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X:\Account-Pasinee\1.FS\FS 2567\FS 2567_Q2\FS Sent to SET\"/>
    </mc:Choice>
  </mc:AlternateContent>
  <xr:revisionPtr revIDLastSave="0" documentId="13_ncr:1_{2B21907B-5A13-4D55-968B-54A8A1C4D791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BS" sheetId="1" r:id="rId1"/>
    <sheet name="PL" sheetId="7" r:id="rId2"/>
    <sheet name="CE" sheetId="3" r:id="rId3"/>
    <sheet name="CF" sheetId="4" r:id="rId4"/>
    <sheet name="For OAR" sheetId="6" state="hidden" r:id="rId5"/>
    <sheet name="000" sheetId="2" state="veryHidden" r:id="rId6"/>
  </sheets>
  <definedNames>
    <definedName name="_xlnm.Print_Area" localSheetId="0">BS!$A$1:$H$75</definedName>
    <definedName name="_xlnm.Print_Area" localSheetId="2">CE!$A$1:$Q$25</definedName>
    <definedName name="_xlnm.Print_Area" localSheetId="3">CF!$A$1:$H$62</definedName>
    <definedName name="_xlnm.Print_Area" localSheetId="4">'For OAR'!$A$1:$J$166</definedName>
    <definedName name="_xlnm.Print_Area" localSheetId="1">PL!$A$1:$H$72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4" l="1"/>
  <c r="L22" i="3"/>
  <c r="E52" i="7"/>
  <c r="E47" i="7"/>
  <c r="E53" i="7" s="1"/>
  <c r="E57" i="7" s="1"/>
  <c r="E16" i="7"/>
  <c r="E11" i="7"/>
  <c r="E17" i="7" s="1"/>
  <c r="E21" i="7" s="1"/>
  <c r="E49" i="1"/>
  <c r="G30" i="1"/>
  <c r="E30" i="1"/>
  <c r="G56" i="4" l="1"/>
  <c r="E56" i="4"/>
  <c r="N22" i="3" l="1"/>
  <c r="J22" i="3"/>
  <c r="H22" i="3"/>
  <c r="F22" i="3"/>
  <c r="D22" i="3"/>
  <c r="N15" i="3"/>
  <c r="J15" i="3"/>
  <c r="H15" i="3"/>
  <c r="F15" i="3"/>
  <c r="D15" i="3"/>
  <c r="P21" i="3"/>
  <c r="P14" i="3"/>
  <c r="P13" i="3"/>
  <c r="G16" i="7"/>
  <c r="E23" i="7"/>
  <c r="G11" i="7"/>
  <c r="E50" i="4"/>
  <c r="E59" i="7"/>
  <c r="E18" i="1"/>
  <c r="G17" i="7" l="1"/>
  <c r="G21" i="7" s="1"/>
  <c r="G23" i="7" s="1"/>
  <c r="G31" i="7" s="1"/>
  <c r="E31" i="7"/>
  <c r="E28" i="7"/>
  <c r="E64" i="7"/>
  <c r="E67" i="7"/>
  <c r="G28" i="7" l="1"/>
  <c r="G18" i="1"/>
  <c r="E8" i="4" l="1"/>
  <c r="L11" i="3"/>
  <c r="P11" i="3" s="1"/>
  <c r="L19" i="3"/>
  <c r="G52" i="7"/>
  <c r="G47" i="7"/>
  <c r="P17" i="3"/>
  <c r="P9" i="3"/>
  <c r="N20" i="3"/>
  <c r="E66" i="1" s="1"/>
  <c r="N12" i="3"/>
  <c r="J20" i="6"/>
  <c r="I8" i="6"/>
  <c r="J8" i="6" s="1"/>
  <c r="I146" i="6"/>
  <c r="J146" i="6" s="1"/>
  <c r="I144" i="6"/>
  <c r="J144" i="6" s="1"/>
  <c r="I143" i="6"/>
  <c r="J143" i="6" s="1"/>
  <c r="I142" i="6"/>
  <c r="I139" i="6"/>
  <c r="J139" i="6" s="1"/>
  <c r="I138" i="6"/>
  <c r="J138" i="6" s="1"/>
  <c r="I137" i="6"/>
  <c r="J137" i="6" s="1"/>
  <c r="I134" i="6"/>
  <c r="J134" i="6" s="1"/>
  <c r="I133" i="6"/>
  <c r="J133" i="6" s="1"/>
  <c r="I104" i="6"/>
  <c r="J104" i="6" s="1"/>
  <c r="I102" i="6"/>
  <c r="J102" i="6" s="1"/>
  <c r="I101" i="6"/>
  <c r="J101" i="6" s="1"/>
  <c r="I100" i="6"/>
  <c r="I97" i="6"/>
  <c r="J97" i="6" s="1"/>
  <c r="I96" i="6"/>
  <c r="J96" i="6" s="1"/>
  <c r="I95" i="6"/>
  <c r="J95" i="6" s="1"/>
  <c r="I92" i="6"/>
  <c r="J92" i="6" s="1"/>
  <c r="I91" i="6"/>
  <c r="J91" i="6" s="1"/>
  <c r="I63" i="6"/>
  <c r="J63" i="6" s="1"/>
  <c r="I57" i="6"/>
  <c r="J57" i="6" s="1"/>
  <c r="I56" i="6"/>
  <c r="J56" i="6" s="1"/>
  <c r="I55" i="6"/>
  <c r="J55" i="6" s="1"/>
  <c r="I52" i="6"/>
  <c r="J52" i="6" s="1"/>
  <c r="I51" i="6"/>
  <c r="J51" i="6" s="1"/>
  <c r="I50" i="6"/>
  <c r="J50" i="6" s="1"/>
  <c r="I49" i="6"/>
  <c r="J49" i="6" s="1"/>
  <c r="I48" i="6"/>
  <c r="J4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I18" i="6"/>
  <c r="J18" i="6" s="1"/>
  <c r="I9" i="6"/>
  <c r="J9" i="6" s="1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G140" i="6"/>
  <c r="E140" i="6"/>
  <c r="G135" i="6"/>
  <c r="G141" i="6" s="1"/>
  <c r="G145" i="6" s="1"/>
  <c r="G147" i="6" s="1"/>
  <c r="G152" i="6" s="1"/>
  <c r="E135" i="6"/>
  <c r="G98" i="6"/>
  <c r="G99" i="6" s="1"/>
  <c r="G103" i="6" s="1"/>
  <c r="G105" i="6" s="1"/>
  <c r="G110" i="6" s="1"/>
  <c r="E98" i="6"/>
  <c r="G93" i="6"/>
  <c r="E93" i="6"/>
  <c r="G71" i="6"/>
  <c r="G69" i="6"/>
  <c r="G66" i="6"/>
  <c r="G58" i="6"/>
  <c r="E58" i="6"/>
  <c r="G53" i="6"/>
  <c r="E53" i="6"/>
  <c r="G28" i="6"/>
  <c r="E28" i="6"/>
  <c r="G16" i="6"/>
  <c r="E16" i="6"/>
  <c r="J12" i="3"/>
  <c r="E67" i="6"/>
  <c r="I67" i="6" s="1"/>
  <c r="G53" i="7" l="1"/>
  <c r="G57" i="7" s="1"/>
  <c r="J20" i="3"/>
  <c r="E64" i="1" s="1"/>
  <c r="E141" i="6"/>
  <c r="E145" i="6" s="1"/>
  <c r="E147" i="6" s="1"/>
  <c r="E29" i="6"/>
  <c r="G29" i="6"/>
  <c r="E59" i="6"/>
  <c r="G59" i="6"/>
  <c r="E99" i="6"/>
  <c r="E103" i="6" s="1"/>
  <c r="E105" i="6" s="1"/>
  <c r="E110" i="6" s="1"/>
  <c r="E155" i="6"/>
  <c r="E152" i="6"/>
  <c r="H12" i="3"/>
  <c r="G49" i="1"/>
  <c r="G59" i="7" l="1"/>
  <c r="G8" i="4"/>
  <c r="G67" i="7"/>
  <c r="L18" i="3"/>
  <c r="E19" i="4"/>
  <c r="G64" i="7"/>
  <c r="L10" i="3"/>
  <c r="E70" i="6"/>
  <c r="I70" i="6" s="1"/>
  <c r="E113" i="6"/>
  <c r="G50" i="4"/>
  <c r="P10" i="3" l="1"/>
  <c r="L12" i="3"/>
  <c r="L15" i="3" s="1"/>
  <c r="P18" i="3"/>
  <c r="G61" i="1"/>
  <c r="D12" i="3"/>
  <c r="F20" i="3"/>
  <c r="F12" i="3"/>
  <c r="G65" i="1" l="1"/>
  <c r="H20" i="3"/>
  <c r="E69" i="6" s="1"/>
  <c r="I69" i="6" s="1"/>
  <c r="J69" i="6" s="1"/>
  <c r="E61" i="1" l="1"/>
  <c r="E66" i="6"/>
  <c r="I66" i="6" s="1"/>
  <c r="J66" i="6" s="1"/>
  <c r="G63" i="1"/>
  <c r="E63" i="1"/>
  <c r="G19" i="4" l="1"/>
  <c r="G32" i="4" s="1"/>
  <c r="G53" i="1"/>
  <c r="E53" i="1"/>
  <c r="E34" i="4" l="1"/>
  <c r="E57" i="4" s="1"/>
  <c r="E59" i="4" s="1"/>
  <c r="G34" i="4"/>
  <c r="G57" i="4" s="1"/>
  <c r="G59" i="4" s="1"/>
  <c r="D20" i="3" l="1"/>
  <c r="E65" i="6" l="1"/>
  <c r="G65" i="6"/>
  <c r="G72" i="6" s="1"/>
  <c r="G73" i="6" s="1"/>
  <c r="G74" i="6" s="1"/>
  <c r="E54" i="1"/>
  <c r="I65" i="6" l="1"/>
  <c r="J65" i="6" s="1"/>
  <c r="E31" i="1"/>
  <c r="G54" i="1" l="1"/>
  <c r="G31" i="1" l="1"/>
  <c r="P19" i="3" l="1"/>
  <c r="G60" i="1" l="1"/>
  <c r="G67" i="1" s="1"/>
  <c r="E60" i="1"/>
  <c r="G68" i="1" l="1"/>
  <c r="P12" i="3" l="1"/>
  <c r="P15" i="3" s="1"/>
  <c r="G69" i="1" l="1"/>
  <c r="L20" i="3" l="1"/>
  <c r="E65" i="1" l="1"/>
  <c r="E67" i="1" s="1"/>
  <c r="E71" i="6"/>
  <c r="P20" i="3"/>
  <c r="P22" i="3" s="1"/>
  <c r="E68" i="1" l="1"/>
  <c r="E69" i="1" s="1"/>
  <c r="I71" i="6"/>
  <c r="J71" i="6" s="1"/>
  <c r="E72" i="6"/>
  <c r="E73" i="6" s="1"/>
  <c r="E74" i="6" s="1"/>
</calcChain>
</file>

<file path=xl/sharedStrings.xml><?xml version="1.0" encoding="utf-8"?>
<sst xmlns="http://schemas.openxmlformats.org/spreadsheetml/2006/main" count="406" uniqueCount="190">
  <si>
    <t>Statement of financial position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</si>
  <si>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</si>
  <si>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</si>
  <si>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</si>
  <si>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</si>
  <si>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</si>
  <si>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</si>
  <si>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</si>
  <si>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</si>
  <si>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</si>
  <si>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</si>
  <si>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</si>
  <si>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</si>
  <si>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</si>
  <si>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</si>
  <si>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</si>
  <si>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</si>
  <si>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</si>
  <si>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(Unit: Thousand Baht)</t>
  </si>
  <si>
    <t>Liabilities and shareholders'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</si>
  <si>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</si>
  <si>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</si>
  <si>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</si>
  <si>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</si>
  <si>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</si>
  <si>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</si>
  <si>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</si>
  <si>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</si>
  <si>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</si>
  <si>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</si>
  <si>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</si>
  <si>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</si>
  <si>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</si>
  <si>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</si>
  <si>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</si>
  <si>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</si>
  <si>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</si>
  <si>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2022</t>
  </si>
  <si>
    <t xml:space="preserve">Profit or loss: 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</si>
  <si>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</si>
  <si>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</si>
  <si>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</si>
  <si>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</si>
  <si>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</si>
  <si>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</si>
  <si>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</si>
  <si>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</si>
  <si>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</si>
  <si>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</si>
  <si>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</si>
  <si>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</si>
  <si>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</si>
  <si>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</si>
  <si>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</si>
  <si>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 </t>
  </si>
  <si>
    <t xml:space="preserve">   Depreciation and amortisation</t>
  </si>
  <si>
    <t xml:space="preserve">   Provision for long-term employee benefits</t>
  </si>
  <si>
    <t xml:space="preserve">   operating assets and liabilities</t>
  </si>
  <si>
    <t xml:space="preserve">   Trade and other receivables</t>
  </si>
  <si>
    <t xml:space="preserve">   Inventories</t>
  </si>
  <si>
    <t xml:space="preserve">   Trade and other payables</t>
  </si>
  <si>
    <t xml:space="preserve">   Cash paid for income tax</t>
  </si>
  <si>
    <t xml:space="preserve">Cash flows from investing activities </t>
  </si>
  <si>
    <t>Cash flows from financing activities</t>
  </si>
  <si>
    <t>Cash and cash equivalents at beginning of the period</t>
  </si>
  <si>
    <t>share capital</t>
  </si>
  <si>
    <t>Total</t>
  </si>
  <si>
    <t>Profit for the period</t>
  </si>
  <si>
    <t>Retained earnings</t>
  </si>
  <si>
    <t xml:space="preserve">   Appropriated - statutory reserve</t>
  </si>
  <si>
    <t xml:space="preserve">   Unappropriated</t>
  </si>
  <si>
    <t>2023</t>
  </si>
  <si>
    <t>Balance as at 1 January 2023</t>
  </si>
  <si>
    <t>31 December 2022</t>
  </si>
  <si>
    <t xml:space="preserve">International Network System Public Company Limited </t>
  </si>
  <si>
    <t>Contract assets</t>
  </si>
  <si>
    <t xml:space="preserve">Inventories </t>
  </si>
  <si>
    <t xml:space="preserve">Investment in joint venture accounted for using </t>
  </si>
  <si>
    <t xml:space="preserve">   equity method</t>
  </si>
  <si>
    <t xml:space="preserve">Current portion of lease liabilities </t>
  </si>
  <si>
    <t xml:space="preserve"> paid-up</t>
  </si>
  <si>
    <t>Issued and</t>
  </si>
  <si>
    <t xml:space="preserve">   Contract assets</t>
  </si>
  <si>
    <t xml:space="preserve">   Prepaid expenses</t>
  </si>
  <si>
    <t xml:space="preserve">   Contract liabilities</t>
  </si>
  <si>
    <t>Interest received</t>
  </si>
  <si>
    <t>Interest paid</t>
  </si>
  <si>
    <t xml:space="preserve">      220,000,000 ordinary shares of Baht 1 each</t>
  </si>
  <si>
    <t>Finance income</t>
  </si>
  <si>
    <t xml:space="preserve">   Share of profit from investment in joint venture</t>
  </si>
  <si>
    <t xml:space="preserve">   Other current assets</t>
  </si>
  <si>
    <t>Cash and cash equivalents at end of the period</t>
  </si>
  <si>
    <t>Share of profit from investment in joint venture</t>
  </si>
  <si>
    <t>Profit before income tax expenses</t>
  </si>
  <si>
    <t>Operating profit</t>
  </si>
  <si>
    <t xml:space="preserve">Earnings per share </t>
  </si>
  <si>
    <t>Net cash flows used in financing activities</t>
  </si>
  <si>
    <t>Operating liabilities increase (decrease)</t>
  </si>
  <si>
    <t>Operating assets (increase) decrease</t>
  </si>
  <si>
    <t xml:space="preserve">Operating profit before changes in </t>
  </si>
  <si>
    <t>Weighted average number of ordinary shares (Thousand shares)</t>
  </si>
  <si>
    <t>Lease liabilities, net of current portion</t>
  </si>
  <si>
    <t>Provision for long-term employee benefits</t>
  </si>
  <si>
    <t xml:space="preserve">Share premium </t>
  </si>
  <si>
    <t>(Unit: Thousand Baht, except earnings per share expressed in Baht)</t>
  </si>
  <si>
    <t>Basic earnings per share</t>
  </si>
  <si>
    <t>Adjustments to reconcile profit before tax to</t>
  </si>
  <si>
    <t xml:space="preserve">   Finance income</t>
  </si>
  <si>
    <t xml:space="preserve">   Finance expense</t>
  </si>
  <si>
    <t>Payment of principal portion of lease liabilities</t>
  </si>
  <si>
    <t>Current portion of finance lease receivables</t>
  </si>
  <si>
    <t>Current portion of long-term loan to related party</t>
  </si>
  <si>
    <t>Prepaid expenses - current portion</t>
  </si>
  <si>
    <t>Finance lease receivables, net of current portion</t>
  </si>
  <si>
    <t>Long-term loan to related party, net of current portion</t>
  </si>
  <si>
    <t>Buildings and equipment</t>
  </si>
  <si>
    <t>Prepaid expenses - non-current portion</t>
  </si>
  <si>
    <t>The accompanying notes are an integral part of the financial statements.</t>
  </si>
  <si>
    <t>Contract liabilities - current portion</t>
  </si>
  <si>
    <t>Contract liabilities - non-current portion</t>
  </si>
  <si>
    <t>Appropriated -</t>
  </si>
  <si>
    <t>statutory reserve</t>
  </si>
  <si>
    <t>Statement of cash flows (continued)</t>
  </si>
  <si>
    <t xml:space="preserve">   Finance lease receivables</t>
  </si>
  <si>
    <t>Cash paid for purchase of equipment</t>
  </si>
  <si>
    <t>Restricted bank deposits</t>
  </si>
  <si>
    <t>Other current liabilities</t>
  </si>
  <si>
    <t>Distribution costs</t>
  </si>
  <si>
    <t xml:space="preserve"> equity</t>
  </si>
  <si>
    <t>shareholders'</t>
  </si>
  <si>
    <t>As at 30 June 2023</t>
  </si>
  <si>
    <t>30 June 2023</t>
  </si>
  <si>
    <t>For the three-month period ended 30 June 2023</t>
  </si>
  <si>
    <t>For the six-month period ended 30 June 2023</t>
  </si>
  <si>
    <t xml:space="preserve"> </t>
  </si>
  <si>
    <t>Statement of changes in shareholders' equity</t>
  </si>
  <si>
    <t>Statement of cash flows</t>
  </si>
  <si>
    <t>Treasury stocks</t>
  </si>
  <si>
    <t xml:space="preserve">   Reserve for treasury stocks</t>
  </si>
  <si>
    <t>Reserve for</t>
  </si>
  <si>
    <t>treasury stocks</t>
  </si>
  <si>
    <t xml:space="preserve">   Other current liabilities</t>
  </si>
  <si>
    <t>Change</t>
  </si>
  <si>
    <t>%Change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</si>
  <si>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</si>
  <si>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</si>
  <si>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</si>
  <si>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</si>
  <si>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</si>
  <si>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</si>
  <si>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</si>
  <si>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</si>
  <si>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</si>
  <si>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</si>
  <si>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</si>
  <si>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</si>
  <si>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</si>
  <si>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</si>
  <si>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</si>
  <si>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</t>
  </si>
  <si>
    <t>b</t>
  </si>
  <si>
    <t>c</t>
  </si>
  <si>
    <t>d</t>
  </si>
  <si>
    <t>e</t>
  </si>
  <si>
    <t>f</t>
  </si>
  <si>
    <t>Net cash flows from (used in) operating activities</t>
  </si>
  <si>
    <t>Cash flows from (used in) operating activities</t>
  </si>
  <si>
    <t>Investment in joint venture accounted for using equity method</t>
  </si>
  <si>
    <t>Cash received from repayment of long-term loan to related party</t>
  </si>
  <si>
    <t xml:space="preserve">Proceeds from disposal of equipment  </t>
  </si>
  <si>
    <t xml:space="preserve">   Gain on disposals of equipment</t>
  </si>
  <si>
    <t>2024</t>
  </si>
  <si>
    <t>Balance as at 1 January 2024</t>
  </si>
  <si>
    <t>31 December 2023</t>
  </si>
  <si>
    <t>Net cash flows from (used in) investing activities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</si>
  <si>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</si>
  <si>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</si>
  <si>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</si>
  <si>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</si>
  <si>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</si>
  <si>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</si>
  <si>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Cash paid for treasury stocks</t>
  </si>
  <si>
    <t>Dividend paid</t>
  </si>
  <si>
    <t>Treasury stocks (Note 6)</t>
  </si>
  <si>
    <t>Dividend paid (Note 10)</t>
  </si>
  <si>
    <t>Other non-current assets</t>
  </si>
  <si>
    <t xml:space="preserve">   Other non-current assets</t>
  </si>
  <si>
    <t xml:space="preserve">   Unrealised gain on exchange </t>
  </si>
  <si>
    <t>Restricted bank deposits increase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</si>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</sst>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(* #,##0.00_);_(* \(#,##0.00\);_(* &quot;-&quot;_);_(@_)"/>
    <numFmt numFmtId="173" formatCode="_(* #,##0_);_(* \(#,##0\);_(* &quot;-&quot;___);_(@_)"/>
    <numFmt numFmtId="174" formatCode="_-* #,##0_-;\-* #,##0_-;_-* &quot;-&quot;??_-;_-@_-"/>
    <numFmt numFmtId="175" formatCode="_-* #,##0.000_-;\-* #,##0.000_-;_-* &quot;-&quot;??_-;_-@_-"/>
    <numFmt numFmtId="176" formatCode="_(* #,##0.000_);_(* \(#,##0.000\);_(* &quot;-&quot;_);_(@_)"/>
  </numFmts>
  <fonts count="15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color rgb="FF0070C0"/>
      <name val="Arial"/>
      <family val="2"/>
    </font>
    <font>
      <b/>
      <sz val="11"/>
      <color rgb="FF0070C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9" fontId="3" fillId="0" borderId="0"/>
    <xf numFmtId="167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90">
    <xf numFmtId="0" fontId="0" fillId="0" borderId="0" xfId="0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71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Alignment="1"/>
    <xf numFmtId="37" fontId="10" fillId="0" borderId="0" xfId="0" quotePrefix="1" applyNumberFormat="1" applyFont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9" fontId="8" fillId="0" borderId="0" xfId="11" applyFont="1" applyFill="1" applyAlignment="1"/>
    <xf numFmtId="4" fontId="8" fillId="0" borderId="0" xfId="1" applyFont="1" applyFill="1" applyAlignment="1"/>
    <xf numFmtId="0" fontId="8" fillId="0" borderId="0" xfId="0" applyFont="1"/>
    <xf numFmtId="37" fontId="8" fillId="0" borderId="0" xfId="0" applyNumberFormat="1" applyFont="1"/>
    <xf numFmtId="0" fontId="7" fillId="0" borderId="0" xfId="0" applyFont="1"/>
    <xf numFmtId="164" fontId="8" fillId="0" borderId="0" xfId="0" applyNumberFormat="1" applyFont="1"/>
    <xf numFmtId="37" fontId="9" fillId="0" borderId="0" xfId="0" applyNumberFormat="1" applyFont="1"/>
    <xf numFmtId="37" fontId="7" fillId="0" borderId="0" xfId="0" applyNumberFormat="1" applyFont="1"/>
    <xf numFmtId="37" fontId="8" fillId="0" borderId="6" xfId="0" applyNumberFormat="1" applyFont="1" applyBorder="1"/>
    <xf numFmtId="49" fontId="7" fillId="0" borderId="0" xfId="0" applyNumberFormat="1" applyFont="1"/>
    <xf numFmtId="170" fontId="8" fillId="0" borderId="0" xfId="0" applyNumberFormat="1" applyFont="1"/>
    <xf numFmtId="49" fontId="8" fillId="0" borderId="0" xfId="0" applyNumberFormat="1" applyFont="1"/>
    <xf numFmtId="164" fontId="8" fillId="0" borderId="4" xfId="0" applyNumberFormat="1" applyFont="1" applyBorder="1"/>
    <xf numFmtId="164" fontId="8" fillId="0" borderId="5" xfId="0" applyNumberFormat="1" applyFont="1" applyBorder="1"/>
    <xf numFmtId="164" fontId="8" fillId="0" borderId="5" xfId="1" applyNumberFormat="1" applyFont="1" applyFill="1" applyBorder="1" applyAlignment="1"/>
    <xf numFmtId="164" fontId="8" fillId="0" borderId="0" xfId="1" applyNumberFormat="1" applyFont="1" applyFill="1" applyBorder="1" applyAlignment="1"/>
    <xf numFmtId="174" fontId="8" fillId="0" borderId="0" xfId="1" applyNumberFormat="1" applyFont="1" applyFill="1" applyAlignment="1"/>
    <xf numFmtId="174" fontId="8" fillId="0" borderId="4" xfId="1" applyNumberFormat="1" applyFont="1" applyFill="1" applyBorder="1" applyAlignment="1"/>
    <xf numFmtId="170" fontId="8" fillId="0" borderId="0" xfId="1" applyNumberFormat="1" applyFont="1" applyFill="1" applyAlignment="1"/>
    <xf numFmtId="173" fontId="8" fillId="0" borderId="0" xfId="1" applyNumberFormat="1" applyFont="1" applyFill="1" applyAlignment="1">
      <alignment horizontal="right"/>
    </xf>
    <xf numFmtId="170" fontId="8" fillId="0" borderId="4" xfId="1" applyNumberFormat="1" applyFont="1" applyFill="1" applyBorder="1" applyAlignment="1"/>
    <xf numFmtId="175" fontId="8" fillId="0" borderId="5" xfId="1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176" fontId="8" fillId="0" borderId="5" xfId="0" applyNumberFormat="1" applyFont="1" applyBorder="1"/>
    <xf numFmtId="170" fontId="8" fillId="0" borderId="0" xfId="1" applyNumberFormat="1" applyFont="1" applyAlignment="1"/>
    <xf numFmtId="9" fontId="8" fillId="0" borderId="0" xfId="11" applyFont="1" applyAlignme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164" fontId="8" fillId="0" borderId="0" xfId="12" applyNumberFormat="1" applyFont="1" applyFill="1" applyAlignment="1"/>
    <xf numFmtId="164" fontId="8" fillId="0" borderId="0" xfId="12" applyNumberFormat="1" applyFont="1" applyFill="1" applyAlignment="1">
      <alignment horizontal="center"/>
    </xf>
    <xf numFmtId="164" fontId="8" fillId="0" borderId="0" xfId="12" applyNumberFormat="1" applyFont="1" applyFill="1" applyBorder="1" applyAlignment="1"/>
    <xf numFmtId="164" fontId="8" fillId="0" borderId="4" xfId="12" applyNumberFormat="1" applyFont="1" applyFill="1" applyBorder="1" applyAlignment="1"/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>
      <alignment horizontal="centerContinuous"/>
    </xf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left"/>
    </xf>
    <xf numFmtId="164" fontId="8" fillId="0" borderId="7" xfId="0" applyNumberFormat="1" applyFont="1" applyBorder="1" applyAlignment="1">
      <alignment horizontal="right"/>
    </xf>
    <xf numFmtId="172" fontId="8" fillId="0" borderId="0" xfId="0" applyNumberFormat="1" applyFont="1" applyAlignment="1">
      <alignment horizontal="right"/>
    </xf>
    <xf numFmtId="0" fontId="9" fillId="0" borderId="0" xfId="0" applyFont="1"/>
    <xf numFmtId="38" fontId="8" fillId="0" borderId="0" xfId="0" applyNumberFormat="1" applyFont="1"/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70" fontId="8" fillId="0" borderId="4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70" fontId="8" fillId="0" borderId="4" xfId="0" quotePrefix="1" applyNumberFormat="1" applyFont="1" applyBorder="1" applyAlignment="1">
      <alignment horizontal="center"/>
    </xf>
    <xf numFmtId="37" fontId="8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70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172" fontId="8" fillId="0" borderId="5" xfId="0" applyNumberFormat="1" applyFont="1" applyBorder="1"/>
    <xf numFmtId="172" fontId="9" fillId="0" borderId="0" xfId="0" applyNumberFormat="1" applyFont="1"/>
    <xf numFmtId="37" fontId="8" fillId="0" borderId="0" xfId="0" quotePrefix="1" applyNumberFormat="1" applyFont="1" applyAlignment="1">
      <alignment horizontal="center"/>
    </xf>
    <xf numFmtId="170" fontId="8" fillId="0" borderId="4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</cellXfs>
  <cellStyles count="13">
    <cellStyle name="Comma" xfId="1" builtinId="3"/>
    <cellStyle name="Comma 3" xfId="12" xr:uid="{435926BA-E69C-43B2-9A74-A29ACA3D00B4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" xfId="11" builtinId="5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3" name="Line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244" name="Line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6"/>
  <sheetViews>
    <sheetView showGridLines="0" tabSelected="1" view="pageBreakPreview" zoomScale="84" zoomScaleNormal="90" zoomScaleSheetLayoutView="84" workbookViewId="0">
      <selection activeCell="G2" sqref="G2"/>
    </sheetView>
  </sheetViews>
  <sheetFormatPr defaultColWidth="10.7109375" defaultRowHeight="21" customHeight="1"/>
  <cols>
    <col min="1" max="1" width="45.7109375" style="31" customWidth="1"/>
    <col min="2" max="2" width="7.7109375" style="31" customWidth="1"/>
    <col min="3" max="3" width="6.7109375" style="34" customWidth="1"/>
    <col min="4" max="4" width="1.7109375" style="34" customWidth="1"/>
    <col min="5" max="5" width="17.7109375" style="34" customWidth="1"/>
    <col min="6" max="6" width="1.7109375" style="34" customWidth="1"/>
    <col min="7" max="7" width="17.7109375" style="34" customWidth="1"/>
    <col min="8" max="8" width="0.85546875" style="31" customWidth="1"/>
    <col min="9" max="9" width="17.7109375" style="31" customWidth="1"/>
    <col min="10" max="10" width="14.7109375" style="31" bestFit="1" customWidth="1"/>
    <col min="11" max="16384" width="10.7109375" style="31"/>
  </cols>
  <sheetData>
    <row r="1" spans="1:11" ht="21" customHeight="1">
      <c r="A1" s="32" t="s">
        <v>74</v>
      </c>
      <c r="B1" s="4"/>
      <c r="C1" s="5"/>
      <c r="D1" s="5"/>
      <c r="E1" s="5"/>
      <c r="F1" s="5"/>
      <c r="G1" s="5"/>
    </row>
    <row r="2" spans="1:11" ht="21" customHeight="1">
      <c r="A2" s="32" t="s">
        <v>0</v>
      </c>
      <c r="B2" s="4"/>
      <c r="C2" s="5"/>
      <c r="D2" s="5"/>
      <c r="E2" s="5"/>
      <c r="F2" s="5"/>
      <c r="G2" s="5"/>
    </row>
    <row r="3" spans="1:11" ht="21" customHeight="1">
      <c r="A3" s="32" t="s">
        <v>175</v>
      </c>
      <c r="B3" s="4"/>
      <c r="C3" s="5"/>
      <c r="D3" s="5"/>
      <c r="E3" s="5"/>
      <c r="F3" s="5"/>
      <c r="G3" s="5"/>
    </row>
    <row r="4" spans="1:11" s="50" customFormat="1" ht="21" customHeight="1">
      <c r="G4" s="50" t="s">
        <v>18</v>
      </c>
    </row>
    <row r="5" spans="1:11" ht="21" customHeight="1">
      <c r="C5" s="3" t="s">
        <v>1</v>
      </c>
      <c r="D5" s="3"/>
      <c r="E5" s="19" t="s">
        <v>176</v>
      </c>
      <c r="G5" s="19" t="s">
        <v>173</v>
      </c>
    </row>
    <row r="6" spans="1:11" ht="21" customHeight="1">
      <c r="C6" s="3"/>
      <c r="D6" s="3"/>
      <c r="E6" s="4" t="s">
        <v>2</v>
      </c>
      <c r="F6" s="26"/>
      <c r="G6" s="4" t="s">
        <v>3</v>
      </c>
    </row>
    <row r="7" spans="1:11" ht="21" customHeight="1">
      <c r="C7" s="3"/>
      <c r="D7" s="3"/>
      <c r="E7" s="4" t="s">
        <v>4</v>
      </c>
      <c r="F7" s="26"/>
      <c r="G7" s="4"/>
    </row>
    <row r="8" spans="1:11" ht="21" customHeight="1">
      <c r="A8" s="35" t="s">
        <v>5</v>
      </c>
      <c r="I8" s="4"/>
      <c r="J8" s="26"/>
      <c r="K8" s="4"/>
    </row>
    <row r="9" spans="1:11" ht="21" customHeight="1">
      <c r="A9" s="35" t="s">
        <v>6</v>
      </c>
      <c r="B9" s="4"/>
      <c r="C9" s="5"/>
      <c r="D9" s="5"/>
      <c r="E9" s="5"/>
      <c r="F9" s="5"/>
      <c r="G9" s="5"/>
      <c r="I9" s="4"/>
      <c r="J9" s="26"/>
      <c r="K9" s="4"/>
    </row>
    <row r="10" spans="1:11" ht="21" customHeight="1">
      <c r="A10" s="6" t="s">
        <v>7</v>
      </c>
      <c r="B10" s="4"/>
      <c r="C10" s="5"/>
      <c r="D10" s="5"/>
      <c r="E10" s="7">
        <v>179468</v>
      </c>
      <c r="F10" s="5"/>
      <c r="G10" s="7">
        <v>175548</v>
      </c>
    </row>
    <row r="11" spans="1:11" ht="21" customHeight="1">
      <c r="A11" s="30" t="s">
        <v>8</v>
      </c>
      <c r="B11" s="4"/>
      <c r="C11" s="5">
        <v>3</v>
      </c>
      <c r="D11" s="5"/>
      <c r="E11" s="7">
        <v>65173</v>
      </c>
      <c r="F11" s="5"/>
      <c r="G11" s="7">
        <v>130230</v>
      </c>
    </row>
    <row r="12" spans="1:11" ht="21" customHeight="1">
      <c r="A12" s="30" t="s">
        <v>75</v>
      </c>
      <c r="B12" s="4"/>
      <c r="C12" s="5">
        <v>4</v>
      </c>
      <c r="D12" s="5"/>
      <c r="E12" s="7">
        <v>15286</v>
      </c>
      <c r="F12" s="5"/>
      <c r="G12" s="7">
        <v>12892</v>
      </c>
    </row>
    <row r="13" spans="1:11" ht="21" customHeight="1">
      <c r="A13" s="30" t="s">
        <v>110</v>
      </c>
      <c r="B13" s="4"/>
      <c r="C13" s="5"/>
      <c r="D13" s="5"/>
      <c r="E13" s="7">
        <v>7825</v>
      </c>
      <c r="F13" s="5"/>
      <c r="G13" s="7">
        <v>6140</v>
      </c>
    </row>
    <row r="14" spans="1:11" ht="21" customHeight="1">
      <c r="A14" s="30" t="s">
        <v>111</v>
      </c>
      <c r="B14" s="4"/>
      <c r="C14" s="5">
        <v>2</v>
      </c>
      <c r="D14" s="5"/>
      <c r="E14" s="7">
        <v>5889</v>
      </c>
      <c r="F14" s="5"/>
      <c r="G14" s="7">
        <v>5744</v>
      </c>
    </row>
    <row r="15" spans="1:11" ht="21" customHeight="1">
      <c r="A15" s="30" t="s">
        <v>76</v>
      </c>
      <c r="B15" s="4"/>
      <c r="C15" s="5"/>
      <c r="D15" s="5"/>
      <c r="E15" s="7">
        <v>24358</v>
      </c>
      <c r="F15" s="5"/>
      <c r="G15" s="7">
        <v>16327</v>
      </c>
    </row>
    <row r="16" spans="1:11" ht="21" customHeight="1">
      <c r="A16" s="30" t="s">
        <v>112</v>
      </c>
      <c r="B16" s="4"/>
      <c r="C16" s="5"/>
      <c r="D16" s="5"/>
      <c r="E16" s="7">
        <v>60766</v>
      </c>
      <c r="F16" s="5"/>
      <c r="G16" s="7">
        <v>58370</v>
      </c>
    </row>
    <row r="17" spans="1:7" ht="21" customHeight="1">
      <c r="A17" s="6" t="s">
        <v>9</v>
      </c>
      <c r="B17" s="4"/>
      <c r="C17" s="5"/>
      <c r="D17" s="5"/>
      <c r="E17" s="7">
        <v>660</v>
      </c>
      <c r="F17" s="5"/>
      <c r="G17" s="7">
        <v>147</v>
      </c>
    </row>
    <row r="18" spans="1:7" ht="21" customHeight="1">
      <c r="A18" s="51" t="s">
        <v>10</v>
      </c>
      <c r="E18" s="8">
        <f>SUM(E9:E17)</f>
        <v>359425</v>
      </c>
      <c r="G18" s="8">
        <f>SUM(G10:G17)</f>
        <v>405398</v>
      </c>
    </row>
    <row r="19" spans="1:7" ht="21" customHeight="1">
      <c r="A19" s="51" t="s">
        <v>11</v>
      </c>
      <c r="E19" s="7"/>
      <c r="G19" s="7"/>
    </row>
    <row r="20" spans="1:7" ht="21" customHeight="1">
      <c r="A20" s="6" t="s">
        <v>125</v>
      </c>
      <c r="C20" s="5"/>
      <c r="E20" s="7">
        <v>59494</v>
      </c>
      <c r="G20" s="7">
        <v>58494</v>
      </c>
    </row>
    <row r="21" spans="1:7" ht="21" customHeight="1">
      <c r="A21" s="6" t="s">
        <v>167</v>
      </c>
      <c r="C21" s="5"/>
      <c r="E21" s="7">
        <v>2227</v>
      </c>
      <c r="G21" s="7">
        <v>1445</v>
      </c>
    </row>
    <row r="22" spans="1:7" ht="21" customHeight="1">
      <c r="A22" s="6" t="s">
        <v>113</v>
      </c>
      <c r="C22" s="5"/>
      <c r="E22" s="7">
        <v>14022</v>
      </c>
      <c r="G22" s="7">
        <v>14009</v>
      </c>
    </row>
    <row r="23" spans="1:7" ht="21" customHeight="1">
      <c r="A23" s="6" t="s">
        <v>114</v>
      </c>
      <c r="C23" s="5">
        <v>2</v>
      </c>
      <c r="E23" s="7">
        <v>14939</v>
      </c>
      <c r="G23" s="7">
        <v>17921</v>
      </c>
    </row>
    <row r="24" spans="1:7" ht="21" customHeight="1">
      <c r="A24" s="6" t="s">
        <v>115</v>
      </c>
      <c r="C24" s="5"/>
      <c r="E24" s="7">
        <v>33966</v>
      </c>
      <c r="G24" s="7">
        <v>36904</v>
      </c>
    </row>
    <row r="25" spans="1:7" ht="21" customHeight="1">
      <c r="A25" s="6" t="s">
        <v>12</v>
      </c>
      <c r="C25" s="5"/>
      <c r="E25" s="7">
        <v>966</v>
      </c>
      <c r="G25" s="7">
        <v>1062</v>
      </c>
    </row>
    <row r="26" spans="1:7" ht="21" customHeight="1">
      <c r="A26" s="6" t="s">
        <v>13</v>
      </c>
      <c r="C26" s="5"/>
      <c r="E26" s="7">
        <v>156</v>
      </c>
      <c r="G26" s="7">
        <v>180</v>
      </c>
    </row>
    <row r="27" spans="1:7" ht="21" customHeight="1">
      <c r="A27" s="6" t="s">
        <v>14</v>
      </c>
      <c r="C27" s="5"/>
      <c r="E27" s="7">
        <v>247</v>
      </c>
      <c r="G27" s="7">
        <v>139</v>
      </c>
    </row>
    <row r="28" spans="1:7" ht="21" customHeight="1">
      <c r="A28" s="6" t="s">
        <v>116</v>
      </c>
      <c r="C28" s="5"/>
      <c r="D28" s="5"/>
      <c r="E28" s="7">
        <v>28543</v>
      </c>
      <c r="F28" s="5"/>
      <c r="G28" s="7">
        <v>40523</v>
      </c>
    </row>
    <row r="29" spans="1:7" ht="21" customHeight="1">
      <c r="A29" s="6" t="s">
        <v>185</v>
      </c>
      <c r="C29" s="5"/>
      <c r="D29" s="5"/>
      <c r="E29" s="9">
        <v>1</v>
      </c>
      <c r="F29" s="5"/>
      <c r="G29" s="9">
        <v>0</v>
      </c>
    </row>
    <row r="30" spans="1:7" ht="21" customHeight="1">
      <c r="A30" s="51" t="s">
        <v>15</v>
      </c>
      <c r="B30" s="4"/>
      <c r="C30" s="5"/>
      <c r="D30" s="5"/>
      <c r="E30" s="9">
        <f>SUM(E20:E29)</f>
        <v>154561</v>
      </c>
      <c r="G30" s="9">
        <f>SUM(G20:G29)</f>
        <v>170677</v>
      </c>
    </row>
    <row r="31" spans="1:7" ht="21" customHeight="1" thickBot="1">
      <c r="A31" s="35" t="s">
        <v>16</v>
      </c>
      <c r="B31" s="4"/>
      <c r="C31" s="5"/>
      <c r="D31" s="5"/>
      <c r="E31" s="10">
        <f>SUM(E30+E18)</f>
        <v>513986</v>
      </c>
      <c r="F31" s="5"/>
      <c r="G31" s="10">
        <f>SUM(G30+G18)</f>
        <v>576075</v>
      </c>
    </row>
    <row r="32" spans="1:7" ht="21" customHeight="1" thickTop="1">
      <c r="B32" s="4"/>
      <c r="C32" s="5"/>
      <c r="D32" s="5"/>
      <c r="E32" s="5"/>
      <c r="F32" s="5"/>
      <c r="G32" s="5"/>
    </row>
    <row r="33" spans="1:7" ht="21" customHeight="1">
      <c r="A33" s="31" t="s">
        <v>117</v>
      </c>
      <c r="B33" s="4"/>
      <c r="C33" s="5"/>
      <c r="D33" s="5"/>
      <c r="E33" s="5"/>
      <c r="F33" s="5"/>
      <c r="G33" s="5"/>
    </row>
    <row r="34" spans="1:7" ht="21" customHeight="1">
      <c r="B34" s="4"/>
      <c r="C34" s="5"/>
      <c r="D34" s="5"/>
      <c r="E34" s="5"/>
      <c r="F34" s="5"/>
      <c r="G34" s="5"/>
    </row>
    <row r="35" spans="1:7" ht="21" customHeight="1">
      <c r="A35" s="32" t="s">
        <v>74</v>
      </c>
      <c r="B35" s="4"/>
      <c r="C35" s="5"/>
      <c r="D35" s="5"/>
      <c r="E35" s="5"/>
      <c r="F35" s="5"/>
      <c r="G35" s="5"/>
    </row>
    <row r="36" spans="1:7" ht="21" customHeight="1">
      <c r="A36" s="32" t="s">
        <v>17</v>
      </c>
      <c r="B36" s="4"/>
      <c r="C36" s="5"/>
      <c r="D36" s="5"/>
      <c r="E36" s="5"/>
      <c r="F36" s="5"/>
      <c r="G36" s="5"/>
    </row>
    <row r="37" spans="1:7" ht="21" customHeight="1">
      <c r="A37" s="32" t="s">
        <v>175</v>
      </c>
      <c r="B37" s="4"/>
      <c r="C37" s="5"/>
      <c r="D37" s="5"/>
      <c r="E37" s="5"/>
      <c r="F37" s="5"/>
      <c r="G37" s="5"/>
    </row>
    <row r="38" spans="1:7" s="50" customFormat="1" ht="21" customHeight="1">
      <c r="G38" s="50" t="s">
        <v>18</v>
      </c>
    </row>
    <row r="39" spans="1:7" ht="21" customHeight="1">
      <c r="C39" s="3" t="s">
        <v>1</v>
      </c>
      <c r="D39" s="3"/>
      <c r="E39" s="19" t="s">
        <v>176</v>
      </c>
      <c r="G39" s="19" t="s">
        <v>173</v>
      </c>
    </row>
    <row r="40" spans="1:7" ht="21" customHeight="1">
      <c r="C40" s="3"/>
      <c r="D40" s="3"/>
      <c r="E40" s="84" t="s">
        <v>2</v>
      </c>
      <c r="G40" s="84" t="s">
        <v>3</v>
      </c>
    </row>
    <row r="41" spans="1:7" ht="21" customHeight="1">
      <c r="C41" s="3"/>
      <c r="D41" s="3"/>
      <c r="E41" s="84" t="s">
        <v>4</v>
      </c>
      <c r="G41" s="84"/>
    </row>
    <row r="42" spans="1:7" ht="21" customHeight="1">
      <c r="A42" s="51" t="s">
        <v>19</v>
      </c>
    </row>
    <row r="43" spans="1:7" ht="21" customHeight="1">
      <c r="A43" s="35" t="s">
        <v>20</v>
      </c>
      <c r="B43" s="4"/>
      <c r="C43" s="5"/>
      <c r="D43" s="5"/>
      <c r="E43" s="5"/>
      <c r="F43" s="5"/>
      <c r="G43" s="5"/>
    </row>
    <row r="44" spans="1:7" ht="21" customHeight="1">
      <c r="A44" s="30" t="s">
        <v>21</v>
      </c>
      <c r="B44" s="4"/>
      <c r="C44" s="5">
        <v>5</v>
      </c>
      <c r="D44" s="5"/>
      <c r="E44" s="7">
        <v>47722</v>
      </c>
      <c r="F44" s="25"/>
      <c r="G44" s="7">
        <v>85377</v>
      </c>
    </row>
    <row r="45" spans="1:7" ht="21" customHeight="1">
      <c r="A45" s="6" t="s">
        <v>118</v>
      </c>
      <c r="B45" s="4"/>
      <c r="C45" s="5">
        <v>4</v>
      </c>
      <c r="D45" s="5"/>
      <c r="E45" s="7">
        <v>16046</v>
      </c>
      <c r="F45" s="25"/>
      <c r="G45" s="7">
        <v>20094</v>
      </c>
    </row>
    <row r="46" spans="1:7" ht="21" customHeight="1">
      <c r="A46" s="6" t="s">
        <v>79</v>
      </c>
      <c r="B46" s="4"/>
      <c r="C46" s="5"/>
      <c r="D46" s="5"/>
      <c r="E46" s="7">
        <v>63</v>
      </c>
      <c r="F46" s="25"/>
      <c r="G46" s="7">
        <v>249</v>
      </c>
    </row>
    <row r="47" spans="1:7" ht="21" customHeight="1">
      <c r="A47" s="6" t="s">
        <v>22</v>
      </c>
      <c r="B47" s="4"/>
      <c r="C47" s="5"/>
      <c r="D47" s="5"/>
      <c r="E47" s="7">
        <v>1094</v>
      </c>
      <c r="F47" s="25"/>
      <c r="G47" s="7">
        <v>5599</v>
      </c>
    </row>
    <row r="48" spans="1:7" ht="21" customHeight="1">
      <c r="A48" s="6" t="s">
        <v>126</v>
      </c>
      <c r="B48" s="4"/>
      <c r="C48" s="5"/>
      <c r="D48" s="5"/>
      <c r="E48" s="7">
        <v>0</v>
      </c>
      <c r="F48" s="25"/>
      <c r="G48" s="7">
        <v>2151</v>
      </c>
    </row>
    <row r="49" spans="1:7" ht="21" customHeight="1">
      <c r="A49" s="35" t="s">
        <v>23</v>
      </c>
      <c r="B49" s="4"/>
      <c r="C49" s="5"/>
      <c r="D49" s="5"/>
      <c r="E49" s="8">
        <f>SUM(E44:E48)</f>
        <v>64925</v>
      </c>
      <c r="F49" s="5"/>
      <c r="G49" s="8">
        <f>SUM(G44:G48)</f>
        <v>113470</v>
      </c>
    </row>
    <row r="50" spans="1:7" ht="21" customHeight="1">
      <c r="A50" s="32" t="s">
        <v>24</v>
      </c>
      <c r="B50" s="4"/>
      <c r="C50" s="5"/>
      <c r="D50" s="5"/>
      <c r="E50" s="7"/>
      <c r="F50" s="5"/>
      <c r="G50" s="7"/>
    </row>
    <row r="51" spans="1:7" ht="21" customHeight="1">
      <c r="A51" s="6" t="s">
        <v>119</v>
      </c>
      <c r="B51" s="4"/>
      <c r="C51" s="5">
        <v>4</v>
      </c>
      <c r="D51" s="5"/>
      <c r="E51" s="7">
        <v>7726</v>
      </c>
      <c r="F51" s="5"/>
      <c r="G51" s="7">
        <v>9842</v>
      </c>
    </row>
    <row r="52" spans="1:7" ht="21" customHeight="1">
      <c r="A52" s="30" t="s">
        <v>102</v>
      </c>
      <c r="B52" s="4"/>
      <c r="C52" s="5"/>
      <c r="D52" s="5"/>
      <c r="E52" s="9">
        <v>5522</v>
      </c>
      <c r="F52" s="5"/>
      <c r="G52" s="9">
        <v>4672</v>
      </c>
    </row>
    <row r="53" spans="1:7" ht="21" customHeight="1">
      <c r="A53" s="32" t="s">
        <v>25</v>
      </c>
      <c r="B53" s="4"/>
      <c r="C53" s="5"/>
      <c r="D53" s="5"/>
      <c r="E53" s="9">
        <f>SUM(E51:E52)</f>
        <v>13248</v>
      </c>
      <c r="F53" s="5"/>
      <c r="G53" s="9">
        <f>SUM(G51:G52)</f>
        <v>14514</v>
      </c>
    </row>
    <row r="54" spans="1:7" ht="21" customHeight="1">
      <c r="A54" s="35" t="s">
        <v>26</v>
      </c>
      <c r="B54" s="4"/>
      <c r="C54" s="5"/>
      <c r="D54" s="5"/>
      <c r="E54" s="9">
        <f>E49+E53</f>
        <v>78173</v>
      </c>
      <c r="F54" s="5"/>
      <c r="G54" s="9">
        <f>G49+G53</f>
        <v>127984</v>
      </c>
    </row>
    <row r="55" spans="1:7" ht="21" customHeight="1">
      <c r="A55" s="35" t="s">
        <v>27</v>
      </c>
      <c r="B55" s="4"/>
      <c r="C55" s="5"/>
      <c r="D55" s="5"/>
      <c r="E55" s="7"/>
      <c r="F55" s="5"/>
      <c r="G55" s="7"/>
    </row>
    <row r="56" spans="1:7" ht="21" customHeight="1">
      <c r="A56" s="31" t="s">
        <v>28</v>
      </c>
      <c r="B56" s="4"/>
      <c r="C56" s="5"/>
      <c r="D56" s="5"/>
      <c r="E56" s="7"/>
      <c r="F56" s="5"/>
      <c r="G56" s="7"/>
    </row>
    <row r="57" spans="1:7" ht="21" customHeight="1">
      <c r="A57" s="30" t="s">
        <v>29</v>
      </c>
      <c r="B57" s="4"/>
      <c r="C57" s="5"/>
      <c r="D57" s="5"/>
      <c r="E57" s="7"/>
      <c r="F57" s="5"/>
      <c r="G57" s="7"/>
    </row>
    <row r="58" spans="1:7" ht="21" customHeight="1" thickBot="1">
      <c r="A58" s="31" t="s">
        <v>87</v>
      </c>
      <c r="B58" s="4"/>
      <c r="C58" s="5"/>
      <c r="D58" s="5"/>
      <c r="E58" s="10">
        <v>220000</v>
      </c>
      <c r="F58" s="33"/>
      <c r="G58" s="10">
        <v>220000</v>
      </c>
    </row>
    <row r="59" spans="1:7" ht="21" customHeight="1" thickTop="1">
      <c r="A59" s="31" t="s">
        <v>30</v>
      </c>
      <c r="B59" s="4"/>
      <c r="C59" s="5"/>
      <c r="D59" s="5"/>
      <c r="E59" s="7"/>
      <c r="F59" s="5"/>
      <c r="G59" s="7"/>
    </row>
    <row r="60" spans="1:7" ht="21" customHeight="1">
      <c r="A60" s="31" t="s">
        <v>87</v>
      </c>
      <c r="B60" s="4"/>
      <c r="C60" s="5"/>
      <c r="D60" s="5"/>
      <c r="E60" s="7">
        <f>CE!D22</f>
        <v>220000</v>
      </c>
      <c r="F60" s="5"/>
      <c r="G60" s="7">
        <f>CE!D22</f>
        <v>220000</v>
      </c>
    </row>
    <row r="61" spans="1:7" ht="21" customHeight="1">
      <c r="A61" s="31" t="s">
        <v>103</v>
      </c>
      <c r="B61" s="4"/>
      <c r="C61" s="5"/>
      <c r="D61" s="5"/>
      <c r="E61" s="7">
        <f>CE!F22</f>
        <v>188149</v>
      </c>
      <c r="F61" s="5"/>
      <c r="G61" s="7">
        <f>CE!F17</f>
        <v>188149</v>
      </c>
    </row>
    <row r="62" spans="1:7" ht="21" customHeight="1">
      <c r="A62" s="30" t="s">
        <v>68</v>
      </c>
      <c r="B62" s="4"/>
      <c r="C62" s="5"/>
      <c r="D62" s="5"/>
      <c r="E62" s="7"/>
      <c r="F62" s="5"/>
      <c r="G62" s="7"/>
    </row>
    <row r="63" spans="1:7" ht="21" customHeight="1">
      <c r="A63" s="30" t="s">
        <v>69</v>
      </c>
      <c r="B63" s="4"/>
      <c r="C63" s="30"/>
      <c r="D63" s="5"/>
      <c r="E63" s="7">
        <f>CE!H22</f>
        <v>13105</v>
      </c>
      <c r="F63" s="5"/>
      <c r="G63" s="7">
        <f>CE!H17</f>
        <v>13105</v>
      </c>
    </row>
    <row r="64" spans="1:7" ht="21" customHeight="1">
      <c r="A64" s="30" t="s">
        <v>138</v>
      </c>
      <c r="B64" s="4"/>
      <c r="C64" s="79">
        <v>6</v>
      </c>
      <c r="D64" s="5"/>
      <c r="E64" s="7">
        <f>CE!J22</f>
        <v>38122</v>
      </c>
      <c r="F64" s="5"/>
      <c r="G64" s="7">
        <v>38122</v>
      </c>
    </row>
    <row r="65" spans="1:7" ht="21" customHeight="1">
      <c r="A65" s="30" t="s">
        <v>70</v>
      </c>
      <c r="B65" s="4"/>
      <c r="C65" s="5"/>
      <c r="D65" s="5"/>
      <c r="E65" s="7">
        <f>CE!L22</f>
        <v>14559</v>
      </c>
      <c r="F65" s="5"/>
      <c r="G65" s="7">
        <f>CE!L17</f>
        <v>26837</v>
      </c>
    </row>
    <row r="66" spans="1:7" ht="21" customHeight="1">
      <c r="A66" s="31" t="s">
        <v>137</v>
      </c>
      <c r="B66" s="4"/>
      <c r="C66" s="5">
        <v>6</v>
      </c>
      <c r="D66" s="5"/>
      <c r="E66" s="9">
        <f>CE!N22</f>
        <v>-38122</v>
      </c>
      <c r="F66" s="5"/>
      <c r="G66" s="9">
        <v>-38122</v>
      </c>
    </row>
    <row r="67" spans="1:7" ht="21" customHeight="1">
      <c r="A67" s="51" t="s">
        <v>32</v>
      </c>
      <c r="B67" s="4"/>
      <c r="C67" s="5"/>
      <c r="D67" s="5"/>
      <c r="E67" s="9">
        <f>SUM(E60:E66)</f>
        <v>435813</v>
      </c>
      <c r="F67" s="5"/>
      <c r="G67" s="9">
        <f>SUM(G60:G66)</f>
        <v>448091</v>
      </c>
    </row>
    <row r="68" spans="1:7" ht="21" customHeight="1" thickBot="1">
      <c r="A68" s="35" t="s">
        <v>33</v>
      </c>
      <c r="B68" s="4"/>
      <c r="C68" s="5"/>
      <c r="D68" s="5"/>
      <c r="E68" s="10">
        <f>SUM(E67+E54)</f>
        <v>513986</v>
      </c>
      <c r="F68" s="5"/>
      <c r="G68" s="10">
        <f>SUM(G67+G54)</f>
        <v>576075</v>
      </c>
    </row>
    <row r="69" spans="1:7" ht="21" customHeight="1" thickTop="1">
      <c r="B69" s="4"/>
      <c r="C69" s="5"/>
      <c r="D69" s="5"/>
      <c r="E69" s="88">
        <f>E68-E31</f>
        <v>0</v>
      </c>
      <c r="F69" s="89"/>
      <c r="G69" s="88">
        <f>G68-G31</f>
        <v>0</v>
      </c>
    </row>
    <row r="70" spans="1:7" ht="21" customHeight="1">
      <c r="A70" s="31" t="s">
        <v>117</v>
      </c>
      <c r="B70" s="4"/>
      <c r="C70" s="5"/>
      <c r="D70" s="5"/>
      <c r="E70" s="5"/>
      <c r="F70" s="5"/>
      <c r="G70" s="5"/>
    </row>
    <row r="71" spans="1:7" ht="21" customHeight="1">
      <c r="B71" s="4"/>
      <c r="C71" s="5"/>
      <c r="D71" s="5"/>
      <c r="E71" s="5"/>
      <c r="F71" s="5"/>
      <c r="G71" s="5"/>
    </row>
    <row r="72" spans="1:7" ht="21" customHeight="1">
      <c r="A72" s="36"/>
      <c r="B72" s="4"/>
      <c r="C72" s="5"/>
      <c r="D72" s="5"/>
      <c r="E72" s="5"/>
      <c r="F72" s="5"/>
      <c r="G72" s="5"/>
    </row>
    <row r="73" spans="1:7" ht="21" customHeight="1">
      <c r="B73" s="4"/>
      <c r="C73" s="5"/>
      <c r="D73" s="5"/>
      <c r="E73" s="5"/>
      <c r="F73" s="5"/>
      <c r="G73" s="5"/>
    </row>
    <row r="74" spans="1:7" ht="21" customHeight="1">
      <c r="B74" s="31" t="s">
        <v>34</v>
      </c>
    </row>
    <row r="75" spans="1:7" ht="21" customHeight="1">
      <c r="A75" s="36"/>
      <c r="G75" s="31"/>
    </row>
    <row r="76" spans="1:7" ht="21" customHeight="1">
      <c r="G76" s="31"/>
    </row>
  </sheetData>
  <phoneticPr fontId="0" type="noConversion"/>
  <printOptions horizontalCentered="1" gridLinesSet="0"/>
  <pageMargins left="0.82677165354330695" right="0.39370078740157499" top="0.78740157480314998" bottom="0" header="0.196850393700787" footer="0.196850393700787"/>
  <pageSetup paperSize="9" scale="90" orientation="portrait" useFirstPageNumber="1" r:id="rId1"/>
  <headerFooter>
    <oddFooter>&amp;R&amp;"Arial,Regular"&amp;12&amp;P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39EA-3E7C-4C0D-A5D6-7612F3ECB508}">
  <dimension ref="A1:J71"/>
  <sheetViews>
    <sheetView showGridLines="0" view="pageBreakPreview" topLeftCell="A45" zoomScale="90" zoomScaleNormal="90" zoomScaleSheetLayoutView="90" workbookViewId="0">
      <selection activeCell="G2" sqref="G2"/>
    </sheetView>
  </sheetViews>
  <sheetFormatPr defaultColWidth="10.7109375" defaultRowHeight="21" customHeight="1"/>
  <cols>
    <col min="1" max="1" width="45.7109375" style="31" customWidth="1"/>
    <col min="2" max="2" width="14.7109375" style="31" customWidth="1"/>
    <col min="3" max="3" width="5.7109375" style="34" customWidth="1"/>
    <col min="4" max="4" width="1.7109375" style="34" customWidth="1"/>
    <col min="5" max="5" width="14.7109375" style="34" customWidth="1"/>
    <col min="6" max="6" width="1.7109375" style="34" customWidth="1"/>
    <col min="7" max="7" width="14.7109375" style="34" customWidth="1"/>
    <col min="8" max="8" width="1.7109375" style="31" customWidth="1"/>
    <col min="9" max="9" width="15.42578125" style="31" bestFit="1" customWidth="1"/>
    <col min="10" max="10" width="14.7109375" style="31" bestFit="1" customWidth="1"/>
    <col min="11" max="16384" width="10.7109375" style="31"/>
  </cols>
  <sheetData>
    <row r="1" spans="1:10" ht="21" customHeight="1">
      <c r="G1" s="27" t="s">
        <v>35</v>
      </c>
    </row>
    <row r="2" spans="1:10" ht="21" customHeight="1">
      <c r="A2" s="32" t="s">
        <v>74</v>
      </c>
      <c r="B2" s="4"/>
      <c r="C2" s="5"/>
      <c r="D2" s="5"/>
      <c r="E2" s="5"/>
      <c r="F2" s="5"/>
      <c r="G2" s="5"/>
    </row>
    <row r="3" spans="1:10" ht="21" customHeight="1">
      <c r="A3" s="32" t="s">
        <v>36</v>
      </c>
      <c r="B3" s="4"/>
      <c r="C3" s="5"/>
      <c r="D3" s="5"/>
      <c r="E3" s="5"/>
      <c r="F3" s="5"/>
      <c r="G3" s="5"/>
    </row>
    <row r="4" spans="1:10" ht="21" customHeight="1">
      <c r="A4" s="32" t="s">
        <v>177</v>
      </c>
      <c r="B4" s="4"/>
      <c r="C4" s="5"/>
      <c r="D4" s="5"/>
      <c r="E4" s="5"/>
      <c r="F4" s="5"/>
      <c r="G4" s="5"/>
      <c r="I4" s="27"/>
    </row>
    <row r="5" spans="1:10" s="50" customFormat="1" ht="21" customHeight="1">
      <c r="G5" s="50" t="s">
        <v>104</v>
      </c>
    </row>
    <row r="6" spans="1:10" ht="21" customHeight="1">
      <c r="C6" s="3" t="s">
        <v>1</v>
      </c>
      <c r="D6" s="3"/>
      <c r="E6" s="19" t="s">
        <v>171</v>
      </c>
      <c r="G6" s="19" t="s">
        <v>71</v>
      </c>
    </row>
    <row r="7" spans="1:10" ht="21" customHeight="1">
      <c r="A7" s="35" t="s">
        <v>38</v>
      </c>
      <c r="C7" s="3"/>
      <c r="D7" s="3"/>
      <c r="E7" s="3"/>
      <c r="G7" s="3"/>
    </row>
    <row r="8" spans="1:10" ht="21" customHeight="1">
      <c r="A8" s="35" t="s">
        <v>39</v>
      </c>
      <c r="C8" s="3"/>
      <c r="D8" s="3"/>
      <c r="E8" s="3"/>
      <c r="G8" s="3"/>
    </row>
    <row r="9" spans="1:10" ht="21" customHeight="1">
      <c r="A9" s="31" t="s">
        <v>40</v>
      </c>
      <c r="C9" s="4">
        <v>7</v>
      </c>
      <c r="D9" s="3"/>
      <c r="E9" s="50">
        <v>83515</v>
      </c>
      <c r="G9" s="47">
        <v>130291</v>
      </c>
      <c r="H9" s="29"/>
      <c r="I9" s="29"/>
      <c r="J9" s="29"/>
    </row>
    <row r="10" spans="1:10" ht="21" customHeight="1">
      <c r="A10" s="31" t="s">
        <v>41</v>
      </c>
      <c r="E10" s="7">
        <v>212</v>
      </c>
      <c r="G10" s="47">
        <v>100</v>
      </c>
      <c r="H10" s="28"/>
      <c r="I10" s="28"/>
      <c r="J10" s="28"/>
    </row>
    <row r="11" spans="1:10" ht="21" customHeight="1">
      <c r="A11" s="35" t="s">
        <v>42</v>
      </c>
      <c r="E11" s="8">
        <f>SUM(E9:E10)</f>
        <v>83727</v>
      </c>
      <c r="G11" s="8">
        <f>SUM(G9:G10)</f>
        <v>130391</v>
      </c>
    </row>
    <row r="12" spans="1:10" ht="21" customHeight="1">
      <c r="A12" s="35" t="s">
        <v>43</v>
      </c>
      <c r="C12" s="5"/>
      <c r="D12" s="5"/>
      <c r="E12" s="7"/>
      <c r="G12" s="7"/>
    </row>
    <row r="13" spans="1:10" ht="21" customHeight="1">
      <c r="A13" s="31" t="s">
        <v>44</v>
      </c>
      <c r="C13" s="5"/>
      <c r="D13" s="5"/>
      <c r="E13" s="7">
        <v>72433</v>
      </c>
      <c r="G13" s="44">
        <v>99198</v>
      </c>
    </row>
    <row r="14" spans="1:10" ht="21" customHeight="1">
      <c r="A14" s="31" t="s">
        <v>127</v>
      </c>
      <c r="C14" s="5"/>
      <c r="D14" s="5"/>
      <c r="E14" s="7">
        <v>3485</v>
      </c>
      <c r="G14" s="44">
        <v>5635</v>
      </c>
    </row>
    <row r="15" spans="1:10" ht="21" customHeight="1">
      <c r="A15" s="31" t="s">
        <v>45</v>
      </c>
      <c r="E15" s="7">
        <v>5904</v>
      </c>
      <c r="G15" s="44">
        <v>5539</v>
      </c>
    </row>
    <row r="16" spans="1:10" ht="21" customHeight="1">
      <c r="A16" s="35" t="s">
        <v>46</v>
      </c>
      <c r="C16" s="5"/>
      <c r="D16" s="5"/>
      <c r="E16" s="8">
        <f>SUM(E13:E15)</f>
        <v>81822</v>
      </c>
      <c r="G16" s="8">
        <f>SUM(G13:G15)</f>
        <v>110372</v>
      </c>
    </row>
    <row r="17" spans="1:7" ht="21" customHeight="1">
      <c r="A17" s="35" t="s">
        <v>94</v>
      </c>
      <c r="E17" s="7">
        <f>SUM(E11-E16)</f>
        <v>1905</v>
      </c>
      <c r="G17" s="7">
        <f>SUM(G11-G16)</f>
        <v>20019</v>
      </c>
    </row>
    <row r="18" spans="1:7" ht="21" customHeight="1">
      <c r="A18" s="31" t="s">
        <v>92</v>
      </c>
      <c r="E18" s="7">
        <v>398</v>
      </c>
      <c r="G18" s="7">
        <v>360</v>
      </c>
    </row>
    <row r="19" spans="1:7" ht="21" customHeight="1">
      <c r="A19" s="31" t="s">
        <v>88</v>
      </c>
      <c r="E19" s="7">
        <v>1146</v>
      </c>
      <c r="G19" s="7">
        <v>930</v>
      </c>
    </row>
    <row r="20" spans="1:7" ht="21" customHeight="1">
      <c r="A20" s="31" t="s">
        <v>47</v>
      </c>
      <c r="E20" s="9">
        <v>-1</v>
      </c>
      <c r="G20" s="9">
        <v>-5</v>
      </c>
    </row>
    <row r="21" spans="1:7" ht="21" customHeight="1">
      <c r="A21" s="35" t="s">
        <v>93</v>
      </c>
      <c r="E21" s="7">
        <f>SUM(E17:E20)</f>
        <v>3448</v>
      </c>
      <c r="G21" s="7">
        <f>SUM(G17:G20)</f>
        <v>21304</v>
      </c>
    </row>
    <row r="22" spans="1:7" ht="21" customHeight="1">
      <c r="A22" s="31" t="s">
        <v>48</v>
      </c>
      <c r="C22" s="5"/>
      <c r="D22" s="5"/>
      <c r="E22" s="7">
        <v>-722</v>
      </c>
      <c r="G22" s="7">
        <v>-4196</v>
      </c>
    </row>
    <row r="23" spans="1:7" ht="21" customHeight="1">
      <c r="A23" s="35" t="s">
        <v>67</v>
      </c>
      <c r="C23" s="5"/>
      <c r="D23" s="5"/>
      <c r="E23" s="8">
        <f>SUM(E21:E22)</f>
        <v>2726</v>
      </c>
      <c r="G23" s="8">
        <f>SUM(G21:G22)</f>
        <v>17108</v>
      </c>
    </row>
    <row r="24" spans="1:7" ht="21" customHeight="1">
      <c r="C24" s="5"/>
      <c r="D24" s="5"/>
      <c r="E24" s="33"/>
      <c r="G24" s="33"/>
    </row>
    <row r="25" spans="1:7" ht="21" customHeight="1">
      <c r="A25" s="37" t="s">
        <v>49</v>
      </c>
      <c r="B25" s="38"/>
      <c r="C25" s="11"/>
      <c r="D25" s="11"/>
      <c r="E25" s="33"/>
      <c r="F25" s="12"/>
      <c r="G25" s="33"/>
    </row>
    <row r="26" spans="1:7" ht="21" customHeight="1">
      <c r="A26" s="37" t="s">
        <v>50</v>
      </c>
      <c r="B26" s="38"/>
      <c r="C26" s="13"/>
      <c r="D26" s="13"/>
      <c r="E26" s="40">
        <v>0</v>
      </c>
      <c r="F26" s="14"/>
      <c r="G26" s="40">
        <v>0</v>
      </c>
    </row>
    <row r="27" spans="1:7" ht="21" customHeight="1">
      <c r="A27" s="39"/>
      <c r="B27" s="38"/>
      <c r="C27" s="13"/>
      <c r="D27" s="13"/>
      <c r="E27" s="33"/>
      <c r="F27" s="14"/>
      <c r="G27" s="33"/>
    </row>
    <row r="28" spans="1:7" ht="21" customHeight="1" thickBot="1">
      <c r="A28" s="37" t="s">
        <v>51</v>
      </c>
      <c r="B28" s="38"/>
      <c r="C28" s="5"/>
      <c r="D28" s="11"/>
      <c r="E28" s="41">
        <f>E23+E26</f>
        <v>2726</v>
      </c>
      <c r="F28" s="12"/>
      <c r="G28" s="41">
        <f>G23+G26</f>
        <v>17108</v>
      </c>
    </row>
    <row r="29" spans="1:7" ht="21" customHeight="1" thickTop="1">
      <c r="C29" s="5"/>
      <c r="D29" s="5"/>
      <c r="E29" s="33"/>
      <c r="G29" s="33"/>
    </row>
    <row r="30" spans="1:7" ht="21" customHeight="1">
      <c r="A30" s="35" t="s">
        <v>95</v>
      </c>
      <c r="C30" s="5">
        <v>8</v>
      </c>
      <c r="D30" s="5"/>
      <c r="E30" s="23"/>
      <c r="G30" s="23"/>
    </row>
    <row r="31" spans="1:7" ht="21" customHeight="1" thickBot="1">
      <c r="A31" s="31" t="s">
        <v>105</v>
      </c>
      <c r="E31" s="82">
        <f>E23/E33</f>
        <v>1.3043062200956938E-2</v>
      </c>
      <c r="F31" s="83"/>
      <c r="G31" s="82">
        <f>G23/G33</f>
        <v>7.8009365866114622E-2</v>
      </c>
    </row>
    <row r="32" spans="1:7" ht="21" customHeight="1" thickTop="1"/>
    <row r="33" spans="1:10" ht="21" customHeight="1" thickBot="1">
      <c r="A33" s="31" t="s">
        <v>100</v>
      </c>
      <c r="C33" s="5"/>
      <c r="D33" s="5"/>
      <c r="E33" s="42">
        <v>209000</v>
      </c>
      <c r="G33" s="42">
        <v>219307</v>
      </c>
    </row>
    <row r="34" spans="1:10" ht="21" customHeight="1" thickTop="1">
      <c r="C34" s="5"/>
      <c r="D34" s="5"/>
      <c r="E34" s="43"/>
      <c r="G34" s="43"/>
    </row>
    <row r="35" spans="1:10" ht="21" customHeight="1">
      <c r="A35" s="31" t="s">
        <v>117</v>
      </c>
    </row>
    <row r="37" spans="1:10" ht="21" customHeight="1">
      <c r="G37" s="27" t="s">
        <v>35</v>
      </c>
    </row>
    <row r="38" spans="1:10" ht="21" customHeight="1">
      <c r="A38" s="32" t="s">
        <v>74</v>
      </c>
      <c r="B38" s="4"/>
      <c r="C38" s="5"/>
      <c r="D38" s="5"/>
      <c r="E38" s="5"/>
      <c r="F38" s="5"/>
      <c r="G38" s="5"/>
    </row>
    <row r="39" spans="1:10" ht="21" customHeight="1">
      <c r="A39" s="32" t="s">
        <v>36</v>
      </c>
      <c r="B39" s="4"/>
      <c r="C39" s="5"/>
      <c r="D39" s="5"/>
      <c r="E39" s="5"/>
      <c r="F39" s="5"/>
      <c r="G39" s="5"/>
    </row>
    <row r="40" spans="1:10" ht="21" customHeight="1">
      <c r="A40" s="32" t="s">
        <v>180</v>
      </c>
      <c r="B40" s="4"/>
      <c r="C40" s="5"/>
      <c r="D40" s="5"/>
      <c r="E40" s="5"/>
      <c r="F40" s="5"/>
      <c r="G40" s="5"/>
      <c r="I40" s="27"/>
    </row>
    <row r="41" spans="1:10" s="50" customFormat="1" ht="21" customHeight="1">
      <c r="G41" s="50" t="s">
        <v>104</v>
      </c>
    </row>
    <row r="42" spans="1:10" ht="21" customHeight="1">
      <c r="C42" s="3" t="s">
        <v>1</v>
      </c>
      <c r="D42" s="3"/>
      <c r="E42" s="19" t="s">
        <v>171</v>
      </c>
      <c r="G42" s="19" t="s">
        <v>71</v>
      </c>
    </row>
    <row r="43" spans="1:10" ht="21" customHeight="1">
      <c r="A43" s="35" t="s">
        <v>38</v>
      </c>
      <c r="C43" s="3"/>
      <c r="D43" s="3"/>
      <c r="E43" s="3"/>
      <c r="G43" s="3"/>
    </row>
    <row r="44" spans="1:10" ht="21" customHeight="1">
      <c r="A44" s="35" t="s">
        <v>39</v>
      </c>
      <c r="C44" s="3"/>
      <c r="D44" s="3"/>
      <c r="E44" s="3"/>
      <c r="G44" s="3"/>
    </row>
    <row r="45" spans="1:10" ht="21" customHeight="1">
      <c r="A45" s="31" t="s">
        <v>40</v>
      </c>
      <c r="C45" s="4">
        <v>7</v>
      </c>
      <c r="D45" s="3"/>
      <c r="E45" s="50">
        <v>206706</v>
      </c>
      <c r="G45" s="47">
        <v>284774</v>
      </c>
      <c r="H45" s="29"/>
      <c r="I45" s="29"/>
      <c r="J45" s="29"/>
    </row>
    <row r="46" spans="1:10" ht="21" customHeight="1">
      <c r="A46" s="31" t="s">
        <v>41</v>
      </c>
      <c r="E46" s="7">
        <v>421</v>
      </c>
      <c r="G46" s="47">
        <v>172</v>
      </c>
      <c r="H46" s="28"/>
      <c r="I46" s="28"/>
      <c r="J46" s="28"/>
    </row>
    <row r="47" spans="1:10" ht="21" customHeight="1">
      <c r="A47" s="35" t="s">
        <v>42</v>
      </c>
      <c r="E47" s="8">
        <f>SUM(E45:E46)</f>
        <v>207127</v>
      </c>
      <c r="G47" s="8">
        <f>SUM(G45:G46)</f>
        <v>284946</v>
      </c>
    </row>
    <row r="48" spans="1:10" ht="21" customHeight="1">
      <c r="A48" s="35" t="s">
        <v>43</v>
      </c>
      <c r="C48" s="5"/>
      <c r="D48" s="5"/>
      <c r="E48" s="7"/>
      <c r="G48" s="7"/>
    </row>
    <row r="49" spans="1:7" ht="21" customHeight="1">
      <c r="A49" s="31" t="s">
        <v>44</v>
      </c>
      <c r="C49" s="5"/>
      <c r="D49" s="5"/>
      <c r="E49" s="7">
        <v>173473</v>
      </c>
      <c r="G49" s="44">
        <v>230622</v>
      </c>
    </row>
    <row r="50" spans="1:7" ht="21" customHeight="1">
      <c r="A50" s="31" t="s">
        <v>127</v>
      </c>
      <c r="C50" s="5"/>
      <c r="D50" s="5"/>
      <c r="E50" s="7">
        <v>8079</v>
      </c>
      <c r="G50" s="44">
        <v>11080</v>
      </c>
    </row>
    <row r="51" spans="1:7" ht="21" customHeight="1">
      <c r="A51" s="31" t="s">
        <v>45</v>
      </c>
      <c r="E51" s="7">
        <v>11345</v>
      </c>
      <c r="G51" s="44">
        <v>10792</v>
      </c>
    </row>
    <row r="52" spans="1:7" ht="21" customHeight="1">
      <c r="A52" s="35" t="s">
        <v>46</v>
      </c>
      <c r="C52" s="5"/>
      <c r="D52" s="5"/>
      <c r="E52" s="8">
        <f>SUM(E49:E51)</f>
        <v>192897</v>
      </c>
      <c r="G52" s="8">
        <f>SUM(G49:G51)</f>
        <v>252494</v>
      </c>
    </row>
    <row r="53" spans="1:7" ht="21" customHeight="1">
      <c r="A53" s="35" t="s">
        <v>94</v>
      </c>
      <c r="E53" s="7">
        <f>SUM(E47-E52)</f>
        <v>14230</v>
      </c>
      <c r="G53" s="7">
        <f>SUM(G47-G52)</f>
        <v>32452</v>
      </c>
    </row>
    <row r="54" spans="1:7" ht="21" customHeight="1">
      <c r="A54" s="31" t="s">
        <v>92</v>
      </c>
      <c r="E54" s="7">
        <v>782</v>
      </c>
      <c r="G54" s="7">
        <v>722</v>
      </c>
    </row>
    <row r="55" spans="1:7" ht="21" customHeight="1">
      <c r="A55" s="31" t="s">
        <v>88</v>
      </c>
      <c r="E55" s="7">
        <v>2040</v>
      </c>
      <c r="G55" s="7">
        <v>1404</v>
      </c>
    </row>
    <row r="56" spans="1:7" ht="21" customHeight="1">
      <c r="A56" s="31" t="s">
        <v>47</v>
      </c>
      <c r="E56" s="9">
        <v>-3</v>
      </c>
      <c r="G56" s="9">
        <v>-10</v>
      </c>
    </row>
    <row r="57" spans="1:7" ht="21" customHeight="1">
      <c r="A57" s="35" t="s">
        <v>93</v>
      </c>
      <c r="E57" s="7">
        <f>SUM(E53:E56)</f>
        <v>17049</v>
      </c>
      <c r="G57" s="7">
        <f>SUM(G53:G56)</f>
        <v>34568</v>
      </c>
    </row>
    <row r="58" spans="1:7" ht="21" customHeight="1">
      <c r="A58" s="31" t="s">
        <v>48</v>
      </c>
      <c r="C58" s="5"/>
      <c r="D58" s="5"/>
      <c r="E58" s="7">
        <v>-3411</v>
      </c>
      <c r="G58" s="7">
        <v>-6776</v>
      </c>
    </row>
    <row r="59" spans="1:7" ht="21" customHeight="1">
      <c r="A59" s="35" t="s">
        <v>67</v>
      </c>
      <c r="C59" s="5"/>
      <c r="D59" s="5"/>
      <c r="E59" s="8">
        <f>SUM(E57:E58)</f>
        <v>13638</v>
      </c>
      <c r="G59" s="8">
        <f>SUM(G57:G58)</f>
        <v>27792</v>
      </c>
    </row>
    <row r="60" spans="1:7" ht="21" customHeight="1">
      <c r="C60" s="5"/>
      <c r="D60" s="5"/>
      <c r="E60" s="33"/>
      <c r="G60" s="33"/>
    </row>
    <row r="61" spans="1:7" ht="21" customHeight="1">
      <c r="A61" s="37" t="s">
        <v>49</v>
      </c>
      <c r="B61" s="38"/>
      <c r="C61" s="11"/>
      <c r="D61" s="11"/>
      <c r="E61" s="33"/>
      <c r="F61" s="12"/>
      <c r="G61" s="33"/>
    </row>
    <row r="62" spans="1:7" ht="21" customHeight="1">
      <c r="A62" s="37" t="s">
        <v>50</v>
      </c>
      <c r="B62" s="38"/>
      <c r="C62" s="13"/>
      <c r="D62" s="13"/>
      <c r="E62" s="40">
        <v>0</v>
      </c>
      <c r="F62" s="14"/>
      <c r="G62" s="40">
        <v>0</v>
      </c>
    </row>
    <row r="63" spans="1:7" ht="21" customHeight="1">
      <c r="A63" s="39"/>
      <c r="B63" s="38"/>
      <c r="C63" s="13"/>
      <c r="D63" s="13"/>
      <c r="E63" s="33"/>
      <c r="F63" s="14"/>
      <c r="G63" s="33"/>
    </row>
    <row r="64" spans="1:7" ht="21" customHeight="1" thickBot="1">
      <c r="A64" s="37" t="s">
        <v>51</v>
      </c>
      <c r="B64" s="38"/>
      <c r="C64" s="5"/>
      <c r="D64" s="11"/>
      <c r="E64" s="41">
        <f>E59+E62</f>
        <v>13638</v>
      </c>
      <c r="F64" s="12"/>
      <c r="G64" s="41">
        <f>G59+G62</f>
        <v>27792</v>
      </c>
    </row>
    <row r="65" spans="1:7" ht="21" customHeight="1" thickTop="1">
      <c r="C65" s="5"/>
      <c r="D65" s="5"/>
      <c r="E65" s="33"/>
      <c r="G65" s="33"/>
    </row>
    <row r="66" spans="1:7" ht="21" customHeight="1">
      <c r="A66" s="35" t="s">
        <v>95</v>
      </c>
      <c r="C66" s="5">
        <v>8</v>
      </c>
      <c r="D66" s="5"/>
      <c r="E66" s="23"/>
      <c r="G66" s="23"/>
    </row>
    <row r="67" spans="1:7" ht="21" customHeight="1" thickBot="1">
      <c r="A67" s="31" t="s">
        <v>105</v>
      </c>
      <c r="E67" s="82">
        <f>E59/E69</f>
        <v>6.5253588516746411E-2</v>
      </c>
      <c r="F67" s="83"/>
      <c r="G67" s="82">
        <f>G59/G69</f>
        <v>0.12652799213297458</v>
      </c>
    </row>
    <row r="68" spans="1:7" ht="21" customHeight="1" thickTop="1"/>
    <row r="69" spans="1:7" ht="21" customHeight="1" thickBot="1">
      <c r="A69" s="31" t="s">
        <v>100</v>
      </c>
      <c r="C69" s="5"/>
      <c r="D69" s="5"/>
      <c r="E69" s="42">
        <v>209000</v>
      </c>
      <c r="G69" s="42">
        <v>219651</v>
      </c>
    </row>
    <row r="70" spans="1:7" ht="21" customHeight="1" thickTop="1">
      <c r="C70" s="5"/>
      <c r="D70" s="5"/>
      <c r="E70" s="43"/>
      <c r="G70" s="43"/>
    </row>
    <row r="71" spans="1:7" ht="21" customHeight="1">
      <c r="A71" s="31" t="s">
        <v>117</v>
      </c>
    </row>
  </sheetData>
  <printOptions horizontalCentered="1" gridLinesSet="0"/>
  <pageMargins left="0.98425196850393704" right="0.196850393700787" top="0.78740157480314998" bottom="0" header="0.196850393700787" footer="0.196850393700787"/>
  <pageSetup paperSize="9" scale="90" firstPageNumber="3" orientation="portrait" useFirstPageNumber="1" r:id="rId1"/>
  <headerFooter>
    <oddFooter>&amp;R&amp;"Arial,Regular"&amp;12&amp;P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92"/>
  <sheetViews>
    <sheetView showGridLines="0" view="pageBreakPreview" topLeftCell="D7" zoomScale="85" zoomScaleNormal="90" zoomScaleSheetLayoutView="85" workbookViewId="0">
      <selection activeCell="G2" sqref="G2"/>
    </sheetView>
  </sheetViews>
  <sheetFormatPr defaultColWidth="10.7109375" defaultRowHeight="21" customHeight="1"/>
  <cols>
    <col min="1" max="1" width="30.7109375" style="30" customWidth="1"/>
    <col min="2" max="2" width="10.7109375" style="70" customWidth="1"/>
    <col min="3" max="3" width="1.7109375" style="30" customWidth="1"/>
    <col min="4" max="4" width="14.7109375" style="18" customWidth="1"/>
    <col min="5" max="5" width="1.7109375" style="18" customWidth="1"/>
    <col min="6" max="6" width="14.7109375" style="18" customWidth="1"/>
    <col min="7" max="7" width="1.7109375" style="18" customWidth="1"/>
    <col min="8" max="8" width="14.7109375" style="18" customWidth="1"/>
    <col min="9" max="9" width="1.7109375" style="18" customWidth="1"/>
    <col min="10" max="10" width="14.7109375" style="18" customWidth="1"/>
    <col min="11" max="11" width="1.7109375" style="18" customWidth="1"/>
    <col min="12" max="12" width="14.7109375" style="18" customWidth="1"/>
    <col min="13" max="13" width="1.7109375" style="31" customWidth="1"/>
    <col min="14" max="14" width="14.7109375" style="18" customWidth="1"/>
    <col min="15" max="15" width="1.7109375" style="18" customWidth="1"/>
    <col min="16" max="16" width="14.7109375" style="31" customWidth="1"/>
    <col min="17" max="17" width="0.5703125" style="71" customWidth="1"/>
    <col min="18" max="19" width="10.7109375" style="71" customWidth="1"/>
    <col min="20" max="16384" width="10.7109375" style="30"/>
  </cols>
  <sheetData>
    <row r="1" spans="1:18" ht="21" customHeight="1">
      <c r="P1" s="27" t="s">
        <v>35</v>
      </c>
    </row>
    <row r="2" spans="1:18" ht="21" customHeight="1">
      <c r="A2" s="32" t="s">
        <v>74</v>
      </c>
      <c r="B2" s="72"/>
      <c r="C2" s="73"/>
      <c r="D2" s="15"/>
      <c r="E2" s="15"/>
      <c r="F2" s="15"/>
      <c r="G2" s="15"/>
      <c r="H2" s="15"/>
      <c r="I2" s="15"/>
      <c r="J2" s="15"/>
      <c r="K2" s="15"/>
      <c r="L2" s="15"/>
      <c r="M2" s="1"/>
      <c r="N2" s="15"/>
      <c r="O2" s="15"/>
      <c r="P2" s="27"/>
    </row>
    <row r="3" spans="1:18" ht="21" customHeight="1">
      <c r="A3" s="86" t="s">
        <v>135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R3" s="27"/>
    </row>
    <row r="4" spans="1:18" ht="21" customHeight="1">
      <c r="A4" s="32" t="s">
        <v>180</v>
      </c>
      <c r="B4" s="72"/>
      <c r="C4" s="73"/>
      <c r="D4" s="15"/>
      <c r="E4" s="15"/>
      <c r="F4" s="15"/>
      <c r="G4" s="15"/>
      <c r="H4" s="15"/>
      <c r="I4" s="15"/>
      <c r="J4" s="15"/>
      <c r="K4" s="15"/>
      <c r="L4" s="15"/>
      <c r="M4" s="1"/>
      <c r="N4" s="15"/>
      <c r="O4" s="15"/>
      <c r="P4" s="1"/>
    </row>
    <row r="5" spans="1:18" ht="21" customHeight="1">
      <c r="A5" s="1"/>
      <c r="B5" s="72"/>
      <c r="C5" s="73"/>
      <c r="D5" s="15"/>
      <c r="E5" s="15"/>
      <c r="F5" s="15"/>
      <c r="G5" s="15"/>
      <c r="H5" s="15"/>
      <c r="I5" s="15"/>
      <c r="J5" s="1"/>
      <c r="K5" s="15"/>
      <c r="L5" s="1"/>
      <c r="M5" s="1"/>
      <c r="N5" s="15"/>
      <c r="O5" s="15"/>
      <c r="P5" s="50" t="s">
        <v>18</v>
      </c>
    </row>
    <row r="6" spans="1:18" ht="21" customHeight="1">
      <c r="A6" s="1"/>
      <c r="B6" s="72"/>
      <c r="C6" s="73"/>
      <c r="D6" s="16" t="s">
        <v>81</v>
      </c>
      <c r="E6" s="15"/>
      <c r="F6" s="15"/>
      <c r="G6" s="15"/>
      <c r="H6" s="85" t="s">
        <v>68</v>
      </c>
      <c r="I6" s="85"/>
      <c r="J6" s="85"/>
      <c r="K6" s="85"/>
      <c r="L6" s="85"/>
      <c r="M6" s="1"/>
      <c r="N6" s="15"/>
      <c r="O6" s="15"/>
      <c r="P6" s="4" t="s">
        <v>66</v>
      </c>
    </row>
    <row r="7" spans="1:18" ht="21" customHeight="1">
      <c r="A7" s="1"/>
      <c r="B7" s="72"/>
      <c r="C7" s="73"/>
      <c r="D7" s="16" t="s">
        <v>80</v>
      </c>
      <c r="E7" s="16"/>
      <c r="F7" s="16"/>
      <c r="G7" s="16"/>
      <c r="H7" s="75" t="s">
        <v>120</v>
      </c>
      <c r="I7" s="75"/>
      <c r="J7" s="75" t="s">
        <v>139</v>
      </c>
      <c r="K7" s="75"/>
      <c r="L7" s="75"/>
      <c r="M7" s="16"/>
      <c r="N7" s="16"/>
      <c r="O7" s="16"/>
      <c r="P7" s="4" t="s">
        <v>129</v>
      </c>
      <c r="Q7" s="50"/>
    </row>
    <row r="8" spans="1:18" ht="21" customHeight="1">
      <c r="A8" s="1"/>
      <c r="B8" s="76"/>
      <c r="C8" s="73"/>
      <c r="D8" s="17" t="s">
        <v>65</v>
      </c>
      <c r="E8" s="16"/>
      <c r="F8" s="17" t="s">
        <v>103</v>
      </c>
      <c r="G8" s="16"/>
      <c r="H8" s="77" t="s">
        <v>121</v>
      </c>
      <c r="I8" s="75"/>
      <c r="J8" s="74" t="s">
        <v>140</v>
      </c>
      <c r="K8" s="75"/>
      <c r="L8" s="74" t="s">
        <v>31</v>
      </c>
      <c r="M8" s="1"/>
      <c r="N8" s="17" t="s">
        <v>137</v>
      </c>
      <c r="O8" s="16"/>
      <c r="P8" s="78" t="s">
        <v>128</v>
      </c>
      <c r="Q8" s="50"/>
    </row>
    <row r="9" spans="1:18" ht="21" customHeight="1">
      <c r="A9" s="51" t="s">
        <v>72</v>
      </c>
      <c r="B9" s="72"/>
      <c r="C9" s="73"/>
      <c r="D9" s="20">
        <v>220000</v>
      </c>
      <c r="E9" s="20"/>
      <c r="F9" s="20">
        <v>188149</v>
      </c>
      <c r="G9" s="20"/>
      <c r="H9" s="20">
        <v>9963</v>
      </c>
      <c r="I9" s="20"/>
      <c r="J9" s="20">
        <v>0</v>
      </c>
      <c r="K9" s="20"/>
      <c r="L9" s="20">
        <v>31338</v>
      </c>
      <c r="M9" s="7"/>
      <c r="N9" s="20">
        <v>0</v>
      </c>
      <c r="O9" s="20"/>
      <c r="P9" s="20">
        <f>SUM(D9:N9)</f>
        <v>449450</v>
      </c>
      <c r="Q9" s="50"/>
    </row>
    <row r="10" spans="1:18" ht="21" customHeight="1">
      <c r="A10" s="6" t="s">
        <v>67</v>
      </c>
      <c r="B10" s="72"/>
      <c r="C10" s="73"/>
      <c r="D10" s="20">
        <v>0</v>
      </c>
      <c r="E10" s="20"/>
      <c r="F10" s="20">
        <v>0</v>
      </c>
      <c r="G10" s="20"/>
      <c r="H10" s="20">
        <v>0</v>
      </c>
      <c r="I10" s="7"/>
      <c r="J10" s="20">
        <v>0</v>
      </c>
      <c r="K10" s="7"/>
      <c r="L10" s="20">
        <f>PL!G59</f>
        <v>27792</v>
      </c>
      <c r="M10" s="7"/>
      <c r="N10" s="20">
        <v>0</v>
      </c>
      <c r="O10" s="20"/>
      <c r="P10" s="20">
        <f t="shared" ref="P10:P14" si="0">SUM(D10:N10)</f>
        <v>27792</v>
      </c>
      <c r="Q10" s="50"/>
    </row>
    <row r="11" spans="1:18" ht="21" customHeight="1">
      <c r="A11" s="6" t="s">
        <v>50</v>
      </c>
      <c r="B11" s="72"/>
      <c r="C11" s="73"/>
      <c r="D11" s="22">
        <v>0</v>
      </c>
      <c r="E11" s="24"/>
      <c r="F11" s="22">
        <v>0</v>
      </c>
      <c r="G11" s="24"/>
      <c r="H11" s="22">
        <v>0</v>
      </c>
      <c r="I11" s="7"/>
      <c r="J11" s="22">
        <v>0</v>
      </c>
      <c r="K11" s="7"/>
      <c r="L11" s="22">
        <f>PL!G62</f>
        <v>0</v>
      </c>
      <c r="M11" s="7"/>
      <c r="N11" s="22">
        <v>0</v>
      </c>
      <c r="O11" s="24"/>
      <c r="P11" s="22">
        <f t="shared" si="0"/>
        <v>0</v>
      </c>
      <c r="Q11" s="50"/>
    </row>
    <row r="12" spans="1:18" ht="21" customHeight="1">
      <c r="A12" s="6" t="s">
        <v>51</v>
      </c>
      <c r="B12" s="79"/>
      <c r="C12" s="73"/>
      <c r="D12" s="7">
        <f>SUM(D10:D11)</f>
        <v>0</v>
      </c>
      <c r="E12" s="7"/>
      <c r="F12" s="7">
        <f>SUM(F10:F11)</f>
        <v>0</v>
      </c>
      <c r="G12" s="7"/>
      <c r="H12" s="24">
        <f>SUM(H10:H11)</f>
        <v>0</v>
      </c>
      <c r="I12" s="7" t="s">
        <v>134</v>
      </c>
      <c r="J12" s="24">
        <f>SUM(J10:J11)</f>
        <v>0</v>
      </c>
      <c r="K12" s="7" t="s">
        <v>134</v>
      </c>
      <c r="L12" s="24">
        <f>SUM(L10:L11)</f>
        <v>27792</v>
      </c>
      <c r="M12" s="7"/>
      <c r="N12" s="7">
        <f>SUM(N10:N11)</f>
        <v>0</v>
      </c>
      <c r="O12" s="7"/>
      <c r="P12" s="7">
        <f>SUM(P10:P11)</f>
        <v>27792</v>
      </c>
      <c r="Q12" s="50"/>
    </row>
    <row r="13" spans="1:18" ht="21" customHeight="1">
      <c r="A13" s="6" t="s">
        <v>183</v>
      </c>
      <c r="B13" s="79"/>
      <c r="C13" s="73"/>
      <c r="D13" s="7">
        <v>0</v>
      </c>
      <c r="E13" s="7"/>
      <c r="F13" s="7">
        <v>0</v>
      </c>
      <c r="G13" s="7"/>
      <c r="H13" s="24">
        <v>0</v>
      </c>
      <c r="I13" s="7"/>
      <c r="J13" s="24">
        <v>19264</v>
      </c>
      <c r="K13" s="7"/>
      <c r="L13" s="24">
        <v>-19264</v>
      </c>
      <c r="M13" s="7"/>
      <c r="N13" s="7">
        <v>-19264</v>
      </c>
      <c r="O13" s="7"/>
      <c r="P13" s="20">
        <f t="shared" si="0"/>
        <v>-19264</v>
      </c>
      <c r="Q13" s="50"/>
    </row>
    <row r="14" spans="1:18" ht="21" customHeight="1">
      <c r="A14" s="6" t="s">
        <v>184</v>
      </c>
      <c r="B14" s="79"/>
      <c r="C14" s="73"/>
      <c r="D14" s="7">
        <v>0</v>
      </c>
      <c r="E14" s="7"/>
      <c r="F14" s="7">
        <v>0</v>
      </c>
      <c r="G14" s="7"/>
      <c r="H14" s="24">
        <v>0</v>
      </c>
      <c r="I14" s="7"/>
      <c r="J14" s="24">
        <v>0</v>
      </c>
      <c r="K14" s="7"/>
      <c r="L14" s="24">
        <v>-26400</v>
      </c>
      <c r="M14" s="7"/>
      <c r="N14" s="7">
        <v>0</v>
      </c>
      <c r="O14" s="7"/>
      <c r="P14" s="22">
        <f t="shared" si="0"/>
        <v>-26400</v>
      </c>
      <c r="Q14" s="50"/>
    </row>
    <row r="15" spans="1:18" ht="21" customHeight="1" thickBot="1">
      <c r="A15" s="51" t="s">
        <v>178</v>
      </c>
      <c r="B15" s="79"/>
      <c r="C15" s="73"/>
      <c r="D15" s="21">
        <f>SUM(D9:D14)-D12</f>
        <v>220000</v>
      </c>
      <c r="E15" s="24"/>
      <c r="F15" s="21">
        <f>SUM(F9:F14)-F12</f>
        <v>188149</v>
      </c>
      <c r="G15" s="24"/>
      <c r="H15" s="21">
        <f>SUM(H9:H14)-H12</f>
        <v>9963</v>
      </c>
      <c r="I15" s="20"/>
      <c r="J15" s="21">
        <f>SUM(J9:J14)-J12</f>
        <v>19264</v>
      </c>
      <c r="K15" s="20"/>
      <c r="L15" s="21">
        <f>SUM(L9:L14)-L12</f>
        <v>13466</v>
      </c>
      <c r="M15" s="7"/>
      <c r="N15" s="21">
        <f>SUM(N9:N14)-N12</f>
        <v>-19264</v>
      </c>
      <c r="O15" s="24"/>
      <c r="P15" s="21">
        <f>SUM(P9:P14)-P12</f>
        <v>431578</v>
      </c>
      <c r="Q15" s="50"/>
    </row>
    <row r="16" spans="1:18" ht="21" customHeight="1" thickTop="1">
      <c r="B16" s="72"/>
      <c r="C16" s="73"/>
      <c r="D16" s="23"/>
      <c r="E16" s="23"/>
      <c r="F16" s="23"/>
      <c r="G16" s="23"/>
      <c r="H16" s="23"/>
      <c r="I16" s="23"/>
      <c r="J16" s="23"/>
      <c r="K16" s="23"/>
      <c r="L16" s="23"/>
      <c r="M16" s="33"/>
      <c r="N16" s="23"/>
      <c r="O16" s="23"/>
      <c r="P16" s="33"/>
      <c r="Q16" s="50"/>
    </row>
    <row r="17" spans="1:17" ht="21" customHeight="1">
      <c r="A17" s="51" t="s">
        <v>172</v>
      </c>
      <c r="B17" s="72"/>
      <c r="C17" s="73"/>
      <c r="D17" s="20">
        <v>220000</v>
      </c>
      <c r="E17" s="20"/>
      <c r="F17" s="20">
        <v>188149</v>
      </c>
      <c r="G17" s="20"/>
      <c r="H17" s="20">
        <v>13105</v>
      </c>
      <c r="I17" s="7"/>
      <c r="J17" s="20">
        <v>38122</v>
      </c>
      <c r="K17" s="7"/>
      <c r="L17" s="20">
        <v>26837</v>
      </c>
      <c r="M17" s="7"/>
      <c r="N17" s="20">
        <v>-38122</v>
      </c>
      <c r="O17" s="20"/>
      <c r="P17" s="20">
        <f t="shared" ref="P17:P18" si="1">SUM(D17:N17)</f>
        <v>448091</v>
      </c>
      <c r="Q17" s="50"/>
    </row>
    <row r="18" spans="1:17" ht="21" customHeight="1">
      <c r="A18" s="6" t="s">
        <v>67</v>
      </c>
      <c r="B18" s="72"/>
      <c r="C18" s="73"/>
      <c r="D18" s="20">
        <v>0</v>
      </c>
      <c r="E18" s="20"/>
      <c r="F18" s="20">
        <v>0</v>
      </c>
      <c r="G18" s="20"/>
      <c r="H18" s="20">
        <v>0</v>
      </c>
      <c r="I18" s="7"/>
      <c r="J18" s="24">
        <v>0</v>
      </c>
      <c r="K18" s="7"/>
      <c r="L18" s="24">
        <f>PL!E59</f>
        <v>13638</v>
      </c>
      <c r="M18" s="7"/>
      <c r="N18" s="20">
        <v>0</v>
      </c>
      <c r="O18" s="20"/>
      <c r="P18" s="20">
        <f t="shared" si="1"/>
        <v>13638</v>
      </c>
      <c r="Q18" s="50"/>
    </row>
    <row r="19" spans="1:17" ht="21" customHeight="1">
      <c r="A19" s="6" t="s">
        <v>50</v>
      </c>
      <c r="B19" s="72"/>
      <c r="C19" s="73"/>
      <c r="D19" s="22">
        <v>0</v>
      </c>
      <c r="E19" s="24"/>
      <c r="F19" s="22">
        <v>0</v>
      </c>
      <c r="G19" s="24"/>
      <c r="H19" s="22">
        <v>0</v>
      </c>
      <c r="I19" s="20"/>
      <c r="J19" s="22">
        <v>0</v>
      </c>
      <c r="K19" s="20"/>
      <c r="L19" s="22">
        <f>PL!E62</f>
        <v>0</v>
      </c>
      <c r="M19" s="7"/>
      <c r="N19" s="22">
        <v>0</v>
      </c>
      <c r="O19" s="24"/>
      <c r="P19" s="22">
        <f>SUM(D19:N19)</f>
        <v>0</v>
      </c>
      <c r="Q19" s="50"/>
    </row>
    <row r="20" spans="1:17" ht="21" customHeight="1">
      <c r="A20" s="6" t="s">
        <v>51</v>
      </c>
      <c r="B20" s="79"/>
      <c r="C20" s="73"/>
      <c r="D20" s="7">
        <f>SUM(D18:D19)</f>
        <v>0</v>
      </c>
      <c r="E20" s="7"/>
      <c r="F20" s="7">
        <f>SUM(F18:F19)</f>
        <v>0</v>
      </c>
      <c r="G20" s="7"/>
      <c r="H20" s="7">
        <f>SUM(H18:H19)</f>
        <v>0</v>
      </c>
      <c r="I20" s="20"/>
      <c r="J20" s="7">
        <f>SUM(J18:J19)</f>
        <v>0</v>
      </c>
      <c r="K20" s="20"/>
      <c r="L20" s="7">
        <f>SUM(L18:L19)</f>
        <v>13638</v>
      </c>
      <c r="M20" s="7"/>
      <c r="N20" s="7">
        <f>SUM(N18:N19)</f>
        <v>0</v>
      </c>
      <c r="O20" s="7"/>
      <c r="P20" s="7">
        <f>SUM(P18:P19)</f>
        <v>13638</v>
      </c>
      <c r="Q20" s="50"/>
    </row>
    <row r="21" spans="1:17" ht="21" customHeight="1">
      <c r="A21" s="6" t="s">
        <v>184</v>
      </c>
      <c r="B21" s="79"/>
      <c r="C21" s="73"/>
      <c r="D21" s="7">
        <v>0</v>
      </c>
      <c r="E21" s="7"/>
      <c r="F21" s="7">
        <v>0</v>
      </c>
      <c r="G21" s="7"/>
      <c r="H21" s="24">
        <v>0</v>
      </c>
      <c r="I21" s="7"/>
      <c r="J21" s="24">
        <v>0</v>
      </c>
      <c r="K21" s="20"/>
      <c r="L21" s="7">
        <v>-25916</v>
      </c>
      <c r="M21" s="7"/>
      <c r="N21" s="7">
        <v>0</v>
      </c>
      <c r="O21" s="7"/>
      <c r="P21" s="22">
        <f>SUM(D21:N21)</f>
        <v>-25916</v>
      </c>
      <c r="Q21" s="50"/>
    </row>
    <row r="22" spans="1:17" ht="21" customHeight="1" thickBot="1">
      <c r="A22" s="51" t="s">
        <v>179</v>
      </c>
      <c r="B22" s="79"/>
      <c r="C22" s="73"/>
      <c r="D22" s="21">
        <f>SUM(D17:D21)-D20</f>
        <v>220000</v>
      </c>
      <c r="E22" s="24"/>
      <c r="F22" s="21">
        <f>SUM(F17:F21)-F20</f>
        <v>188149</v>
      </c>
      <c r="G22" s="24"/>
      <c r="H22" s="21">
        <f>SUM(H17:H21)-H20</f>
        <v>13105</v>
      </c>
      <c r="I22" s="7"/>
      <c r="J22" s="21">
        <f>SUM(J17:J21)-J20</f>
        <v>38122</v>
      </c>
      <c r="K22" s="7"/>
      <c r="L22" s="21">
        <f>SUM(L17:L21)-L20</f>
        <v>14559</v>
      </c>
      <c r="M22" s="7"/>
      <c r="N22" s="21">
        <f>SUM(N17:N21)-N20</f>
        <v>-38122</v>
      </c>
      <c r="O22" s="24"/>
      <c r="P22" s="21">
        <f>SUM(P17:P21)-P20</f>
        <v>435813</v>
      </c>
      <c r="Q22" s="50"/>
    </row>
    <row r="23" spans="1:17" ht="21" customHeight="1" thickTop="1">
      <c r="A23" s="51"/>
      <c r="B23" s="79"/>
      <c r="C23" s="73"/>
      <c r="D23" s="24"/>
      <c r="E23" s="24"/>
      <c r="F23" s="24"/>
      <c r="G23" s="24"/>
      <c r="H23" s="24"/>
      <c r="I23" s="80"/>
      <c r="J23" s="24"/>
      <c r="K23" s="80"/>
      <c r="L23" s="24"/>
      <c r="M23" s="80"/>
      <c r="N23" s="24"/>
      <c r="O23" s="24"/>
      <c r="P23" s="24"/>
      <c r="Q23" s="50"/>
    </row>
    <row r="24" spans="1:17" ht="21" customHeight="1">
      <c r="A24" s="31" t="s">
        <v>117</v>
      </c>
      <c r="B24" s="79"/>
      <c r="C24" s="73"/>
      <c r="D24" s="24"/>
      <c r="E24" s="24"/>
      <c r="F24" s="24"/>
      <c r="G24" s="24"/>
      <c r="H24" s="24"/>
      <c r="I24" s="80"/>
      <c r="J24" s="24"/>
      <c r="K24" s="80"/>
      <c r="L24" s="24"/>
      <c r="M24" s="80"/>
      <c r="N24" s="24"/>
      <c r="O24" s="24"/>
      <c r="P24" s="24"/>
      <c r="Q24" s="50"/>
    </row>
    <row r="25" spans="1:17" ht="21" customHeight="1">
      <c r="A25" s="31"/>
      <c r="B25" s="79"/>
      <c r="C25" s="73"/>
      <c r="D25" s="24"/>
      <c r="E25" s="24"/>
      <c r="F25" s="24"/>
      <c r="G25" s="24"/>
      <c r="H25" s="24"/>
      <c r="I25" s="80"/>
      <c r="J25" s="24"/>
      <c r="K25" s="80"/>
      <c r="L25" s="24"/>
      <c r="M25" s="80"/>
      <c r="N25" s="24"/>
      <c r="O25" s="24"/>
      <c r="P25" s="24"/>
      <c r="Q25" s="50"/>
    </row>
    <row r="26" spans="1:17" ht="21" customHeight="1">
      <c r="A26" s="31"/>
      <c r="B26" s="79"/>
      <c r="C26" s="73"/>
      <c r="D26" s="24"/>
      <c r="E26" s="24"/>
      <c r="F26" s="24"/>
      <c r="G26" s="24"/>
      <c r="H26" s="24"/>
      <c r="I26" s="80"/>
      <c r="J26" s="24"/>
      <c r="K26" s="80"/>
      <c r="L26" s="24"/>
      <c r="M26" s="80"/>
      <c r="N26" s="24"/>
      <c r="O26" s="24"/>
      <c r="P26" s="24"/>
      <c r="Q26" s="50"/>
    </row>
    <row r="27" spans="1:17" ht="21" customHeight="1">
      <c r="A27" s="31"/>
      <c r="B27" s="79"/>
      <c r="C27" s="73"/>
      <c r="D27" s="24"/>
      <c r="E27" s="24"/>
      <c r="F27" s="24"/>
      <c r="G27" s="24"/>
      <c r="H27" s="24"/>
      <c r="I27" s="80"/>
      <c r="J27" s="24"/>
      <c r="K27" s="80"/>
      <c r="L27" s="24"/>
      <c r="M27" s="80"/>
      <c r="N27" s="24"/>
      <c r="O27" s="24"/>
      <c r="P27" s="24"/>
      <c r="Q27" s="50"/>
    </row>
    <row r="28" spans="1:17" ht="21" customHeight="1">
      <c r="A28" s="31"/>
      <c r="B28" s="79"/>
      <c r="C28" s="73"/>
      <c r="D28" s="24"/>
      <c r="E28" s="24"/>
      <c r="F28" s="24"/>
      <c r="G28" s="24"/>
      <c r="H28" s="24"/>
      <c r="I28" s="80"/>
      <c r="J28" s="24"/>
      <c r="K28" s="80"/>
      <c r="L28" s="24"/>
      <c r="M28" s="80"/>
      <c r="N28" s="24"/>
      <c r="O28" s="24"/>
      <c r="P28" s="24"/>
      <c r="Q28" s="50"/>
    </row>
    <row r="29" spans="1:17" ht="21" customHeight="1">
      <c r="A29" s="31"/>
      <c r="B29" s="79"/>
      <c r="C29" s="73"/>
      <c r="D29" s="24"/>
      <c r="E29" s="24"/>
      <c r="F29" s="24"/>
      <c r="G29" s="24"/>
      <c r="H29" s="24"/>
      <c r="I29" s="80"/>
      <c r="J29" s="24"/>
      <c r="K29" s="80"/>
      <c r="L29" s="24"/>
      <c r="M29" s="80"/>
      <c r="N29" s="24"/>
      <c r="O29" s="24"/>
      <c r="P29" s="24"/>
      <c r="Q29" s="50"/>
    </row>
    <row r="30" spans="1:17" ht="21" customHeight="1">
      <c r="A30" s="31"/>
      <c r="B30" s="79"/>
      <c r="C30" s="73"/>
      <c r="D30" s="24"/>
      <c r="E30" s="24"/>
      <c r="F30" s="24"/>
      <c r="G30" s="24"/>
      <c r="H30" s="24"/>
      <c r="I30" s="80"/>
      <c r="J30" s="24"/>
      <c r="K30" s="80"/>
      <c r="L30" s="24"/>
      <c r="M30" s="80"/>
      <c r="N30" s="24"/>
      <c r="O30" s="24"/>
      <c r="P30" s="24"/>
      <c r="Q30" s="50"/>
    </row>
    <row r="31" spans="1:17" ht="21" customHeight="1">
      <c r="A31" s="31"/>
      <c r="B31" s="79"/>
      <c r="C31" s="73"/>
      <c r="D31" s="24"/>
      <c r="E31" s="24"/>
      <c r="F31" s="24"/>
      <c r="G31" s="24"/>
      <c r="H31" s="24"/>
      <c r="I31" s="80"/>
      <c r="J31" s="24"/>
      <c r="K31" s="80"/>
      <c r="L31" s="24"/>
      <c r="M31" s="80"/>
      <c r="N31" s="24"/>
      <c r="O31" s="24"/>
      <c r="P31" s="24"/>
      <c r="Q31" s="50"/>
    </row>
    <row r="32" spans="1:17" ht="21" customHeight="1">
      <c r="A32" s="31"/>
      <c r="B32" s="79"/>
      <c r="C32" s="73"/>
      <c r="D32" s="24"/>
      <c r="E32" s="24"/>
      <c r="F32" s="24"/>
      <c r="G32" s="24"/>
      <c r="H32" s="24"/>
      <c r="I32" s="80"/>
      <c r="J32" s="24"/>
      <c r="K32" s="80"/>
      <c r="L32" s="24"/>
      <c r="M32" s="80"/>
      <c r="N32" s="24"/>
      <c r="O32" s="24"/>
      <c r="P32" s="24"/>
      <c r="Q32" s="50"/>
    </row>
    <row r="33" spans="1:17" ht="21" customHeight="1">
      <c r="A33" s="31"/>
      <c r="B33" s="79"/>
      <c r="C33" s="73"/>
      <c r="D33" s="24"/>
      <c r="E33" s="24"/>
      <c r="F33" s="24"/>
      <c r="G33" s="24"/>
      <c r="H33" s="24"/>
      <c r="I33" s="80"/>
      <c r="J33" s="24"/>
      <c r="K33" s="80"/>
      <c r="L33" s="24"/>
      <c r="M33" s="80"/>
      <c r="N33" s="24"/>
      <c r="O33" s="24"/>
      <c r="P33" s="24"/>
      <c r="Q33" s="50"/>
    </row>
    <row r="34" spans="1:17" ht="21" customHeight="1">
      <c r="A34" s="31"/>
      <c r="B34" s="79"/>
      <c r="C34" s="73"/>
      <c r="D34" s="24"/>
      <c r="E34" s="24"/>
      <c r="F34" s="24"/>
      <c r="G34" s="24"/>
      <c r="H34" s="24"/>
      <c r="I34" s="80"/>
      <c r="J34" s="24"/>
      <c r="K34" s="80"/>
      <c r="L34" s="24"/>
      <c r="M34" s="80"/>
      <c r="N34" s="24"/>
      <c r="O34" s="24"/>
      <c r="P34" s="24"/>
      <c r="Q34" s="50"/>
    </row>
    <row r="35" spans="1:17" ht="21" customHeight="1">
      <c r="A35" s="31"/>
      <c r="B35" s="79"/>
      <c r="C35" s="73"/>
      <c r="D35" s="24"/>
      <c r="E35" s="24"/>
      <c r="F35" s="24"/>
      <c r="G35" s="24"/>
      <c r="H35" s="24"/>
      <c r="I35" s="80"/>
      <c r="J35" s="24"/>
      <c r="K35" s="80"/>
      <c r="L35" s="24"/>
      <c r="M35" s="80"/>
      <c r="N35" s="24"/>
      <c r="O35" s="24"/>
      <c r="P35" s="24"/>
      <c r="Q35" s="50"/>
    </row>
    <row r="36" spans="1:17" ht="21" customHeight="1">
      <c r="A36" s="31"/>
      <c r="B36" s="79"/>
      <c r="C36" s="73"/>
      <c r="D36" s="24"/>
      <c r="E36" s="24"/>
      <c r="F36" s="24"/>
      <c r="G36" s="24"/>
      <c r="H36" s="24"/>
      <c r="I36" s="80"/>
      <c r="J36" s="24"/>
      <c r="K36" s="80"/>
      <c r="L36" s="24"/>
      <c r="M36" s="80"/>
      <c r="N36" s="24"/>
      <c r="O36" s="24"/>
      <c r="P36" s="24"/>
      <c r="Q36" s="50"/>
    </row>
    <row r="37" spans="1:17" ht="21" customHeight="1">
      <c r="A37" s="31"/>
      <c r="B37" s="79"/>
      <c r="C37" s="73"/>
      <c r="D37" s="24"/>
      <c r="E37" s="24"/>
      <c r="F37" s="24"/>
      <c r="G37" s="24"/>
      <c r="H37" s="24"/>
      <c r="I37" s="80"/>
      <c r="J37" s="24"/>
      <c r="K37" s="80"/>
      <c r="L37" s="24"/>
      <c r="M37" s="80"/>
      <c r="N37" s="24"/>
      <c r="O37" s="24"/>
      <c r="P37" s="24"/>
      <c r="Q37" s="50"/>
    </row>
    <row r="38" spans="1:17" ht="21" customHeight="1">
      <c r="A38" s="31"/>
      <c r="B38" s="79"/>
      <c r="C38" s="73"/>
      <c r="D38" s="24"/>
      <c r="E38" s="24"/>
      <c r="F38" s="24"/>
      <c r="G38" s="24"/>
      <c r="H38" s="24"/>
      <c r="I38" s="80"/>
      <c r="J38" s="24"/>
      <c r="K38" s="80"/>
      <c r="L38" s="24"/>
      <c r="M38" s="80"/>
      <c r="N38" s="24"/>
      <c r="O38" s="24"/>
      <c r="P38" s="24"/>
      <c r="Q38" s="50"/>
    </row>
    <row r="39" spans="1:17" ht="21" customHeight="1">
      <c r="A39" s="31"/>
      <c r="B39" s="79"/>
      <c r="C39" s="73"/>
      <c r="D39" s="24"/>
      <c r="E39" s="24"/>
      <c r="F39" s="24"/>
      <c r="G39" s="24"/>
      <c r="H39" s="24"/>
      <c r="I39" s="80"/>
      <c r="J39" s="24"/>
      <c r="K39" s="80"/>
      <c r="L39" s="24"/>
      <c r="M39" s="80"/>
      <c r="N39" s="24"/>
      <c r="O39" s="24"/>
      <c r="P39" s="24"/>
      <c r="Q39" s="50"/>
    </row>
    <row r="40" spans="1:17" ht="21" customHeight="1">
      <c r="A40" s="31"/>
      <c r="B40" s="79"/>
      <c r="C40" s="73"/>
      <c r="D40" s="24"/>
      <c r="E40" s="24"/>
      <c r="F40" s="24"/>
      <c r="G40" s="24"/>
      <c r="H40" s="24"/>
      <c r="I40" s="80"/>
      <c r="J40" s="24"/>
      <c r="K40" s="80"/>
      <c r="L40" s="24"/>
      <c r="M40" s="80"/>
      <c r="N40" s="24"/>
      <c r="O40" s="24"/>
      <c r="P40" s="24"/>
      <c r="Q40" s="50"/>
    </row>
    <row r="41" spans="1:17" ht="21" customHeight="1">
      <c r="A41" s="31"/>
      <c r="B41" s="79"/>
      <c r="C41" s="73"/>
      <c r="D41" s="24"/>
      <c r="E41" s="24"/>
      <c r="F41" s="24"/>
      <c r="G41" s="24"/>
      <c r="H41" s="24"/>
      <c r="I41" s="80"/>
      <c r="J41" s="24"/>
      <c r="K41" s="80"/>
      <c r="L41" s="24"/>
      <c r="M41" s="80"/>
      <c r="N41" s="24"/>
      <c r="O41" s="24"/>
      <c r="P41" s="24"/>
      <c r="Q41" s="50"/>
    </row>
    <row r="42" spans="1:17" ht="21" customHeight="1">
      <c r="A42" s="31"/>
      <c r="B42" s="79"/>
      <c r="C42" s="73"/>
      <c r="D42" s="24"/>
      <c r="E42" s="24"/>
      <c r="F42" s="24"/>
      <c r="G42" s="24"/>
      <c r="H42" s="24"/>
      <c r="I42" s="80"/>
      <c r="J42" s="24"/>
      <c r="K42" s="80"/>
      <c r="L42" s="24"/>
      <c r="M42" s="80"/>
      <c r="N42" s="24"/>
      <c r="O42" s="24"/>
      <c r="P42" s="24"/>
      <c r="Q42" s="50"/>
    </row>
    <row r="43" spans="1:17" ht="21" customHeight="1">
      <c r="A43" s="31"/>
      <c r="B43" s="79"/>
      <c r="C43" s="73"/>
      <c r="D43" s="24"/>
      <c r="E43" s="24"/>
      <c r="F43" s="24"/>
      <c r="G43" s="24"/>
      <c r="H43" s="24"/>
      <c r="I43" s="80"/>
      <c r="J43" s="24"/>
      <c r="K43" s="80"/>
      <c r="L43" s="24"/>
      <c r="M43" s="80"/>
      <c r="N43" s="24"/>
      <c r="O43" s="24"/>
      <c r="P43" s="24"/>
      <c r="Q43" s="50"/>
    </row>
    <row r="44" spans="1:17" ht="21" customHeight="1">
      <c r="A44" s="31"/>
      <c r="B44" s="79"/>
      <c r="C44" s="73"/>
      <c r="D44" s="24"/>
      <c r="E44" s="24"/>
      <c r="F44" s="24"/>
      <c r="G44" s="24"/>
      <c r="H44" s="24"/>
      <c r="I44" s="80"/>
      <c r="J44" s="24"/>
      <c r="K44" s="80"/>
      <c r="L44" s="24"/>
      <c r="M44" s="80"/>
      <c r="N44" s="24"/>
      <c r="O44" s="24"/>
      <c r="P44" s="24"/>
      <c r="Q44" s="50"/>
    </row>
    <row r="45" spans="1:17" ht="21" customHeight="1">
      <c r="A45" s="31"/>
      <c r="B45" s="79"/>
      <c r="C45" s="73"/>
      <c r="D45" s="24"/>
      <c r="E45" s="24"/>
      <c r="F45" s="24"/>
      <c r="G45" s="24"/>
      <c r="H45" s="24"/>
      <c r="I45" s="80"/>
      <c r="J45" s="24"/>
      <c r="K45" s="80"/>
      <c r="L45" s="24"/>
      <c r="M45" s="80"/>
      <c r="N45" s="24"/>
      <c r="O45" s="24"/>
      <c r="P45" s="24"/>
      <c r="Q45" s="50"/>
    </row>
    <row r="46" spans="1:17" ht="21" customHeight="1">
      <c r="A46" s="31"/>
      <c r="B46" s="79"/>
      <c r="C46" s="73"/>
      <c r="D46" s="24"/>
      <c r="E46" s="24"/>
      <c r="F46" s="24"/>
      <c r="G46" s="24"/>
      <c r="H46" s="24"/>
      <c r="I46" s="80"/>
      <c r="J46" s="24"/>
      <c r="K46" s="80"/>
      <c r="L46" s="24"/>
      <c r="M46" s="80"/>
      <c r="N46" s="24"/>
      <c r="O46" s="24"/>
      <c r="P46" s="24"/>
      <c r="Q46" s="50"/>
    </row>
    <row r="47" spans="1:17" ht="21" customHeight="1">
      <c r="A47" s="31"/>
      <c r="B47" s="79"/>
      <c r="C47" s="73"/>
      <c r="D47" s="24"/>
      <c r="E47" s="24"/>
      <c r="F47" s="24"/>
      <c r="G47" s="24"/>
      <c r="H47" s="24"/>
      <c r="I47" s="80"/>
      <c r="J47" s="24"/>
      <c r="K47" s="80"/>
      <c r="L47" s="24"/>
      <c r="M47" s="80"/>
      <c r="N47" s="24"/>
      <c r="O47" s="24"/>
      <c r="P47" s="24"/>
      <c r="Q47" s="50"/>
    </row>
    <row r="48" spans="1:17" ht="21" customHeight="1">
      <c r="A48" s="31"/>
      <c r="B48" s="79"/>
      <c r="C48" s="73"/>
      <c r="D48" s="24"/>
      <c r="E48" s="24"/>
      <c r="F48" s="24"/>
      <c r="G48" s="24"/>
      <c r="H48" s="24"/>
      <c r="I48" s="80"/>
      <c r="J48" s="24"/>
      <c r="K48" s="80"/>
      <c r="L48" s="24"/>
      <c r="M48" s="80"/>
      <c r="N48" s="24"/>
      <c r="O48" s="24"/>
      <c r="P48" s="24"/>
      <c r="Q48" s="50"/>
    </row>
    <row r="49" spans="1:19" ht="21" customHeight="1">
      <c r="A49" s="31"/>
      <c r="B49" s="79"/>
      <c r="C49" s="73"/>
      <c r="D49" s="24"/>
      <c r="E49" s="24"/>
      <c r="F49" s="24"/>
      <c r="G49" s="24"/>
      <c r="H49" s="24"/>
      <c r="I49" s="80"/>
      <c r="J49" s="24"/>
      <c r="K49" s="80"/>
      <c r="L49" s="24"/>
      <c r="M49" s="80"/>
      <c r="N49" s="24"/>
      <c r="O49" s="24"/>
      <c r="P49" s="24"/>
      <c r="Q49" s="50"/>
    </row>
    <row r="50" spans="1:19" ht="21" customHeight="1">
      <c r="A50" s="31"/>
      <c r="B50" s="79"/>
      <c r="C50" s="73"/>
      <c r="D50" s="24"/>
      <c r="E50" s="24"/>
      <c r="F50" s="24"/>
      <c r="G50" s="24"/>
      <c r="H50" s="24"/>
      <c r="I50" s="80"/>
      <c r="J50" s="24"/>
      <c r="K50" s="80"/>
      <c r="L50" s="24"/>
      <c r="M50" s="80"/>
      <c r="N50" s="24"/>
      <c r="O50" s="24"/>
      <c r="P50" s="24"/>
      <c r="Q50" s="50"/>
    </row>
    <row r="51" spans="1:19" ht="21" customHeight="1">
      <c r="A51" s="31"/>
      <c r="B51" s="79"/>
      <c r="C51" s="73"/>
      <c r="D51" s="24"/>
      <c r="E51" s="24"/>
      <c r="F51" s="24"/>
      <c r="G51" s="24"/>
      <c r="H51" s="24"/>
      <c r="I51" s="80"/>
      <c r="J51" s="24"/>
      <c r="K51" s="80"/>
      <c r="L51" s="24"/>
      <c r="M51" s="80"/>
      <c r="N51" s="24"/>
      <c r="O51" s="24"/>
      <c r="P51" s="24"/>
      <c r="Q51" s="50"/>
    </row>
    <row r="52" spans="1:19" s="27" customFormat="1" ht="21" customHeight="1">
      <c r="A52" s="50"/>
      <c r="D52" s="24"/>
      <c r="E52" s="24"/>
      <c r="F52" s="24"/>
      <c r="G52" s="24"/>
      <c r="H52" s="24"/>
      <c r="I52" s="80"/>
      <c r="J52" s="24"/>
      <c r="K52" s="80"/>
      <c r="L52" s="24"/>
      <c r="M52" s="80"/>
      <c r="N52" s="24"/>
      <c r="O52" s="24"/>
      <c r="P52" s="24">
        <v>5</v>
      </c>
      <c r="Q52" s="50"/>
      <c r="R52" s="81"/>
      <c r="S52" s="81"/>
    </row>
    <row r="53" spans="1:19" ht="21" customHeight="1">
      <c r="P53" s="50"/>
    </row>
    <row r="92" spans="1:1" ht="21" customHeight="1">
      <c r="A92" s="30" t="s">
        <v>74</v>
      </c>
    </row>
  </sheetData>
  <mergeCells count="2">
    <mergeCell ref="H6:L6"/>
    <mergeCell ref="A3:P3"/>
  </mergeCells>
  <phoneticPr fontId="0" type="noConversion"/>
  <printOptions horizontalCentered="1" gridLinesSet="0"/>
  <pageMargins left="0.39370078740157499" right="0.27559055118110198" top="0.98425196850393704" bottom="0" header="0.196850393700787" footer="0.31496062992126"/>
  <pageSetup paperSize="9" scale="90" firstPageNumber="5" orientation="landscape" useFirstPageNumber="1" r:id="rId1"/>
  <headerFooter>
    <oddFooter>&amp;R&amp;"Arial,Regular"&amp;12&amp;P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1B0D-F057-4EAF-869C-65A0A4FDE0AA}">
  <dimension ref="A1:G66"/>
  <sheetViews>
    <sheetView showGridLines="0" view="pageBreakPreview" topLeftCell="A16" zoomScaleNormal="90" zoomScaleSheetLayoutView="100" workbookViewId="0">
      <selection activeCell="G2" sqref="G2"/>
    </sheetView>
  </sheetViews>
  <sheetFormatPr defaultColWidth="10.7109375" defaultRowHeight="21" customHeight="1"/>
  <cols>
    <col min="1" max="1" width="45.7109375" style="31" customWidth="1"/>
    <col min="2" max="2" width="13.7109375" style="31" customWidth="1"/>
    <col min="3" max="3" width="4.7109375" style="34" customWidth="1"/>
    <col min="4" max="4" width="1.7109375" style="34" customWidth="1"/>
    <col min="5" max="5" width="14.7109375" style="34" customWidth="1"/>
    <col min="6" max="6" width="1.7109375" style="34" customWidth="1"/>
    <col min="7" max="7" width="14.7109375" style="34" customWidth="1"/>
    <col min="8" max="8" width="0.85546875" style="31" customWidth="1"/>
    <col min="9" max="9" width="15.42578125" style="31" bestFit="1" customWidth="1"/>
    <col min="10" max="10" width="14.7109375" style="31" bestFit="1" customWidth="1"/>
    <col min="11" max="16384" width="10.7109375" style="31"/>
  </cols>
  <sheetData>
    <row r="1" spans="1:7" ht="21" customHeight="1">
      <c r="G1" s="27" t="s">
        <v>35</v>
      </c>
    </row>
    <row r="2" spans="1:7" ht="21" customHeight="1">
      <c r="A2" s="32" t="s">
        <v>74</v>
      </c>
      <c r="B2" s="1"/>
      <c r="C2" s="2"/>
      <c r="D2" s="2"/>
      <c r="E2" s="2"/>
      <c r="F2" s="2"/>
      <c r="G2" s="2"/>
    </row>
    <row r="3" spans="1:7" ht="21" customHeight="1">
      <c r="A3" s="51" t="s">
        <v>136</v>
      </c>
      <c r="B3" s="1"/>
      <c r="C3" s="1"/>
      <c r="D3" s="1"/>
      <c r="E3" s="1"/>
      <c r="F3" s="1"/>
      <c r="G3" s="1"/>
    </row>
    <row r="4" spans="1:7" ht="21" customHeight="1">
      <c r="A4" s="32" t="s">
        <v>180</v>
      </c>
      <c r="B4" s="1"/>
      <c r="C4" s="2"/>
      <c r="D4" s="2"/>
      <c r="E4" s="2"/>
      <c r="F4" s="2"/>
      <c r="G4" s="2"/>
    </row>
    <row r="5" spans="1:7" ht="21" customHeight="1">
      <c r="A5" s="87" t="s">
        <v>18</v>
      </c>
      <c r="B5" s="87"/>
      <c r="C5" s="87"/>
      <c r="D5" s="87"/>
      <c r="E5" s="87"/>
      <c r="F5" s="87"/>
      <c r="G5" s="87"/>
    </row>
    <row r="6" spans="1:7" ht="21" customHeight="1">
      <c r="D6" s="3"/>
      <c r="E6" s="19" t="s">
        <v>171</v>
      </c>
      <c r="G6" s="19" t="s">
        <v>71</v>
      </c>
    </row>
    <row r="7" spans="1:7" ht="21" customHeight="1">
      <c r="A7" s="35" t="s">
        <v>52</v>
      </c>
      <c r="C7" s="31"/>
      <c r="D7" s="31"/>
      <c r="E7" s="31"/>
      <c r="F7" s="4"/>
      <c r="G7" s="31"/>
    </row>
    <row r="8" spans="1:7" ht="21" customHeight="1">
      <c r="A8" s="31" t="s">
        <v>53</v>
      </c>
      <c r="C8" s="31"/>
      <c r="D8" s="31"/>
      <c r="E8" s="33">
        <f>PL!E57</f>
        <v>17049</v>
      </c>
      <c r="F8" s="65"/>
      <c r="G8" s="33">
        <f>PL!G57</f>
        <v>34568</v>
      </c>
    </row>
    <row r="9" spans="1:7" ht="21" customHeight="1">
      <c r="A9" s="31" t="s">
        <v>106</v>
      </c>
      <c r="C9" s="31"/>
      <c r="D9" s="31"/>
      <c r="E9" s="33"/>
      <c r="F9" s="65"/>
      <c r="G9" s="33"/>
    </row>
    <row r="10" spans="1:7" ht="21" customHeight="1">
      <c r="A10" s="31" t="s">
        <v>54</v>
      </c>
      <c r="C10" s="31"/>
      <c r="D10" s="31"/>
      <c r="E10" s="33"/>
      <c r="F10" s="65"/>
      <c r="G10" s="33"/>
    </row>
    <row r="11" spans="1:7" ht="21" customHeight="1">
      <c r="A11" s="31" t="s">
        <v>55</v>
      </c>
      <c r="C11" s="31"/>
      <c r="D11" s="31"/>
      <c r="E11" s="33">
        <v>3196</v>
      </c>
      <c r="F11" s="66"/>
      <c r="G11" s="23">
        <v>2750</v>
      </c>
    </row>
    <row r="12" spans="1:7" ht="21" customHeight="1">
      <c r="A12" s="31" t="s">
        <v>187</v>
      </c>
      <c r="C12" s="31"/>
      <c r="D12" s="31"/>
      <c r="E12" s="33">
        <v>0</v>
      </c>
      <c r="F12" s="66"/>
      <c r="G12" s="33">
        <v>-21</v>
      </c>
    </row>
    <row r="13" spans="1:7" ht="21" customHeight="1">
      <c r="A13" s="31" t="s">
        <v>170</v>
      </c>
      <c r="C13" s="31"/>
      <c r="D13" s="31"/>
      <c r="E13" s="33">
        <v>-16</v>
      </c>
      <c r="F13" s="66"/>
      <c r="G13" s="33">
        <v>0</v>
      </c>
    </row>
    <row r="14" spans="1:7" ht="21" customHeight="1">
      <c r="A14" s="31" t="s">
        <v>89</v>
      </c>
      <c r="C14" s="31"/>
      <c r="D14" s="31"/>
      <c r="E14" s="33">
        <v>-782</v>
      </c>
      <c r="F14" s="66"/>
      <c r="G14" s="33">
        <v>-722</v>
      </c>
    </row>
    <row r="15" spans="1:7" ht="21" customHeight="1">
      <c r="A15" s="31" t="s">
        <v>56</v>
      </c>
      <c r="C15" s="31"/>
      <c r="D15" s="31"/>
      <c r="E15" s="33">
        <v>850</v>
      </c>
      <c r="F15" s="66"/>
      <c r="G15" s="23">
        <v>548</v>
      </c>
    </row>
    <row r="16" spans="1:7" ht="21" customHeight="1">
      <c r="A16" s="31" t="s">
        <v>107</v>
      </c>
      <c r="C16" s="31"/>
      <c r="D16" s="31"/>
      <c r="E16" s="33">
        <v>-2040</v>
      </c>
      <c r="F16" s="66"/>
      <c r="G16" s="60">
        <v>-1404</v>
      </c>
    </row>
    <row r="17" spans="1:7" ht="21" customHeight="1">
      <c r="A17" s="31" t="s">
        <v>108</v>
      </c>
      <c r="C17" s="5"/>
      <c r="D17" s="31"/>
      <c r="E17" s="40">
        <v>3</v>
      </c>
      <c r="F17" s="66"/>
      <c r="G17" s="63">
        <v>10</v>
      </c>
    </row>
    <row r="18" spans="1:7" ht="21" customHeight="1">
      <c r="A18" s="31" t="s">
        <v>99</v>
      </c>
      <c r="C18" s="31"/>
      <c r="D18" s="31"/>
      <c r="E18" s="33"/>
      <c r="F18" s="65"/>
      <c r="G18" s="33"/>
    </row>
    <row r="19" spans="1:7" ht="21" customHeight="1">
      <c r="A19" s="31" t="s">
        <v>57</v>
      </c>
      <c r="C19" s="31"/>
      <c r="D19" s="31"/>
      <c r="E19" s="7">
        <f>SUM(E8:E17)</f>
        <v>18260</v>
      </c>
      <c r="F19" s="65"/>
      <c r="G19" s="7">
        <f>SUM(G8:G17)</f>
        <v>35729</v>
      </c>
    </row>
    <row r="20" spans="1:7" ht="21" customHeight="1">
      <c r="A20" s="31" t="s">
        <v>98</v>
      </c>
      <c r="C20" s="31"/>
      <c r="D20" s="31"/>
      <c r="E20" s="7"/>
      <c r="F20" s="65"/>
      <c r="G20" s="7"/>
    </row>
    <row r="21" spans="1:7" ht="21" customHeight="1">
      <c r="A21" s="31" t="s">
        <v>58</v>
      </c>
      <c r="C21" s="31"/>
      <c r="D21" s="31"/>
      <c r="E21" s="7">
        <v>65193</v>
      </c>
      <c r="F21" s="7"/>
      <c r="G21" s="23">
        <v>32057</v>
      </c>
    </row>
    <row r="22" spans="1:7" ht="21" customHeight="1">
      <c r="A22" s="31" t="s">
        <v>82</v>
      </c>
      <c r="C22" s="31"/>
      <c r="D22" s="31"/>
      <c r="E22" s="7">
        <v>-2394</v>
      </c>
      <c r="F22" s="7"/>
      <c r="G22" s="23">
        <v>10054</v>
      </c>
    </row>
    <row r="23" spans="1:7" ht="21" customHeight="1">
      <c r="A23" s="31" t="s">
        <v>123</v>
      </c>
      <c r="C23" s="31"/>
      <c r="D23" s="31"/>
      <c r="E23" s="7">
        <v>-1320</v>
      </c>
      <c r="F23" s="7"/>
      <c r="G23" s="7">
        <v>-16770</v>
      </c>
    </row>
    <row r="24" spans="1:7" ht="21" customHeight="1">
      <c r="A24" s="31" t="s">
        <v>59</v>
      </c>
      <c r="C24" s="31"/>
      <c r="D24" s="31"/>
      <c r="E24" s="7">
        <v>-8031</v>
      </c>
      <c r="F24" s="7"/>
      <c r="G24" s="23">
        <v>-50603</v>
      </c>
    </row>
    <row r="25" spans="1:7" ht="21" customHeight="1">
      <c r="A25" s="31" t="s">
        <v>83</v>
      </c>
      <c r="C25" s="31"/>
      <c r="D25" s="31"/>
      <c r="E25" s="7">
        <v>9584</v>
      </c>
      <c r="F25" s="7"/>
      <c r="G25" s="23">
        <v>-20693</v>
      </c>
    </row>
    <row r="26" spans="1:7" ht="21" customHeight="1">
      <c r="A26" s="31" t="s">
        <v>90</v>
      </c>
      <c r="C26" s="31"/>
      <c r="D26" s="31"/>
      <c r="E26" s="7">
        <v>-513</v>
      </c>
      <c r="F26" s="7"/>
      <c r="G26" s="23">
        <v>5269</v>
      </c>
    </row>
    <row r="27" spans="1:7" ht="21" customHeight="1">
      <c r="A27" s="31" t="s">
        <v>186</v>
      </c>
      <c r="C27" s="31"/>
      <c r="D27" s="31"/>
      <c r="E27" s="7">
        <v>-1</v>
      </c>
      <c r="F27" s="7"/>
      <c r="G27" s="23">
        <v>0</v>
      </c>
    </row>
    <row r="28" spans="1:7" ht="21" customHeight="1">
      <c r="A28" s="31" t="s">
        <v>97</v>
      </c>
      <c r="C28" s="31"/>
      <c r="D28" s="31"/>
      <c r="E28" s="7"/>
      <c r="F28" s="66"/>
      <c r="G28" s="7"/>
    </row>
    <row r="29" spans="1:7" ht="21" customHeight="1">
      <c r="A29" s="31" t="s">
        <v>60</v>
      </c>
      <c r="C29" s="31"/>
      <c r="D29" s="31"/>
      <c r="E29" s="7">
        <v>-37658</v>
      </c>
      <c r="F29" s="66"/>
      <c r="G29" s="59">
        <v>-101097</v>
      </c>
    </row>
    <row r="30" spans="1:7" ht="21" customHeight="1">
      <c r="A30" s="31" t="s">
        <v>84</v>
      </c>
      <c r="C30" s="31"/>
      <c r="D30" s="31"/>
      <c r="E30" s="7">
        <v>-6164</v>
      </c>
      <c r="F30" s="66"/>
      <c r="G30" s="61">
        <v>81993</v>
      </c>
    </row>
    <row r="31" spans="1:7" ht="21" customHeight="1">
      <c r="A31" s="31" t="s">
        <v>141</v>
      </c>
      <c r="C31" s="31"/>
      <c r="D31" s="31"/>
      <c r="E31" s="9">
        <v>-2151</v>
      </c>
      <c r="F31" s="66"/>
      <c r="G31" s="62">
        <v>1912</v>
      </c>
    </row>
    <row r="32" spans="1:7" ht="21" customHeight="1">
      <c r="A32" s="31" t="s">
        <v>166</v>
      </c>
      <c r="C32" s="31"/>
      <c r="D32" s="31"/>
      <c r="E32" s="7">
        <f>SUM(E19:E31)</f>
        <v>34805</v>
      </c>
      <c r="F32" s="65"/>
      <c r="G32" s="7">
        <f>SUM(G19:G31)</f>
        <v>-22149</v>
      </c>
    </row>
    <row r="33" spans="1:7" ht="21" customHeight="1">
      <c r="A33" s="31" t="s">
        <v>61</v>
      </c>
      <c r="C33" s="31"/>
      <c r="D33" s="31"/>
      <c r="E33" s="7">
        <v>-8024</v>
      </c>
      <c r="F33" s="66"/>
      <c r="G33" s="59">
        <v>-8288</v>
      </c>
    </row>
    <row r="34" spans="1:7" ht="21" customHeight="1">
      <c r="A34" s="35" t="s">
        <v>165</v>
      </c>
      <c r="C34" s="31"/>
      <c r="D34" s="31"/>
      <c r="E34" s="8">
        <f>SUM(E32:E33)</f>
        <v>26781</v>
      </c>
      <c r="F34" s="65"/>
      <c r="G34" s="8">
        <f>SUM(G32:G33)</f>
        <v>-30437</v>
      </c>
    </row>
    <row r="36" spans="1:7" ht="21" customHeight="1">
      <c r="A36" s="31" t="s">
        <v>117</v>
      </c>
    </row>
    <row r="38" spans="1:7" ht="21" customHeight="1">
      <c r="G38" s="27" t="s">
        <v>35</v>
      </c>
    </row>
    <row r="39" spans="1:7" ht="21" customHeight="1">
      <c r="A39" s="32" t="s">
        <v>74</v>
      </c>
      <c r="B39" s="1"/>
      <c r="C39" s="2"/>
      <c r="D39" s="2"/>
      <c r="E39" s="2"/>
      <c r="F39" s="2"/>
      <c r="G39" s="2"/>
    </row>
    <row r="40" spans="1:7" ht="21" customHeight="1">
      <c r="A40" s="51" t="s">
        <v>122</v>
      </c>
      <c r="B40" s="1"/>
      <c r="C40" s="1"/>
      <c r="D40" s="1"/>
      <c r="E40" s="1"/>
      <c r="F40" s="1"/>
      <c r="G40" s="1"/>
    </row>
    <row r="41" spans="1:7" ht="21" customHeight="1">
      <c r="A41" s="32" t="s">
        <v>180</v>
      </c>
      <c r="B41" s="1"/>
      <c r="C41" s="2"/>
      <c r="D41" s="2"/>
      <c r="E41" s="2"/>
      <c r="F41" s="2"/>
      <c r="G41" s="2"/>
    </row>
    <row r="42" spans="1:7" ht="21" customHeight="1">
      <c r="A42" s="87" t="s">
        <v>18</v>
      </c>
      <c r="B42" s="87"/>
      <c r="C42" s="87"/>
      <c r="D42" s="87"/>
      <c r="E42" s="87"/>
      <c r="F42" s="87"/>
      <c r="G42" s="87"/>
    </row>
    <row r="43" spans="1:7" ht="21" customHeight="1">
      <c r="C43" s="3" t="s">
        <v>1</v>
      </c>
      <c r="D43" s="3"/>
      <c r="E43" s="19" t="s">
        <v>171</v>
      </c>
      <c r="G43" s="19" t="s">
        <v>71</v>
      </c>
    </row>
    <row r="44" spans="1:7" ht="21" customHeight="1">
      <c r="A44" s="32" t="s">
        <v>62</v>
      </c>
      <c r="C44" s="31"/>
      <c r="D44" s="31"/>
      <c r="E44" s="7"/>
      <c r="F44" s="4"/>
      <c r="G44" s="7"/>
    </row>
    <row r="45" spans="1:7" ht="21" customHeight="1">
      <c r="A45" s="30" t="s">
        <v>188</v>
      </c>
      <c r="C45" s="31"/>
      <c r="D45" s="31"/>
      <c r="E45" s="7">
        <v>-1000</v>
      </c>
      <c r="F45" s="66"/>
      <c r="G45" s="59">
        <v>-1544</v>
      </c>
    </row>
    <row r="46" spans="1:7" ht="21" customHeight="1">
      <c r="A46" s="30" t="s">
        <v>168</v>
      </c>
      <c r="C46" s="5">
        <v>2</v>
      </c>
      <c r="D46" s="31"/>
      <c r="E46" s="7">
        <v>2837</v>
      </c>
      <c r="F46" s="66"/>
      <c r="G46" s="7">
        <v>1341</v>
      </c>
    </row>
    <row r="47" spans="1:7" ht="21" customHeight="1">
      <c r="A47" s="30" t="s">
        <v>124</v>
      </c>
      <c r="C47" s="31"/>
      <c r="D47" s="31"/>
      <c r="E47" s="7">
        <v>-138</v>
      </c>
      <c r="F47" s="66"/>
      <c r="G47" s="60">
        <v>-9785</v>
      </c>
    </row>
    <row r="48" spans="1:7" ht="21" customHeight="1">
      <c r="A48" s="30" t="s">
        <v>169</v>
      </c>
      <c r="C48" s="31"/>
      <c r="D48" s="31"/>
      <c r="E48" s="7">
        <v>16</v>
      </c>
      <c r="F48" s="66"/>
      <c r="G48" s="60">
        <v>0</v>
      </c>
    </row>
    <row r="49" spans="1:7" ht="21" customHeight="1">
      <c r="A49" s="30" t="s">
        <v>85</v>
      </c>
      <c r="C49" s="31"/>
      <c r="D49" s="31"/>
      <c r="E49" s="7">
        <v>1526</v>
      </c>
      <c r="F49" s="66"/>
      <c r="G49" s="59">
        <v>878</v>
      </c>
    </row>
    <row r="50" spans="1:7" ht="21" customHeight="1">
      <c r="A50" s="32" t="s">
        <v>174</v>
      </c>
      <c r="C50" s="31"/>
      <c r="D50" s="31"/>
      <c r="E50" s="8">
        <f>SUM(E45:E49)</f>
        <v>3241</v>
      </c>
      <c r="F50" s="66"/>
      <c r="G50" s="8">
        <f>SUM(G45:G49)</f>
        <v>-9110</v>
      </c>
    </row>
    <row r="51" spans="1:7" ht="21" customHeight="1">
      <c r="A51" s="35" t="s">
        <v>63</v>
      </c>
      <c r="C51" s="31"/>
      <c r="D51" s="31"/>
      <c r="E51" s="7"/>
      <c r="F51" s="65"/>
      <c r="G51" s="7"/>
    </row>
    <row r="52" spans="1:7" ht="21" customHeight="1">
      <c r="A52" s="31" t="s">
        <v>109</v>
      </c>
      <c r="C52" s="31"/>
      <c r="D52" s="31"/>
      <c r="E52" s="7">
        <v>-186</v>
      </c>
      <c r="F52" s="66"/>
      <c r="G52" s="61">
        <v>-179</v>
      </c>
    </row>
    <row r="53" spans="1:7" ht="21" customHeight="1">
      <c r="A53" s="31" t="s">
        <v>86</v>
      </c>
      <c r="C53" s="31"/>
      <c r="D53" s="31"/>
      <c r="E53" s="7">
        <v>-3</v>
      </c>
      <c r="F53" s="65"/>
      <c r="G53" s="59">
        <v>-10</v>
      </c>
    </row>
    <row r="54" spans="1:7" ht="21" customHeight="1">
      <c r="A54" s="31" t="s">
        <v>181</v>
      </c>
      <c r="C54" s="31"/>
      <c r="D54" s="31"/>
      <c r="E54" s="7">
        <v>0</v>
      </c>
      <c r="F54" s="65"/>
      <c r="G54" s="59">
        <v>-19264</v>
      </c>
    </row>
    <row r="55" spans="1:7" ht="21" customHeight="1">
      <c r="A55" s="31" t="s">
        <v>182</v>
      </c>
      <c r="C55" s="31"/>
      <c r="D55" s="31"/>
      <c r="E55" s="7">
        <v>-25913</v>
      </c>
      <c r="F55" s="65"/>
      <c r="G55" s="59">
        <v>-26392</v>
      </c>
    </row>
    <row r="56" spans="1:7" ht="21" customHeight="1">
      <c r="A56" s="35" t="s">
        <v>96</v>
      </c>
      <c r="C56" s="31"/>
      <c r="D56" s="31"/>
      <c r="E56" s="8">
        <f>SUM(E51:E55)</f>
        <v>-26102</v>
      </c>
      <c r="F56" s="65"/>
      <c r="G56" s="8">
        <f>SUM(G51:G55)</f>
        <v>-45845</v>
      </c>
    </row>
    <row r="57" spans="1:7" ht="21" customHeight="1">
      <c r="A57" s="35" t="s">
        <v>189</v>
      </c>
      <c r="C57" s="31"/>
      <c r="D57" s="31"/>
      <c r="E57" s="7">
        <f>E34+E50+E56</f>
        <v>3920</v>
      </c>
      <c r="F57" s="65"/>
      <c r="G57" s="7">
        <f>G34+G50+G56</f>
        <v>-85392</v>
      </c>
    </row>
    <row r="58" spans="1:7" ht="21" customHeight="1">
      <c r="A58" s="67" t="s">
        <v>64</v>
      </c>
      <c r="C58" s="31"/>
      <c r="D58" s="31"/>
      <c r="E58" s="7">
        <v>175548</v>
      </c>
      <c r="F58" s="65"/>
      <c r="G58" s="23">
        <v>252210</v>
      </c>
    </row>
    <row r="59" spans="1:7" ht="21" customHeight="1" thickBot="1">
      <c r="A59" s="35" t="s">
        <v>91</v>
      </c>
      <c r="C59" s="31"/>
      <c r="D59" s="31"/>
      <c r="E59" s="68">
        <f>SUM(E57:E58)</f>
        <v>179468</v>
      </c>
      <c r="F59" s="65"/>
      <c r="G59" s="68">
        <f>SUM(G57:G58)</f>
        <v>166818</v>
      </c>
    </row>
    <row r="60" spans="1:7" ht="21" customHeight="1" thickTop="1">
      <c r="A60" s="35"/>
      <c r="C60" s="31"/>
      <c r="D60" s="31"/>
      <c r="E60" s="64">
        <v>0</v>
      </c>
      <c r="F60" s="65"/>
      <c r="G60" s="64"/>
    </row>
    <row r="61" spans="1:7" ht="21" customHeight="1">
      <c r="A61" s="31" t="s">
        <v>117</v>
      </c>
      <c r="C61" s="31"/>
      <c r="D61" s="31"/>
      <c r="E61" s="7"/>
      <c r="F61" s="4"/>
      <c r="G61" s="7"/>
    </row>
    <row r="62" spans="1:7" ht="21" customHeight="1">
      <c r="C62" s="31"/>
      <c r="D62" s="31"/>
      <c r="E62" s="7"/>
      <c r="F62" s="4"/>
      <c r="G62" s="7"/>
    </row>
    <row r="63" spans="1:7" ht="21" customHeight="1">
      <c r="C63" s="31"/>
      <c r="D63" s="31"/>
      <c r="E63" s="7"/>
      <c r="F63" s="4"/>
      <c r="G63" s="7"/>
    </row>
    <row r="64" spans="1:7" ht="21" customHeight="1">
      <c r="C64" s="31"/>
      <c r="D64" s="31"/>
      <c r="E64" s="7"/>
      <c r="F64" s="4"/>
      <c r="G64" s="7"/>
    </row>
    <row r="65" spans="3:7" ht="21" customHeight="1">
      <c r="C65" s="31"/>
      <c r="D65" s="31"/>
      <c r="E65" s="31"/>
      <c r="F65" s="4"/>
      <c r="G65" s="31"/>
    </row>
    <row r="66" spans="3:7" ht="21" customHeight="1">
      <c r="C66" s="31"/>
      <c r="D66" s="31"/>
      <c r="E66" s="69"/>
      <c r="F66" s="31"/>
      <c r="G66" s="69"/>
    </row>
  </sheetData>
  <mergeCells count="2">
    <mergeCell ref="A5:G5"/>
    <mergeCell ref="A42:G42"/>
  </mergeCells>
  <printOptions horizontalCentered="1" gridLinesSet="0"/>
  <pageMargins left="0.98425196850393704" right="0.39370078740157499" top="0.78740157480314998" bottom="0.43307086614173201" header="0.196850393700787" footer="0.31496062992126"/>
  <pageSetup paperSize="9" scale="90" firstPageNumber="6" orientation="portrait" useFirstPageNumber="1" r:id="rId1"/>
  <headerFooter>
    <oddFooter>&amp;R&amp;"Arial,Regular"&amp;12&amp;P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444E-6890-4EBA-B9F7-E2A450654901}">
  <dimension ref="A1:K166"/>
  <sheetViews>
    <sheetView showGridLines="0" view="pageBreakPreview" zoomScale="60" zoomScaleNormal="90" workbookViewId="0">
      <selection activeCell="M156" sqref="M156"/>
    </sheetView>
  </sheetViews>
  <sheetFormatPr defaultColWidth="10.7109375" defaultRowHeight="21" customHeight="1"/>
  <cols>
    <col min="1" max="1" width="40.7109375" style="31" customWidth="1"/>
    <col min="2" max="2" width="15.7109375" style="31" customWidth="1"/>
    <col min="3" max="3" width="5.7109375" style="34" customWidth="1"/>
    <col min="4" max="4" width="1.7109375" style="34" customWidth="1"/>
    <col min="5" max="5" width="16.7109375" style="34" customWidth="1"/>
    <col min="6" max="6" width="1.7109375" style="34" customWidth="1"/>
    <col min="7" max="7" width="16.7109375" style="34" customWidth="1"/>
    <col min="8" max="8" width="1.7109375" style="31" customWidth="1"/>
    <col min="9" max="9" width="15.42578125" style="31" bestFit="1" customWidth="1"/>
    <col min="10" max="10" width="14.7109375" style="31" bestFit="1" customWidth="1"/>
    <col min="11" max="16384" width="10.7109375" style="31"/>
  </cols>
  <sheetData>
    <row r="1" spans="1:11" ht="21" customHeight="1">
      <c r="A1" s="32" t="s">
        <v>74</v>
      </c>
      <c r="B1" s="1"/>
      <c r="C1" s="2"/>
      <c r="D1" s="2"/>
      <c r="E1" s="2"/>
      <c r="F1" s="2"/>
      <c r="G1" s="2"/>
    </row>
    <row r="2" spans="1:11" ht="21" customHeight="1">
      <c r="A2" s="32" t="s">
        <v>0</v>
      </c>
      <c r="B2" s="1"/>
      <c r="C2" s="2"/>
      <c r="D2" s="2"/>
      <c r="E2" s="2"/>
      <c r="F2" s="2"/>
      <c r="G2" s="2"/>
    </row>
    <row r="3" spans="1:11" ht="21" customHeight="1">
      <c r="A3" s="32" t="s">
        <v>130</v>
      </c>
      <c r="B3" s="1"/>
      <c r="C3" s="2"/>
      <c r="D3" s="2"/>
      <c r="E3" s="2"/>
      <c r="F3" s="2"/>
      <c r="G3" s="2"/>
    </row>
    <row r="4" spans="1:11" ht="21" customHeight="1">
      <c r="A4" s="87" t="s">
        <v>18</v>
      </c>
      <c r="B4" s="87"/>
      <c r="C4" s="87"/>
      <c r="D4" s="87"/>
      <c r="E4" s="87"/>
      <c r="F4" s="87"/>
      <c r="G4" s="87"/>
      <c r="H4" s="87"/>
      <c r="I4" s="87"/>
      <c r="J4" s="87"/>
    </row>
    <row r="5" spans="1:11" ht="21" customHeight="1">
      <c r="C5" s="3" t="s">
        <v>1</v>
      </c>
      <c r="D5" s="3"/>
      <c r="E5" s="19" t="s">
        <v>131</v>
      </c>
      <c r="G5" s="19" t="s">
        <v>73</v>
      </c>
      <c r="I5" s="3" t="s">
        <v>142</v>
      </c>
      <c r="J5" s="3" t="s">
        <v>143</v>
      </c>
    </row>
    <row r="6" spans="1:11" ht="21" customHeight="1">
      <c r="A6" s="35" t="s">
        <v>5</v>
      </c>
      <c r="I6" s="4"/>
      <c r="J6" s="26"/>
      <c r="K6" s="4"/>
    </row>
    <row r="7" spans="1:11" ht="21" customHeight="1">
      <c r="A7" s="35" t="s">
        <v>6</v>
      </c>
      <c r="B7" s="4"/>
      <c r="C7" s="5"/>
      <c r="D7" s="5"/>
      <c r="E7" s="5"/>
      <c r="F7" s="5"/>
      <c r="G7" s="5"/>
      <c r="I7" s="4"/>
      <c r="J7" s="26"/>
      <c r="K7" s="4"/>
    </row>
    <row r="8" spans="1:11" ht="21" customHeight="1">
      <c r="A8" s="6" t="s">
        <v>7</v>
      </c>
      <c r="B8" s="4"/>
      <c r="C8" s="55" t="s">
        <v>144</v>
      </c>
      <c r="D8" s="5"/>
      <c r="E8" s="7">
        <v>166818</v>
      </c>
      <c r="F8" s="5"/>
      <c r="G8" s="7">
        <v>252210</v>
      </c>
      <c r="I8" s="38">
        <f>E8-G8</f>
        <v>-85392</v>
      </c>
      <c r="J8" s="54">
        <f>I8/G8</f>
        <v>-0.33857499702628763</v>
      </c>
    </row>
    <row r="9" spans="1:11" ht="21" customHeight="1">
      <c r="A9" s="30" t="s">
        <v>8</v>
      </c>
      <c r="B9" s="4"/>
      <c r="C9" s="55" t="s">
        <v>145</v>
      </c>
      <c r="D9" s="5"/>
      <c r="E9" s="7">
        <v>62769</v>
      </c>
      <c r="F9" s="5"/>
      <c r="G9" s="7">
        <v>94456</v>
      </c>
      <c r="I9" s="38">
        <f t="shared" ref="I9:I15" si="0">E9-G9</f>
        <v>-31687</v>
      </c>
      <c r="J9" s="54">
        <f t="shared" ref="J9:J15" si="1">I9/G9</f>
        <v>-0.33546836622342679</v>
      </c>
    </row>
    <row r="10" spans="1:11" ht="21" customHeight="1">
      <c r="A10" s="30" t="s">
        <v>75</v>
      </c>
      <c r="B10" s="4"/>
      <c r="C10" s="55" t="s">
        <v>146</v>
      </c>
      <c r="D10" s="5"/>
      <c r="E10" s="7">
        <v>18825</v>
      </c>
      <c r="F10" s="5"/>
      <c r="G10" s="7">
        <v>28879</v>
      </c>
      <c r="I10" s="38">
        <f t="shared" si="0"/>
        <v>-10054</v>
      </c>
      <c r="J10" s="54">
        <f t="shared" si="1"/>
        <v>-0.34814224869282179</v>
      </c>
    </row>
    <row r="11" spans="1:11" ht="21" customHeight="1">
      <c r="A11" s="30" t="s">
        <v>110</v>
      </c>
      <c r="B11" s="4"/>
      <c r="C11" s="55" t="s">
        <v>147</v>
      </c>
      <c r="D11" s="5"/>
      <c r="E11" s="7">
        <v>5279</v>
      </c>
      <c r="F11" s="5"/>
      <c r="G11" s="7">
        <v>1694</v>
      </c>
      <c r="I11" s="38">
        <f t="shared" si="0"/>
        <v>3585</v>
      </c>
      <c r="J11" s="54">
        <f t="shared" si="1"/>
        <v>2.11629279811098</v>
      </c>
    </row>
    <row r="12" spans="1:11" ht="21" customHeight="1">
      <c r="A12" s="30" t="s">
        <v>111</v>
      </c>
      <c r="B12" s="4"/>
      <c r="C12" s="55" t="s">
        <v>148</v>
      </c>
      <c r="D12" s="5"/>
      <c r="E12" s="7">
        <v>6960</v>
      </c>
      <c r="F12" s="5"/>
      <c r="G12" s="7">
        <v>5464</v>
      </c>
      <c r="I12" s="38">
        <f t="shared" si="0"/>
        <v>1496</v>
      </c>
      <c r="J12" s="54">
        <f t="shared" si="1"/>
        <v>0.27379209370424595</v>
      </c>
    </row>
    <row r="13" spans="1:11" ht="21" customHeight="1">
      <c r="A13" s="30" t="s">
        <v>76</v>
      </c>
      <c r="B13" s="4"/>
      <c r="C13" s="55" t="s">
        <v>149</v>
      </c>
      <c r="D13" s="5"/>
      <c r="E13" s="7">
        <v>125651</v>
      </c>
      <c r="F13" s="5"/>
      <c r="G13" s="7">
        <v>75048</v>
      </c>
      <c r="I13" s="38">
        <f t="shared" si="0"/>
        <v>50603</v>
      </c>
      <c r="J13" s="54">
        <f t="shared" si="1"/>
        <v>0.67427513058309352</v>
      </c>
    </row>
    <row r="14" spans="1:11" ht="21" customHeight="1">
      <c r="A14" s="30" t="s">
        <v>112</v>
      </c>
      <c r="B14" s="4"/>
      <c r="C14" s="55" t="s">
        <v>150</v>
      </c>
      <c r="D14" s="5"/>
      <c r="E14" s="7">
        <v>63169</v>
      </c>
      <c r="F14" s="5"/>
      <c r="G14" s="7">
        <v>43420</v>
      </c>
      <c r="I14" s="38">
        <f t="shared" si="0"/>
        <v>19749</v>
      </c>
      <c r="J14" s="54">
        <f t="shared" si="1"/>
        <v>0.45483648088438505</v>
      </c>
    </row>
    <row r="15" spans="1:11" ht="21" customHeight="1">
      <c r="A15" s="6" t="s">
        <v>9</v>
      </c>
      <c r="B15" s="4"/>
      <c r="C15" s="55" t="s">
        <v>151</v>
      </c>
      <c r="D15" s="5"/>
      <c r="E15" s="7">
        <v>1157</v>
      </c>
      <c r="F15" s="5"/>
      <c r="G15" s="7">
        <v>6426</v>
      </c>
      <c r="I15" s="38">
        <f t="shared" si="0"/>
        <v>-5269</v>
      </c>
      <c r="J15" s="54">
        <f t="shared" si="1"/>
        <v>-0.81995020230314353</v>
      </c>
    </row>
    <row r="16" spans="1:11" ht="21" customHeight="1">
      <c r="A16" s="51" t="s">
        <v>10</v>
      </c>
      <c r="C16" s="56"/>
      <c r="E16" s="8">
        <f>SUM(E8:E15)</f>
        <v>450628</v>
      </c>
      <c r="G16" s="8">
        <f>SUM(G8:G15)</f>
        <v>507597</v>
      </c>
      <c r="I16" s="38"/>
    </row>
    <row r="17" spans="1:10" ht="21" customHeight="1">
      <c r="A17" s="51" t="s">
        <v>11</v>
      </c>
      <c r="C17" s="56"/>
      <c r="E17" s="7"/>
      <c r="G17" s="7"/>
      <c r="I17" s="38"/>
    </row>
    <row r="18" spans="1:10" ht="21" customHeight="1">
      <c r="A18" s="6" t="s">
        <v>125</v>
      </c>
      <c r="C18" s="55"/>
      <c r="E18" s="7">
        <v>53494</v>
      </c>
      <c r="G18" s="7">
        <v>51950</v>
      </c>
      <c r="I18" s="38">
        <f t="shared" ref="I18" si="2">E18-G18</f>
        <v>1544</v>
      </c>
      <c r="J18" s="54">
        <f t="shared" ref="J18" si="3">I18/G18</f>
        <v>2.9720885466794994E-2</v>
      </c>
    </row>
    <row r="19" spans="1:10" ht="21" customHeight="1">
      <c r="A19" s="6" t="s">
        <v>77</v>
      </c>
      <c r="C19" s="55"/>
      <c r="E19" s="7"/>
      <c r="G19" s="7"/>
      <c r="I19" s="38"/>
    </row>
    <row r="20" spans="1:10" ht="21" customHeight="1">
      <c r="A20" s="6" t="s">
        <v>78</v>
      </c>
      <c r="C20" s="55"/>
      <c r="E20" s="7">
        <v>1472</v>
      </c>
      <c r="G20" s="7">
        <v>749</v>
      </c>
      <c r="I20" s="38">
        <f t="shared" ref="I20:I27" si="4">E20-G20</f>
        <v>723</v>
      </c>
      <c r="J20" s="54">
        <f t="shared" ref="J20:J27" si="5">I20/G20</f>
        <v>0.96528704939919896</v>
      </c>
    </row>
    <row r="21" spans="1:10" ht="21" customHeight="1">
      <c r="A21" s="6" t="s">
        <v>113</v>
      </c>
      <c r="C21" s="55" t="s">
        <v>147</v>
      </c>
      <c r="E21" s="7">
        <v>17108</v>
      </c>
      <c r="G21" s="7">
        <v>3746</v>
      </c>
      <c r="I21" s="38">
        <f t="shared" si="4"/>
        <v>13362</v>
      </c>
      <c r="J21" s="54">
        <f t="shared" si="5"/>
        <v>3.567004805125467</v>
      </c>
    </row>
    <row r="22" spans="1:10" ht="21" customHeight="1">
      <c r="A22" s="6" t="s">
        <v>114</v>
      </c>
      <c r="C22" s="55" t="s">
        <v>148</v>
      </c>
      <c r="E22" s="7">
        <v>20828</v>
      </c>
      <c r="G22" s="7">
        <v>23665</v>
      </c>
      <c r="I22" s="38">
        <f t="shared" si="4"/>
        <v>-2837</v>
      </c>
      <c r="J22" s="54">
        <f t="shared" si="5"/>
        <v>-0.11988168180857807</v>
      </c>
    </row>
    <row r="23" spans="1:10" ht="21" customHeight="1">
      <c r="A23" s="6" t="s">
        <v>115</v>
      </c>
      <c r="C23" s="55" t="s">
        <v>152</v>
      </c>
      <c r="E23" s="7">
        <v>39917</v>
      </c>
      <c r="G23" s="7">
        <v>32746</v>
      </c>
      <c r="I23" s="38">
        <f t="shared" si="4"/>
        <v>7171</v>
      </c>
      <c r="J23" s="54">
        <f t="shared" si="5"/>
        <v>0.21898857875771086</v>
      </c>
    </row>
    <row r="24" spans="1:10" ht="21" customHeight="1">
      <c r="A24" s="6" t="s">
        <v>12</v>
      </c>
      <c r="C24" s="55"/>
      <c r="E24" s="7">
        <v>1143</v>
      </c>
      <c r="G24" s="7">
        <v>1254</v>
      </c>
      <c r="I24" s="38">
        <f t="shared" si="4"/>
        <v>-111</v>
      </c>
      <c r="J24" s="54">
        <f t="shared" si="5"/>
        <v>-8.8516746411483258E-2</v>
      </c>
    </row>
    <row r="25" spans="1:10" ht="21" customHeight="1">
      <c r="A25" s="6" t="s">
        <v>13</v>
      </c>
      <c r="C25" s="55"/>
      <c r="E25" s="7">
        <v>209</v>
      </c>
      <c r="G25" s="7">
        <v>235</v>
      </c>
      <c r="I25" s="38">
        <f t="shared" si="4"/>
        <v>-26</v>
      </c>
      <c r="J25" s="54">
        <f t="shared" si="5"/>
        <v>-0.11063829787234042</v>
      </c>
    </row>
    <row r="26" spans="1:10" ht="21" customHeight="1">
      <c r="A26" s="6" t="s">
        <v>14</v>
      </c>
      <c r="C26" s="55"/>
      <c r="E26" s="7">
        <v>15</v>
      </c>
      <c r="G26" s="7">
        <v>521</v>
      </c>
      <c r="I26" s="38">
        <f t="shared" si="4"/>
        <v>-506</v>
      </c>
      <c r="J26" s="54">
        <f t="shared" si="5"/>
        <v>-0.97120921305182339</v>
      </c>
    </row>
    <row r="27" spans="1:10" ht="21" customHeight="1">
      <c r="A27" s="6" t="s">
        <v>116</v>
      </c>
      <c r="C27" s="55"/>
      <c r="D27" s="5"/>
      <c r="E27" s="9">
        <v>44970</v>
      </c>
      <c r="F27" s="5"/>
      <c r="G27" s="9">
        <v>44026</v>
      </c>
      <c r="I27" s="38">
        <f t="shared" si="4"/>
        <v>944</v>
      </c>
      <c r="J27" s="54">
        <f t="shared" si="5"/>
        <v>2.1441875255530821E-2</v>
      </c>
    </row>
    <row r="28" spans="1:10" ht="21" customHeight="1">
      <c r="A28" s="51" t="s">
        <v>15</v>
      </c>
      <c r="B28" s="4"/>
      <c r="C28" s="55"/>
      <c r="D28" s="5"/>
      <c r="E28" s="9">
        <f>SUM(E18:E27)</f>
        <v>179156</v>
      </c>
      <c r="G28" s="9">
        <f>SUM(G18:G27)</f>
        <v>158892</v>
      </c>
    </row>
    <row r="29" spans="1:10" ht="21" customHeight="1" thickBot="1">
      <c r="A29" s="35" t="s">
        <v>16</v>
      </c>
      <c r="B29" s="4"/>
      <c r="C29" s="55"/>
      <c r="D29" s="5"/>
      <c r="E29" s="10">
        <f>SUM(E28+E16)</f>
        <v>629784</v>
      </c>
      <c r="F29" s="5"/>
      <c r="G29" s="10">
        <f>SUM(G28+G16)</f>
        <v>666489</v>
      </c>
    </row>
    <row r="30" spans="1:10" ht="21" customHeight="1" thickTop="1">
      <c r="B30" s="4"/>
      <c r="C30" s="5"/>
      <c r="D30" s="5"/>
      <c r="E30" s="5"/>
      <c r="F30" s="5"/>
      <c r="G30" s="5"/>
    </row>
    <row r="31" spans="1:10" ht="21" customHeight="1">
      <c r="A31" s="31" t="s">
        <v>117</v>
      </c>
      <c r="B31" s="4"/>
      <c r="C31" s="5"/>
      <c r="D31" s="5"/>
      <c r="E31" s="5"/>
      <c r="F31" s="5"/>
      <c r="G31" s="5"/>
    </row>
    <row r="32" spans="1:10" ht="21" customHeight="1">
      <c r="B32" s="4"/>
      <c r="C32" s="5"/>
      <c r="D32" s="5"/>
      <c r="E32" s="5"/>
      <c r="F32" s="5"/>
      <c r="G32" s="5"/>
    </row>
    <row r="33" spans="1:10" ht="21" customHeight="1">
      <c r="B33" s="4"/>
      <c r="C33" s="5"/>
      <c r="D33" s="5"/>
      <c r="E33" s="5"/>
      <c r="F33" s="5"/>
      <c r="G33" s="5"/>
    </row>
    <row r="34" spans="1:10" ht="21" customHeight="1">
      <c r="B34" s="4"/>
      <c r="C34" s="5"/>
      <c r="D34" s="5"/>
      <c r="E34" s="5"/>
      <c r="F34" s="5"/>
      <c r="G34" s="5"/>
    </row>
    <row r="35" spans="1:10" ht="21" customHeight="1">
      <c r="B35" s="4"/>
      <c r="C35" s="5"/>
      <c r="D35" s="5"/>
      <c r="E35" s="5"/>
      <c r="F35" s="5"/>
      <c r="G35" s="5"/>
    </row>
    <row r="36" spans="1:10" ht="21" customHeight="1">
      <c r="B36" s="4"/>
      <c r="C36" s="5"/>
      <c r="D36" s="5"/>
      <c r="E36" s="5"/>
      <c r="F36" s="5"/>
      <c r="G36" s="5"/>
    </row>
    <row r="37" spans="1:10" ht="21" customHeight="1">
      <c r="B37" s="4"/>
      <c r="C37" s="5"/>
      <c r="D37" s="5"/>
      <c r="E37" s="5"/>
      <c r="F37" s="5"/>
      <c r="G37" s="5"/>
    </row>
    <row r="38" spans="1:10" ht="21" customHeight="1">
      <c r="B38" s="4"/>
      <c r="C38" s="5"/>
      <c r="D38" s="5"/>
      <c r="E38" s="5"/>
      <c r="F38" s="5"/>
      <c r="G38" s="5"/>
    </row>
    <row r="39" spans="1:10" ht="21" customHeight="1">
      <c r="B39" s="4"/>
      <c r="C39" s="5"/>
      <c r="D39" s="5"/>
      <c r="E39" s="5"/>
      <c r="F39" s="5"/>
      <c r="G39" s="5"/>
    </row>
    <row r="40" spans="1:10" s="50" customFormat="1" ht="21" customHeight="1">
      <c r="G40" s="50">
        <v>1</v>
      </c>
    </row>
    <row r="41" spans="1:10" ht="21" customHeight="1">
      <c r="A41" s="32" t="s">
        <v>74</v>
      </c>
      <c r="B41" s="1"/>
      <c r="C41" s="2"/>
      <c r="D41" s="2"/>
      <c r="E41" s="2"/>
      <c r="F41" s="2"/>
      <c r="G41" s="2"/>
    </row>
    <row r="42" spans="1:10" ht="21" customHeight="1">
      <c r="A42" s="32" t="s">
        <v>17</v>
      </c>
      <c r="B42" s="1"/>
      <c r="C42" s="2"/>
      <c r="D42" s="2"/>
      <c r="E42" s="2"/>
      <c r="F42" s="2"/>
      <c r="G42" s="2"/>
    </row>
    <row r="43" spans="1:10" ht="21" customHeight="1">
      <c r="A43" s="32" t="s">
        <v>130</v>
      </c>
      <c r="B43" s="1"/>
      <c r="C43" s="2"/>
      <c r="D43" s="2"/>
      <c r="E43" s="2"/>
      <c r="F43" s="2"/>
      <c r="G43" s="2"/>
    </row>
    <row r="44" spans="1:10" ht="21" customHeight="1">
      <c r="A44" s="87" t="s">
        <v>18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ht="21" customHeight="1">
      <c r="C45" s="3" t="s">
        <v>1</v>
      </c>
      <c r="D45" s="3"/>
      <c r="E45" s="19" t="s">
        <v>131</v>
      </c>
      <c r="G45" s="19" t="s">
        <v>73</v>
      </c>
      <c r="I45" s="3" t="s">
        <v>142</v>
      </c>
      <c r="J45" s="3" t="s">
        <v>143</v>
      </c>
    </row>
    <row r="46" spans="1:10" ht="21" customHeight="1">
      <c r="A46" s="51" t="s">
        <v>19</v>
      </c>
    </row>
    <row r="47" spans="1:10" ht="21" customHeight="1">
      <c r="A47" s="35" t="s">
        <v>20</v>
      </c>
      <c r="B47" s="4"/>
      <c r="C47" s="5"/>
      <c r="D47" s="5"/>
      <c r="E47" s="5"/>
      <c r="F47" s="5"/>
      <c r="G47" s="5"/>
    </row>
    <row r="48" spans="1:10" ht="21" customHeight="1">
      <c r="A48" s="30" t="s">
        <v>21</v>
      </c>
      <c r="B48" s="4"/>
      <c r="C48" s="55" t="s">
        <v>153</v>
      </c>
      <c r="D48" s="5"/>
      <c r="E48" s="7">
        <v>77498</v>
      </c>
      <c r="F48" s="25"/>
      <c r="G48" s="7">
        <v>178587</v>
      </c>
      <c r="I48" s="33">
        <f t="shared" ref="I48:I52" si="6">E48-G48</f>
        <v>-101089</v>
      </c>
      <c r="J48" s="54">
        <f t="shared" ref="J48:J52" si="7">I48/G48</f>
        <v>-0.56604904052366634</v>
      </c>
    </row>
    <row r="49" spans="1:10" ht="21" customHeight="1">
      <c r="A49" s="6" t="s">
        <v>118</v>
      </c>
      <c r="B49" s="4"/>
      <c r="C49" s="55" t="s">
        <v>154</v>
      </c>
      <c r="D49" s="5"/>
      <c r="E49" s="7">
        <v>100659</v>
      </c>
      <c r="F49" s="25"/>
      <c r="G49" s="7">
        <v>15918</v>
      </c>
      <c r="I49" s="33">
        <f t="shared" si="6"/>
        <v>84741</v>
      </c>
      <c r="J49" s="54">
        <f t="shared" si="7"/>
        <v>5.3235959291368262</v>
      </c>
    </row>
    <row r="50" spans="1:10" ht="21" customHeight="1">
      <c r="A50" s="6" t="s">
        <v>79</v>
      </c>
      <c r="B50" s="4"/>
      <c r="C50" s="55"/>
      <c r="D50" s="5"/>
      <c r="E50" s="7">
        <v>369</v>
      </c>
      <c r="F50" s="25"/>
      <c r="G50" s="7">
        <v>362</v>
      </c>
      <c r="I50" s="33">
        <f t="shared" si="6"/>
        <v>7</v>
      </c>
      <c r="J50" s="54">
        <f t="shared" si="7"/>
        <v>1.9337016574585635E-2</v>
      </c>
    </row>
    <row r="51" spans="1:10" ht="21" customHeight="1">
      <c r="A51" s="6" t="s">
        <v>22</v>
      </c>
      <c r="B51" s="4"/>
      <c r="C51" s="55" t="s">
        <v>155</v>
      </c>
      <c r="D51" s="5"/>
      <c r="E51" s="7">
        <v>3292</v>
      </c>
      <c r="F51" s="25"/>
      <c r="G51" s="7">
        <v>5310</v>
      </c>
      <c r="I51" s="33">
        <f t="shared" si="6"/>
        <v>-2018</v>
      </c>
      <c r="J51" s="54">
        <f t="shared" si="7"/>
        <v>-0.38003766478342749</v>
      </c>
    </row>
    <row r="52" spans="1:10" ht="21" customHeight="1">
      <c r="A52" s="6" t="s">
        <v>126</v>
      </c>
      <c r="B52" s="4"/>
      <c r="C52" s="55" t="s">
        <v>156</v>
      </c>
      <c r="D52" s="5"/>
      <c r="E52" s="7">
        <v>3269</v>
      </c>
      <c r="F52" s="25"/>
      <c r="G52" s="7">
        <v>1357</v>
      </c>
      <c r="I52" s="33">
        <f t="shared" si="6"/>
        <v>1912</v>
      </c>
      <c r="J52" s="54">
        <f t="shared" si="7"/>
        <v>1.4089904200442152</v>
      </c>
    </row>
    <row r="53" spans="1:10" ht="21" customHeight="1">
      <c r="A53" s="35" t="s">
        <v>23</v>
      </c>
      <c r="B53" s="4"/>
      <c r="C53" s="55"/>
      <c r="D53" s="5"/>
      <c r="E53" s="8">
        <f>SUM(E48:E52)</f>
        <v>185087</v>
      </c>
      <c r="F53" s="5"/>
      <c r="G53" s="8">
        <f>SUM(G48:G52)</f>
        <v>201534</v>
      </c>
      <c r="I53" s="33"/>
    </row>
    <row r="54" spans="1:10" ht="21" customHeight="1">
      <c r="A54" s="32" t="s">
        <v>24</v>
      </c>
      <c r="B54" s="4"/>
      <c r="C54" s="55"/>
      <c r="D54" s="5"/>
      <c r="E54" s="7"/>
      <c r="F54" s="5"/>
      <c r="G54" s="7"/>
      <c r="I54" s="33"/>
    </row>
    <row r="55" spans="1:10" ht="21" customHeight="1">
      <c r="A55" s="6" t="s">
        <v>119</v>
      </c>
      <c r="B55" s="4"/>
      <c r="C55" s="55" t="s">
        <v>154</v>
      </c>
      <c r="D55" s="5"/>
      <c r="E55" s="7">
        <v>8527</v>
      </c>
      <c r="F55" s="5"/>
      <c r="G55" s="7">
        <v>11275</v>
      </c>
      <c r="I55" s="33">
        <f t="shared" ref="I55:I57" si="8">E55-G55</f>
        <v>-2748</v>
      </c>
      <c r="J55" s="54">
        <f t="shared" ref="J55:J57" si="9">I55/G55</f>
        <v>-0.24372505543237249</v>
      </c>
    </row>
    <row r="56" spans="1:10" ht="21" customHeight="1">
      <c r="A56" s="30" t="s">
        <v>101</v>
      </c>
      <c r="B56" s="4"/>
      <c r="C56" s="55"/>
      <c r="D56" s="5"/>
      <c r="E56" s="7">
        <v>63</v>
      </c>
      <c r="F56" s="5"/>
      <c r="G56" s="7">
        <v>249</v>
      </c>
      <c r="I56" s="33">
        <f t="shared" si="8"/>
        <v>-186</v>
      </c>
      <c r="J56" s="54">
        <f t="shared" si="9"/>
        <v>-0.74698795180722888</v>
      </c>
    </row>
    <row r="57" spans="1:10" ht="21" customHeight="1">
      <c r="A57" s="30" t="s">
        <v>102</v>
      </c>
      <c r="B57" s="4"/>
      <c r="C57" s="55"/>
      <c r="D57" s="5"/>
      <c r="E57" s="9">
        <v>4529</v>
      </c>
      <c r="F57" s="5"/>
      <c r="G57" s="9">
        <v>3981</v>
      </c>
      <c r="I57" s="33">
        <f t="shared" si="8"/>
        <v>548</v>
      </c>
      <c r="J57" s="54">
        <f t="shared" si="9"/>
        <v>0.13765385581512182</v>
      </c>
    </row>
    <row r="58" spans="1:10" ht="21" customHeight="1">
      <c r="A58" s="32" t="s">
        <v>25</v>
      </c>
      <c r="B58" s="4"/>
      <c r="C58" s="55"/>
      <c r="D58" s="5"/>
      <c r="E58" s="9">
        <f>SUM(E55:E57)</f>
        <v>13119</v>
      </c>
      <c r="F58" s="5"/>
      <c r="G58" s="9">
        <f>SUM(G55:G57)</f>
        <v>15505</v>
      </c>
      <c r="I58" s="33"/>
    </row>
    <row r="59" spans="1:10" ht="21" customHeight="1">
      <c r="A59" s="35" t="s">
        <v>26</v>
      </c>
      <c r="B59" s="4"/>
      <c r="C59" s="55"/>
      <c r="D59" s="5"/>
      <c r="E59" s="9">
        <f>E53+E58</f>
        <v>198206</v>
      </c>
      <c r="F59" s="5"/>
      <c r="G59" s="9">
        <f>G53+G58</f>
        <v>217039</v>
      </c>
      <c r="I59" s="33"/>
    </row>
    <row r="60" spans="1:10" ht="21" customHeight="1">
      <c r="A60" s="35" t="s">
        <v>27</v>
      </c>
      <c r="B60" s="4"/>
      <c r="C60" s="55"/>
      <c r="D60" s="5"/>
      <c r="E60" s="7"/>
      <c r="F60" s="5"/>
      <c r="G60" s="7"/>
      <c r="I60" s="33"/>
    </row>
    <row r="61" spans="1:10" ht="21" customHeight="1">
      <c r="A61" s="31" t="s">
        <v>28</v>
      </c>
      <c r="B61" s="4"/>
      <c r="C61" s="55"/>
      <c r="D61" s="5"/>
      <c r="E61" s="7"/>
      <c r="F61" s="5"/>
      <c r="G61" s="7"/>
      <c r="I61" s="33"/>
    </row>
    <row r="62" spans="1:10" ht="21" customHeight="1">
      <c r="A62" s="30" t="s">
        <v>29</v>
      </c>
      <c r="B62" s="4"/>
      <c r="C62" s="55"/>
      <c r="D62" s="5"/>
      <c r="E62" s="7"/>
      <c r="F62" s="5"/>
      <c r="G62" s="7"/>
      <c r="I62" s="33"/>
    </row>
    <row r="63" spans="1:10" ht="21" customHeight="1" thickBot="1">
      <c r="A63" s="31" t="s">
        <v>87</v>
      </c>
      <c r="B63" s="4"/>
      <c r="C63" s="55"/>
      <c r="D63" s="5"/>
      <c r="E63" s="10">
        <v>220000</v>
      </c>
      <c r="F63" s="33"/>
      <c r="G63" s="10">
        <v>220000</v>
      </c>
      <c r="I63" s="33">
        <f t="shared" ref="I63:I71" si="10">E63-G63</f>
        <v>0</v>
      </c>
      <c r="J63" s="54">
        <f t="shared" ref="J63" si="11">I63/G63</f>
        <v>0</v>
      </c>
    </row>
    <row r="64" spans="1:10" ht="21" customHeight="1" thickTop="1">
      <c r="A64" s="31" t="s">
        <v>30</v>
      </c>
      <c r="B64" s="4"/>
      <c r="C64" s="55"/>
      <c r="D64" s="5"/>
      <c r="E64" s="7"/>
      <c r="F64" s="5"/>
      <c r="G64" s="7"/>
      <c r="I64" s="33"/>
    </row>
    <row r="65" spans="1:10" ht="21" customHeight="1">
      <c r="A65" s="31" t="s">
        <v>87</v>
      </c>
      <c r="B65" s="4"/>
      <c r="C65" s="55"/>
      <c r="D65" s="5"/>
      <c r="E65" s="7">
        <f>CE!D22</f>
        <v>220000</v>
      </c>
      <c r="F65" s="5"/>
      <c r="G65" s="7">
        <f>CE!D22</f>
        <v>220000</v>
      </c>
      <c r="I65" s="33">
        <f t="shared" si="10"/>
        <v>0</v>
      </c>
      <c r="J65" s="54">
        <f t="shared" ref="J65:J71" si="12">I65/G65</f>
        <v>0</v>
      </c>
    </row>
    <row r="66" spans="1:10" ht="21" customHeight="1">
      <c r="A66" s="31" t="s">
        <v>103</v>
      </c>
      <c r="B66" s="4"/>
      <c r="C66" s="55"/>
      <c r="D66" s="5"/>
      <c r="E66" s="7">
        <f>CE!F22</f>
        <v>188149</v>
      </c>
      <c r="F66" s="5"/>
      <c r="G66" s="7">
        <f>CE!F17</f>
        <v>188149</v>
      </c>
      <c r="I66" s="33">
        <f t="shared" si="10"/>
        <v>0</v>
      </c>
      <c r="J66" s="54">
        <f t="shared" si="12"/>
        <v>0</v>
      </c>
    </row>
    <row r="67" spans="1:10" ht="21" customHeight="1">
      <c r="A67" s="31" t="s">
        <v>137</v>
      </c>
      <c r="B67" s="4"/>
      <c r="C67" s="55" t="s">
        <v>157</v>
      </c>
      <c r="D67" s="5"/>
      <c r="E67" s="7" t="e">
        <f>CE!#REF!</f>
        <v>#REF!</v>
      </c>
      <c r="F67" s="5"/>
      <c r="G67" s="7">
        <v>0</v>
      </c>
      <c r="I67" s="33" t="e">
        <f t="shared" si="10"/>
        <v>#REF!</v>
      </c>
      <c r="J67" s="54">
        <v>-1</v>
      </c>
    </row>
    <row r="68" spans="1:10" ht="21" customHeight="1">
      <c r="A68" s="30" t="s">
        <v>68</v>
      </c>
      <c r="B68" s="4"/>
      <c r="C68" s="55"/>
      <c r="D68" s="5"/>
      <c r="E68" s="7"/>
      <c r="F68" s="5"/>
      <c r="G68" s="7"/>
      <c r="I68" s="33"/>
      <c r="J68" s="54"/>
    </row>
    <row r="69" spans="1:10" ht="21" customHeight="1">
      <c r="A69" s="30" t="s">
        <v>69</v>
      </c>
      <c r="B69" s="4"/>
      <c r="C69" s="57"/>
      <c r="D69" s="5"/>
      <c r="E69" s="7">
        <f>CE!H22</f>
        <v>13105</v>
      </c>
      <c r="F69" s="5"/>
      <c r="G69" s="7">
        <f>CE!H17</f>
        <v>13105</v>
      </c>
      <c r="I69" s="33">
        <f t="shared" si="10"/>
        <v>0</v>
      </c>
      <c r="J69" s="54">
        <f t="shared" si="12"/>
        <v>0</v>
      </c>
    </row>
    <row r="70" spans="1:10" ht="21" customHeight="1">
      <c r="A70" s="30" t="s">
        <v>138</v>
      </c>
      <c r="B70" s="4"/>
      <c r="C70" s="58" t="s">
        <v>157</v>
      </c>
      <c r="D70" s="5"/>
      <c r="E70" s="7">
        <f>CE!J22</f>
        <v>38122</v>
      </c>
      <c r="F70" s="5"/>
      <c r="G70" s="7">
        <v>0</v>
      </c>
      <c r="I70" s="33">
        <f t="shared" si="10"/>
        <v>38122</v>
      </c>
      <c r="J70" s="54">
        <v>1</v>
      </c>
    </row>
    <row r="71" spans="1:10" ht="21" customHeight="1">
      <c r="A71" s="30" t="s">
        <v>70</v>
      </c>
      <c r="B71" s="4"/>
      <c r="C71" s="55" t="s">
        <v>158</v>
      </c>
      <c r="D71" s="5"/>
      <c r="E71" s="9">
        <f>CE!L22</f>
        <v>14559</v>
      </c>
      <c r="F71" s="5"/>
      <c r="G71" s="9">
        <f>CE!L17</f>
        <v>26837</v>
      </c>
      <c r="I71" s="33">
        <f t="shared" si="10"/>
        <v>-12278</v>
      </c>
      <c r="J71" s="54">
        <f t="shared" si="12"/>
        <v>-0.45750270149420574</v>
      </c>
    </row>
    <row r="72" spans="1:10" ht="21" customHeight="1">
      <c r="A72" s="51" t="s">
        <v>32</v>
      </c>
      <c r="B72" s="4"/>
      <c r="C72" s="5"/>
      <c r="D72" s="5"/>
      <c r="E72" s="9" t="e">
        <f>SUM(E65:E71)</f>
        <v>#REF!</v>
      </c>
      <c r="F72" s="5"/>
      <c r="G72" s="9">
        <f>SUM(G65:G71)</f>
        <v>448091</v>
      </c>
    </row>
    <row r="73" spans="1:10" ht="21" customHeight="1" thickBot="1">
      <c r="A73" s="35" t="s">
        <v>33</v>
      </c>
      <c r="B73" s="4"/>
      <c r="C73" s="5"/>
      <c r="D73" s="5"/>
      <c r="E73" s="10" t="e">
        <f>SUM(E72+E59)</f>
        <v>#REF!</v>
      </c>
      <c r="F73" s="5"/>
      <c r="G73" s="10">
        <f>SUM(G72+G59)</f>
        <v>665130</v>
      </c>
    </row>
    <row r="74" spans="1:10" ht="21" customHeight="1" thickTop="1">
      <c r="B74" s="4"/>
      <c r="C74" s="5"/>
      <c r="D74" s="5"/>
      <c r="E74" s="7" t="e">
        <f>E73-E29</f>
        <v>#REF!</v>
      </c>
      <c r="F74" s="5"/>
      <c r="G74" s="7">
        <f>G73-G29</f>
        <v>-1359</v>
      </c>
    </row>
    <row r="75" spans="1:10" ht="21" customHeight="1">
      <c r="A75" s="31" t="s">
        <v>117</v>
      </c>
      <c r="B75" s="4"/>
      <c r="C75" s="5"/>
      <c r="D75" s="5"/>
      <c r="E75" s="5"/>
      <c r="F75" s="5"/>
      <c r="G75" s="5"/>
    </row>
    <row r="76" spans="1:10" ht="21" customHeight="1">
      <c r="B76" s="4"/>
      <c r="C76" s="5"/>
      <c r="D76" s="5"/>
      <c r="E76" s="5"/>
      <c r="F76" s="5"/>
      <c r="G76" s="5"/>
    </row>
    <row r="77" spans="1:10" ht="21" customHeight="1">
      <c r="A77" s="36"/>
      <c r="B77" s="4"/>
      <c r="C77" s="5"/>
      <c r="D77" s="5"/>
      <c r="E77" s="5"/>
      <c r="F77" s="5"/>
      <c r="G77" s="5"/>
    </row>
    <row r="78" spans="1:10" ht="21" customHeight="1">
      <c r="B78" s="4"/>
      <c r="C78" s="5"/>
      <c r="D78" s="5"/>
      <c r="E78" s="5"/>
      <c r="F78" s="5"/>
      <c r="G78" s="5"/>
    </row>
    <row r="79" spans="1:10" ht="21" customHeight="1">
      <c r="B79" s="31" t="s">
        <v>34</v>
      </c>
    </row>
    <row r="80" spans="1:10" ht="21" customHeight="1">
      <c r="A80" s="36"/>
    </row>
    <row r="82" spans="1:10" s="50" customFormat="1" ht="21" customHeight="1">
      <c r="G82" s="50">
        <v>2</v>
      </c>
    </row>
    <row r="83" spans="1:10" ht="21" customHeight="1">
      <c r="G83" s="27" t="s">
        <v>35</v>
      </c>
    </row>
    <row r="84" spans="1:10" ht="21" customHeight="1">
      <c r="A84" s="32" t="s">
        <v>74</v>
      </c>
      <c r="B84" s="1"/>
      <c r="C84" s="2"/>
      <c r="D84" s="2"/>
      <c r="E84" s="2"/>
      <c r="F84" s="2"/>
      <c r="G84" s="2"/>
    </row>
    <row r="85" spans="1:10" ht="21" customHeight="1">
      <c r="A85" s="32" t="s">
        <v>36</v>
      </c>
      <c r="B85" s="1"/>
      <c r="C85" s="2"/>
      <c r="D85" s="2"/>
      <c r="E85" s="2"/>
      <c r="F85" s="2"/>
      <c r="G85" s="2"/>
    </row>
    <row r="86" spans="1:10" ht="21" customHeight="1">
      <c r="A86" s="32" t="s">
        <v>132</v>
      </c>
      <c r="B86" s="1"/>
      <c r="C86" s="2"/>
      <c r="D86" s="2"/>
      <c r="E86" s="2"/>
      <c r="F86" s="2"/>
      <c r="G86" s="2"/>
      <c r="I86" s="27"/>
    </row>
    <row r="87" spans="1:10" ht="21" customHeight="1">
      <c r="A87" s="87" t="s">
        <v>104</v>
      </c>
      <c r="B87" s="87"/>
      <c r="C87" s="87"/>
      <c r="D87" s="87"/>
      <c r="E87" s="87"/>
      <c r="F87" s="87"/>
      <c r="G87" s="87"/>
      <c r="H87" s="87"/>
      <c r="I87" s="87"/>
      <c r="J87" s="87"/>
    </row>
    <row r="88" spans="1:10" ht="21" customHeight="1">
      <c r="C88" s="3" t="s">
        <v>1</v>
      </c>
      <c r="D88" s="3"/>
      <c r="E88" s="19" t="s">
        <v>71</v>
      </c>
      <c r="G88" s="19" t="s">
        <v>37</v>
      </c>
      <c r="I88" s="3" t="s">
        <v>142</v>
      </c>
      <c r="J88" s="3" t="s">
        <v>143</v>
      </c>
    </row>
    <row r="89" spans="1:10" ht="21" customHeight="1">
      <c r="A89" s="35" t="s">
        <v>38</v>
      </c>
      <c r="C89" s="3"/>
      <c r="D89" s="3"/>
      <c r="E89" s="3"/>
      <c r="G89" s="3"/>
    </row>
    <row r="90" spans="1:10" ht="21" customHeight="1">
      <c r="A90" s="35" t="s">
        <v>39</v>
      </c>
      <c r="C90" s="3"/>
      <c r="D90" s="3"/>
      <c r="E90" s="3"/>
      <c r="G90" s="3"/>
    </row>
    <row r="91" spans="1:10" ht="21" customHeight="1">
      <c r="A91" s="31" t="s">
        <v>40</v>
      </c>
      <c r="C91" s="55" t="s">
        <v>159</v>
      </c>
      <c r="D91" s="3"/>
      <c r="E91" s="50">
        <v>130291</v>
      </c>
      <c r="G91" s="47">
        <v>77234</v>
      </c>
      <c r="H91" s="29"/>
      <c r="I91" s="46">
        <f>E91-G91</f>
        <v>53057</v>
      </c>
      <c r="J91" s="54">
        <f t="shared" ref="J91:J92" si="13">I91/G91</f>
        <v>0.68696429033845197</v>
      </c>
    </row>
    <row r="92" spans="1:10" ht="21" customHeight="1">
      <c r="A92" s="31" t="s">
        <v>41</v>
      </c>
      <c r="C92" s="55"/>
      <c r="E92" s="7">
        <v>101</v>
      </c>
      <c r="G92" s="47">
        <v>156</v>
      </c>
      <c r="H92" s="28"/>
      <c r="I92" s="46">
        <f>E92-G92</f>
        <v>-55</v>
      </c>
      <c r="J92" s="54">
        <f t="shared" si="13"/>
        <v>-0.35256410256410259</v>
      </c>
    </row>
    <row r="93" spans="1:10" ht="21" customHeight="1">
      <c r="A93" s="35" t="s">
        <v>42</v>
      </c>
      <c r="C93" s="55"/>
      <c r="E93" s="8">
        <f>SUM(E91:E92)</f>
        <v>130392</v>
      </c>
      <c r="G93" s="8">
        <f>SUM(G91:G92)</f>
        <v>77390</v>
      </c>
      <c r="I93" s="53"/>
    </row>
    <row r="94" spans="1:10" ht="21" customHeight="1">
      <c r="A94" s="35" t="s">
        <v>43</v>
      </c>
      <c r="C94" s="55"/>
      <c r="D94" s="5"/>
      <c r="E94" s="7"/>
      <c r="G94" s="7"/>
      <c r="I94" s="53"/>
    </row>
    <row r="95" spans="1:10" ht="21" customHeight="1">
      <c r="A95" s="31" t="s">
        <v>44</v>
      </c>
      <c r="C95" s="55" t="s">
        <v>160</v>
      </c>
      <c r="D95" s="5"/>
      <c r="E95" s="7">
        <v>99198</v>
      </c>
      <c r="G95" s="44">
        <v>56560</v>
      </c>
      <c r="I95" s="46">
        <f t="shared" ref="I95:I97" si="14">E95-G95</f>
        <v>42638</v>
      </c>
      <c r="J95" s="54">
        <f t="shared" ref="J95:J97" si="15">I95/G95</f>
        <v>0.75385431400282887</v>
      </c>
    </row>
    <row r="96" spans="1:10" ht="21" customHeight="1">
      <c r="A96" s="31" t="s">
        <v>127</v>
      </c>
      <c r="C96" s="55" t="s">
        <v>161</v>
      </c>
      <c r="D96" s="5"/>
      <c r="E96" s="7">
        <v>5635</v>
      </c>
      <c r="G96" s="44">
        <v>3325</v>
      </c>
      <c r="I96" s="46">
        <f t="shared" si="14"/>
        <v>2310</v>
      </c>
      <c r="J96" s="54">
        <f t="shared" si="15"/>
        <v>0.69473684210526321</v>
      </c>
    </row>
    <row r="97" spans="1:10" ht="21" customHeight="1">
      <c r="A97" s="31" t="s">
        <v>45</v>
      </c>
      <c r="C97" s="55"/>
      <c r="E97" s="7">
        <v>5561</v>
      </c>
      <c r="G97" s="44">
        <v>4781</v>
      </c>
      <c r="I97" s="46">
        <f t="shared" si="14"/>
        <v>780</v>
      </c>
      <c r="J97" s="54">
        <f t="shared" si="15"/>
        <v>0.16314578540054381</v>
      </c>
    </row>
    <row r="98" spans="1:10" ht="21" customHeight="1">
      <c r="A98" s="35" t="s">
        <v>46</v>
      </c>
      <c r="C98" s="55"/>
      <c r="D98" s="5"/>
      <c r="E98" s="8">
        <f>SUM(E95:E97)</f>
        <v>110394</v>
      </c>
      <c r="G98" s="8">
        <f>SUM(G95:G97)</f>
        <v>64666</v>
      </c>
      <c r="I98" s="53"/>
    </row>
    <row r="99" spans="1:10" ht="21" customHeight="1">
      <c r="A99" s="35" t="s">
        <v>94</v>
      </c>
      <c r="C99" s="55"/>
      <c r="E99" s="7">
        <f>SUM(E93-E98)</f>
        <v>19998</v>
      </c>
      <c r="G99" s="7">
        <f>SUM(G93-G98)</f>
        <v>12724</v>
      </c>
      <c r="I99" s="53"/>
    </row>
    <row r="100" spans="1:10" ht="21" customHeight="1">
      <c r="A100" s="31" t="s">
        <v>92</v>
      </c>
      <c r="C100" s="55"/>
      <c r="E100" s="7">
        <v>360</v>
      </c>
      <c r="G100" s="7">
        <v>0</v>
      </c>
      <c r="I100" s="46">
        <f t="shared" ref="I100:I104" si="16">E100-G100</f>
        <v>360</v>
      </c>
      <c r="J100" s="54">
        <v>1</v>
      </c>
    </row>
    <row r="101" spans="1:10" ht="21" customHeight="1">
      <c r="A101" s="31" t="s">
        <v>88</v>
      </c>
      <c r="C101" s="55" t="s">
        <v>162</v>
      </c>
      <c r="E101" s="7">
        <v>930</v>
      </c>
      <c r="G101" s="7">
        <v>44</v>
      </c>
      <c r="I101" s="46">
        <f t="shared" si="16"/>
        <v>886</v>
      </c>
      <c r="J101" s="54">
        <f t="shared" ref="J101:J102" si="17">I101/G101</f>
        <v>20.136363636363637</v>
      </c>
    </row>
    <row r="102" spans="1:10" ht="21" customHeight="1">
      <c r="A102" s="31" t="s">
        <v>47</v>
      </c>
      <c r="C102" s="55"/>
      <c r="E102" s="9">
        <v>-5</v>
      </c>
      <c r="G102" s="45">
        <v>-8</v>
      </c>
      <c r="I102" s="46">
        <f t="shared" si="16"/>
        <v>3</v>
      </c>
      <c r="J102" s="54">
        <f t="shared" si="17"/>
        <v>-0.375</v>
      </c>
    </row>
    <row r="103" spans="1:10" ht="21" customHeight="1">
      <c r="A103" s="35" t="s">
        <v>93</v>
      </c>
      <c r="C103" s="55"/>
      <c r="E103" s="7">
        <f>SUM(E99:E102)</f>
        <v>21283</v>
      </c>
      <c r="G103" s="7">
        <f>SUM(G99:G102)</f>
        <v>12760</v>
      </c>
      <c r="I103" s="53"/>
    </row>
    <row r="104" spans="1:10" ht="21" customHeight="1">
      <c r="A104" s="31" t="s">
        <v>48</v>
      </c>
      <c r="C104" s="55" t="s">
        <v>163</v>
      </c>
      <c r="D104" s="5"/>
      <c r="E104" s="7">
        <v>-4196</v>
      </c>
      <c r="G104" s="48">
        <v>-2297</v>
      </c>
      <c r="I104" s="46">
        <f t="shared" si="16"/>
        <v>-1899</v>
      </c>
      <c r="J104" s="54">
        <f t="shared" ref="J104" si="18">I104/G104</f>
        <v>0.82673051806704401</v>
      </c>
    </row>
    <row r="105" spans="1:10" ht="21" customHeight="1">
      <c r="A105" s="35" t="s">
        <v>67</v>
      </c>
      <c r="C105" s="5"/>
      <c r="D105" s="5"/>
      <c r="E105" s="8">
        <f>SUM(E103:E104)</f>
        <v>17087</v>
      </c>
      <c r="G105" s="8">
        <f>SUM(G103:G104)</f>
        <v>10463</v>
      </c>
    </row>
    <row r="106" spans="1:10" ht="21" customHeight="1">
      <c r="C106" s="5"/>
      <c r="D106" s="5"/>
      <c r="E106" s="33"/>
      <c r="G106" s="33"/>
    </row>
    <row r="107" spans="1:10" ht="21" customHeight="1">
      <c r="A107" s="37" t="s">
        <v>49</v>
      </c>
      <c r="B107" s="38"/>
      <c r="C107" s="11"/>
      <c r="D107" s="11"/>
      <c r="E107" s="33"/>
      <c r="F107" s="12"/>
      <c r="G107" s="33"/>
    </row>
    <row r="108" spans="1:10" ht="21" customHeight="1">
      <c r="A108" s="37" t="s">
        <v>50</v>
      </c>
      <c r="B108" s="38"/>
      <c r="C108" s="13"/>
      <c r="D108" s="13"/>
      <c r="E108" s="40">
        <v>0</v>
      </c>
      <c r="F108" s="14"/>
      <c r="G108" s="40">
        <v>0</v>
      </c>
    </row>
    <row r="109" spans="1:10" ht="21" customHeight="1">
      <c r="A109" s="39"/>
      <c r="B109" s="38"/>
      <c r="C109" s="13"/>
      <c r="D109" s="13"/>
      <c r="E109" s="33"/>
      <c r="F109" s="14"/>
      <c r="G109" s="33"/>
    </row>
    <row r="110" spans="1:10" ht="21" customHeight="1" thickBot="1">
      <c r="A110" s="37" t="s">
        <v>51</v>
      </c>
      <c r="B110" s="38"/>
      <c r="C110" s="5"/>
      <c r="D110" s="11"/>
      <c r="E110" s="41">
        <f>E105+E108</f>
        <v>17087</v>
      </c>
      <c r="F110" s="12"/>
      <c r="G110" s="41">
        <f>G105+G108</f>
        <v>10463</v>
      </c>
    </row>
    <row r="111" spans="1:10" ht="21" customHeight="1" thickTop="1">
      <c r="C111" s="5"/>
      <c r="D111" s="5"/>
      <c r="E111" s="33"/>
      <c r="G111" s="33"/>
    </row>
    <row r="112" spans="1:10" ht="21" customHeight="1">
      <c r="A112" s="35" t="s">
        <v>95</v>
      </c>
      <c r="C112" s="5">
        <v>8</v>
      </c>
      <c r="D112" s="5"/>
      <c r="E112" s="23"/>
      <c r="G112" s="23"/>
    </row>
    <row r="113" spans="1:9" ht="21" customHeight="1" thickBot="1">
      <c r="A113" s="31" t="s">
        <v>105</v>
      </c>
      <c r="E113" s="52">
        <f>E105/E115</f>
        <v>7.7791587563908193E-2</v>
      </c>
      <c r="G113" s="49">
        <v>7.0000000000000007E-2</v>
      </c>
    </row>
    <row r="114" spans="1:9" ht="21" customHeight="1" thickTop="1"/>
    <row r="115" spans="1:9" ht="21" customHeight="1" thickBot="1">
      <c r="A115" s="31" t="s">
        <v>100</v>
      </c>
      <c r="C115" s="5"/>
      <c r="D115" s="5"/>
      <c r="E115" s="42">
        <v>219651</v>
      </c>
      <c r="G115" s="42">
        <v>150000</v>
      </c>
    </row>
    <row r="116" spans="1:9" ht="21" customHeight="1" thickTop="1">
      <c r="C116" s="5"/>
      <c r="D116" s="5"/>
      <c r="E116" s="43"/>
      <c r="G116" s="43"/>
    </row>
    <row r="117" spans="1:9" ht="21" customHeight="1">
      <c r="A117" s="31" t="s">
        <v>117</v>
      </c>
    </row>
    <row r="124" spans="1:9" s="50" customFormat="1" ht="21" customHeight="1">
      <c r="G124" s="50">
        <v>3</v>
      </c>
    </row>
    <row r="125" spans="1:9" ht="21" customHeight="1">
      <c r="G125" s="27" t="s">
        <v>35</v>
      </c>
    </row>
    <row r="126" spans="1:9" ht="21" customHeight="1">
      <c r="A126" s="32" t="s">
        <v>74</v>
      </c>
      <c r="B126" s="1"/>
      <c r="C126" s="2"/>
      <c r="D126" s="2"/>
      <c r="E126" s="2"/>
      <c r="F126" s="2"/>
      <c r="G126" s="2"/>
    </row>
    <row r="127" spans="1:9" ht="21" customHeight="1">
      <c r="A127" s="32" t="s">
        <v>36</v>
      </c>
      <c r="B127" s="1"/>
      <c r="C127" s="2"/>
      <c r="D127" s="2"/>
      <c r="E127" s="2"/>
      <c r="F127" s="2"/>
      <c r="G127" s="2"/>
    </row>
    <row r="128" spans="1:9" ht="21" customHeight="1">
      <c r="A128" s="32" t="s">
        <v>133</v>
      </c>
      <c r="B128" s="1"/>
      <c r="C128" s="2"/>
      <c r="D128" s="2"/>
      <c r="E128" s="2"/>
      <c r="F128" s="2"/>
      <c r="G128" s="2"/>
      <c r="I128" s="27"/>
    </row>
    <row r="129" spans="1:10" ht="21" customHeight="1">
      <c r="A129" s="87" t="s">
        <v>104</v>
      </c>
      <c r="B129" s="87"/>
      <c r="C129" s="87"/>
      <c r="D129" s="87"/>
      <c r="E129" s="87"/>
      <c r="F129" s="87"/>
      <c r="G129" s="87"/>
      <c r="H129" s="87"/>
      <c r="I129" s="87"/>
      <c r="J129" s="87"/>
    </row>
    <row r="130" spans="1:10" ht="21" customHeight="1">
      <c r="C130" s="3" t="s">
        <v>1</v>
      </c>
      <c r="D130" s="3"/>
      <c r="E130" s="19" t="s">
        <v>71</v>
      </c>
      <c r="G130" s="19" t="s">
        <v>37</v>
      </c>
      <c r="I130" s="3" t="s">
        <v>142</v>
      </c>
      <c r="J130" s="3" t="s">
        <v>143</v>
      </c>
    </row>
    <row r="131" spans="1:10" ht="21" customHeight="1">
      <c r="A131" s="35" t="s">
        <v>38</v>
      </c>
      <c r="C131" s="3"/>
      <c r="D131" s="3"/>
      <c r="E131" s="3"/>
      <c r="G131" s="3"/>
    </row>
    <row r="132" spans="1:10" ht="21" customHeight="1">
      <c r="A132" s="35" t="s">
        <v>39</v>
      </c>
      <c r="C132" s="3"/>
      <c r="D132" s="3"/>
      <c r="E132" s="3"/>
      <c r="G132" s="3"/>
    </row>
    <row r="133" spans="1:10" ht="21" customHeight="1">
      <c r="A133" s="31" t="s">
        <v>40</v>
      </c>
      <c r="C133" s="55" t="s">
        <v>159</v>
      </c>
      <c r="D133" s="3"/>
      <c r="E133" s="50">
        <v>284774</v>
      </c>
      <c r="G133" s="47">
        <v>175509</v>
      </c>
      <c r="H133" s="29"/>
      <c r="I133" s="46">
        <f>E133-G133</f>
        <v>109265</v>
      </c>
      <c r="J133" s="54">
        <f t="shared" ref="J133:J134" si="19">I133/G133</f>
        <v>0.62256066640457186</v>
      </c>
    </row>
    <row r="134" spans="1:10" ht="21" customHeight="1">
      <c r="A134" s="31" t="s">
        <v>41</v>
      </c>
      <c r="C134" s="55"/>
      <c r="E134" s="7">
        <v>173</v>
      </c>
      <c r="G134" s="47">
        <v>494</v>
      </c>
      <c r="H134" s="28"/>
      <c r="I134" s="46">
        <f>E134-G134</f>
        <v>-321</v>
      </c>
      <c r="J134" s="54">
        <f t="shared" si="19"/>
        <v>-0.6497975708502024</v>
      </c>
    </row>
    <row r="135" spans="1:10" ht="21" customHeight="1">
      <c r="A135" s="35" t="s">
        <v>42</v>
      </c>
      <c r="C135" s="55"/>
      <c r="E135" s="8">
        <f>SUM(E133:E134)</f>
        <v>284947</v>
      </c>
      <c r="G135" s="8">
        <f>SUM(G133:G134)</f>
        <v>176003</v>
      </c>
      <c r="I135" s="53"/>
    </row>
    <row r="136" spans="1:10" ht="21" customHeight="1">
      <c r="A136" s="35" t="s">
        <v>43</v>
      </c>
      <c r="C136" s="55"/>
      <c r="D136" s="5"/>
      <c r="E136" s="7"/>
      <c r="G136" s="7"/>
      <c r="I136" s="53"/>
    </row>
    <row r="137" spans="1:10" ht="21" customHeight="1">
      <c r="A137" s="31" t="s">
        <v>44</v>
      </c>
      <c r="C137" s="55" t="s">
        <v>160</v>
      </c>
      <c r="D137" s="5"/>
      <c r="E137" s="7">
        <v>230622</v>
      </c>
      <c r="G137" s="44">
        <v>131618</v>
      </c>
      <c r="I137" s="46">
        <f t="shared" ref="I137:I139" si="20">E137-G137</f>
        <v>99004</v>
      </c>
      <c r="J137" s="54">
        <f t="shared" ref="J137:J139" si="21">I137/G137</f>
        <v>0.75220714491938789</v>
      </c>
    </row>
    <row r="138" spans="1:10" ht="21" customHeight="1">
      <c r="A138" s="31" t="s">
        <v>127</v>
      </c>
      <c r="C138" s="55" t="s">
        <v>161</v>
      </c>
      <c r="D138" s="5"/>
      <c r="E138" s="7">
        <v>11080</v>
      </c>
      <c r="G138" s="44">
        <v>7590</v>
      </c>
      <c r="I138" s="46">
        <f t="shared" si="20"/>
        <v>3490</v>
      </c>
      <c r="J138" s="54">
        <f t="shared" si="21"/>
        <v>0.45981554677206848</v>
      </c>
    </row>
    <row r="139" spans="1:10" ht="21" customHeight="1">
      <c r="A139" s="31" t="s">
        <v>45</v>
      </c>
      <c r="C139" s="55" t="s">
        <v>162</v>
      </c>
      <c r="E139" s="7">
        <v>10814</v>
      </c>
      <c r="G139" s="44">
        <v>9425</v>
      </c>
      <c r="I139" s="46">
        <f t="shared" si="20"/>
        <v>1389</v>
      </c>
      <c r="J139" s="54">
        <f t="shared" si="21"/>
        <v>0.1473740053050398</v>
      </c>
    </row>
    <row r="140" spans="1:10" ht="21" customHeight="1">
      <c r="A140" s="35" t="s">
        <v>46</v>
      </c>
      <c r="C140" s="55"/>
      <c r="D140" s="5"/>
      <c r="E140" s="8">
        <f>SUM(E137:E139)</f>
        <v>252516</v>
      </c>
      <c r="G140" s="8">
        <f>SUM(G137:G139)</f>
        <v>148633</v>
      </c>
      <c r="I140" s="53"/>
    </row>
    <row r="141" spans="1:10" ht="21" customHeight="1">
      <c r="A141" s="35" t="s">
        <v>94</v>
      </c>
      <c r="C141" s="55"/>
      <c r="E141" s="7">
        <f>SUM(E135-E140)</f>
        <v>32431</v>
      </c>
      <c r="G141" s="7">
        <f>SUM(G135-G140)</f>
        <v>27370</v>
      </c>
      <c r="I141" s="53"/>
    </row>
    <row r="142" spans="1:10" ht="21" customHeight="1">
      <c r="A142" s="31" t="s">
        <v>92</v>
      </c>
      <c r="C142" s="55"/>
      <c r="E142" s="7">
        <v>722</v>
      </c>
      <c r="G142" s="7">
        <v>0</v>
      </c>
      <c r="I142" s="46">
        <f t="shared" ref="I142:I144" si="22">E142-G142</f>
        <v>722</v>
      </c>
      <c r="J142" s="54">
        <v>1</v>
      </c>
    </row>
    <row r="143" spans="1:10" ht="21" customHeight="1">
      <c r="A143" s="31" t="s">
        <v>88</v>
      </c>
      <c r="C143" s="55" t="s">
        <v>163</v>
      </c>
      <c r="E143" s="7">
        <v>1404</v>
      </c>
      <c r="G143" s="7">
        <v>49</v>
      </c>
      <c r="I143" s="46">
        <f t="shared" si="22"/>
        <v>1355</v>
      </c>
      <c r="J143" s="54">
        <f t="shared" ref="J143:J144" si="23">I143/G143</f>
        <v>27.653061224489797</v>
      </c>
    </row>
    <row r="144" spans="1:10" ht="21" customHeight="1">
      <c r="A144" s="31" t="s">
        <v>47</v>
      </c>
      <c r="C144" s="55"/>
      <c r="E144" s="9">
        <v>-10</v>
      </c>
      <c r="G144" s="9">
        <v>-17</v>
      </c>
      <c r="I144" s="46">
        <f t="shared" si="22"/>
        <v>7</v>
      </c>
      <c r="J144" s="54">
        <f t="shared" si="23"/>
        <v>-0.41176470588235292</v>
      </c>
    </row>
    <row r="145" spans="1:10" ht="21" customHeight="1">
      <c r="A145" s="35" t="s">
        <v>93</v>
      </c>
      <c r="C145" s="55"/>
      <c r="E145" s="7">
        <f>SUM(E141:E144)</f>
        <v>34547</v>
      </c>
      <c r="G145" s="7">
        <f>SUM(G141:G144)</f>
        <v>27402</v>
      </c>
      <c r="I145" s="53"/>
    </row>
    <row r="146" spans="1:10" ht="21" customHeight="1">
      <c r="A146" s="31" t="s">
        <v>48</v>
      </c>
      <c r="C146" s="55" t="s">
        <v>164</v>
      </c>
      <c r="D146" s="5"/>
      <c r="E146" s="7">
        <v>-6776</v>
      </c>
      <c r="G146" s="7">
        <v>-5170</v>
      </c>
      <c r="I146" s="46">
        <f>E146-G146</f>
        <v>-1606</v>
      </c>
      <c r="J146" s="54">
        <f t="shared" ref="J146" si="24">I146/G146</f>
        <v>0.31063829787234043</v>
      </c>
    </row>
    <row r="147" spans="1:10" ht="21" customHeight="1">
      <c r="A147" s="35" t="s">
        <v>67</v>
      </c>
      <c r="C147" s="55"/>
      <c r="D147" s="5"/>
      <c r="E147" s="8">
        <f>SUM(E145:E146)</f>
        <v>27771</v>
      </c>
      <c r="G147" s="8">
        <f>SUM(G145:G146)</f>
        <v>22232</v>
      </c>
    </row>
    <row r="148" spans="1:10" ht="21" customHeight="1">
      <c r="C148" s="5"/>
      <c r="D148" s="5"/>
      <c r="E148" s="33"/>
      <c r="G148" s="33"/>
    </row>
    <row r="149" spans="1:10" ht="21" customHeight="1">
      <c r="A149" s="37" t="s">
        <v>49</v>
      </c>
      <c r="B149" s="38"/>
      <c r="C149" s="11"/>
      <c r="D149" s="11"/>
      <c r="E149" s="33"/>
      <c r="F149" s="12"/>
      <c r="G149" s="33"/>
    </row>
    <row r="150" spans="1:10" ht="21" customHeight="1">
      <c r="A150" s="37" t="s">
        <v>50</v>
      </c>
      <c r="B150" s="38"/>
      <c r="C150" s="13"/>
      <c r="D150" s="13"/>
      <c r="E150" s="40">
        <v>0</v>
      </c>
      <c r="F150" s="14"/>
      <c r="G150" s="40">
        <v>0</v>
      </c>
    </row>
    <row r="151" spans="1:10" ht="21" customHeight="1">
      <c r="A151" s="39"/>
      <c r="B151" s="38"/>
      <c r="C151" s="13"/>
      <c r="D151" s="13"/>
      <c r="E151" s="33"/>
      <c r="F151" s="14"/>
      <c r="G151" s="33"/>
    </row>
    <row r="152" spans="1:10" ht="21" customHeight="1" thickBot="1">
      <c r="A152" s="37" t="s">
        <v>51</v>
      </c>
      <c r="B152" s="38"/>
      <c r="C152" s="5"/>
      <c r="D152" s="11"/>
      <c r="E152" s="41">
        <f>E147+E150</f>
        <v>27771</v>
      </c>
      <c r="F152" s="12"/>
      <c r="G152" s="41">
        <f>G147+G150</f>
        <v>22232</v>
      </c>
    </row>
    <row r="153" spans="1:10" ht="21" customHeight="1" thickTop="1">
      <c r="C153" s="5"/>
      <c r="D153" s="5"/>
      <c r="E153" s="33"/>
      <c r="G153" s="33"/>
    </row>
    <row r="154" spans="1:10" ht="21" customHeight="1">
      <c r="A154" s="35" t="s">
        <v>95</v>
      </c>
      <c r="C154" s="5">
        <v>8</v>
      </c>
      <c r="D154" s="5"/>
      <c r="E154" s="23"/>
      <c r="G154" s="23"/>
    </row>
    <row r="155" spans="1:10" ht="21" customHeight="1" thickBot="1">
      <c r="A155" s="31" t="s">
        <v>105</v>
      </c>
      <c r="E155" s="52">
        <f>E147/E157</f>
        <v>0.12643238592130243</v>
      </c>
      <c r="G155" s="49">
        <v>0.14799999999999999</v>
      </c>
    </row>
    <row r="156" spans="1:10" ht="21" customHeight="1" thickTop="1"/>
    <row r="157" spans="1:10" ht="21" customHeight="1" thickBot="1">
      <c r="A157" s="31" t="s">
        <v>100</v>
      </c>
      <c r="C157" s="5"/>
      <c r="D157" s="5"/>
      <c r="E157" s="42">
        <v>219651</v>
      </c>
      <c r="G157" s="42">
        <v>150000</v>
      </c>
    </row>
    <row r="158" spans="1:10" ht="21" customHeight="1" thickTop="1">
      <c r="C158" s="5"/>
      <c r="D158" s="5"/>
      <c r="E158" s="43"/>
      <c r="G158" s="43"/>
    </row>
    <row r="159" spans="1:10" ht="21" customHeight="1">
      <c r="A159" s="31" t="s">
        <v>117</v>
      </c>
    </row>
    <row r="166" spans="7:7" s="50" customFormat="1" ht="21" customHeight="1">
      <c r="G166" s="50">
        <v>4</v>
      </c>
    </row>
  </sheetData>
  <mergeCells count="4">
    <mergeCell ref="A129:J129"/>
    <mergeCell ref="A87:J87"/>
    <mergeCell ref="A44:J44"/>
    <mergeCell ref="A4:J4"/>
  </mergeCells>
  <printOptions horizontalCentered="1" gridLinesSet="0"/>
  <pageMargins left="0.98425196850393704" right="0.196850393700787" top="0.78740157480314998" bottom="0" header="0.196850393700787" footer="0.196850393700787"/>
  <pageSetup paperSize="9" scale="70" orientation="portrait" r:id="rId1"/>
  <rowBreaks count="3" manualBreakCount="3">
    <brk id="40" max="16383" man="1"/>
    <brk id="82" max="16383" man="1"/>
    <brk id="1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BFD174DAD9E4E8B756A7427225399" ma:contentTypeVersion="3" ma:contentTypeDescription="Create a new document." ma:contentTypeScope="" ma:versionID="f88e6dbf2eb6c71920104fb5aca37b76">
  <xsd:schema xmlns:xsd="http://www.w3.org/2001/XMLSchema" xmlns:xs="http://www.w3.org/2001/XMLSchema" xmlns:p="http://schemas.microsoft.com/office/2006/metadata/properties" xmlns:ns2="92e2f035-4e7c-4cf7-ad49-d9492665c511" targetNamespace="http://schemas.microsoft.com/office/2006/metadata/properties" ma:root="true" ma:fieldsID="8947db5cc663395235d34f01ff677aa2" ns2:_="">
    <xsd:import namespace="92e2f035-4e7c-4cf7-ad49-d9492665c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82D02F-9007-43C6-8754-9356860AAC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2e2f035-4e7c-4cf7-ad49-d9492665c51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1C0F93-1EA0-4102-9944-B3DA0B15A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A9DB79-3774-4E27-9B7C-B28E9D266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For OAR</vt:lpstr>
      <vt:lpstr>BS!Print_Area</vt:lpstr>
      <vt:lpstr>CE!Print_Area</vt:lpstr>
      <vt:lpstr>CF!Print_Area</vt:lpstr>
      <vt:lpstr>'For OAR'!Print_Area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Pasinee Tharaket</cp:lastModifiedBy>
  <cp:revision/>
  <cp:lastPrinted>2024-08-07T07:46:14Z</cp:lastPrinted>
  <dcterms:created xsi:type="dcterms:W3CDTF">1999-06-22T08:21:00Z</dcterms:created>
  <dcterms:modified xsi:type="dcterms:W3CDTF">2024-08-07T07:46:22Z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0x01010025D940B03353304FB8730D29AEF742C0</vt:lpwstr>
  </property>
</Properties>
</file>