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เดอะคลินิกค์ TKC 2567\TKC_Jun'67\"/>
    </mc:Choice>
  </mc:AlternateContent>
  <xr:revisionPtr revIDLastSave="0" documentId="13_ncr:1_{E60E67DF-7C7D-4C99-9975-5FFE21EF72BF}" xr6:coauthVersionLast="47" xr6:coauthVersionMax="47" xr10:uidLastSave="{00000000-0000-0000-0000-000000000000}"/>
  <bookViews>
    <workbookView xWindow="-120" yWindow="-120" windowWidth="29040" windowHeight="15720" tabRatio="858" activeTab="5" xr2:uid="{00000000-000D-0000-FFFF-FFFF00000000}"/>
  </bookViews>
  <sheets>
    <sheet name="งบฐานะการเงิน" sheetId="1" r:id="rId1"/>
    <sheet name="งบกำไรขาดทุนเบ็ดเสร็จ 3 เดือน" sheetId="15" r:id="rId2"/>
    <sheet name="งบกำไรขาดทุนเบ็ดเสร็จ 9 เดือน" sheetId="18" state="hidden" r:id="rId3"/>
    <sheet name="งบกำไรขาดทุนเบ็ดเสร็จ 6 เดือน" sheetId="19" r:id="rId4"/>
    <sheet name="ส่วนของผู้ถือหุ้น" sheetId="17" r:id="rId5"/>
    <sheet name="งบกระแสเงินสด " sheetId="16" r:id="rId6"/>
    <sheet name="Sheet1" sheetId="8" state="hidden" r:id="rId7"/>
  </sheets>
  <definedNames>
    <definedName name="BSsheet" localSheetId="1">#REF!</definedName>
    <definedName name="BSsheet" localSheetId="3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3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3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3">#REF!</definedName>
    <definedName name="PLstment" localSheetId="2">#REF!</definedName>
    <definedName name="PLstment" localSheetId="4">#REF!</definedName>
    <definedName name="PLstment">#REF!</definedName>
    <definedName name="_xlnm.Print_Area" localSheetId="5">'งบกระแสเงินสด '!$A$1:$N$65</definedName>
    <definedName name="_xlnm.Print_Area" localSheetId="1">'งบกำไรขาดทุนเบ็ดเสร็จ 3 เดือน'!$A$1:$N$28</definedName>
    <definedName name="_xlnm.Print_Area" localSheetId="3">'งบกำไรขาดทุนเบ็ดเสร็จ 6 เดือน'!$A$1:$N$28</definedName>
    <definedName name="_xlnm.Print_Area" localSheetId="2">'งบกำไรขาดทุนเบ็ดเสร็จ 9 เดือน'!$A$1:$O$31</definedName>
    <definedName name="_xlnm.Print_Area" localSheetId="0">งบฐานะการเงิน!$A$1:$O$68</definedName>
    <definedName name="Report" localSheetId="1">#REF!</definedName>
    <definedName name="Report" localSheetId="3">#REF!</definedName>
    <definedName name="Report" localSheetId="2">#REF!</definedName>
    <definedName name="Report" localSheetId="4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1" l="1"/>
  <c r="K52" i="16" l="1"/>
  <c r="M52" i="16"/>
  <c r="A3" i="16" l="1"/>
  <c r="Q17" i="17"/>
  <c r="Q12" i="17"/>
  <c r="O13" i="17"/>
  <c r="K13" i="17"/>
  <c r="I13" i="17"/>
  <c r="G13" i="17"/>
  <c r="E13" i="17"/>
  <c r="O18" i="17"/>
  <c r="K18" i="17"/>
  <c r="I18" i="17"/>
  <c r="G18" i="17"/>
  <c r="E18" i="17"/>
  <c r="M16" i="19"/>
  <c r="K16" i="19"/>
  <c r="M12" i="19"/>
  <c r="K12" i="19"/>
  <c r="M9" i="19"/>
  <c r="K9" i="19"/>
  <c r="A1" i="19"/>
  <c r="K13" i="19" l="1"/>
  <c r="K17" i="19" s="1"/>
  <c r="K20" i="19" s="1"/>
  <c r="K22" i="19" s="1"/>
  <c r="K24" i="19" s="1"/>
  <c r="M13" i="19"/>
  <c r="M17" i="19" s="1"/>
  <c r="M20" i="19" s="1"/>
  <c r="M22" i="19" s="1"/>
  <c r="M11" i="17" l="1"/>
  <c r="M13" i="17" s="1"/>
  <c r="M8" i="16"/>
  <c r="K8" i="16"/>
  <c r="M16" i="17"/>
  <c r="K26" i="19"/>
  <c r="M24" i="19"/>
  <c r="M26" i="19"/>
  <c r="K16" i="15"/>
  <c r="N37" i="1"/>
  <c r="L37" i="1"/>
  <c r="L16" i="18" l="1"/>
  <c r="A1" i="18" l="1"/>
  <c r="A1" i="15"/>
  <c r="A1" i="16" s="1"/>
  <c r="A34" i="16" s="1"/>
  <c r="A34" i="1"/>
  <c r="A32" i="1"/>
  <c r="L60" i="1"/>
  <c r="A36" i="16"/>
  <c r="K39" i="16"/>
  <c r="M39" i="16"/>
  <c r="K48" i="16"/>
  <c r="M48" i="16"/>
  <c r="Q10" i="17"/>
  <c r="N59" i="1"/>
  <c r="N62" i="1"/>
  <c r="N64" i="1"/>
  <c r="Q15" i="17"/>
  <c r="L59" i="1"/>
  <c r="L62" i="1"/>
  <c r="L64" i="1"/>
  <c r="L9" i="18"/>
  <c r="N9" i="18"/>
  <c r="L12" i="18"/>
  <c r="N12" i="18"/>
  <c r="N13" i="18" s="1"/>
  <c r="N16" i="18"/>
  <c r="L26" i="18"/>
  <c r="N26" i="18"/>
  <c r="K9" i="15"/>
  <c r="M9" i="15"/>
  <c r="K12" i="15"/>
  <c r="M12" i="15"/>
  <c r="M16" i="15"/>
  <c r="L17" i="1"/>
  <c r="N17" i="1"/>
  <c r="N26" i="1"/>
  <c r="L46" i="1"/>
  <c r="N46" i="1"/>
  <c r="L52" i="1"/>
  <c r="N52" i="1"/>
  <c r="M13" i="15" l="1"/>
  <c r="M17" i="15" s="1"/>
  <c r="M20" i="15" s="1"/>
  <c r="M22" i="15" s="1"/>
  <c r="M24" i="15" s="1"/>
  <c r="L13" i="18"/>
  <c r="L17" i="18" s="1"/>
  <c r="K13" i="15"/>
  <c r="K17" i="15" s="1"/>
  <c r="K20" i="15" s="1"/>
  <c r="K22" i="15" s="1"/>
  <c r="K24" i="15" s="1"/>
  <c r="N17" i="18"/>
  <c r="N20" i="18" s="1"/>
  <c r="N22" i="18" s="1"/>
  <c r="L53" i="1"/>
  <c r="N53" i="1"/>
  <c r="N65" i="1"/>
  <c r="N27" i="1"/>
  <c r="A1" i="17"/>
  <c r="L27" i="1"/>
  <c r="Q11" i="17" l="1"/>
  <c r="Q13" i="17" s="1"/>
  <c r="M28" i="16"/>
  <c r="M31" i="16" s="1"/>
  <c r="M54" i="16" s="1"/>
  <c r="M58" i="16" s="1"/>
  <c r="M26" i="15"/>
  <c r="K26" i="15"/>
  <c r="M18" i="17"/>
  <c r="N66" i="1"/>
  <c r="L20" i="18"/>
  <c r="L22" i="18" s="1"/>
  <c r="N27" i="18"/>
  <c r="N29" i="18"/>
  <c r="N67" i="1" l="1"/>
  <c r="L27" i="18"/>
  <c r="K28" i="16"/>
  <c r="K31" i="16" s="1"/>
  <c r="K54" i="16" s="1"/>
  <c r="K58" i="16" s="1"/>
  <c r="L29" i="18"/>
  <c r="Q16" i="17"/>
  <c r="Q18" i="17" s="1"/>
  <c r="L63" i="1" l="1"/>
  <c r="L65" i="1" s="1"/>
  <c r="L66" i="1" s="1"/>
</calcChain>
</file>

<file path=xl/sharedStrings.xml><?xml version="1.0" encoding="utf-8"?>
<sst xmlns="http://schemas.openxmlformats.org/spreadsheetml/2006/main" count="226" uniqueCount="150">
  <si>
    <t>บริษัท เดอะคลีนิกค์ คลินิคเวชกรรม จำกัด (มหาชน)</t>
  </si>
  <si>
    <t>งบฐานะการเงิน</t>
  </si>
  <si>
    <t>ณ วันที่ 30 มิถุนายน 2567</t>
  </si>
  <si>
    <t xml:space="preserve">หน่วย : บาท </t>
  </si>
  <si>
    <t>สินทรัพย์</t>
  </si>
  <si>
    <t>หมายเหตุ</t>
  </si>
  <si>
    <t>30 มิถุนายน 2567</t>
  </si>
  <si>
    <t>31 ธันวาคม 2566</t>
  </si>
  <si>
    <t>(ยังไม่ได้ตรวจสอบ /</t>
  </si>
  <si>
    <t>ตรวจสอบแล้ว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</si>
  <si>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</si>
  <si>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</si>
  <si>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</si>
  <si>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</si>
  <si>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</si>
  <si>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สินค้าคงเหลือ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</si>
  <si>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</si>
  <si>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</si>
  <si>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</si>
  <si>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</si>
  <si>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</si>
  <si>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</si>
  <si>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</si>
  <si>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</si>
  <si>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</si>
  <si>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</si>
  <si>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</si>
  <si>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เงินประกันและเงินมัดจำ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</si>
  <si>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</si>
  <si>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</si>
  <si>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</si>
  <si>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</si>
  <si>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</si>
  <si>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</si>
  <si>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</si>
  <si>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</si>
  <si>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รายได้ค่าบริการรับล่วงหน้า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</si>
  <si>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</si>
  <si>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</si>
  <si>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</si>
  <si>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</si>
  <si>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</si>
  <si>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</si>
  <si>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</si>
  <si>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</si>
  <si>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</si>
  <si>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</si>
  <si>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</si>
  <si>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</si>
  <si>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220,000,000 หุ้น มูลค่าหุ้นละ 0.50 บาท</t>
  </si>
  <si>
    <t xml:space="preserve">ทุนที่ออกและชำระแล้ว </t>
  </si>
  <si>
    <t>ส่วนเกินทุนจากการจ่ายโดยใช้หุ้นเป็นเกณฑ์</t>
  </si>
  <si>
    <t>ส่วนเกินมูลค่าหุ้น</t>
  </si>
  <si>
    <t>กำไรสะสม</t>
  </si>
  <si>
    <t xml:space="preserve"> - สำรองตามกฎหมาย</t>
  </si>
  <si>
    <t xml:space="preserve"> - ยังไม่ได้จัดสรร</t>
  </si>
  <si>
    <t>ส่วนต่ำกว่าทุนจากการรวมธุรกิจภายใต้การควบคุมเดียวกัน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</si>
  <si>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</si>
  <si>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</si>
  <si>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</si>
  <si>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2567 (ยังไม่ได้ตรวจสอบ/สอบทานแล้ว)</t>
  </si>
  <si>
    <t>30 มิถุนายน 2566</t>
  </si>
  <si>
    <t>รายได้จากการขายและการให้บริการรักษาพยาบาล</t>
  </si>
  <si>
    <t>ต้นทุนขายและต้นทุนการให้บริการรักษาพยาบาล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</si>
  <si>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</si>
  <si>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</si>
  <si>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</si>
  <si>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</si>
  <si>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</si>
  <si>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</si>
  <si>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</si>
  <si>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</si>
  <si>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</si>
  <si>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</si>
  <si>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</si>
  <si>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</si>
  <si>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</si>
  <si>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</si>
  <si>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</si>
  <si>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กำไรต่อหุ้นขั้นพื้นฐาน</t>
  </si>
  <si>
    <t>สำหรับงวดเก้าเดือน สิ้นสุดวันที่ 30 กันยายน 2566 (ยังไม่ได้ตรวจสอบ/สอบทานแล้ว)</t>
  </si>
  <si>
    <t>30 กันยายน 2566</t>
  </si>
  <si>
    <t>30 กันยายน 2565</t>
  </si>
  <si>
    <t>ค่าใช้จ่ายในการขายและบริการ</t>
  </si>
  <si>
    <t>กำไรเบ็ดเสร็จอื่น:</t>
  </si>
  <si>
    <t>รายการที่จะไม่ถูกจัดประเภทใหม่ไปไว้ในกำไรหรือขาดทุนในภายหลัง:</t>
  </si>
  <si>
    <t xml:space="preserve">     ผลกำไรจากการวัดมูลค่าใหม่ของผลประโยชน์พนักงานที่กำหนดไว้</t>
  </si>
  <si>
    <t>กำไรเบ็ดเสร็จอื่นสำหรับงวด -สุทธิจากภาษี</t>
  </si>
  <si>
    <t>สำหรับงวดหกเดือน สิ้นสุดวันที่ 30 มิถุนายน 2567 (ยังไม่ได้ตรวจสอบ/สอบทานแล้ว)</t>
  </si>
  <si>
    <t>งบการเปลี่ยนแปลงส่วนของผู้ถือหุ้น</t>
  </si>
  <si>
    <t>หน่วย : บาท</t>
  </si>
  <si>
    <t>ส่วนต่ำกว่าทุนจากการ</t>
  </si>
  <si>
    <t>ทุนเรือนหุ้น</t>
  </si>
  <si>
    <t>ส่วนเกินทุนจากการ</t>
  </si>
  <si>
    <t xml:space="preserve">จัดสรรแล้ว - </t>
  </si>
  <si>
    <t>รวมกิจการภายใต้</t>
  </si>
  <si>
    <t>รวม</t>
  </si>
  <si>
    <t>ที่ออกและชำระแล้ว</t>
  </si>
  <si>
    <t>จ่ายโดยใช้หุ้นเป็นเกณฑ์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</si>
  <si>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</si>
  <si>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</si>
  <si>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</si>
  <si>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ยอดคงเหลือ ณ วันที่ 1 มกราคม 2566</t>
  </si>
  <si>
    <t>กำไรสำหรับงวดหกเดือน</t>
  </si>
  <si>
    <t>เงินปันผลจ่าย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</si>
  <si>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</si>
  <si>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</si>
  <si>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</si>
  <si>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</si>
  <si>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</si>
  <si>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</si>
  <si>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ค่าเสื่อมราคาและค่าตัดจำหน่าย</t>
  </si>
  <si>
    <t>การปรับลดสินค้าคงเหลือเป็นมูลค่าสุทธิที่จะได้รับ(โอนกลับ)</t>
  </si>
  <si>
    <t>ขาดทุน(กำไร)จากการจำหน่าย/ตัดจำหน่ายส่วนปรับปรุงอาคารเช่าและอุปกรณ์</t>
  </si>
  <si>
    <t>รายได้ที่รับรู้จากการให้บริการและสละสิทธิในระหว่างงวด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</si>
  <si>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</si>
  <si>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</si>
  <si>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ลูกหนี้การค้า(เพิ่มขึ้น)ลดลง</t>
  </si>
  <si>
    <t>สินค้าคงเหลือ(เพิ่มขึ้น)ลดลง</t>
  </si>
  <si>
    <t>ต้นทุนในการได้มาซึ่งสัญญาที่ทำกับลูกค้า(เพิ่มขึ้น)ลดลง</t>
  </si>
  <si>
    <t>ค่าใช้จ่ายจ่ายล่วงหน้า(เพิ่มขึ้น)ลดลง</t>
  </si>
  <si>
    <t>สินทรัพย์หมุนเวียนอื่น(เพิ่มขึ้น)ลดลง</t>
  </si>
  <si>
    <t>เงินประกันและเงินมัดจำ(เพิ่มขึ้น)ลดลง</t>
  </si>
  <si>
    <t>เจ้าหนี้การค้าและเจ้าหนี้หมุนเวียนอื่นเพิ่มขึ้น(ลดลง)</t>
  </si>
  <si>
    <t>รายได้ค่าบริการรับล่วงหน้าเพิ่มขึ้น(ลดลง)</t>
  </si>
  <si>
    <t>หนี้สินหมุนเวียนอื่นเพิ่มขึ้น(ลดลง)</t>
  </si>
  <si>
    <t>เงินสดรับ (จ่าย) จากการดำเนินงาน</t>
  </si>
  <si>
    <t>จ่ายต้นทุนทางการเงิน</t>
  </si>
  <si>
    <t>จ่ายภาษีเงินได้นิติบุคคล</t>
  </si>
  <si>
    <t>เงินสดสุทธิได้มา (ใช้ไป) 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</si>
  <si>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</si>
  <si>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</si>
  <si>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เงินลงทุนระยะสั้นลดลง(เพิ่มขึ้น)</t>
  </si>
  <si>
    <t>เงินฝากประจำที่ติดภาระค้ำประกันลดลง(เพิ่มขึ้น)</t>
  </si>
  <si>
    <t>เงินสดจ่ายเงินลงทุนในบริษัทย่อย</t>
  </si>
  <si>
    <t>เงินสดจ่ายซื้อส่วนปรับปรุงอาคารเช่าและอุปกรณ์และจ่ายเจ้าหนี้ค่าอุปกรณ์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</si>
  <si>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</si>
  <si>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</si>
  <si>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</si>
  <si>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</si>
  <si>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</si>
  <si>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</si>
  <si>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</si>
  <si>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เงินสดและรายการเทียบเท่าเงินสดเพิ่มขึ้น(ลดลง)-สุทธิ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</si>
  <si>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</si>
  <si>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</si>
  <si>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ข้อมูลเพิ่มเติมสำหรับงบกระแสเงินสดรายการที่ไม่ใช่เงินสด</t>
  </si>
  <si>
    <t>รายการที่ไม่ใช่เงินสด</t>
  </si>
  <si>
    <t xml:space="preserve">   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</si>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</sst>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&quot;£&quot;#,##0.00;[Red]\-&quot;£&quot;#,##0.00"/>
    <numFmt numFmtId="192" formatCode="_(* #,##0_);_(* \(#,##0\);_(* &quot;-&quot;?_);_(@_)"/>
    <numFmt numFmtId="193" formatCode="#,##0.0;\-#,##0.0"/>
    <numFmt numFmtId="194" formatCode="_(* #,##0.00000_);_(* \(#,##0.00000\);_(* &quot;-&quot;??_);_(@_)"/>
  </numFmts>
  <fonts count="30" x14ac:knownFonts="1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color theme="0"/>
      <name val="Angsana New"/>
      <family val="1"/>
    </font>
    <font>
      <b/>
      <sz val="14"/>
      <color rgb="FF00B0F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9">
    <xf numFmtId="0" fontId="0" fillId="0" borderId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6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53">
    <xf numFmtId="0" fontId="0" fillId="0" borderId="0" xfId="0"/>
    <xf numFmtId="39" fontId="3" fillId="0" borderId="0" xfId="0" applyNumberFormat="1" applyFont="1" applyAlignment="1">
      <alignment vertical="center"/>
    </xf>
    <xf numFmtId="39" fontId="7" fillId="0" borderId="0" xfId="1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17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7" fillId="0" borderId="0" xfId="1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0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3" fillId="0" borderId="0" xfId="1" applyNumberFormat="1" applyFont="1" applyFill="1" applyAlignment="1">
      <alignment vertical="center"/>
    </xf>
    <xf numFmtId="39" fontId="2" fillId="0" borderId="0" xfId="0" applyNumberFormat="1" applyFont="1"/>
    <xf numFmtId="39" fontId="4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39" fontId="11" fillId="0" borderId="0" xfId="1" applyNumberFormat="1" applyFont="1" applyFill="1" applyBorder="1" applyAlignment="1">
      <alignment horizontal="center" vertical="center"/>
    </xf>
    <xf numFmtId="39" fontId="2" fillId="0" borderId="0" xfId="0" applyNumberFormat="1" applyFont="1" applyAlignment="1">
      <alignment horizontal="left"/>
    </xf>
    <xf numFmtId="39" fontId="3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3" fillId="0" borderId="0" xfId="3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center" vertical="center"/>
    </xf>
    <xf numFmtId="39" fontId="10" fillId="0" borderId="0" xfId="1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17" fillId="0" borderId="0" xfId="0" applyNumberFormat="1" applyFont="1" applyAlignment="1">
      <alignment horizontal="right"/>
    </xf>
    <xf numFmtId="39" fontId="4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1" applyNumberFormat="1" applyFont="1" applyFill="1" applyBorder="1"/>
    <xf numFmtId="39" fontId="3" fillId="0" borderId="0" xfId="34" applyNumberFormat="1" applyFont="1" applyAlignment="1">
      <alignment vertical="center"/>
    </xf>
    <xf numFmtId="39" fontId="5" fillId="0" borderId="0" xfId="34" applyNumberFormat="1" applyFont="1" applyAlignment="1">
      <alignment horizontal="left" vertical="center"/>
    </xf>
    <xf numFmtId="39" fontId="3" fillId="0" borderId="0" xfId="34" applyNumberFormat="1" applyFont="1" applyAlignment="1">
      <alignment horizontal="left" vertical="center"/>
    </xf>
    <xf numFmtId="39" fontId="5" fillId="0" borderId="0" xfId="34" applyNumberFormat="1" applyFont="1" applyAlignment="1">
      <alignment vertical="center"/>
    </xf>
    <xf numFmtId="39" fontId="3" fillId="0" borderId="0" xfId="68" applyNumberFormat="1" applyFont="1" applyFill="1" applyBorder="1" applyAlignment="1"/>
    <xf numFmtId="39" fontId="10" fillId="0" borderId="0" xfId="12" applyNumberFormat="1" applyFont="1" applyFill="1" applyBorder="1" applyAlignment="1">
      <alignment horizontal="center"/>
    </xf>
    <xf numFmtId="39" fontId="22" fillId="0" borderId="0" xfId="0" applyNumberFormat="1" applyFont="1"/>
    <xf numFmtId="39" fontId="23" fillId="0" borderId="0" xfId="0" applyNumberFormat="1" applyFont="1"/>
    <xf numFmtId="39" fontId="5" fillId="0" borderId="0" xfId="1" quotePrefix="1" applyNumberFormat="1" applyFont="1" applyFill="1" applyBorder="1" applyAlignment="1">
      <alignment horizontal="center" vertical="center"/>
    </xf>
    <xf numFmtId="39" fontId="24" fillId="0" borderId="0" xfId="1" applyNumberFormat="1" applyFont="1" applyFill="1" applyBorder="1" applyAlignment="1">
      <alignment horizontal="center"/>
    </xf>
    <xf numFmtId="39" fontId="24" fillId="0" borderId="0" xfId="0" applyNumberFormat="1" applyFont="1" applyAlignment="1">
      <alignment horizontal="center"/>
    </xf>
    <xf numFmtId="39" fontId="4" fillId="0" borderId="0" xfId="1" applyNumberFormat="1" applyFont="1" applyFill="1" applyBorder="1"/>
    <xf numFmtId="39" fontId="24" fillId="0" borderId="0" xfId="1" applyNumberFormat="1" applyFont="1" applyFill="1" applyBorder="1"/>
    <xf numFmtId="39" fontId="24" fillId="0" borderId="0" xfId="0" applyNumberFormat="1" applyFont="1"/>
    <xf numFmtId="39" fontId="2" fillId="0" borderId="0" xfId="0" applyNumberFormat="1" applyFont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 applyAlignment="1"/>
    <xf numFmtId="39" fontId="2" fillId="0" borderId="0" xfId="1" applyNumberFormat="1" applyFont="1" applyFill="1" applyAlignment="1">
      <alignment horizontal="center"/>
    </xf>
    <xf numFmtId="39" fontId="25" fillId="0" borderId="0" xfId="1" applyNumberFormat="1" applyFont="1" applyFill="1" applyBorder="1" applyAlignment="1">
      <alignment horizontal="center"/>
    </xf>
    <xf numFmtId="39" fontId="5" fillId="0" borderId="0" xfId="0" applyNumberFormat="1" applyFont="1" applyAlignment="1">
      <alignment vertical="top"/>
    </xf>
    <xf numFmtId="39" fontId="2" fillId="0" borderId="0" xfId="1" applyNumberFormat="1" applyFont="1" applyFill="1" applyAlignment="1">
      <alignment horizontal="left"/>
    </xf>
    <xf numFmtId="39" fontId="25" fillId="0" borderId="0" xfId="0" applyNumberFormat="1" applyFont="1"/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/>
    <xf numFmtId="39" fontId="24" fillId="0" borderId="0" xfId="19" applyNumberFormat="1" applyFont="1" applyFill="1" applyBorder="1" applyAlignment="1">
      <alignment horizontal="center" vertical="center"/>
    </xf>
    <xf numFmtId="39" fontId="26" fillId="0" borderId="0" xfId="0" applyNumberFormat="1" applyFont="1"/>
    <xf numFmtId="39" fontId="5" fillId="0" borderId="1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right"/>
    </xf>
    <xf numFmtId="39" fontId="5" fillId="0" borderId="2" xfId="1" quotePrefix="1" applyNumberFormat="1" applyFont="1" applyFill="1" applyBorder="1" applyAlignment="1">
      <alignment horizontal="center" vertical="center"/>
    </xf>
    <xf numFmtId="39" fontId="5" fillId="0" borderId="2" xfId="0" quotePrefix="1" applyNumberFormat="1" applyFont="1" applyBorder="1" applyAlignment="1">
      <alignment horizontal="center"/>
    </xf>
    <xf numFmtId="39" fontId="3" fillId="0" borderId="0" xfId="12" applyNumberFormat="1" applyFont="1" applyFill="1" applyBorder="1" applyAlignment="1">
      <alignment horizontal="center"/>
    </xf>
    <xf numFmtId="39" fontId="3" fillId="0" borderId="3" xfId="12" applyNumberFormat="1" applyFont="1" applyFill="1" applyBorder="1" applyAlignment="1">
      <alignment horizontal="right"/>
    </xf>
    <xf numFmtId="39" fontId="3" fillId="0" borderId="0" xfId="0" applyNumberFormat="1" applyFont="1" applyAlignment="1">
      <alignment horizontal="right" vertical="center"/>
    </xf>
    <xf numFmtId="39" fontId="4" fillId="0" borderId="0" xfId="1" applyNumberFormat="1" applyFont="1" applyFill="1" applyAlignment="1">
      <alignment horizontal="right"/>
    </xf>
    <xf numFmtId="39" fontId="5" fillId="0" borderId="0" xfId="0" applyNumberFormat="1" applyFont="1" applyAlignment="1">
      <alignment horizontal="right"/>
    </xf>
    <xf numFmtId="39" fontId="5" fillId="0" borderId="0" xfId="1" applyNumberFormat="1" applyFont="1" applyFill="1"/>
    <xf numFmtId="39" fontId="2" fillId="0" borderId="0" xfId="1" applyNumberFormat="1" applyFont="1" applyFill="1" applyBorder="1"/>
    <xf numFmtId="39" fontId="24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right"/>
    </xf>
    <xf numFmtId="39" fontId="25" fillId="0" borderId="0" xfId="0" applyNumberFormat="1" applyFont="1" applyAlignment="1">
      <alignment horizontal="right"/>
    </xf>
    <xf numFmtId="192" fontId="3" fillId="0" borderId="1" xfId="12" applyNumberFormat="1" applyFont="1" applyFill="1" applyBorder="1" applyAlignment="1">
      <alignment horizontal="right"/>
    </xf>
    <xf numFmtId="192" fontId="3" fillId="0" borderId="0" xfId="12" applyNumberFormat="1" applyFont="1" applyFill="1" applyBorder="1" applyAlignment="1">
      <alignment horizontal="right"/>
    </xf>
    <xf numFmtId="192" fontId="3" fillId="0" borderId="2" xfId="12" applyNumberFormat="1" applyFont="1" applyFill="1" applyBorder="1" applyAlignment="1">
      <alignment horizontal="right"/>
    </xf>
    <xf numFmtId="192" fontId="3" fillId="0" borderId="4" xfId="12" applyNumberFormat="1" applyFont="1" applyFill="1" applyBorder="1" applyAlignment="1">
      <alignment horizontal="right"/>
    </xf>
    <xf numFmtId="192" fontId="3" fillId="0" borderId="5" xfId="12" applyNumberFormat="1" applyFont="1" applyFill="1" applyBorder="1" applyAlignment="1">
      <alignment horizontal="right"/>
    </xf>
    <xf numFmtId="192" fontId="3" fillId="0" borderId="3" xfId="12" applyNumberFormat="1" applyFont="1" applyFill="1" applyBorder="1" applyAlignment="1">
      <alignment horizontal="right"/>
    </xf>
    <xf numFmtId="189" fontId="3" fillId="0" borderId="0" xfId="1" applyFont="1" applyFill="1" applyBorder="1" applyAlignment="1">
      <alignment vertical="center"/>
    </xf>
    <xf numFmtId="39" fontId="5" fillId="0" borderId="0" xfId="0" quotePrefix="1" applyNumberFormat="1" applyFont="1" applyAlignment="1">
      <alignment horizontal="center"/>
    </xf>
    <xf numFmtId="190" fontId="3" fillId="0" borderId="0" xfId="1" applyNumberFormat="1" applyFont="1" applyFill="1"/>
    <xf numFmtId="190" fontId="4" fillId="0" borderId="0" xfId="1" applyNumberFormat="1" applyFont="1" applyFill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3" fillId="0" borderId="2" xfId="1" applyNumberFormat="1" applyFont="1" applyFill="1" applyBorder="1"/>
    <xf numFmtId="190" fontId="3" fillId="0" borderId="2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3" fontId="27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 applyBorder="1" applyAlignment="1">
      <alignment horizontal="right"/>
    </xf>
    <xf numFmtId="39" fontId="28" fillId="0" borderId="0" xfId="0" applyNumberFormat="1" applyFont="1"/>
    <xf numFmtId="187" fontId="19" fillId="0" borderId="0" xfId="0" applyNumberFormat="1" applyFont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/>
    </xf>
    <xf numFmtId="0" fontId="10" fillId="0" borderId="0" xfId="1" quotePrefix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/>
    <xf numFmtId="0" fontId="10" fillId="0" borderId="0" xfId="12" quotePrefix="1" applyNumberFormat="1" applyFont="1" applyFill="1" applyBorder="1" applyAlignment="1">
      <alignment horizontal="center"/>
    </xf>
    <xf numFmtId="190" fontId="19" fillId="0" borderId="0" xfId="0" applyNumberFormat="1" applyFont="1" applyAlignment="1">
      <alignment horizontal="center" vertical="center"/>
    </xf>
    <xf numFmtId="39" fontId="5" fillId="0" borderId="0" xfId="35" applyNumberFormat="1" applyFont="1"/>
    <xf numFmtId="39" fontId="14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 vertical="center"/>
    </xf>
    <xf numFmtId="39" fontId="13" fillId="0" borderId="0" xfId="0" applyNumberFormat="1" applyFont="1"/>
    <xf numFmtId="39" fontId="29" fillId="0" borderId="0" xfId="0" applyNumberFormat="1" applyFont="1"/>
    <xf numFmtId="189" fontId="29" fillId="0" borderId="0" xfId="1" applyFont="1" applyFill="1" applyBorder="1"/>
    <xf numFmtId="190" fontId="25" fillId="0" borderId="0" xfId="1" applyNumberFormat="1" applyFont="1" applyFill="1" applyBorder="1"/>
    <xf numFmtId="190" fontId="3" fillId="0" borderId="1" xfId="1" applyNumberFormat="1" applyFont="1" applyFill="1" applyBorder="1" applyAlignment="1">
      <alignment horizontal="right"/>
    </xf>
    <xf numFmtId="39" fontId="12" fillId="0" borderId="0" xfId="0" applyNumberFormat="1" applyFont="1" applyAlignment="1">
      <alignment vertical="center"/>
    </xf>
    <xf numFmtId="39" fontId="14" fillId="0" borderId="0" xfId="0" applyNumberFormat="1" applyFont="1" applyAlignment="1">
      <alignment horizontal="right"/>
    </xf>
    <xf numFmtId="39" fontId="14" fillId="0" borderId="0" xfId="0" applyNumberFormat="1" applyFont="1"/>
    <xf numFmtId="39" fontId="13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39" fontId="4" fillId="0" borderId="0" xfId="1" applyNumberFormat="1" applyFont="1" applyFill="1" applyBorder="1" applyAlignment="1">
      <alignment horizontal="right"/>
    </xf>
    <xf numFmtId="39" fontId="11" fillId="0" borderId="0" xfId="0" applyNumberFormat="1" applyFont="1" applyAlignment="1">
      <alignment vertical="center"/>
    </xf>
    <xf numFmtId="39" fontId="3" fillId="0" borderId="0" xfId="35" applyNumberFormat="1" applyFont="1"/>
    <xf numFmtId="194" fontId="25" fillId="0" borderId="0" xfId="1" applyNumberFormat="1" applyFont="1" applyFill="1" applyBorder="1"/>
    <xf numFmtId="39" fontId="17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center"/>
    </xf>
    <xf numFmtId="39" fontId="3" fillId="0" borderId="0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/>
    <xf numFmtId="0" fontId="3" fillId="0" borderId="0" xfId="0" applyFont="1" applyAlignment="1">
      <alignment vertical="center"/>
    </xf>
    <xf numFmtId="193" fontId="3" fillId="0" borderId="0" xfId="0" applyNumberFormat="1" applyFont="1" applyAlignment="1">
      <alignment vertical="center"/>
    </xf>
    <xf numFmtId="39" fontId="21" fillId="0" borderId="0" xfId="1" applyNumberFormat="1" applyFont="1" applyFill="1" applyBorder="1" applyAlignment="1">
      <alignment vertical="center"/>
    </xf>
    <xf numFmtId="39" fontId="21" fillId="0" borderId="0" xfId="1" applyNumberFormat="1" applyFont="1" applyFill="1" applyBorder="1" applyAlignment="1">
      <alignment horizontal="center" vertical="center"/>
    </xf>
    <xf numFmtId="189" fontId="24" fillId="0" borderId="0" xfId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12" fillId="0" borderId="0" xfId="0" applyNumberFormat="1" applyFont="1" applyAlignment="1">
      <alignment horizontal="left" vertical="center"/>
    </xf>
    <xf numFmtId="39" fontId="3" fillId="0" borderId="0" xfId="67" applyNumberFormat="1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39" fontId="0" fillId="0" borderId="0" xfId="0" applyNumberFormat="1"/>
    <xf numFmtId="39" fontId="2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left"/>
    </xf>
    <xf numFmtId="193" fontId="3" fillId="0" borderId="0" xfId="67" applyNumberFormat="1" applyFont="1" applyAlignment="1">
      <alignment vertical="center"/>
    </xf>
    <xf numFmtId="193" fontId="4" fillId="0" borderId="0" xfId="0" applyNumberFormat="1" applyFont="1" applyAlignment="1">
      <alignment vertical="center"/>
    </xf>
    <xf numFmtId="190" fontId="3" fillId="0" borderId="5" xfId="1" applyNumberFormat="1" applyFont="1" applyFill="1" applyBorder="1" applyAlignment="1">
      <alignment horizontal="right"/>
    </xf>
    <xf numFmtId="189" fontId="21" fillId="0" borderId="0" xfId="1" applyFont="1" applyFill="1" applyBorder="1" applyAlignment="1">
      <alignment horizontal="center" vertical="center"/>
    </xf>
    <xf numFmtId="39" fontId="2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/>
    </xf>
    <xf numFmtId="39" fontId="3" fillId="0" borderId="0" xfId="0" applyNumberFormat="1" applyFont="1" applyAlignment="1">
      <alignment vertical="top"/>
    </xf>
    <xf numFmtId="189" fontId="21" fillId="0" borderId="0" xfId="1" applyFont="1" applyAlignment="1">
      <alignment vertical="center"/>
    </xf>
    <xf numFmtId="39" fontId="21" fillId="0" borderId="0" xfId="0" applyNumberFormat="1" applyFont="1" applyAlignment="1">
      <alignment vertical="center"/>
    </xf>
    <xf numFmtId="39" fontId="5" fillId="0" borderId="1" xfId="0" quotePrefix="1" applyNumberFormat="1" applyFont="1" applyBorder="1" applyAlignment="1">
      <alignment horizontal="center"/>
    </xf>
    <xf numFmtId="39" fontId="3" fillId="0" borderId="1" xfId="0" applyNumberFormat="1" applyFont="1" applyBorder="1"/>
    <xf numFmtId="39" fontId="12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horizontal="left"/>
    </xf>
    <xf numFmtId="39" fontId="13" fillId="0" borderId="0" xfId="0" applyNumberFormat="1" applyFont="1" applyAlignment="1">
      <alignment horizontal="left"/>
    </xf>
    <xf numFmtId="39" fontId="5" fillId="0" borderId="1" xfId="0" applyNumberFormat="1" applyFont="1" applyBorder="1" applyAlignment="1">
      <alignment horizontal="right" vertical="center"/>
    </xf>
    <xf numFmtId="39" fontId="5" fillId="0" borderId="1" xfId="0" applyNumberFormat="1" applyFont="1" applyBorder="1" applyAlignment="1">
      <alignment horizontal="center"/>
    </xf>
    <xf numFmtId="39" fontId="5" fillId="0" borderId="1" xfId="1" quotePrefix="1" applyNumberFormat="1" applyFont="1" applyFill="1" applyBorder="1" applyAlignment="1">
      <alignment horizontal="center" vertical="center"/>
    </xf>
  </cellXfs>
  <cellStyles count="89"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2" xfId="6" xr:uid="{00000000-0005-0000-0000-000005000000}"/>
    <cellStyle name="Comma 2 2" xfId="7" xr:uid="{00000000-0005-0000-0000-000006000000}"/>
    <cellStyle name="Comma 2 3" xfId="8" xr:uid="{00000000-0005-0000-0000-000007000000}"/>
    <cellStyle name="Comma 2 4" xfId="9" xr:uid="{00000000-0005-0000-0000-000008000000}"/>
    <cellStyle name="Comma 2 5" xfId="10" xr:uid="{00000000-0005-0000-0000-000009000000}"/>
    <cellStyle name="Comma 2 6" xfId="11" xr:uid="{00000000-0005-0000-0000-00000A000000}"/>
    <cellStyle name="Comma 3" xfId="12" xr:uid="{00000000-0005-0000-0000-00000B000000}"/>
    <cellStyle name="Comma 3 2" xfId="13" xr:uid="{00000000-0005-0000-0000-00000C000000}"/>
    <cellStyle name="Comma 3 3" xfId="14" xr:uid="{00000000-0005-0000-0000-00000D000000}"/>
    <cellStyle name="Comma 3 4" xfId="15" xr:uid="{00000000-0005-0000-0000-00000E000000}"/>
    <cellStyle name="Comma 3 5" xfId="16" xr:uid="{00000000-0005-0000-0000-00000F000000}"/>
    <cellStyle name="Comma 3 6" xfId="17" xr:uid="{00000000-0005-0000-0000-000010000000}"/>
    <cellStyle name="Comma 4" xfId="18" xr:uid="{00000000-0005-0000-0000-000011000000}"/>
    <cellStyle name="Comma 4 2" xfId="19" xr:uid="{00000000-0005-0000-0000-000012000000}"/>
    <cellStyle name="Comma 4 3" xfId="20" xr:uid="{00000000-0005-0000-0000-000013000000}"/>
    <cellStyle name="Comma 4 4" xfId="21" xr:uid="{00000000-0005-0000-0000-000014000000}"/>
    <cellStyle name="Comma 4 5" xfId="22" xr:uid="{00000000-0005-0000-0000-000015000000}"/>
    <cellStyle name="Comma 4 6" xfId="23" xr:uid="{00000000-0005-0000-0000-000016000000}"/>
    <cellStyle name="Comma 5 2" xfId="24" xr:uid="{00000000-0005-0000-0000-000017000000}"/>
    <cellStyle name="Comma 5 3" xfId="25" xr:uid="{00000000-0005-0000-0000-000018000000}"/>
    <cellStyle name="Comma 5 4" xfId="26" xr:uid="{00000000-0005-0000-0000-000019000000}"/>
    <cellStyle name="Comma 5 5" xfId="27" xr:uid="{00000000-0005-0000-0000-00001A000000}"/>
    <cellStyle name="Comma 5 6" xfId="28" xr:uid="{00000000-0005-0000-0000-00001B000000}"/>
    <cellStyle name="Comma 6" xfId="29" xr:uid="{00000000-0005-0000-0000-00001C000000}"/>
    <cellStyle name="Comma 7" xfId="30" xr:uid="{00000000-0005-0000-0000-00001D000000}"/>
    <cellStyle name="Comma 8" xfId="31" xr:uid="{00000000-0005-0000-0000-00001E000000}"/>
    <cellStyle name="Comma 9" xfId="32" xr:uid="{00000000-0005-0000-0000-00001F000000}"/>
    <cellStyle name="Currency 2" xfId="33" xr:uid="{00000000-0005-0000-0000-000020000000}"/>
    <cellStyle name="Normal 10" xfId="34" xr:uid="{00000000-0005-0000-0000-000022000000}"/>
    <cellStyle name="Normal 12" xfId="35" xr:uid="{00000000-0005-0000-0000-000023000000}"/>
    <cellStyle name="Normal 2" xfId="36" xr:uid="{00000000-0005-0000-0000-000024000000}"/>
    <cellStyle name="Normal 2 2" xfId="37" xr:uid="{00000000-0005-0000-0000-000025000000}"/>
    <cellStyle name="Normal 2 3" xfId="38" xr:uid="{00000000-0005-0000-0000-000026000000}"/>
    <cellStyle name="Normal 2 4" xfId="39" xr:uid="{00000000-0005-0000-0000-000027000000}"/>
    <cellStyle name="Normal 2 5" xfId="40" xr:uid="{00000000-0005-0000-0000-000028000000}"/>
    <cellStyle name="Normal 2 6" xfId="41" xr:uid="{00000000-0005-0000-0000-000029000000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3" xfId="45" xr:uid="{00000000-0005-0000-0000-00002D000000}"/>
    <cellStyle name="Normal 3 2" xfId="46" xr:uid="{00000000-0005-0000-0000-00002E000000}"/>
    <cellStyle name="Normal 3 2 2" xfId="47" xr:uid="{00000000-0005-0000-0000-00002F000000}"/>
    <cellStyle name="Normal 3 2 3" xfId="48" xr:uid="{00000000-0005-0000-0000-000030000000}"/>
    <cellStyle name="Normal 3 2 4" xfId="49" xr:uid="{00000000-0005-0000-0000-000031000000}"/>
    <cellStyle name="Normal 3 2 5" xfId="50" xr:uid="{00000000-0005-0000-0000-000032000000}"/>
    <cellStyle name="Normal 3 2 6" xfId="51" xr:uid="{00000000-0005-0000-0000-000033000000}"/>
    <cellStyle name="Normal 3 3" xfId="52" xr:uid="{00000000-0005-0000-0000-000034000000}"/>
    <cellStyle name="Normal 3 4" xfId="53" xr:uid="{00000000-0005-0000-0000-000035000000}"/>
    <cellStyle name="Normal 3 5" xfId="54" xr:uid="{00000000-0005-0000-0000-000036000000}"/>
    <cellStyle name="Normal 3 6" xfId="55" xr:uid="{00000000-0005-0000-0000-000037000000}"/>
    <cellStyle name="Normal 4 2" xfId="56" xr:uid="{00000000-0005-0000-0000-000038000000}"/>
    <cellStyle name="Normal 4 3" xfId="57" xr:uid="{00000000-0005-0000-0000-000039000000}"/>
    <cellStyle name="Normal 4 4" xfId="58" xr:uid="{00000000-0005-0000-0000-00003A000000}"/>
    <cellStyle name="Normal 4 5" xfId="59" xr:uid="{00000000-0005-0000-0000-00003B000000}"/>
    <cellStyle name="Normal 4 6" xfId="60" xr:uid="{00000000-0005-0000-0000-00003C000000}"/>
    <cellStyle name="Normal 5 2" xfId="61" xr:uid="{00000000-0005-0000-0000-00003D000000}"/>
    <cellStyle name="Normal 5 3" xfId="62" xr:uid="{00000000-0005-0000-0000-00003E000000}"/>
    <cellStyle name="Normal 5 4" xfId="63" xr:uid="{00000000-0005-0000-0000-00003F000000}"/>
    <cellStyle name="Normal 5 5" xfId="64" xr:uid="{00000000-0005-0000-0000-000040000000}"/>
    <cellStyle name="Normal 5 6" xfId="65" xr:uid="{00000000-0005-0000-0000-000041000000}"/>
    <cellStyle name="Normal 69" xfId="66" xr:uid="{00000000-0005-0000-0000-000042000000}"/>
    <cellStyle name="Normal 7" xfId="67" xr:uid="{00000000-0005-0000-0000-000043000000}"/>
    <cellStyle name="Percent 2 2" xfId="69" xr:uid="{00000000-0005-0000-0000-000046000000}"/>
    <cellStyle name="Percent 2 3" xfId="70" xr:uid="{00000000-0005-0000-0000-000047000000}"/>
    <cellStyle name="Percent 2 4" xfId="71" xr:uid="{00000000-0005-0000-0000-000048000000}"/>
    <cellStyle name="Percent 2 5" xfId="72" xr:uid="{00000000-0005-0000-0000-000049000000}"/>
    <cellStyle name="Percent 2 6" xfId="73" xr:uid="{00000000-0005-0000-0000-00004A000000}"/>
    <cellStyle name="Percent 3 2" xfId="74" xr:uid="{00000000-0005-0000-0000-00004B000000}"/>
    <cellStyle name="Percent 3 3" xfId="75" xr:uid="{00000000-0005-0000-0000-00004C000000}"/>
    <cellStyle name="Percent 3 4" xfId="76" xr:uid="{00000000-0005-0000-0000-00004D000000}"/>
    <cellStyle name="Percent 3 5" xfId="77" xr:uid="{00000000-0005-0000-0000-00004E000000}"/>
    <cellStyle name="Percent 3 6" xfId="78" xr:uid="{00000000-0005-0000-0000-00004F000000}"/>
    <cellStyle name="Percent 4 2" xfId="79" xr:uid="{00000000-0005-0000-0000-000050000000}"/>
    <cellStyle name="Percent 4 3" xfId="80" xr:uid="{00000000-0005-0000-0000-000051000000}"/>
    <cellStyle name="Percent 4 4" xfId="81" xr:uid="{00000000-0005-0000-0000-000052000000}"/>
    <cellStyle name="Percent 4 5" xfId="82" xr:uid="{00000000-0005-0000-0000-000053000000}"/>
    <cellStyle name="Percent 4 6" xfId="83" xr:uid="{00000000-0005-0000-0000-000054000000}"/>
    <cellStyle name="Percent 5 2" xfId="84" xr:uid="{00000000-0005-0000-0000-000055000000}"/>
    <cellStyle name="Percent 5 3" xfId="85" xr:uid="{00000000-0005-0000-0000-000056000000}"/>
    <cellStyle name="Percent 5 4" xfId="86" xr:uid="{00000000-0005-0000-0000-000057000000}"/>
    <cellStyle name="Percent 5 5" xfId="87" xr:uid="{00000000-0005-0000-0000-000058000000}"/>
    <cellStyle name="Percent 5 6" xfId="88" xr:uid="{00000000-0005-0000-0000-000059000000}"/>
    <cellStyle name="จุลภาค" xfId="1" builtinId="3"/>
    <cellStyle name="ปกติ" xfId="0" builtinId="0"/>
    <cellStyle name="เปอร์เซ็นต์" xfId="6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"/>
  <sheetViews>
    <sheetView view="pageBreakPreview" topLeftCell="A61" zoomScaleNormal="100" zoomScaleSheetLayoutView="100" workbookViewId="0">
      <selection activeCell="F64" sqref="F64"/>
    </sheetView>
  </sheetViews>
  <sheetFormatPr defaultColWidth="11.42578125" defaultRowHeight="23.25" customHeight="1" x14ac:dyDescent="0.5"/>
  <cols>
    <col min="1" max="2" width="2.140625" style="1" customWidth="1"/>
    <col min="3" max="6" width="9.140625" style="1" customWidth="1"/>
    <col min="7" max="7" width="2" style="1" customWidth="1"/>
    <col min="8" max="8" width="6.85546875" style="26" customWidth="1"/>
    <col min="9" max="9" width="1.85546875" style="26" customWidth="1"/>
    <col min="10" max="10" width="9.85546875" style="1" customWidth="1"/>
    <col min="11" max="11" width="1.85546875" style="1" customWidth="1"/>
    <col min="12" max="12" width="15.42578125" style="1" customWidth="1"/>
    <col min="13" max="13" width="1.85546875" style="1" customWidth="1"/>
    <col min="14" max="14" width="15.42578125" style="1" customWidth="1"/>
    <col min="15" max="15" width="2.5703125" style="1" customWidth="1"/>
    <col min="16" max="16" width="11.140625" style="1" bestFit="1" customWidth="1"/>
    <col min="17" max="16384" width="11.42578125" style="1"/>
  </cols>
  <sheetData>
    <row r="1" spans="1:16" ht="23.45" customHeight="1" x14ac:dyDescent="0.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6" ht="23.45" customHeight="1" x14ac:dyDescent="0.5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6" ht="23.45" customHeight="1" x14ac:dyDescent="0.5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6" ht="23.45" customHeight="1" x14ac:dyDescent="0.5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6" ht="23.45" customHeight="1" x14ac:dyDescent="0.45">
      <c r="A5" s="14"/>
      <c r="B5" s="14"/>
      <c r="C5" s="14"/>
      <c r="D5" s="14"/>
      <c r="E5" s="14"/>
      <c r="F5" s="14"/>
      <c r="G5" s="14"/>
      <c r="H5" s="4"/>
      <c r="I5" s="4"/>
      <c r="K5" s="6"/>
      <c r="L5" s="63"/>
      <c r="M5" s="63"/>
      <c r="N5" s="64" t="s">
        <v>3</v>
      </c>
    </row>
    <row r="6" spans="1:16" ht="23.45" customHeight="1" x14ac:dyDescent="0.45">
      <c r="A6" s="14"/>
      <c r="B6" s="14"/>
      <c r="C6" s="14"/>
      <c r="D6" s="6" t="s">
        <v>4</v>
      </c>
      <c r="E6" s="14"/>
      <c r="F6" s="14"/>
      <c r="G6" s="14"/>
      <c r="H6" s="120"/>
      <c r="I6" s="120"/>
      <c r="J6" s="120" t="s">
        <v>5</v>
      </c>
      <c r="K6" s="6"/>
      <c r="L6" s="65" t="s">
        <v>6</v>
      </c>
      <c r="M6" s="6"/>
      <c r="N6" s="65" t="s">
        <v>7</v>
      </c>
    </row>
    <row r="7" spans="1:16" ht="23.45" customHeight="1" x14ac:dyDescent="0.45">
      <c r="A7" s="14"/>
      <c r="B7" s="14"/>
      <c r="C7" s="14"/>
      <c r="D7" s="5"/>
      <c r="E7" s="14"/>
      <c r="F7" s="14"/>
      <c r="G7" s="14"/>
      <c r="H7" s="120"/>
      <c r="I7" s="120"/>
      <c r="J7" s="120"/>
      <c r="K7" s="6"/>
      <c r="L7" s="43" t="s">
        <v>8</v>
      </c>
      <c r="M7" s="6"/>
      <c r="N7" s="43" t="s">
        <v>9</v>
      </c>
    </row>
    <row r="8" spans="1:16" ht="23.45" customHeight="1" x14ac:dyDescent="0.45">
      <c r="A8" s="14"/>
      <c r="B8" s="14"/>
      <c r="C8" s="14"/>
      <c r="D8" s="5"/>
      <c r="E8" s="14"/>
      <c r="F8" s="14"/>
      <c r="G8" s="14"/>
      <c r="H8" s="120"/>
      <c r="I8" s="120"/>
      <c r="J8" s="120"/>
      <c r="K8" s="6"/>
      <c r="L8" s="43" t="s">
        <v>10</v>
      </c>
      <c r="M8" s="6"/>
      <c r="N8" s="43"/>
    </row>
    <row r="9" spans="1:16" s="9" customFormat="1" ht="24" customHeight="1" x14ac:dyDescent="0.45">
      <c r="A9" s="19" t="s">
        <v>11</v>
      </c>
      <c r="B9" s="13"/>
      <c r="C9" s="13"/>
      <c r="D9" s="13"/>
      <c r="E9" s="13"/>
      <c r="F9" s="13"/>
      <c r="G9" s="13"/>
      <c r="H9" s="7"/>
      <c r="I9" s="7"/>
      <c r="J9" s="96"/>
      <c r="K9" s="8"/>
      <c r="L9" s="8"/>
      <c r="M9" s="8"/>
      <c r="N9" s="8"/>
      <c r="P9" s="23"/>
    </row>
    <row r="10" spans="1:16" ht="24" customHeight="1" x14ac:dyDescent="0.45">
      <c r="A10" s="8" t="s">
        <v>12</v>
      </c>
      <c r="B10" s="8"/>
      <c r="C10" s="8"/>
      <c r="D10" s="8"/>
      <c r="E10" s="32"/>
      <c r="F10" s="32"/>
      <c r="G10" s="14"/>
      <c r="H10" s="27"/>
      <c r="I10" s="27"/>
      <c r="J10" s="97"/>
      <c r="K10" s="17"/>
      <c r="L10" s="78">
        <v>312467119</v>
      </c>
      <c r="M10" s="17"/>
      <c r="N10" s="78">
        <v>108481491</v>
      </c>
    </row>
    <row r="11" spans="1:16" ht="24" customHeight="1" x14ac:dyDescent="0.45">
      <c r="A11" s="8" t="s">
        <v>13</v>
      </c>
      <c r="B11" s="8"/>
      <c r="C11" s="8"/>
      <c r="D11" s="8"/>
      <c r="E11" s="32"/>
      <c r="F11" s="32"/>
      <c r="G11" s="14"/>
      <c r="H11" s="27"/>
      <c r="I11" s="27"/>
      <c r="J11" s="97">
        <v>5</v>
      </c>
      <c r="K11" s="17"/>
      <c r="L11" s="78">
        <v>560519953</v>
      </c>
      <c r="M11" s="17"/>
      <c r="N11" s="78">
        <v>1060000000</v>
      </c>
    </row>
    <row r="12" spans="1:16" ht="24" customHeight="1" x14ac:dyDescent="0.45">
      <c r="A12" s="8" t="s">
        <v>14</v>
      </c>
      <c r="B12" s="8"/>
      <c r="C12" s="8"/>
      <c r="D12" s="8"/>
      <c r="E12" s="32"/>
      <c r="F12" s="32"/>
      <c r="G12" s="14"/>
      <c r="H12" s="27"/>
      <c r="I12" s="27"/>
      <c r="J12" s="97">
        <v>7</v>
      </c>
      <c r="K12" s="17"/>
      <c r="L12" s="78">
        <v>10887574</v>
      </c>
      <c r="M12" s="17"/>
      <c r="N12" s="78">
        <v>12437913</v>
      </c>
    </row>
    <row r="13" spans="1:16" ht="24" customHeight="1" x14ac:dyDescent="0.45">
      <c r="A13" s="1" t="s">
        <v>15</v>
      </c>
      <c r="G13" s="14"/>
      <c r="H13" s="27"/>
      <c r="I13" s="27"/>
      <c r="J13" s="97">
        <v>8</v>
      </c>
      <c r="K13" s="17"/>
      <c r="L13" s="78">
        <v>258548961</v>
      </c>
      <c r="M13" s="17"/>
      <c r="N13" s="78">
        <v>191090568</v>
      </c>
    </row>
    <row r="14" spans="1:16" ht="24" customHeight="1" x14ac:dyDescent="0.45">
      <c r="A14" s="1" t="s">
        <v>16</v>
      </c>
      <c r="G14" s="14"/>
      <c r="H14" s="27"/>
      <c r="I14" s="27"/>
      <c r="J14" s="97">
        <v>9</v>
      </c>
      <c r="K14" s="17"/>
      <c r="L14" s="78">
        <v>47555341</v>
      </c>
      <c r="M14" s="17"/>
      <c r="N14" s="78">
        <v>45074369</v>
      </c>
    </row>
    <row r="15" spans="1:16" ht="24" customHeight="1" x14ac:dyDescent="0.45">
      <c r="A15" s="1" t="s">
        <v>17</v>
      </c>
      <c r="G15" s="14"/>
      <c r="H15" s="27"/>
      <c r="I15" s="27"/>
      <c r="J15" s="97"/>
      <c r="K15" s="17"/>
      <c r="L15" s="78">
        <v>24957911</v>
      </c>
      <c r="M15" s="17"/>
      <c r="N15" s="78">
        <v>25343345</v>
      </c>
    </row>
    <row r="16" spans="1:16" ht="24" customHeight="1" x14ac:dyDescent="0.45">
      <c r="A16" s="1" t="s">
        <v>18</v>
      </c>
      <c r="G16" s="14"/>
      <c r="H16" s="10"/>
      <c r="I16" s="10"/>
      <c r="J16" s="96"/>
      <c r="L16" s="77">
        <v>42828563</v>
      </c>
      <c r="N16" s="77">
        <v>34857831</v>
      </c>
    </row>
    <row r="17" spans="1:14" ht="24" customHeight="1" x14ac:dyDescent="0.45">
      <c r="A17" s="5" t="s">
        <v>19</v>
      </c>
      <c r="G17" s="14"/>
      <c r="H17" s="10"/>
      <c r="I17" s="10"/>
      <c r="J17" s="96"/>
      <c r="L17" s="79">
        <f>SUM(L10:L16)</f>
        <v>1257765422</v>
      </c>
      <c r="N17" s="79">
        <f>SUM(N10:N16)</f>
        <v>1477285517</v>
      </c>
    </row>
    <row r="18" spans="1:14" ht="24" customHeight="1" x14ac:dyDescent="0.45">
      <c r="A18" s="13" t="s">
        <v>20</v>
      </c>
      <c r="D18" s="14"/>
      <c r="E18" s="14"/>
      <c r="F18" s="14"/>
      <c r="G18" s="14"/>
      <c r="H18" s="15"/>
      <c r="I18" s="15"/>
      <c r="J18" s="121"/>
    </row>
    <row r="19" spans="1:14" ht="24" customHeight="1" x14ac:dyDescent="0.45">
      <c r="A19" s="8" t="s">
        <v>21</v>
      </c>
      <c r="B19" s="8"/>
      <c r="C19" s="8"/>
      <c r="D19" s="14"/>
      <c r="E19" s="14"/>
      <c r="F19" s="14"/>
      <c r="G19" s="14"/>
      <c r="H19" s="15"/>
      <c r="I19" s="15"/>
      <c r="J19" s="121">
        <v>6</v>
      </c>
      <c r="L19" s="78">
        <v>15100000</v>
      </c>
      <c r="N19" s="78">
        <v>15100000</v>
      </c>
    </row>
    <row r="20" spans="1:14" ht="24" customHeight="1" x14ac:dyDescent="0.45">
      <c r="A20" s="8" t="s">
        <v>22</v>
      </c>
      <c r="B20" s="8"/>
      <c r="C20" s="8"/>
      <c r="D20" s="14"/>
      <c r="E20" s="14"/>
      <c r="F20" s="14"/>
      <c r="G20" s="14"/>
      <c r="H20" s="15"/>
      <c r="I20" s="15"/>
      <c r="J20" s="121"/>
      <c r="L20" s="78">
        <v>99600</v>
      </c>
      <c r="N20" s="78">
        <v>99600</v>
      </c>
    </row>
    <row r="21" spans="1:14" ht="24" customHeight="1" x14ac:dyDescent="0.45">
      <c r="A21" s="1" t="s">
        <v>23</v>
      </c>
      <c r="G21" s="8"/>
      <c r="H21" s="27"/>
      <c r="I21" s="27"/>
      <c r="J21" s="97">
        <v>10</v>
      </c>
      <c r="K21" s="17"/>
      <c r="L21" s="78">
        <v>1008932016</v>
      </c>
      <c r="M21" s="17"/>
      <c r="N21" s="78">
        <v>776086855</v>
      </c>
    </row>
    <row r="22" spans="1:14" ht="24" customHeight="1" x14ac:dyDescent="0.45">
      <c r="A22" s="1" t="s">
        <v>24</v>
      </c>
      <c r="G22" s="8"/>
      <c r="H22" s="27"/>
      <c r="I22" s="27"/>
      <c r="J22" s="97">
        <v>11</v>
      </c>
      <c r="K22" s="17"/>
      <c r="L22" s="78">
        <v>566432398</v>
      </c>
      <c r="M22" s="17"/>
      <c r="N22" s="78">
        <v>439561085</v>
      </c>
    </row>
    <row r="23" spans="1:14" ht="24" customHeight="1" x14ac:dyDescent="0.45">
      <c r="A23" s="131" t="s">
        <v>25</v>
      </c>
      <c r="G23" s="8"/>
      <c r="H23" s="27"/>
      <c r="I23" s="27"/>
      <c r="J23" s="97"/>
      <c r="K23" s="17"/>
      <c r="L23" s="78">
        <v>4423879</v>
      </c>
      <c r="M23" s="17"/>
      <c r="N23" s="78">
        <v>3698549</v>
      </c>
    </row>
    <row r="24" spans="1:14" ht="24" customHeight="1" x14ac:dyDescent="0.45">
      <c r="A24" s="131" t="s">
        <v>26</v>
      </c>
      <c r="B24" s="131"/>
      <c r="C24" s="131"/>
      <c r="D24" s="131"/>
      <c r="E24" s="131"/>
      <c r="F24" s="131"/>
      <c r="G24" s="8"/>
      <c r="H24" s="27"/>
      <c r="I24" s="27"/>
      <c r="J24" s="97"/>
      <c r="K24" s="122"/>
      <c r="L24" s="78">
        <v>10251622</v>
      </c>
      <c r="M24" s="122"/>
      <c r="N24" s="78">
        <v>6607351</v>
      </c>
    </row>
    <row r="25" spans="1:14" ht="24" customHeight="1" x14ac:dyDescent="0.45">
      <c r="A25" s="131" t="s">
        <v>27</v>
      </c>
      <c r="B25" s="131"/>
      <c r="C25" s="131"/>
      <c r="D25" s="131"/>
      <c r="E25" s="131"/>
      <c r="F25" s="131"/>
      <c r="G25" s="8"/>
      <c r="H25" s="27"/>
      <c r="I25" s="27"/>
      <c r="J25" s="97"/>
      <c r="K25" s="122"/>
      <c r="L25" s="77">
        <v>137986802</v>
      </c>
      <c r="M25" s="122"/>
      <c r="N25" s="77">
        <v>127190344</v>
      </c>
    </row>
    <row r="26" spans="1:14" ht="24" customHeight="1" x14ac:dyDescent="0.45">
      <c r="A26" s="16" t="s">
        <v>28</v>
      </c>
      <c r="B26" s="16"/>
      <c r="C26" s="16"/>
      <c r="D26" s="16"/>
      <c r="E26" s="16"/>
      <c r="F26" s="16"/>
      <c r="G26" s="8"/>
      <c r="H26" s="10"/>
      <c r="I26" s="10"/>
      <c r="J26" s="96"/>
      <c r="L26" s="77">
        <f>SUM(L19:L25)</f>
        <v>1743226317</v>
      </c>
      <c r="N26" s="77">
        <f>SUM(N19:N25)</f>
        <v>1368343784</v>
      </c>
    </row>
    <row r="27" spans="1:14" ht="24" customHeight="1" thickBot="1" x14ac:dyDescent="0.5">
      <c r="A27" s="13" t="s">
        <v>29</v>
      </c>
      <c r="B27" s="13"/>
      <c r="C27" s="13"/>
      <c r="D27" s="13"/>
      <c r="E27" s="13"/>
      <c r="F27" s="13"/>
      <c r="G27" s="8"/>
      <c r="H27" s="10"/>
      <c r="I27" s="10"/>
      <c r="J27" s="96"/>
      <c r="K27" s="17"/>
      <c r="L27" s="81">
        <f>L17+L26</f>
        <v>3000991739</v>
      </c>
      <c r="M27" s="17"/>
      <c r="N27" s="81">
        <f>N17+N26</f>
        <v>2845629301</v>
      </c>
    </row>
    <row r="28" spans="1:14" ht="24" customHeight="1" thickTop="1" x14ac:dyDescent="0.5">
      <c r="A28" s="16"/>
      <c r="B28" s="16"/>
      <c r="C28" s="16"/>
      <c r="D28" s="16"/>
      <c r="E28" s="16"/>
      <c r="F28" s="16"/>
      <c r="G28" s="16"/>
      <c r="H28" s="18"/>
      <c r="I28" s="18"/>
    </row>
    <row r="29" spans="1:14" ht="24" customHeight="1" x14ac:dyDescent="0.5">
      <c r="B29" s="16"/>
      <c r="C29" s="16"/>
      <c r="F29" s="14"/>
      <c r="G29" s="16"/>
    </row>
    <row r="30" spans="1:14" ht="24" customHeight="1" x14ac:dyDescent="0.5">
      <c r="A30" s="1" t="s">
        <v>30</v>
      </c>
      <c r="B30" s="16"/>
      <c r="C30" s="16"/>
      <c r="F30" s="14"/>
      <c r="G30" s="16"/>
    </row>
    <row r="31" spans="1:14" ht="24" customHeight="1" x14ac:dyDescent="0.5">
      <c r="B31" s="16"/>
      <c r="C31" s="16"/>
      <c r="D31" s="14"/>
      <c r="E31" s="14"/>
      <c r="F31" s="14"/>
      <c r="G31" s="16"/>
      <c r="H31" s="18"/>
      <c r="I31" s="18"/>
    </row>
    <row r="32" spans="1:14" ht="23.45" customHeight="1" x14ac:dyDescent="0.5">
      <c r="A32" s="147" t="str">
        <f>+A1</f>
        <v>บริษัท เดอะคลีนิกค์ คลินิคเวชกรรม จำกัด (มหาชน)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</row>
    <row r="33" spans="1:15" ht="23.45" customHeight="1" x14ac:dyDescent="0.5">
      <c r="A33" s="147" t="s">
        <v>31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</row>
    <row r="34" spans="1:15" ht="23.45" customHeight="1" x14ac:dyDescent="0.5">
      <c r="A34" s="147" t="str">
        <f>+A3</f>
        <v>ณ วันที่ 30 มิถุนายน 2567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</row>
    <row r="35" spans="1:15" ht="9" customHeight="1" x14ac:dyDescent="0.5">
      <c r="B35" s="14"/>
      <c r="C35" s="14"/>
      <c r="D35" s="14"/>
      <c r="E35" s="14"/>
      <c r="F35" s="14"/>
      <c r="G35" s="14"/>
      <c r="H35" s="2"/>
      <c r="I35" s="2"/>
      <c r="J35" s="3"/>
      <c r="K35" s="3"/>
      <c r="L35" s="3"/>
      <c r="M35" s="3"/>
      <c r="N35" s="3"/>
    </row>
    <row r="36" spans="1:15" ht="23.45" customHeight="1" x14ac:dyDescent="0.45">
      <c r="A36" s="14"/>
      <c r="B36" s="14"/>
      <c r="C36" s="14"/>
      <c r="D36" s="14"/>
      <c r="E36" s="14"/>
      <c r="F36" s="14"/>
      <c r="G36" s="14"/>
      <c r="H36" s="4"/>
      <c r="I36" s="4"/>
      <c r="K36" s="6"/>
      <c r="L36" s="63"/>
      <c r="M36" s="63"/>
      <c r="N36" s="64" t="s">
        <v>3</v>
      </c>
    </row>
    <row r="37" spans="1:15" ht="23.45" customHeight="1" x14ac:dyDescent="0.45">
      <c r="A37" s="14"/>
      <c r="B37" s="14"/>
      <c r="C37" s="14"/>
      <c r="D37" s="5" t="s">
        <v>32</v>
      </c>
      <c r="E37" s="14"/>
      <c r="F37" s="14"/>
      <c r="G37" s="14"/>
      <c r="H37" s="120"/>
      <c r="I37" s="120"/>
      <c r="J37" s="120" t="s">
        <v>5</v>
      </c>
      <c r="K37" s="6"/>
      <c r="L37" s="65" t="str">
        <f>+L6</f>
        <v>30 มิถุนายน 2567</v>
      </c>
      <c r="M37" s="6"/>
      <c r="N37" s="65" t="str">
        <f>+N6</f>
        <v>31 ธันวาคม 2566</v>
      </c>
    </row>
    <row r="38" spans="1:15" ht="23.45" customHeight="1" x14ac:dyDescent="0.45">
      <c r="A38" s="14"/>
      <c r="B38" s="14"/>
      <c r="C38" s="14"/>
      <c r="D38" s="5"/>
      <c r="E38" s="14"/>
      <c r="F38" s="14"/>
      <c r="G38" s="14"/>
      <c r="H38" s="120"/>
      <c r="I38" s="120"/>
      <c r="J38" s="120"/>
      <c r="K38" s="6"/>
      <c r="L38" s="43" t="s">
        <v>8</v>
      </c>
      <c r="M38" s="6"/>
      <c r="N38" s="43" t="s">
        <v>9</v>
      </c>
    </row>
    <row r="39" spans="1:15" ht="23.45" customHeight="1" x14ac:dyDescent="0.45">
      <c r="A39" s="14"/>
      <c r="B39" s="14"/>
      <c r="C39" s="14"/>
      <c r="D39" s="5"/>
      <c r="E39" s="14"/>
      <c r="F39" s="14"/>
      <c r="G39" s="14"/>
      <c r="H39" s="120"/>
      <c r="I39" s="120"/>
      <c r="J39" s="120"/>
      <c r="K39" s="6"/>
      <c r="L39" s="43" t="s">
        <v>10</v>
      </c>
      <c r="M39" s="6"/>
      <c r="N39" s="43"/>
    </row>
    <row r="40" spans="1:15" ht="23.45" customHeight="1" x14ac:dyDescent="0.45">
      <c r="A40" s="19" t="s">
        <v>33</v>
      </c>
      <c r="B40" s="132"/>
      <c r="C40" s="132"/>
      <c r="D40" s="132"/>
      <c r="E40" s="132"/>
      <c r="F40" s="132"/>
      <c r="G40" s="14"/>
      <c r="H40" s="2"/>
      <c r="I40" s="2"/>
      <c r="J40" s="26"/>
      <c r="K40" s="3"/>
      <c r="L40" s="3"/>
      <c r="M40" s="3"/>
      <c r="N40" s="3"/>
    </row>
    <row r="41" spans="1:15" ht="23.45" customHeight="1" x14ac:dyDescent="0.5">
      <c r="A41" s="1" t="s">
        <v>34</v>
      </c>
      <c r="D41" s="131"/>
      <c r="E41" s="131"/>
      <c r="F41" s="131"/>
      <c r="G41" s="8"/>
      <c r="H41" s="27"/>
      <c r="I41" s="27"/>
      <c r="J41" s="97">
        <v>12</v>
      </c>
      <c r="K41" s="20"/>
      <c r="L41" s="123">
        <v>251831752</v>
      </c>
      <c r="M41" s="20"/>
      <c r="N41" s="78">
        <v>233608668</v>
      </c>
      <c r="O41" s="133"/>
    </row>
    <row r="42" spans="1:15" ht="23.45" customHeight="1" x14ac:dyDescent="0.5">
      <c r="A42" s="1" t="s">
        <v>35</v>
      </c>
      <c r="D42" s="131"/>
      <c r="E42" s="131"/>
      <c r="F42" s="131"/>
      <c r="G42" s="8"/>
      <c r="H42" s="27"/>
      <c r="I42" s="27"/>
      <c r="J42" s="97"/>
      <c r="K42" s="20"/>
      <c r="L42" s="87">
        <v>34280909</v>
      </c>
      <c r="M42" s="20"/>
      <c r="N42" s="78">
        <v>30548022</v>
      </c>
      <c r="O42" s="133"/>
    </row>
    <row r="43" spans="1:15" ht="23.45" customHeight="1" x14ac:dyDescent="0.5">
      <c r="A43" s="1" t="s">
        <v>36</v>
      </c>
      <c r="D43" s="131"/>
      <c r="E43" s="131"/>
      <c r="F43" s="131"/>
      <c r="G43" s="8"/>
      <c r="H43" s="27"/>
      <c r="I43" s="27"/>
      <c r="J43" s="97">
        <v>13</v>
      </c>
      <c r="K43" s="20"/>
      <c r="L43" s="87">
        <v>422670391</v>
      </c>
      <c r="M43" s="20"/>
      <c r="N43" s="78">
        <v>400820341</v>
      </c>
      <c r="O43" s="133"/>
    </row>
    <row r="44" spans="1:15" ht="23.45" customHeight="1" x14ac:dyDescent="0.5">
      <c r="A44" s="1" t="s">
        <v>37</v>
      </c>
      <c r="D44" s="131"/>
      <c r="E44" s="131"/>
      <c r="F44" s="131"/>
      <c r="G44" s="8"/>
      <c r="H44" s="27"/>
      <c r="I44" s="27"/>
      <c r="J44" s="97">
        <v>11</v>
      </c>
      <c r="K44" s="20"/>
      <c r="L44" s="87">
        <v>114930762</v>
      </c>
      <c r="M44" s="20"/>
      <c r="N44" s="78">
        <v>90451836</v>
      </c>
      <c r="O44" s="133"/>
    </row>
    <row r="45" spans="1:15" ht="23.45" customHeight="1" x14ac:dyDescent="0.5">
      <c r="A45" s="1" t="s">
        <v>38</v>
      </c>
      <c r="G45" s="14"/>
      <c r="H45" s="10"/>
      <c r="I45" s="10"/>
      <c r="J45" s="96"/>
      <c r="K45" s="20"/>
      <c r="L45" s="109">
        <v>9940417</v>
      </c>
      <c r="M45" s="20"/>
      <c r="N45" s="77">
        <v>10536626</v>
      </c>
      <c r="O45" s="133"/>
    </row>
    <row r="46" spans="1:15" ht="23.45" customHeight="1" x14ac:dyDescent="0.5">
      <c r="A46" s="134" t="s">
        <v>39</v>
      </c>
      <c r="B46" s="19"/>
      <c r="C46" s="135"/>
      <c r="D46" s="19"/>
      <c r="E46" s="19"/>
      <c r="F46" s="19"/>
      <c r="G46" s="16"/>
      <c r="H46" s="10"/>
      <c r="I46" s="10"/>
      <c r="J46" s="96"/>
      <c r="K46" s="17"/>
      <c r="L46" s="79">
        <f>SUM(L41:L45)</f>
        <v>833654231</v>
      </c>
      <c r="M46" s="17"/>
      <c r="N46" s="79">
        <f>SUM(N41:N45)</f>
        <v>765965493</v>
      </c>
      <c r="O46" s="133"/>
    </row>
    <row r="47" spans="1:15" ht="23.45" customHeight="1" x14ac:dyDescent="0.5">
      <c r="A47" s="5" t="s">
        <v>40</v>
      </c>
      <c r="G47" s="14"/>
      <c r="H47" s="2"/>
      <c r="I47" s="2"/>
      <c r="J47" s="98"/>
      <c r="K47" s="21"/>
      <c r="L47" s="21"/>
      <c r="M47" s="21"/>
      <c r="N47" s="21"/>
    </row>
    <row r="48" spans="1:15" ht="23.45" customHeight="1" x14ac:dyDescent="0.45">
      <c r="A48" s="1" t="s">
        <v>41</v>
      </c>
      <c r="G48" s="14"/>
      <c r="H48" s="27"/>
      <c r="I48" s="27"/>
      <c r="J48" s="97">
        <v>11</v>
      </c>
      <c r="K48" s="21"/>
      <c r="L48" s="78">
        <v>473976183</v>
      </c>
      <c r="M48" s="21"/>
      <c r="N48" s="78">
        <v>371007533</v>
      </c>
    </row>
    <row r="49" spans="1:14" ht="23.45" customHeight="1" x14ac:dyDescent="0.45">
      <c r="A49" s="1" t="s">
        <v>42</v>
      </c>
      <c r="G49" s="14"/>
      <c r="H49" s="10"/>
      <c r="I49" s="10"/>
      <c r="J49" s="96"/>
      <c r="K49" s="21"/>
      <c r="L49" s="78">
        <v>2814746</v>
      </c>
      <c r="M49" s="21"/>
      <c r="N49" s="78">
        <v>2498973</v>
      </c>
    </row>
    <row r="50" spans="1:14" ht="24" hidden="1" customHeight="1" x14ac:dyDescent="0.45">
      <c r="A50" s="131" t="s">
        <v>43</v>
      </c>
      <c r="G50" s="14"/>
      <c r="H50" s="27"/>
      <c r="I50" s="27"/>
      <c r="J50" s="97"/>
      <c r="K50" s="21"/>
      <c r="L50" s="78">
        <v>0</v>
      </c>
      <c r="M50" s="21"/>
      <c r="N50" s="78">
        <v>0</v>
      </c>
    </row>
    <row r="51" spans="1:14" ht="23.45" customHeight="1" x14ac:dyDescent="0.45">
      <c r="A51" s="1" t="s">
        <v>44</v>
      </c>
      <c r="G51" s="14"/>
      <c r="H51" s="10"/>
      <c r="I51" s="10"/>
      <c r="J51" s="99"/>
      <c r="K51" s="21"/>
      <c r="L51" s="77">
        <v>3343100</v>
      </c>
      <c r="M51" s="21"/>
      <c r="N51" s="77">
        <v>3343100</v>
      </c>
    </row>
    <row r="52" spans="1:14" ht="23.45" customHeight="1" x14ac:dyDescent="0.45">
      <c r="A52" s="5" t="s">
        <v>45</v>
      </c>
      <c r="G52" s="14"/>
      <c r="H52" s="10"/>
      <c r="I52" s="10"/>
      <c r="J52" s="99"/>
      <c r="K52" s="21"/>
      <c r="L52" s="79">
        <f>SUM(L48:L51)</f>
        <v>480134029</v>
      </c>
      <c r="M52" s="21"/>
      <c r="N52" s="79">
        <f>SUM(N48:N51)</f>
        <v>376849606</v>
      </c>
    </row>
    <row r="53" spans="1:14" ht="23.45" customHeight="1" x14ac:dyDescent="0.45">
      <c r="A53" s="5" t="s">
        <v>46</v>
      </c>
      <c r="G53" s="14"/>
      <c r="H53" s="10"/>
      <c r="I53" s="10"/>
      <c r="J53" s="99"/>
      <c r="K53" s="21"/>
      <c r="L53" s="79">
        <f>L46+L52</f>
        <v>1313788260</v>
      </c>
      <c r="M53" s="21"/>
      <c r="N53" s="79">
        <f>N46+N52</f>
        <v>1142815099</v>
      </c>
    </row>
    <row r="54" spans="1:14" ht="23.45" customHeight="1" x14ac:dyDescent="0.45">
      <c r="A54" s="5" t="s">
        <v>47</v>
      </c>
      <c r="B54" s="132"/>
      <c r="C54" s="132"/>
      <c r="D54" s="132"/>
      <c r="E54" s="132"/>
      <c r="F54" s="132"/>
      <c r="G54" s="22"/>
      <c r="H54" s="15"/>
      <c r="I54" s="15"/>
      <c r="J54" s="124"/>
    </row>
    <row r="55" spans="1:14" ht="23.45" customHeight="1" x14ac:dyDescent="0.45">
      <c r="A55" s="23" t="s">
        <v>48</v>
      </c>
      <c r="B55" s="132"/>
      <c r="C55" s="132"/>
      <c r="D55" s="132"/>
      <c r="E55" s="132"/>
      <c r="F55" s="132"/>
      <c r="G55" s="22"/>
      <c r="H55" s="15"/>
      <c r="I55" s="15"/>
      <c r="J55" s="124"/>
    </row>
    <row r="56" spans="1:14" ht="23.45" customHeight="1" thickBot="1" x14ac:dyDescent="0.5">
      <c r="A56" s="23" t="s">
        <v>49</v>
      </c>
      <c r="B56" s="132"/>
      <c r="C56" s="132"/>
      <c r="D56" s="132"/>
      <c r="E56" s="132"/>
      <c r="F56" s="132"/>
      <c r="G56" s="22"/>
      <c r="H56" s="15"/>
      <c r="I56" s="15"/>
      <c r="J56" s="96"/>
      <c r="L56" s="82">
        <v>110000000</v>
      </c>
      <c r="N56" s="82">
        <v>110000000</v>
      </c>
    </row>
    <row r="57" spans="1:14" ht="23.45" customHeight="1" thickTop="1" x14ac:dyDescent="0.45">
      <c r="A57" s="23" t="s">
        <v>50</v>
      </c>
      <c r="B57" s="132"/>
      <c r="C57" s="24"/>
      <c r="D57" s="24"/>
      <c r="E57" s="24"/>
      <c r="F57" s="24"/>
      <c r="G57" s="132"/>
      <c r="H57" s="15"/>
      <c r="I57" s="15"/>
      <c r="J57" s="124"/>
    </row>
    <row r="58" spans="1:14" ht="23.45" customHeight="1" x14ac:dyDescent="0.45">
      <c r="A58" s="23" t="s">
        <v>49</v>
      </c>
      <c r="B58" s="132"/>
      <c r="C58" s="24"/>
      <c r="D58" s="24"/>
      <c r="E58" s="24"/>
      <c r="F58" s="24"/>
      <c r="G58" s="132"/>
      <c r="H58" s="10"/>
      <c r="I58" s="10"/>
      <c r="J58" s="96"/>
      <c r="K58" s="25"/>
      <c r="L58" s="78">
        <v>110000000</v>
      </c>
      <c r="M58" s="25"/>
      <c r="N58" s="78">
        <v>110000000</v>
      </c>
    </row>
    <row r="59" spans="1:14" ht="23.45" customHeight="1" x14ac:dyDescent="0.45">
      <c r="A59" s="23" t="s">
        <v>51</v>
      </c>
      <c r="B59" s="132"/>
      <c r="C59" s="24"/>
      <c r="D59" s="24"/>
      <c r="E59" s="24"/>
      <c r="F59" s="24"/>
      <c r="G59" s="132"/>
      <c r="H59" s="10"/>
      <c r="I59" s="10"/>
      <c r="J59" s="99"/>
      <c r="K59" s="25"/>
      <c r="L59" s="78">
        <f>ส่วนของผู้ถือหุ้น!G18</f>
        <v>12287719</v>
      </c>
      <c r="M59" s="25"/>
      <c r="N59" s="78">
        <f>ส่วนของผู้ถือหุ้น!G13</f>
        <v>12287719</v>
      </c>
    </row>
    <row r="60" spans="1:14" ht="23.45" customHeight="1" x14ac:dyDescent="0.45">
      <c r="A60" s="23" t="s">
        <v>52</v>
      </c>
      <c r="B60" s="132"/>
      <c r="C60" s="24"/>
      <c r="D60" s="24"/>
      <c r="E60" s="24"/>
      <c r="F60" s="24"/>
      <c r="G60" s="132"/>
      <c r="H60" s="10"/>
      <c r="I60" s="10"/>
      <c r="J60" s="99"/>
      <c r="K60" s="25"/>
      <c r="L60" s="78">
        <f>ส่วนของผู้ถือหุ้น!I18</f>
        <v>1402883061</v>
      </c>
      <c r="M60" s="25"/>
      <c r="N60" s="78">
        <v>1402883061</v>
      </c>
    </row>
    <row r="61" spans="1:14" ht="23.45" customHeight="1" x14ac:dyDescent="0.45">
      <c r="A61" s="131" t="s">
        <v>53</v>
      </c>
      <c r="B61" s="131"/>
      <c r="C61" s="131"/>
      <c r="D61" s="131"/>
      <c r="E61" s="131"/>
      <c r="F61" s="131"/>
      <c r="G61" s="132"/>
      <c r="H61" s="10"/>
      <c r="I61" s="10"/>
      <c r="J61" s="99"/>
      <c r="K61" s="17"/>
      <c r="L61" s="17"/>
      <c r="M61" s="17"/>
      <c r="N61" s="17"/>
    </row>
    <row r="62" spans="1:14" ht="23.45" customHeight="1" x14ac:dyDescent="0.45">
      <c r="A62" s="131" t="s">
        <v>54</v>
      </c>
      <c r="B62" s="131"/>
      <c r="C62" s="131"/>
      <c r="D62" s="14"/>
      <c r="E62" s="14"/>
      <c r="F62" s="14"/>
      <c r="G62" s="14"/>
      <c r="H62" s="10"/>
      <c r="I62" s="10"/>
      <c r="J62" s="96">
        <v>15</v>
      </c>
      <c r="L62" s="78">
        <f>ส่วนของผู้ถือหุ้น!K18</f>
        <v>11000000</v>
      </c>
      <c r="N62" s="78">
        <f>ส่วนของผู้ถือหุ้น!K13</f>
        <v>11000000</v>
      </c>
    </row>
    <row r="63" spans="1:14" s="125" customFormat="1" ht="23.45" customHeight="1" x14ac:dyDescent="0.45">
      <c r="A63" s="136" t="s">
        <v>55</v>
      </c>
      <c r="B63" s="136"/>
      <c r="C63" s="136"/>
      <c r="D63" s="137"/>
      <c r="E63" s="137"/>
      <c r="F63" s="137"/>
      <c r="G63" s="137"/>
      <c r="H63" s="92"/>
      <c r="I63" s="92"/>
      <c r="J63" s="99"/>
      <c r="L63" s="78">
        <f>ส่วนของผู้ถือหุ้น!M18</f>
        <v>162304922</v>
      </c>
      <c r="N63" s="78">
        <v>177915645</v>
      </c>
    </row>
    <row r="64" spans="1:14" s="125" customFormat="1" ht="23.45" customHeight="1" x14ac:dyDescent="0.45">
      <c r="A64" s="136" t="s">
        <v>56</v>
      </c>
      <c r="B64" s="136"/>
      <c r="C64" s="136"/>
      <c r="D64" s="137"/>
      <c r="E64" s="137"/>
      <c r="F64" s="137"/>
      <c r="G64" s="137"/>
      <c r="H64" s="92"/>
      <c r="I64" s="92"/>
      <c r="J64" s="99"/>
      <c r="L64" s="77">
        <f>ส่วนของผู้ถือหุ้น!O18</f>
        <v>-11272223</v>
      </c>
      <c r="N64" s="77">
        <f>ส่วนของผู้ถือหุ้น!O13</f>
        <v>-11272223</v>
      </c>
    </row>
    <row r="65" spans="1:14" ht="23.45" customHeight="1" x14ac:dyDescent="0.45">
      <c r="A65" s="16" t="s">
        <v>57</v>
      </c>
      <c r="B65" s="14"/>
      <c r="C65" s="14"/>
      <c r="D65" s="14"/>
      <c r="E65" s="14"/>
      <c r="F65" s="14"/>
      <c r="G65" s="14"/>
      <c r="H65" s="10"/>
      <c r="I65" s="10"/>
      <c r="J65" s="99"/>
      <c r="K65" s="17"/>
      <c r="L65" s="79">
        <f>SUM(L58:L64)</f>
        <v>1687203479</v>
      </c>
      <c r="M65" s="17"/>
      <c r="N65" s="79">
        <f>SUM(N58:N64)</f>
        <v>1702814202</v>
      </c>
    </row>
    <row r="66" spans="1:14" ht="23.45" customHeight="1" thickBot="1" x14ac:dyDescent="0.5">
      <c r="A66" s="16" t="s">
        <v>58</v>
      </c>
      <c r="B66" s="14"/>
      <c r="C66" s="14"/>
      <c r="D66" s="14"/>
      <c r="E66" s="14"/>
      <c r="F66" s="14"/>
      <c r="G66" s="14"/>
      <c r="H66" s="10"/>
      <c r="I66" s="10"/>
      <c r="J66" s="99"/>
      <c r="L66" s="81">
        <f>L53+L65</f>
        <v>3000991739</v>
      </c>
      <c r="N66" s="81">
        <f>N53+N65</f>
        <v>2845629301</v>
      </c>
    </row>
    <row r="67" spans="1:14" ht="9" customHeight="1" thickTop="1" x14ac:dyDescent="0.5">
      <c r="B67" s="14"/>
      <c r="C67" s="14"/>
      <c r="D67" s="14"/>
      <c r="E67" s="14"/>
      <c r="F67" s="14"/>
      <c r="G67" s="14"/>
      <c r="J67" s="83"/>
      <c r="K67" s="17"/>
      <c r="L67" s="126"/>
      <c r="M67" s="126"/>
      <c r="N67" s="126">
        <f>N27-N66</f>
        <v>0</v>
      </c>
    </row>
    <row r="68" spans="1:14" ht="23.45" customHeight="1" x14ac:dyDescent="0.5">
      <c r="A68" s="1" t="s">
        <v>30</v>
      </c>
      <c r="B68" s="14"/>
      <c r="C68" s="14"/>
      <c r="D68" s="14"/>
      <c r="E68" s="14"/>
      <c r="F68" s="14"/>
      <c r="G68" s="14"/>
      <c r="J68" s="122"/>
      <c r="K68" s="127"/>
      <c r="L68" s="128"/>
      <c r="M68" s="128"/>
      <c r="N68" s="128"/>
    </row>
    <row r="69" spans="1:14" ht="23.25" customHeight="1" x14ac:dyDescent="0.5">
      <c r="L69" s="143"/>
      <c r="M69" s="144"/>
      <c r="N69" s="143"/>
    </row>
    <row r="70" spans="1:14" ht="23.25" customHeight="1" x14ac:dyDescent="0.5">
      <c r="L70" s="139"/>
      <c r="M70" s="140"/>
      <c r="N70" s="139"/>
    </row>
    <row r="71" spans="1:14" ht="23.25" customHeight="1" x14ac:dyDescent="0.5">
      <c r="A71" s="129"/>
      <c r="B71" s="129"/>
      <c r="C71" s="129"/>
      <c r="D71" s="129"/>
      <c r="E71" s="129"/>
      <c r="F71" s="129"/>
      <c r="G71" s="129"/>
      <c r="H71" s="2"/>
      <c r="I71" s="2"/>
      <c r="J71" s="3"/>
      <c r="K71" s="129"/>
    </row>
    <row r="72" spans="1:14" ht="23.25" customHeight="1" x14ac:dyDescent="0.45">
      <c r="A72" s="129"/>
      <c r="B72" s="129"/>
      <c r="C72" s="129"/>
      <c r="D72" s="129"/>
      <c r="E72" s="129"/>
      <c r="F72" s="129"/>
      <c r="G72" s="129"/>
      <c r="H72" s="2"/>
      <c r="I72" s="2"/>
      <c r="J72" s="3"/>
      <c r="K72" s="129"/>
      <c r="L72" s="129"/>
      <c r="M72" s="129"/>
      <c r="N72" s="23"/>
    </row>
    <row r="73" spans="1:14" s="23" customFormat="1" ht="23.25" customHeight="1" x14ac:dyDescent="0.45">
      <c r="H73" s="10"/>
      <c r="I73" s="10"/>
      <c r="N73" s="1"/>
    </row>
  </sheetData>
  <mergeCells count="6">
    <mergeCell ref="A1:N1"/>
    <mergeCell ref="A2:N2"/>
    <mergeCell ref="A3:N3"/>
    <mergeCell ref="A32:N32"/>
    <mergeCell ref="A34:N34"/>
    <mergeCell ref="A33:N33"/>
  </mergeCells>
  <phoneticPr fontId="18" type="noConversion"/>
  <pageMargins left="0.98425196850393704" right="0.39370078740157483" top="0.78740157480314965" bottom="0.39370078740157483" header="0.39370078740157483" footer="0.39370078740157483"/>
  <pageSetup paperSize="9" scale="95" orientation="portrait" useFirstPageNumber="1" r:id="rId1"/>
  <headerFooter alignWithMargins="0">
    <oddFooter>&amp;R&amp;14 &amp;16 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0"/>
  <sheetViews>
    <sheetView view="pageBreakPreview" topLeftCell="A22" zoomScale="90" zoomScaleNormal="100" zoomScaleSheetLayoutView="90" workbookViewId="0">
      <selection activeCell="K17" sqref="K17"/>
    </sheetView>
  </sheetViews>
  <sheetFormatPr defaultColWidth="11.42578125" defaultRowHeight="24" customHeight="1" x14ac:dyDescent="0.45"/>
  <cols>
    <col min="1" max="2" width="2.140625" style="23" customWidth="1"/>
    <col min="3" max="3" width="3.5703125" style="23" customWidth="1"/>
    <col min="4" max="6" width="9.140625" style="23" customWidth="1"/>
    <col min="7" max="7" width="11.85546875" style="23" customWidth="1"/>
    <col min="8" max="8" width="1.42578125" style="23" customWidth="1"/>
    <col min="9" max="9" width="9.140625" style="23" customWidth="1"/>
    <col min="10" max="10" width="1.85546875" style="23" customWidth="1"/>
    <col min="11" max="11" width="16.85546875" style="23" customWidth="1"/>
    <col min="12" max="12" width="1.85546875" style="23" customWidth="1"/>
    <col min="13" max="13" width="16.85546875" style="23" customWidth="1"/>
    <col min="14" max="14" width="1.85546875" style="23" customWidth="1"/>
    <col min="15" max="15" width="11.85546875" style="23" bestFit="1" customWidth="1"/>
    <col min="16" max="16" width="14.42578125" style="23" customWidth="1"/>
    <col min="17" max="16384" width="11.42578125" style="23"/>
  </cols>
  <sheetData>
    <row r="1" spans="1:13" ht="24" customHeight="1" x14ac:dyDescent="0.45">
      <c r="A1" s="16" t="str">
        <f>+งบฐานะการเงิน!A1</f>
        <v>บริษัท เดอะคลีนิกค์ คลินิคเวชกรรม จำกัด (มหาชน)</v>
      </c>
      <c r="B1" s="16"/>
      <c r="C1" s="16"/>
      <c r="D1" s="16"/>
      <c r="E1" s="16"/>
      <c r="F1" s="16"/>
      <c r="G1" s="16"/>
      <c r="H1" s="16"/>
      <c r="I1" s="5"/>
    </row>
    <row r="2" spans="1:13" ht="24" customHeight="1" x14ac:dyDescent="0.45">
      <c r="A2" s="28" t="s">
        <v>59</v>
      </c>
      <c r="B2" s="28"/>
      <c r="C2" s="28"/>
      <c r="D2" s="28"/>
      <c r="E2" s="28"/>
      <c r="F2" s="28"/>
      <c r="G2" s="28"/>
      <c r="H2" s="28"/>
      <c r="J2" s="29"/>
      <c r="K2" s="29"/>
      <c r="M2" s="29"/>
    </row>
    <row r="3" spans="1:13" ht="24" customHeight="1" x14ac:dyDescent="0.45">
      <c r="A3" s="30" t="s">
        <v>60</v>
      </c>
      <c r="B3" s="28"/>
      <c r="C3" s="28"/>
      <c r="D3" s="28"/>
      <c r="E3" s="28"/>
      <c r="F3" s="28"/>
      <c r="G3" s="28"/>
      <c r="H3" s="28"/>
    </row>
    <row r="4" spans="1:13" ht="24" customHeight="1" x14ac:dyDescent="0.45">
      <c r="A4" s="30"/>
      <c r="B4" s="28"/>
      <c r="C4" s="28"/>
      <c r="D4" s="28"/>
      <c r="E4" s="28"/>
      <c r="F4" s="28"/>
      <c r="G4" s="28"/>
      <c r="H4" s="28"/>
      <c r="K4" s="6"/>
      <c r="M4" s="6"/>
    </row>
    <row r="5" spans="1:13" ht="24" customHeight="1" x14ac:dyDescent="0.45">
      <c r="I5" s="6"/>
      <c r="J5" s="6"/>
      <c r="K5" s="64"/>
      <c r="L5" s="146"/>
      <c r="M5" s="64" t="s">
        <v>3</v>
      </c>
    </row>
    <row r="6" spans="1:13" ht="24" customHeight="1" x14ac:dyDescent="0.45">
      <c r="I6" s="4" t="s">
        <v>5</v>
      </c>
      <c r="J6" s="84"/>
      <c r="K6" s="145" t="s">
        <v>6</v>
      </c>
      <c r="M6" s="145" t="s">
        <v>61</v>
      </c>
    </row>
    <row r="7" spans="1:13" ht="24" customHeight="1" x14ac:dyDescent="0.45">
      <c r="A7" s="23" t="s">
        <v>62</v>
      </c>
      <c r="I7" s="10"/>
      <c r="J7" s="22"/>
      <c r="K7" s="78">
        <v>701606828</v>
      </c>
      <c r="M7" s="78">
        <v>539675197</v>
      </c>
    </row>
    <row r="8" spans="1:13" ht="24" customHeight="1" x14ac:dyDescent="0.45">
      <c r="A8" s="23" t="s">
        <v>63</v>
      </c>
      <c r="C8" s="19"/>
      <c r="D8" s="19"/>
      <c r="E8" s="19"/>
      <c r="F8" s="19"/>
      <c r="G8" s="19"/>
      <c r="H8" s="19"/>
      <c r="I8" s="10"/>
      <c r="J8" s="22"/>
      <c r="K8" s="77">
        <v>-347194042</v>
      </c>
      <c r="M8" s="77">
        <v>-243629994</v>
      </c>
    </row>
    <row r="9" spans="1:13" ht="24" customHeight="1" x14ac:dyDescent="0.45">
      <c r="A9" s="148" t="s">
        <v>64</v>
      </c>
      <c r="B9" s="148"/>
      <c r="C9" s="148"/>
      <c r="D9" s="148"/>
      <c r="E9" s="19"/>
      <c r="F9" s="19"/>
      <c r="G9" s="19"/>
      <c r="H9" s="19"/>
      <c r="I9" s="10"/>
      <c r="J9" s="22"/>
      <c r="K9" s="77">
        <f>SUM(K7:K8)</f>
        <v>354412786</v>
      </c>
      <c r="M9" s="77">
        <f>SUM(M7:M8)</f>
        <v>296045203</v>
      </c>
    </row>
    <row r="10" spans="1:13" ht="24" customHeight="1" x14ac:dyDescent="0.45">
      <c r="A10" s="19" t="s">
        <v>65</v>
      </c>
      <c r="B10" s="32"/>
      <c r="C10" s="32"/>
      <c r="D10" s="32"/>
      <c r="E10" s="19"/>
      <c r="F10" s="19"/>
      <c r="G10" s="19"/>
      <c r="H10" s="19"/>
      <c r="I10" s="10"/>
      <c r="J10" s="22"/>
      <c r="K10" s="34"/>
      <c r="M10" s="34"/>
    </row>
    <row r="11" spans="1:13" ht="24" customHeight="1" x14ac:dyDescent="0.45">
      <c r="B11" s="32" t="s">
        <v>65</v>
      </c>
      <c r="C11" s="19"/>
      <c r="D11" s="19"/>
      <c r="E11" s="19"/>
      <c r="F11" s="19"/>
      <c r="G11" s="19"/>
      <c r="H11" s="19"/>
      <c r="I11" s="10"/>
      <c r="J11" s="22"/>
      <c r="K11" s="78">
        <v>1930689</v>
      </c>
      <c r="M11" s="78">
        <v>2440797</v>
      </c>
    </row>
    <row r="12" spans="1:13" ht="24" customHeight="1" x14ac:dyDescent="0.45">
      <c r="B12" s="38" t="s">
        <v>66</v>
      </c>
      <c r="C12" s="35"/>
      <c r="D12" s="35"/>
      <c r="E12" s="35"/>
      <c r="F12" s="35"/>
      <c r="G12" s="35"/>
      <c r="H12" s="35"/>
      <c r="I12" s="10"/>
      <c r="J12" s="22"/>
      <c r="K12" s="79">
        <f>SUM(K11:K11)</f>
        <v>1930689</v>
      </c>
      <c r="M12" s="79">
        <f>SUM(M11:M11)</f>
        <v>2440797</v>
      </c>
    </row>
    <row r="13" spans="1:13" ht="24" customHeight="1" x14ac:dyDescent="0.45">
      <c r="A13" s="36" t="s">
        <v>67</v>
      </c>
      <c r="B13" s="37"/>
      <c r="C13" s="37"/>
      <c r="D13" s="37"/>
      <c r="E13" s="37"/>
      <c r="F13" s="37"/>
      <c r="G13" s="37"/>
      <c r="H13" s="37"/>
      <c r="I13" s="10"/>
      <c r="J13" s="22"/>
      <c r="K13" s="80">
        <f>K9+K12</f>
        <v>356343475</v>
      </c>
      <c r="M13" s="80">
        <f>M9+M12</f>
        <v>298486000</v>
      </c>
    </row>
    <row r="14" spans="1:13" ht="24" customHeight="1" x14ac:dyDescent="0.45">
      <c r="A14" s="35" t="s">
        <v>68</v>
      </c>
      <c r="B14" s="35"/>
      <c r="C14" s="35"/>
      <c r="D14" s="35"/>
      <c r="E14" s="35"/>
      <c r="F14" s="35"/>
      <c r="G14" s="35"/>
      <c r="H14" s="35"/>
      <c r="I14" s="10"/>
      <c r="J14" s="22"/>
      <c r="K14" s="78">
        <v>-187902842</v>
      </c>
      <c r="M14" s="78">
        <v>-146328903</v>
      </c>
    </row>
    <row r="15" spans="1:13" ht="24" customHeight="1" x14ac:dyDescent="0.45">
      <c r="A15" s="35" t="s">
        <v>69</v>
      </c>
      <c r="B15" s="35"/>
      <c r="C15" s="35"/>
      <c r="D15" s="35"/>
      <c r="E15" s="35"/>
      <c r="F15" s="35"/>
      <c r="G15" s="35"/>
      <c r="H15" s="35"/>
      <c r="I15" s="10"/>
      <c r="J15" s="22"/>
      <c r="K15" s="78">
        <v>-79538106</v>
      </c>
      <c r="M15" s="78">
        <v>-67980251</v>
      </c>
    </row>
    <row r="16" spans="1:13" ht="24" customHeight="1" x14ac:dyDescent="0.45">
      <c r="A16" s="36" t="s">
        <v>70</v>
      </c>
      <c r="B16" s="35"/>
      <c r="C16" s="35"/>
      <c r="D16" s="35"/>
      <c r="E16" s="35"/>
      <c r="F16" s="35"/>
      <c r="G16" s="35"/>
      <c r="H16" s="35"/>
      <c r="I16" s="10"/>
      <c r="J16" s="22"/>
      <c r="K16" s="79">
        <f>SUM(K14:K15)</f>
        <v>-267440948</v>
      </c>
      <c r="M16" s="79">
        <f>SUM(M14:M15)</f>
        <v>-214309154</v>
      </c>
    </row>
    <row r="17" spans="1:16" ht="24" customHeight="1" x14ac:dyDescent="0.45">
      <c r="A17" s="19" t="s">
        <v>71</v>
      </c>
      <c r="B17" s="19"/>
      <c r="C17" s="19"/>
      <c r="D17" s="19"/>
      <c r="E17" s="19"/>
      <c r="F17" s="19"/>
      <c r="G17" s="19"/>
      <c r="H17" s="19"/>
      <c r="I17" s="10"/>
      <c r="J17" s="22"/>
      <c r="K17" s="80">
        <f>+K13+K16</f>
        <v>88902527</v>
      </c>
      <c r="M17" s="80">
        <f>+M13+M16</f>
        <v>84176846</v>
      </c>
    </row>
    <row r="18" spans="1:16" ht="24" customHeight="1" x14ac:dyDescent="0.45">
      <c r="A18" s="32" t="s">
        <v>72</v>
      </c>
      <c r="B18" s="19"/>
      <c r="C18" s="19"/>
      <c r="D18" s="19"/>
      <c r="E18" s="19"/>
      <c r="F18" s="19"/>
      <c r="G18" s="19"/>
      <c r="H18" s="19"/>
      <c r="I18" s="10"/>
      <c r="J18" s="22"/>
      <c r="K18" s="78">
        <v>4908622</v>
      </c>
      <c r="M18" s="78">
        <v>5771228</v>
      </c>
    </row>
    <row r="19" spans="1:16" ht="24" customHeight="1" x14ac:dyDescent="0.45">
      <c r="A19" s="35" t="s">
        <v>73</v>
      </c>
      <c r="B19" s="35"/>
      <c r="C19" s="35"/>
      <c r="D19" s="35"/>
      <c r="E19" s="35"/>
      <c r="F19" s="35"/>
      <c r="G19" s="35"/>
      <c r="H19" s="35"/>
      <c r="I19" s="10"/>
      <c r="J19" s="22"/>
      <c r="K19" s="77">
        <v>-5963504</v>
      </c>
      <c r="M19" s="77">
        <v>-3649883</v>
      </c>
    </row>
    <row r="20" spans="1:16" ht="24" customHeight="1" x14ac:dyDescent="0.45">
      <c r="A20" s="38" t="s">
        <v>74</v>
      </c>
      <c r="B20" s="38"/>
      <c r="C20" s="38"/>
      <c r="D20" s="38"/>
      <c r="E20" s="38"/>
      <c r="F20" s="38"/>
      <c r="G20" s="38"/>
      <c r="H20" s="38"/>
      <c r="I20" s="10"/>
      <c r="J20" s="22"/>
      <c r="K20" s="80">
        <f>SUM(K17:K19)</f>
        <v>87847645</v>
      </c>
      <c r="M20" s="80">
        <f>SUM(M17:M19)</f>
        <v>86298191</v>
      </c>
    </row>
    <row r="21" spans="1:16" ht="24" customHeight="1" x14ac:dyDescent="0.45">
      <c r="A21" s="35" t="s">
        <v>75</v>
      </c>
      <c r="H21" s="39"/>
      <c r="I21" s="100">
        <v>14</v>
      </c>
      <c r="J21" s="22"/>
      <c r="K21" s="77">
        <v>-13730658</v>
      </c>
      <c r="M21" s="77">
        <v>-15649136</v>
      </c>
    </row>
    <row r="22" spans="1:16" ht="24" customHeight="1" x14ac:dyDescent="0.45">
      <c r="A22" s="38" t="s">
        <v>76</v>
      </c>
      <c r="B22" s="35"/>
      <c r="C22" s="35"/>
      <c r="D22" s="35"/>
      <c r="E22" s="35"/>
      <c r="F22" s="35"/>
      <c r="G22" s="35"/>
      <c r="H22" s="35"/>
      <c r="I22" s="10"/>
      <c r="J22" s="22"/>
      <c r="K22" s="78">
        <f>SUM(K20:K21)</f>
        <v>74116987</v>
      </c>
      <c r="M22" s="78">
        <f>SUM(M20:M21)</f>
        <v>70649055</v>
      </c>
    </row>
    <row r="23" spans="1:16" ht="24" customHeight="1" x14ac:dyDescent="0.45">
      <c r="A23" s="35" t="s">
        <v>77</v>
      </c>
      <c r="B23" s="35"/>
      <c r="C23" s="35"/>
      <c r="D23" s="35"/>
      <c r="E23" s="35"/>
      <c r="F23" s="35"/>
      <c r="G23" s="35"/>
      <c r="H23" s="35"/>
      <c r="I23" s="10"/>
      <c r="J23" s="22"/>
      <c r="K23" s="87">
        <v>0</v>
      </c>
      <c r="M23" s="109">
        <v>0</v>
      </c>
    </row>
    <row r="24" spans="1:16" s="42" customFormat="1" ht="24" customHeight="1" thickBot="1" x14ac:dyDescent="0.5">
      <c r="A24" s="62" t="s">
        <v>78</v>
      </c>
      <c r="B24" s="62"/>
      <c r="C24" s="41"/>
      <c r="D24" s="41"/>
      <c r="E24" s="41"/>
      <c r="F24" s="41"/>
      <c r="G24" s="41"/>
      <c r="H24" s="41"/>
      <c r="I24" s="40"/>
      <c r="J24" s="22"/>
      <c r="K24" s="138">
        <f>SUM(K22:K23)</f>
        <v>74116987</v>
      </c>
      <c r="L24" s="23"/>
      <c r="M24" s="138">
        <f>SUM(M22:M23)</f>
        <v>70649055</v>
      </c>
      <c r="O24" s="23"/>
      <c r="P24" s="23"/>
    </row>
    <row r="25" spans="1:16" s="42" customFormat="1" ht="24" customHeight="1" thickTop="1" x14ac:dyDescent="0.45">
      <c r="A25" s="41"/>
      <c r="B25" s="41"/>
      <c r="C25" s="41"/>
      <c r="D25" s="41"/>
      <c r="E25" s="41"/>
      <c r="F25" s="41"/>
      <c r="G25" s="41"/>
      <c r="H25" s="41"/>
      <c r="I25" s="40"/>
      <c r="J25" s="22"/>
      <c r="K25" s="67"/>
      <c r="L25" s="23"/>
      <c r="M25" s="67"/>
      <c r="P25" s="23"/>
    </row>
    <row r="26" spans="1:16" ht="24" customHeight="1" thickBot="1" x14ac:dyDescent="0.5">
      <c r="A26" s="1" t="s">
        <v>79</v>
      </c>
      <c r="B26" s="1"/>
      <c r="I26" s="100"/>
      <c r="J26" s="22"/>
      <c r="K26" s="68">
        <f>K22/220000000</f>
        <v>0.33689539545454544</v>
      </c>
      <c r="M26" s="68">
        <f>M22/220000000</f>
        <v>0.32113206818181816</v>
      </c>
    </row>
    <row r="27" spans="1:16" ht="24" customHeight="1" thickTop="1" x14ac:dyDescent="0.45">
      <c r="A27" s="8"/>
      <c r="B27" s="8"/>
      <c r="C27" s="8"/>
      <c r="D27" s="8"/>
      <c r="E27" s="8"/>
      <c r="F27" s="8"/>
      <c r="G27" s="8"/>
      <c r="H27" s="8"/>
      <c r="I27" s="34"/>
      <c r="J27" s="22"/>
      <c r="K27" s="11"/>
      <c r="M27" s="11"/>
    </row>
    <row r="28" spans="1:16" ht="24" customHeight="1" x14ac:dyDescent="0.45">
      <c r="A28" s="1" t="s">
        <v>30</v>
      </c>
      <c r="B28" s="16"/>
      <c r="C28" s="16"/>
      <c r="D28" s="1"/>
      <c r="E28" s="1"/>
      <c r="F28" s="14"/>
      <c r="G28" s="16"/>
      <c r="H28" s="14"/>
      <c r="I28" s="1"/>
      <c r="J28" s="1"/>
      <c r="K28" s="69"/>
      <c r="M28" s="69"/>
    </row>
    <row r="29" spans="1:16" ht="24" customHeight="1" x14ac:dyDescent="0.45">
      <c r="A29" s="1"/>
      <c r="B29" s="16"/>
      <c r="C29" s="16"/>
      <c r="D29" s="1"/>
      <c r="E29" s="1"/>
      <c r="F29" s="14"/>
      <c r="G29" s="16"/>
      <c r="H29" s="14"/>
      <c r="I29" s="1"/>
      <c r="J29" s="1"/>
      <c r="K29" s="69"/>
      <c r="M29" s="69"/>
    </row>
    <row r="59" spans="11:11" ht="24" customHeight="1" x14ac:dyDescent="0.45">
      <c r="K59" s="23">
        <v>53681701</v>
      </c>
    </row>
    <row r="60" spans="11:11" ht="24" customHeight="1" x14ac:dyDescent="0.45">
      <c r="K60" s="23">
        <v>97498792</v>
      </c>
    </row>
  </sheetData>
  <mergeCells count="1">
    <mergeCell ref="A9:D9"/>
  </mergeCells>
  <pageMargins left="0.98425196850393704" right="0.39370078740157483" top="0.78740157480314965" bottom="0.39370078740157483" header="0.35433070866141736" footer="0.39370078740157483"/>
  <pageSetup paperSize="9" scale="95" firstPageNumber="3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view="pageBreakPreview" topLeftCell="A28" zoomScaleNormal="100" zoomScaleSheetLayoutView="100" workbookViewId="0">
      <selection activeCell="J21" sqref="J21"/>
    </sheetView>
  </sheetViews>
  <sheetFormatPr defaultColWidth="11.42578125" defaultRowHeight="24" customHeight="1" x14ac:dyDescent="0.45"/>
  <cols>
    <col min="1" max="2" width="2.140625" style="23" customWidth="1"/>
    <col min="3" max="3" width="3.5703125" style="23" customWidth="1"/>
    <col min="4" max="7" width="9.140625" style="23" customWidth="1"/>
    <col min="8" max="8" width="1.42578125" style="23" customWidth="1"/>
    <col min="9" max="9" width="4.85546875" style="23" customWidth="1"/>
    <col min="10" max="10" width="9.140625" style="23" customWidth="1"/>
    <col min="11" max="11" width="1.85546875" style="23" customWidth="1"/>
    <col min="12" max="12" width="16.85546875" style="23" customWidth="1"/>
    <col min="13" max="13" width="1.85546875" style="23" customWidth="1"/>
    <col min="14" max="14" width="16.85546875" style="23" customWidth="1"/>
    <col min="15" max="15" width="1.85546875" style="23" customWidth="1"/>
    <col min="16" max="16" width="13.5703125" style="23" customWidth="1"/>
    <col min="17" max="17" width="12.7109375" style="23" bestFit="1" customWidth="1"/>
    <col min="18" max="18" width="11.85546875" style="23" bestFit="1" customWidth="1"/>
    <col min="19" max="19" width="14.42578125" style="23" customWidth="1"/>
    <col min="20" max="16384" width="11.42578125" style="23"/>
  </cols>
  <sheetData>
    <row r="1" spans="1:16" ht="24" customHeight="1" x14ac:dyDescent="0.45">
      <c r="A1" s="16" t="str">
        <f>+งบฐานะการเงิน!A1</f>
        <v>บริษัท เดอะคลีนิกค์ คลินิคเวชกรรม จำกัด (มหาชน)</v>
      </c>
      <c r="B1" s="16"/>
      <c r="C1" s="16"/>
      <c r="D1" s="16"/>
      <c r="E1" s="16"/>
      <c r="F1" s="16"/>
      <c r="G1" s="16"/>
      <c r="H1" s="16"/>
      <c r="I1" s="5"/>
      <c r="J1" s="5"/>
    </row>
    <row r="2" spans="1:16" ht="24" customHeight="1" x14ac:dyDescent="0.45">
      <c r="A2" s="28" t="s">
        <v>59</v>
      </c>
      <c r="B2" s="28"/>
      <c r="C2" s="28"/>
      <c r="D2" s="28"/>
      <c r="E2" s="28"/>
      <c r="F2" s="28"/>
      <c r="G2" s="28"/>
      <c r="H2" s="28"/>
      <c r="K2" s="29"/>
      <c r="L2" s="29"/>
      <c r="N2" s="29"/>
    </row>
    <row r="3" spans="1:16" ht="24" customHeight="1" x14ac:dyDescent="0.45">
      <c r="A3" s="30" t="s">
        <v>80</v>
      </c>
      <c r="B3" s="28"/>
      <c r="C3" s="28"/>
      <c r="D3" s="28"/>
      <c r="E3" s="28"/>
      <c r="F3" s="28"/>
      <c r="G3" s="28"/>
      <c r="H3" s="28"/>
    </row>
    <row r="4" spans="1:16" ht="24" customHeight="1" x14ac:dyDescent="0.45">
      <c r="A4" s="30"/>
      <c r="B4" s="28"/>
      <c r="C4" s="28"/>
      <c r="D4" s="28"/>
      <c r="E4" s="28"/>
      <c r="F4" s="28"/>
      <c r="G4" s="28"/>
      <c r="H4" s="28"/>
      <c r="L4" s="6"/>
      <c r="N4" s="6"/>
    </row>
    <row r="5" spans="1:16" ht="24" customHeight="1" x14ac:dyDescent="0.45">
      <c r="I5" s="6"/>
      <c r="J5" s="6"/>
      <c r="K5" s="6"/>
      <c r="L5" s="64"/>
      <c r="N5" s="64" t="s">
        <v>3</v>
      </c>
    </row>
    <row r="6" spans="1:16" ht="24" customHeight="1" x14ac:dyDescent="0.45">
      <c r="I6" s="31"/>
      <c r="J6" s="4" t="s">
        <v>5</v>
      </c>
      <c r="K6" s="84"/>
      <c r="L6" s="66" t="s">
        <v>81</v>
      </c>
      <c r="N6" s="66" t="s">
        <v>82</v>
      </c>
    </row>
    <row r="7" spans="1:16" ht="24" customHeight="1" x14ac:dyDescent="0.45">
      <c r="A7" s="23" t="s">
        <v>62</v>
      </c>
      <c r="I7" s="10"/>
      <c r="J7" s="10"/>
      <c r="K7" s="22"/>
      <c r="L7" s="78">
        <v>1640094615</v>
      </c>
      <c r="N7" s="78">
        <v>1147126918</v>
      </c>
    </row>
    <row r="8" spans="1:16" ht="24" customHeight="1" x14ac:dyDescent="0.45">
      <c r="A8" s="23" t="s">
        <v>63</v>
      </c>
      <c r="C8" s="19"/>
      <c r="D8" s="19"/>
      <c r="E8" s="19"/>
      <c r="F8" s="19"/>
      <c r="G8" s="19"/>
      <c r="H8" s="19"/>
      <c r="I8" s="10"/>
      <c r="J8" s="10"/>
      <c r="K8" s="22"/>
      <c r="L8" s="77">
        <v>-747097554</v>
      </c>
      <c r="N8" s="77">
        <v>-499491290</v>
      </c>
    </row>
    <row r="9" spans="1:16" ht="24" customHeight="1" x14ac:dyDescent="0.45">
      <c r="A9" s="148" t="s">
        <v>64</v>
      </c>
      <c r="B9" s="148"/>
      <c r="C9" s="148"/>
      <c r="D9" s="148"/>
      <c r="E9" s="19"/>
      <c r="F9" s="19"/>
      <c r="G9" s="19"/>
      <c r="H9" s="19"/>
      <c r="I9" s="10"/>
      <c r="J9" s="10"/>
      <c r="K9" s="22"/>
      <c r="L9" s="77">
        <f>SUM(L7:L8)</f>
        <v>892997061</v>
      </c>
      <c r="N9" s="77">
        <f>SUM(N7:N8)</f>
        <v>647635628</v>
      </c>
    </row>
    <row r="10" spans="1:16" ht="24" customHeight="1" x14ac:dyDescent="0.45">
      <c r="A10" s="19" t="s">
        <v>65</v>
      </c>
      <c r="B10" s="32"/>
      <c r="C10" s="32"/>
      <c r="D10" s="32"/>
      <c r="E10" s="19"/>
      <c r="F10" s="19"/>
      <c r="G10" s="19"/>
      <c r="H10" s="19"/>
      <c r="I10" s="10"/>
      <c r="J10" s="10"/>
      <c r="K10" s="22"/>
      <c r="L10" s="34"/>
      <c r="N10" s="34"/>
    </row>
    <row r="11" spans="1:16" ht="24" customHeight="1" x14ac:dyDescent="0.45">
      <c r="B11" s="32" t="s">
        <v>65</v>
      </c>
      <c r="C11" s="19"/>
      <c r="D11" s="19"/>
      <c r="E11" s="19"/>
      <c r="F11" s="19"/>
      <c r="G11" s="19"/>
      <c r="H11" s="19"/>
      <c r="I11" s="10"/>
      <c r="J11" s="10"/>
      <c r="K11" s="22"/>
      <c r="L11" s="78">
        <v>5036343</v>
      </c>
      <c r="N11" s="78">
        <v>4750803</v>
      </c>
    </row>
    <row r="12" spans="1:16" ht="24" customHeight="1" x14ac:dyDescent="0.45">
      <c r="B12" s="38" t="s">
        <v>66</v>
      </c>
      <c r="C12" s="35"/>
      <c r="D12" s="35"/>
      <c r="E12" s="35"/>
      <c r="F12" s="35"/>
      <c r="G12" s="35"/>
      <c r="H12" s="35"/>
      <c r="I12" s="10"/>
      <c r="J12" s="10"/>
      <c r="K12" s="22"/>
      <c r="L12" s="79">
        <f>SUM(L11:L11)</f>
        <v>5036343</v>
      </c>
      <c r="N12" s="79">
        <f>SUM(N11:N11)</f>
        <v>4750803</v>
      </c>
    </row>
    <row r="13" spans="1:16" ht="24" customHeight="1" x14ac:dyDescent="0.45">
      <c r="A13" s="36" t="s">
        <v>67</v>
      </c>
      <c r="B13" s="37"/>
      <c r="C13" s="37"/>
      <c r="D13" s="37"/>
      <c r="E13" s="37"/>
      <c r="F13" s="37"/>
      <c r="G13" s="37"/>
      <c r="H13" s="37"/>
      <c r="I13" s="10"/>
      <c r="J13" s="10"/>
      <c r="K13" s="22"/>
      <c r="L13" s="80">
        <f>L9+L12</f>
        <v>898033404</v>
      </c>
      <c r="N13" s="80">
        <f>N9+N12</f>
        <v>652386431</v>
      </c>
    </row>
    <row r="14" spans="1:16" ht="24" customHeight="1" x14ac:dyDescent="0.45">
      <c r="A14" s="35" t="s">
        <v>83</v>
      </c>
      <c r="B14" s="35"/>
      <c r="C14" s="35"/>
      <c r="D14" s="35"/>
      <c r="E14" s="35"/>
      <c r="F14" s="35"/>
      <c r="G14" s="35"/>
      <c r="H14" s="35"/>
      <c r="I14" s="10"/>
      <c r="J14" s="10"/>
      <c r="K14" s="22"/>
      <c r="L14" s="78">
        <v>-450614176</v>
      </c>
      <c r="N14" s="78">
        <v>-322096728</v>
      </c>
      <c r="P14" s="78"/>
    </row>
    <row r="15" spans="1:16" ht="24" customHeight="1" x14ac:dyDescent="0.45">
      <c r="A15" s="35" t="s">
        <v>69</v>
      </c>
      <c r="B15" s="35"/>
      <c r="C15" s="35"/>
      <c r="D15" s="35"/>
      <c r="E15" s="35"/>
      <c r="F15" s="35"/>
      <c r="G15" s="35"/>
      <c r="H15" s="35"/>
      <c r="I15" s="10"/>
      <c r="J15" s="10"/>
      <c r="K15" s="22"/>
      <c r="L15" s="78">
        <v>-190298144</v>
      </c>
      <c r="N15" s="78">
        <v>-149842363</v>
      </c>
    </row>
    <row r="16" spans="1:16" ht="24" customHeight="1" x14ac:dyDescent="0.45">
      <c r="A16" s="36" t="s">
        <v>70</v>
      </c>
      <c r="B16" s="35"/>
      <c r="C16" s="35"/>
      <c r="D16" s="35"/>
      <c r="E16" s="35"/>
      <c r="F16" s="35"/>
      <c r="G16" s="35"/>
      <c r="H16" s="35"/>
      <c r="I16" s="10"/>
      <c r="J16" s="10"/>
      <c r="K16" s="22"/>
      <c r="L16" s="79">
        <f>SUM(L14:L15)</f>
        <v>-640912320</v>
      </c>
      <c r="N16" s="79">
        <f>SUM(N14:N15)</f>
        <v>-471939091</v>
      </c>
    </row>
    <row r="17" spans="1:14" ht="24" customHeight="1" x14ac:dyDescent="0.45">
      <c r="A17" s="19" t="s">
        <v>71</v>
      </c>
      <c r="B17" s="19"/>
      <c r="C17" s="19"/>
      <c r="D17" s="19"/>
      <c r="E17" s="19"/>
      <c r="F17" s="19"/>
      <c r="G17" s="19"/>
      <c r="H17" s="19"/>
      <c r="I17" s="10"/>
      <c r="J17" s="10"/>
      <c r="K17" s="22"/>
      <c r="L17" s="80">
        <f>+L13+L16</f>
        <v>257121084</v>
      </c>
      <c r="N17" s="80">
        <f>+N13+N16</f>
        <v>180447340</v>
      </c>
    </row>
    <row r="18" spans="1:14" ht="24" customHeight="1" x14ac:dyDescent="0.45">
      <c r="A18" s="32" t="s">
        <v>72</v>
      </c>
      <c r="B18" s="19"/>
      <c r="C18" s="19"/>
      <c r="D18" s="19"/>
      <c r="E18" s="19"/>
      <c r="F18" s="19"/>
      <c r="G18" s="19"/>
      <c r="H18" s="19"/>
      <c r="I18" s="10"/>
      <c r="J18" s="10"/>
      <c r="K18" s="22"/>
      <c r="L18" s="78">
        <v>14757209</v>
      </c>
      <c r="N18" s="78">
        <v>48695</v>
      </c>
    </row>
    <row r="19" spans="1:14" ht="24" customHeight="1" x14ac:dyDescent="0.45">
      <c r="A19" s="35" t="s">
        <v>73</v>
      </c>
      <c r="B19" s="35"/>
      <c r="C19" s="35"/>
      <c r="D19" s="35"/>
      <c r="E19" s="35"/>
      <c r="F19" s="35"/>
      <c r="G19" s="35"/>
      <c r="H19" s="35"/>
      <c r="I19" s="10"/>
      <c r="J19" s="10"/>
      <c r="K19" s="22"/>
      <c r="L19" s="77">
        <v>-10510954</v>
      </c>
      <c r="N19" s="77">
        <v>-7601174</v>
      </c>
    </row>
    <row r="20" spans="1:14" ht="24" customHeight="1" x14ac:dyDescent="0.45">
      <c r="A20" s="38" t="s">
        <v>74</v>
      </c>
      <c r="B20" s="38"/>
      <c r="C20" s="38"/>
      <c r="D20" s="38"/>
      <c r="E20" s="38"/>
      <c r="F20" s="38"/>
      <c r="G20" s="38"/>
      <c r="H20" s="38"/>
      <c r="I20" s="10"/>
      <c r="J20" s="10"/>
      <c r="K20" s="22"/>
      <c r="L20" s="80">
        <f>SUM(L17:L19)</f>
        <v>261367339</v>
      </c>
      <c r="N20" s="80">
        <f>SUM(N17:N19)</f>
        <v>172894861</v>
      </c>
    </row>
    <row r="21" spans="1:14" ht="24" customHeight="1" x14ac:dyDescent="0.45">
      <c r="A21" s="35" t="s">
        <v>75</v>
      </c>
      <c r="H21" s="39"/>
      <c r="I21" s="100"/>
      <c r="J21" s="100">
        <v>14</v>
      </c>
      <c r="K21" s="22"/>
      <c r="L21" s="77">
        <v>-50705004</v>
      </c>
      <c r="N21" s="77">
        <v>-28142894</v>
      </c>
    </row>
    <row r="22" spans="1:14" ht="24" customHeight="1" x14ac:dyDescent="0.45">
      <c r="A22" s="38" t="s">
        <v>76</v>
      </c>
      <c r="B22" s="35"/>
      <c r="C22" s="35"/>
      <c r="D22" s="35"/>
      <c r="E22" s="35"/>
      <c r="F22" s="35"/>
      <c r="G22" s="35"/>
      <c r="H22" s="35"/>
      <c r="I22" s="10"/>
      <c r="J22" s="10"/>
      <c r="K22" s="22"/>
      <c r="L22" s="77">
        <f>SUM(L20:L21)</f>
        <v>210662335</v>
      </c>
      <c r="N22" s="77">
        <f>SUM(N20:N21)</f>
        <v>144751967</v>
      </c>
    </row>
    <row r="23" spans="1:14" ht="24" customHeight="1" x14ac:dyDescent="0.45">
      <c r="A23" s="38" t="s">
        <v>84</v>
      </c>
      <c r="B23" s="35"/>
      <c r="C23" s="35"/>
      <c r="D23" s="35"/>
      <c r="E23" s="35"/>
      <c r="F23" s="35"/>
      <c r="G23" s="35"/>
      <c r="H23" s="35"/>
      <c r="I23" s="10"/>
      <c r="J23" s="10"/>
      <c r="K23" s="22"/>
    </row>
    <row r="24" spans="1:14" ht="24" customHeight="1" x14ac:dyDescent="0.45">
      <c r="A24" s="35" t="s">
        <v>85</v>
      </c>
      <c r="B24" s="35"/>
      <c r="C24" s="35"/>
      <c r="D24" s="35"/>
      <c r="E24" s="35"/>
      <c r="F24" s="35"/>
      <c r="G24" s="35"/>
      <c r="H24" s="35"/>
      <c r="I24" s="10"/>
      <c r="J24" s="10"/>
      <c r="K24" s="22"/>
    </row>
    <row r="25" spans="1:14" ht="24" customHeight="1" x14ac:dyDescent="0.45">
      <c r="A25" s="23" t="s">
        <v>86</v>
      </c>
      <c r="C25" s="35"/>
      <c r="D25" s="35"/>
      <c r="E25" s="35"/>
      <c r="F25" s="35"/>
      <c r="G25" s="35"/>
      <c r="H25" s="35"/>
      <c r="I25" s="10"/>
      <c r="J25" s="10"/>
      <c r="K25" s="22"/>
      <c r="L25" s="87">
        <v>0</v>
      </c>
      <c r="N25" s="109">
        <v>117367</v>
      </c>
    </row>
    <row r="26" spans="1:14" ht="24" customHeight="1" x14ac:dyDescent="0.45">
      <c r="A26" s="35" t="s">
        <v>87</v>
      </c>
      <c r="B26" s="35"/>
      <c r="C26" s="35"/>
      <c r="D26" s="35"/>
      <c r="E26" s="35"/>
      <c r="F26" s="35"/>
      <c r="G26" s="35"/>
      <c r="H26" s="35"/>
      <c r="I26" s="10"/>
      <c r="J26" s="10"/>
      <c r="K26" s="22"/>
      <c r="L26" s="90">
        <f>SUM(L25)</f>
        <v>0</v>
      </c>
      <c r="N26" s="90">
        <f>SUM(N25)</f>
        <v>117367</v>
      </c>
    </row>
    <row r="27" spans="1:14" s="42" customFormat="1" ht="24" customHeight="1" thickBot="1" x14ac:dyDescent="0.5">
      <c r="A27" s="62" t="s">
        <v>78</v>
      </c>
      <c r="B27" s="62"/>
      <c r="C27" s="41"/>
      <c r="D27" s="41"/>
      <c r="E27" s="41"/>
      <c r="F27" s="41"/>
      <c r="G27" s="41"/>
      <c r="H27" s="41"/>
      <c r="I27" s="40"/>
      <c r="J27" s="40"/>
      <c r="K27" s="22"/>
      <c r="L27" s="81">
        <f>+L22+L26</f>
        <v>210662335</v>
      </c>
      <c r="M27" s="23"/>
      <c r="N27" s="81">
        <f>+N22+N26</f>
        <v>144869334</v>
      </c>
    </row>
    <row r="28" spans="1:14" s="42" customFormat="1" ht="24" customHeight="1" thickTop="1" x14ac:dyDescent="0.45">
      <c r="A28" s="41"/>
      <c r="B28" s="41"/>
      <c r="C28" s="41"/>
      <c r="D28" s="41"/>
      <c r="E28" s="41"/>
      <c r="F28" s="41"/>
      <c r="G28" s="41"/>
      <c r="H28" s="41"/>
      <c r="I28" s="40"/>
      <c r="J28" s="40"/>
      <c r="K28" s="22"/>
      <c r="L28" s="67"/>
      <c r="M28" s="23"/>
      <c r="N28" s="67"/>
    </row>
    <row r="29" spans="1:14" ht="24" customHeight="1" thickBot="1" x14ac:dyDescent="0.5">
      <c r="A29" s="1" t="s">
        <v>79</v>
      </c>
      <c r="B29" s="1"/>
      <c r="I29" s="100"/>
      <c r="J29" s="100"/>
      <c r="K29" s="22"/>
      <c r="L29" s="68">
        <f>L22/220000000</f>
        <v>0.95755606818181815</v>
      </c>
      <c r="N29" s="68">
        <f>N22/160000000</f>
        <v>0.90469979374999998</v>
      </c>
    </row>
    <row r="30" spans="1:14" ht="24" customHeight="1" thickTop="1" x14ac:dyDescent="0.45">
      <c r="A30" s="8"/>
      <c r="B30" s="8"/>
      <c r="C30" s="8"/>
      <c r="D30" s="8"/>
      <c r="E30" s="8"/>
      <c r="F30" s="8"/>
      <c r="G30" s="8"/>
      <c r="H30" s="8"/>
      <c r="I30" s="34"/>
      <c r="J30" s="34"/>
      <c r="K30" s="22"/>
      <c r="L30" s="11"/>
      <c r="N30" s="11"/>
    </row>
    <row r="31" spans="1:14" ht="24" customHeight="1" x14ac:dyDescent="0.45">
      <c r="A31" s="1" t="s">
        <v>30</v>
      </c>
      <c r="B31" s="16"/>
      <c r="C31" s="16"/>
      <c r="D31" s="1"/>
      <c r="E31" s="1"/>
      <c r="F31" s="14"/>
      <c r="G31" s="16"/>
      <c r="H31" s="14"/>
      <c r="I31" s="17"/>
      <c r="J31" s="1"/>
      <c r="K31" s="1"/>
      <c r="L31" s="69"/>
      <c r="N31" s="69"/>
    </row>
    <row r="32" spans="1:14" ht="24" customHeight="1" x14ac:dyDescent="0.45">
      <c r="A32" s="1"/>
      <c r="B32" s="16"/>
      <c r="C32" s="16"/>
      <c r="D32" s="1"/>
      <c r="E32" s="1"/>
      <c r="F32" s="14"/>
      <c r="G32" s="16"/>
      <c r="H32" s="14"/>
      <c r="I32" s="12"/>
      <c r="J32" s="1"/>
      <c r="K32" s="1"/>
      <c r="L32" s="69"/>
      <c r="N32" s="69"/>
    </row>
  </sheetData>
  <mergeCells count="1">
    <mergeCell ref="A9:D9"/>
  </mergeCells>
  <pageMargins left="0.9055118110236221" right="0.19685039370078741" top="0.6692913385826772" bottom="0.59055118110236227" header="0.35433070866141736" footer="0.39370078740157483"/>
  <pageSetup paperSize="9" scale="95" firstPageNumber="4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380D2-7294-4902-A486-4CE7002064C0}">
  <dimension ref="A1:P60"/>
  <sheetViews>
    <sheetView view="pageBreakPreview" zoomScale="90" zoomScaleNormal="100" zoomScaleSheetLayoutView="90" workbookViewId="0">
      <selection activeCell="K5" sqref="K5:M5"/>
    </sheetView>
  </sheetViews>
  <sheetFormatPr defaultColWidth="11.42578125" defaultRowHeight="24" customHeight="1" x14ac:dyDescent="0.45"/>
  <cols>
    <col min="1" max="2" width="2.140625" style="23" customWidth="1"/>
    <col min="3" max="3" width="3.5703125" style="23" customWidth="1"/>
    <col min="4" max="6" width="9.140625" style="23" customWidth="1"/>
    <col min="7" max="7" width="11.85546875" style="23" customWidth="1"/>
    <col min="8" max="8" width="1.42578125" style="23" customWidth="1"/>
    <col min="9" max="9" width="9.140625" style="23" customWidth="1"/>
    <col min="10" max="10" width="1.85546875" style="23" customWidth="1"/>
    <col min="11" max="11" width="16.85546875" style="23" customWidth="1"/>
    <col min="12" max="12" width="1.85546875" style="23" customWidth="1"/>
    <col min="13" max="13" width="16.85546875" style="23" customWidth="1"/>
    <col min="14" max="14" width="1.85546875" style="23" customWidth="1"/>
    <col min="15" max="15" width="11.85546875" style="23" bestFit="1" customWidth="1"/>
    <col min="16" max="16" width="14.42578125" style="23" customWidth="1"/>
    <col min="17" max="16384" width="11.42578125" style="23"/>
  </cols>
  <sheetData>
    <row r="1" spans="1:13" ht="24" customHeight="1" x14ac:dyDescent="0.45">
      <c r="A1" s="16" t="str">
        <f>+งบฐานะการเงิน!A1</f>
        <v>บริษัท เดอะคลีนิกค์ คลินิคเวชกรรม จำกัด (มหาชน)</v>
      </c>
      <c r="B1" s="16"/>
      <c r="C1" s="16"/>
      <c r="D1" s="16"/>
      <c r="E1" s="16"/>
      <c r="F1" s="16"/>
      <c r="G1" s="16"/>
      <c r="H1" s="16"/>
      <c r="I1" s="5"/>
    </row>
    <row r="2" spans="1:13" ht="24" customHeight="1" x14ac:dyDescent="0.45">
      <c r="A2" s="28" t="s">
        <v>59</v>
      </c>
      <c r="B2" s="28"/>
      <c r="C2" s="28"/>
      <c r="D2" s="28"/>
      <c r="E2" s="28"/>
      <c r="F2" s="28"/>
      <c r="G2" s="28"/>
      <c r="H2" s="28"/>
      <c r="J2" s="29"/>
      <c r="K2" s="29"/>
      <c r="M2" s="29"/>
    </row>
    <row r="3" spans="1:13" ht="24" customHeight="1" x14ac:dyDescent="0.45">
      <c r="A3" s="30" t="s">
        <v>88</v>
      </c>
      <c r="B3" s="28"/>
      <c r="C3" s="28"/>
      <c r="D3" s="28"/>
      <c r="E3" s="28"/>
      <c r="F3" s="28"/>
      <c r="G3" s="28"/>
      <c r="H3" s="28"/>
    </row>
    <row r="4" spans="1:13" ht="24" customHeight="1" x14ac:dyDescent="0.45">
      <c r="A4" s="30"/>
      <c r="B4" s="28"/>
      <c r="C4" s="28"/>
      <c r="D4" s="28"/>
      <c r="E4" s="28"/>
      <c r="F4" s="28"/>
      <c r="G4" s="28"/>
      <c r="H4" s="28"/>
      <c r="K4" s="6"/>
      <c r="M4" s="6"/>
    </row>
    <row r="5" spans="1:13" ht="24" customHeight="1" x14ac:dyDescent="0.45">
      <c r="I5" s="6"/>
      <c r="J5" s="6"/>
      <c r="K5" s="64"/>
      <c r="L5" s="146"/>
      <c r="M5" s="64" t="s">
        <v>3</v>
      </c>
    </row>
    <row r="6" spans="1:13" ht="24" customHeight="1" x14ac:dyDescent="0.45">
      <c r="I6" s="4" t="s">
        <v>5</v>
      </c>
      <c r="J6" s="84"/>
      <c r="K6" s="145" t="s">
        <v>6</v>
      </c>
      <c r="M6" s="145" t="s">
        <v>61</v>
      </c>
    </row>
    <row r="7" spans="1:13" ht="24" customHeight="1" x14ac:dyDescent="0.45">
      <c r="A7" s="23" t="s">
        <v>62</v>
      </c>
      <c r="I7" s="10"/>
      <c r="J7" s="22"/>
      <c r="K7" s="78">
        <v>1389492306</v>
      </c>
      <c r="M7" s="78">
        <v>1048644732</v>
      </c>
    </row>
    <row r="8" spans="1:13" ht="24" customHeight="1" x14ac:dyDescent="0.45">
      <c r="A8" s="23" t="s">
        <v>63</v>
      </c>
      <c r="C8" s="19"/>
      <c r="D8" s="19"/>
      <c r="E8" s="19"/>
      <c r="F8" s="19"/>
      <c r="G8" s="19"/>
      <c r="H8" s="19"/>
      <c r="I8" s="10"/>
      <c r="J8" s="22"/>
      <c r="K8" s="77">
        <v>-688492724</v>
      </c>
      <c r="M8" s="77">
        <v>-473910274</v>
      </c>
    </row>
    <row r="9" spans="1:13" ht="24" customHeight="1" x14ac:dyDescent="0.45">
      <c r="A9" s="148" t="s">
        <v>64</v>
      </c>
      <c r="B9" s="148"/>
      <c r="C9" s="148"/>
      <c r="D9" s="148"/>
      <c r="E9" s="19"/>
      <c r="F9" s="19"/>
      <c r="G9" s="19"/>
      <c r="H9" s="19"/>
      <c r="I9" s="10"/>
      <c r="J9" s="22"/>
      <c r="K9" s="77">
        <f>SUM(K7:K8)</f>
        <v>700999582</v>
      </c>
      <c r="M9" s="77">
        <f>SUM(M7:M8)</f>
        <v>574734458</v>
      </c>
    </row>
    <row r="10" spans="1:13" ht="24" customHeight="1" x14ac:dyDescent="0.45">
      <c r="A10" s="19" t="s">
        <v>65</v>
      </c>
      <c r="B10" s="32"/>
      <c r="C10" s="32"/>
      <c r="D10" s="32"/>
      <c r="E10" s="19"/>
      <c r="F10" s="19"/>
      <c r="G10" s="19"/>
      <c r="H10" s="19"/>
      <c r="I10" s="10"/>
      <c r="J10" s="22"/>
      <c r="K10" s="34"/>
      <c r="M10" s="34"/>
    </row>
    <row r="11" spans="1:13" ht="24" customHeight="1" x14ac:dyDescent="0.45">
      <c r="B11" s="32" t="s">
        <v>65</v>
      </c>
      <c r="C11" s="19"/>
      <c r="D11" s="19"/>
      <c r="E11" s="19"/>
      <c r="F11" s="19"/>
      <c r="G11" s="19"/>
      <c r="H11" s="19"/>
      <c r="I11" s="10"/>
      <c r="J11" s="22"/>
      <c r="K11" s="78">
        <v>3620576</v>
      </c>
      <c r="M11" s="78">
        <v>4586416</v>
      </c>
    </row>
    <row r="12" spans="1:13" ht="24" customHeight="1" x14ac:dyDescent="0.45">
      <c r="B12" s="38" t="s">
        <v>66</v>
      </c>
      <c r="C12" s="35"/>
      <c r="D12" s="35"/>
      <c r="E12" s="35"/>
      <c r="F12" s="35"/>
      <c r="G12" s="35"/>
      <c r="H12" s="35"/>
      <c r="I12" s="10"/>
      <c r="J12" s="22"/>
      <c r="K12" s="79">
        <f>SUM(K11:K11)</f>
        <v>3620576</v>
      </c>
      <c r="M12" s="79">
        <f>SUM(M11:M11)</f>
        <v>4586416</v>
      </c>
    </row>
    <row r="13" spans="1:13" ht="24" customHeight="1" x14ac:dyDescent="0.45">
      <c r="A13" s="36" t="s">
        <v>67</v>
      </c>
      <c r="B13" s="37"/>
      <c r="C13" s="37"/>
      <c r="D13" s="37"/>
      <c r="E13" s="37"/>
      <c r="F13" s="37"/>
      <c r="G13" s="37"/>
      <c r="H13" s="37"/>
      <c r="I13" s="10"/>
      <c r="J13" s="22"/>
      <c r="K13" s="80">
        <f>K9+K12</f>
        <v>704620158</v>
      </c>
      <c r="M13" s="80">
        <f>M9+M12</f>
        <v>579320874</v>
      </c>
    </row>
    <row r="14" spans="1:13" ht="24" customHeight="1" x14ac:dyDescent="0.45">
      <c r="A14" s="35" t="s">
        <v>68</v>
      </c>
      <c r="B14" s="35"/>
      <c r="C14" s="35"/>
      <c r="D14" s="35"/>
      <c r="E14" s="35"/>
      <c r="F14" s="35"/>
      <c r="G14" s="35"/>
      <c r="H14" s="35"/>
      <c r="I14" s="10"/>
      <c r="J14" s="22"/>
      <c r="K14" s="78">
        <v>-371849966</v>
      </c>
      <c r="M14" s="78">
        <v>-288016668</v>
      </c>
    </row>
    <row r="15" spans="1:13" ht="24" customHeight="1" x14ac:dyDescent="0.45">
      <c r="A15" s="35" t="s">
        <v>69</v>
      </c>
      <c r="B15" s="35"/>
      <c r="C15" s="35"/>
      <c r="D15" s="35"/>
      <c r="E15" s="35"/>
      <c r="F15" s="35"/>
      <c r="G15" s="35"/>
      <c r="H15" s="35"/>
      <c r="I15" s="10"/>
      <c r="J15" s="22"/>
      <c r="K15" s="78">
        <v>-152600826</v>
      </c>
      <c r="M15" s="78">
        <v>-122397040</v>
      </c>
    </row>
    <row r="16" spans="1:13" ht="24" customHeight="1" x14ac:dyDescent="0.45">
      <c r="A16" s="36" t="s">
        <v>70</v>
      </c>
      <c r="B16" s="35"/>
      <c r="C16" s="35"/>
      <c r="D16" s="35"/>
      <c r="E16" s="35"/>
      <c r="F16" s="35"/>
      <c r="G16" s="35"/>
      <c r="H16" s="35"/>
      <c r="I16" s="10"/>
      <c r="J16" s="22"/>
      <c r="K16" s="79">
        <f>SUM(K14:K15)</f>
        <v>-524450792</v>
      </c>
      <c r="M16" s="79">
        <f>SUM(M14:M15)</f>
        <v>-410413708</v>
      </c>
    </row>
    <row r="17" spans="1:16" ht="24" customHeight="1" x14ac:dyDescent="0.45">
      <c r="A17" s="19" t="s">
        <v>71</v>
      </c>
      <c r="B17" s="19"/>
      <c r="C17" s="19"/>
      <c r="D17" s="19"/>
      <c r="E17" s="19"/>
      <c r="F17" s="19"/>
      <c r="G17" s="19"/>
      <c r="H17" s="19"/>
      <c r="I17" s="10"/>
      <c r="J17" s="22"/>
      <c r="K17" s="80">
        <f>+K13+K16</f>
        <v>180169366</v>
      </c>
      <c r="M17" s="80">
        <f>+M13+M16</f>
        <v>168907166</v>
      </c>
    </row>
    <row r="18" spans="1:16" ht="24" customHeight="1" x14ac:dyDescent="0.45">
      <c r="A18" s="32" t="s">
        <v>72</v>
      </c>
      <c r="B18" s="19"/>
      <c r="C18" s="19"/>
      <c r="D18" s="19"/>
      <c r="E18" s="19"/>
      <c r="F18" s="19"/>
      <c r="G18" s="19"/>
      <c r="H18" s="19"/>
      <c r="I18" s="10"/>
      <c r="J18" s="22"/>
      <c r="K18" s="78">
        <v>9337399</v>
      </c>
      <c r="M18" s="78">
        <v>9469858</v>
      </c>
    </row>
    <row r="19" spans="1:16" ht="24" customHeight="1" x14ac:dyDescent="0.45">
      <c r="A19" s="35" t="s">
        <v>73</v>
      </c>
      <c r="B19" s="35"/>
      <c r="C19" s="35"/>
      <c r="D19" s="35"/>
      <c r="E19" s="35"/>
      <c r="F19" s="35"/>
      <c r="G19" s="35"/>
      <c r="H19" s="35"/>
      <c r="I19" s="10"/>
      <c r="J19" s="22"/>
      <c r="K19" s="77">
        <v>-11406433</v>
      </c>
      <c r="M19" s="77">
        <v>-6434911</v>
      </c>
    </row>
    <row r="20" spans="1:16" ht="24" customHeight="1" x14ac:dyDescent="0.45">
      <c r="A20" s="38" t="s">
        <v>74</v>
      </c>
      <c r="B20" s="38"/>
      <c r="C20" s="38"/>
      <c r="D20" s="38"/>
      <c r="E20" s="38"/>
      <c r="F20" s="38"/>
      <c r="G20" s="38"/>
      <c r="H20" s="38"/>
      <c r="I20" s="10"/>
      <c r="J20" s="22"/>
      <c r="K20" s="80">
        <f>SUM(K17:K19)</f>
        <v>178100332</v>
      </c>
      <c r="M20" s="80">
        <f>SUM(M17:M19)</f>
        <v>171942113</v>
      </c>
    </row>
    <row r="21" spans="1:16" ht="24" customHeight="1" x14ac:dyDescent="0.45">
      <c r="A21" s="35" t="s">
        <v>75</v>
      </c>
      <c r="H21" s="39"/>
      <c r="I21" s="100">
        <v>14</v>
      </c>
      <c r="J21" s="22"/>
      <c r="K21" s="77">
        <v>-28712630</v>
      </c>
      <c r="M21" s="77">
        <v>-32232323</v>
      </c>
    </row>
    <row r="22" spans="1:16" ht="24" customHeight="1" x14ac:dyDescent="0.45">
      <c r="A22" s="38" t="s">
        <v>76</v>
      </c>
      <c r="B22" s="35"/>
      <c r="C22" s="35"/>
      <c r="D22" s="35"/>
      <c r="E22" s="35"/>
      <c r="F22" s="35"/>
      <c r="G22" s="35"/>
      <c r="H22" s="35"/>
      <c r="I22" s="10"/>
      <c r="J22" s="22"/>
      <c r="K22" s="78">
        <f>SUM(K20:K21)</f>
        <v>149387702</v>
      </c>
      <c r="M22" s="78">
        <f>SUM(M20:M21)</f>
        <v>139709790</v>
      </c>
    </row>
    <row r="23" spans="1:16" ht="24" customHeight="1" x14ac:dyDescent="0.45">
      <c r="A23" s="35" t="s">
        <v>77</v>
      </c>
      <c r="B23" s="35"/>
      <c r="C23" s="35"/>
      <c r="D23" s="35"/>
      <c r="E23" s="35"/>
      <c r="F23" s="35"/>
      <c r="G23" s="35"/>
      <c r="H23" s="35"/>
      <c r="I23" s="10"/>
      <c r="J23" s="22"/>
      <c r="K23" s="87">
        <v>0</v>
      </c>
      <c r="M23" s="109">
        <v>0</v>
      </c>
    </row>
    <row r="24" spans="1:16" s="42" customFormat="1" ht="24" customHeight="1" thickBot="1" x14ac:dyDescent="0.5">
      <c r="A24" s="62" t="s">
        <v>78</v>
      </c>
      <c r="B24" s="62"/>
      <c r="C24" s="41"/>
      <c r="D24" s="41"/>
      <c r="E24" s="41"/>
      <c r="F24" s="41"/>
      <c r="G24" s="41"/>
      <c r="H24" s="41"/>
      <c r="I24" s="40"/>
      <c r="J24" s="22"/>
      <c r="K24" s="138">
        <f>SUM(K22:K23)</f>
        <v>149387702</v>
      </c>
      <c r="L24" s="23"/>
      <c r="M24" s="138">
        <f>SUM(M22:M23)</f>
        <v>139709790</v>
      </c>
      <c r="O24" s="23"/>
      <c r="P24" s="23"/>
    </row>
    <row r="25" spans="1:16" s="42" customFormat="1" ht="24" customHeight="1" thickTop="1" x14ac:dyDescent="0.45">
      <c r="A25" s="41"/>
      <c r="B25" s="41"/>
      <c r="C25" s="41"/>
      <c r="D25" s="41"/>
      <c r="E25" s="41"/>
      <c r="F25" s="41"/>
      <c r="G25" s="41"/>
      <c r="H25" s="41"/>
      <c r="I25" s="40"/>
      <c r="J25" s="22"/>
      <c r="K25" s="67"/>
      <c r="L25" s="23"/>
      <c r="M25" s="67"/>
      <c r="P25" s="23"/>
    </row>
    <row r="26" spans="1:16" ht="24" customHeight="1" thickBot="1" x14ac:dyDescent="0.5">
      <c r="A26" s="1" t="s">
        <v>79</v>
      </c>
      <c r="B26" s="1"/>
      <c r="I26" s="100"/>
      <c r="J26" s="22"/>
      <c r="K26" s="68">
        <f>K22/220000000</f>
        <v>0.67903500909090908</v>
      </c>
      <c r="M26" s="68">
        <f>M22/220000000</f>
        <v>0.63504450000000001</v>
      </c>
    </row>
    <row r="27" spans="1:16" ht="24" customHeight="1" thickTop="1" x14ac:dyDescent="0.45">
      <c r="A27" s="8"/>
      <c r="B27" s="8"/>
      <c r="C27" s="8"/>
      <c r="D27" s="8"/>
      <c r="E27" s="8"/>
      <c r="F27" s="8"/>
      <c r="G27" s="8"/>
      <c r="H27" s="8"/>
      <c r="I27" s="34"/>
      <c r="J27" s="22"/>
      <c r="K27" s="11"/>
      <c r="M27" s="11"/>
    </row>
    <row r="28" spans="1:16" ht="24" customHeight="1" x14ac:dyDescent="0.45">
      <c r="A28" s="1" t="s">
        <v>30</v>
      </c>
      <c r="B28" s="16"/>
      <c r="C28" s="16"/>
      <c r="D28" s="1"/>
      <c r="E28" s="1"/>
      <c r="F28" s="14"/>
      <c r="G28" s="16"/>
      <c r="H28" s="14"/>
      <c r="I28" s="1"/>
      <c r="J28" s="1"/>
      <c r="K28" s="69"/>
      <c r="M28" s="69"/>
    </row>
    <row r="29" spans="1:16" ht="24" customHeight="1" x14ac:dyDescent="0.45">
      <c r="A29" s="1"/>
      <c r="B29" s="16"/>
      <c r="C29" s="16"/>
      <c r="D29" s="1"/>
      <c r="E29" s="1"/>
      <c r="F29" s="14"/>
      <c r="G29" s="16"/>
      <c r="H29" s="14"/>
      <c r="I29" s="1"/>
      <c r="J29" s="1"/>
      <c r="K29" s="69"/>
      <c r="M29" s="69"/>
    </row>
    <row r="59" spans="11:11" ht="24" customHeight="1" x14ac:dyDescent="0.45">
      <c r="K59" s="23">
        <v>53681701</v>
      </c>
    </row>
    <row r="60" spans="11:11" ht="24" customHeight="1" x14ac:dyDescent="0.45">
      <c r="K60" s="23">
        <v>97498792</v>
      </c>
    </row>
  </sheetData>
  <mergeCells count="1">
    <mergeCell ref="A9:D9"/>
  </mergeCells>
  <pageMargins left="0.98425196850393704" right="0.39370078740157483" top="0.78740157480314965" bottom="0.39370078740157483" header="0.35433070866141736" footer="0.39370078740157483"/>
  <pageSetup paperSize="9" scale="95" firstPageNumber="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view="pageBreakPreview" zoomScaleNormal="100" zoomScaleSheetLayoutView="100" workbookViewId="0">
      <selection activeCell="M16" sqref="M16"/>
    </sheetView>
  </sheetViews>
  <sheetFormatPr defaultColWidth="11.42578125" defaultRowHeight="21.95" customHeight="1" x14ac:dyDescent="0.45"/>
  <cols>
    <col min="1" max="1" width="2.140625" style="23" customWidth="1"/>
    <col min="2" max="2" width="24.7109375" style="23" customWidth="1"/>
    <col min="3" max="3" width="8.28515625" style="23" customWidth="1"/>
    <col min="4" max="4" width="0.85546875" style="23" customWidth="1"/>
    <col min="5" max="5" width="16.28515625" style="23" customWidth="1"/>
    <col min="6" max="6" width="0.85546875" style="23" customWidth="1"/>
    <col min="7" max="7" width="18.140625" style="23" customWidth="1"/>
    <col min="8" max="8" width="0.7109375" style="23" customWidth="1"/>
    <col min="9" max="9" width="15.42578125" style="23" customWidth="1"/>
    <col min="10" max="10" width="1.140625" style="23" customWidth="1"/>
    <col min="11" max="11" width="16" style="23" customWidth="1"/>
    <col min="12" max="12" width="0.85546875" style="23" customWidth="1"/>
    <col min="13" max="13" width="15" style="23" customWidth="1"/>
    <col min="14" max="14" width="0.85546875" style="23" customWidth="1"/>
    <col min="15" max="15" width="18.140625" style="23" customWidth="1"/>
    <col min="16" max="16" width="1" style="23" customWidth="1"/>
    <col min="17" max="17" width="16.140625" style="23" customWidth="1"/>
    <col min="18" max="18" width="2" style="23" customWidth="1"/>
    <col min="19" max="19" width="12.42578125" style="23" bestFit="1" customWidth="1"/>
    <col min="20" max="16384" width="11.42578125" style="23"/>
  </cols>
  <sheetData>
    <row r="1" spans="1:18" ht="25.5" customHeight="1" x14ac:dyDescent="0.45">
      <c r="A1" s="110" t="str">
        <f>'งบกำไรขาดทุนเบ็ดเสร็จ 3 เดือน'!A1</f>
        <v>บริษัท เดอะคลีนิกค์ คลินิคเวชกรรม จำกัด (มหาชน)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10"/>
      <c r="Q1" s="111"/>
    </row>
    <row r="2" spans="1:18" ht="25.5" customHeight="1" x14ac:dyDescent="0.45">
      <c r="A2" s="105" t="s">
        <v>89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12"/>
      <c r="N2" s="111"/>
      <c r="O2" s="111"/>
      <c r="P2" s="111"/>
      <c r="Q2" s="111"/>
    </row>
    <row r="3" spans="1:18" s="112" customFormat="1" ht="25.5" customHeight="1" x14ac:dyDescent="0.45">
      <c r="A3" s="149" t="s">
        <v>88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13"/>
      <c r="P3" s="113"/>
    </row>
    <row r="4" spans="1:18" s="112" customFormat="1" ht="25.5" customHeight="1" x14ac:dyDescent="0.4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</row>
    <row r="5" spans="1:18" s="1" customFormat="1" ht="25.5" customHeight="1" x14ac:dyDescent="0.5">
      <c r="E5" s="150" t="s">
        <v>90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</row>
    <row r="6" spans="1:18" s="3" customFormat="1" ht="25.5" customHeight="1" x14ac:dyDescent="0.45">
      <c r="E6" s="6"/>
      <c r="F6" s="114"/>
      <c r="G6" s="114"/>
      <c r="H6" s="114"/>
      <c r="I6" s="114"/>
      <c r="J6" s="114"/>
      <c r="K6" s="151" t="s">
        <v>53</v>
      </c>
      <c r="L6" s="151"/>
      <c r="M6" s="151"/>
      <c r="N6" s="114"/>
      <c r="O6" s="114" t="s">
        <v>91</v>
      </c>
      <c r="P6" s="114"/>
      <c r="Q6" s="114"/>
    </row>
    <row r="7" spans="1:18" s="3" customFormat="1" ht="25.5" customHeight="1" x14ac:dyDescent="0.45">
      <c r="E7" s="6" t="s">
        <v>92</v>
      </c>
      <c r="F7" s="114"/>
      <c r="G7" s="114" t="s">
        <v>93</v>
      </c>
      <c r="H7" s="114"/>
      <c r="I7" s="114"/>
      <c r="J7" s="114"/>
      <c r="K7" s="114" t="s">
        <v>94</v>
      </c>
      <c r="L7" s="114"/>
      <c r="M7" s="114"/>
      <c r="N7" s="114"/>
      <c r="O7" s="114" t="s">
        <v>95</v>
      </c>
      <c r="P7" s="114"/>
      <c r="Q7" s="114" t="s">
        <v>96</v>
      </c>
    </row>
    <row r="8" spans="1:18" s="3" customFormat="1" ht="25.5" customHeight="1" x14ac:dyDescent="0.45">
      <c r="C8" s="104"/>
      <c r="E8" s="63" t="s">
        <v>97</v>
      </c>
      <c r="F8" s="114"/>
      <c r="G8" s="115" t="s">
        <v>98</v>
      </c>
      <c r="H8" s="114"/>
      <c r="I8" s="115" t="s">
        <v>52</v>
      </c>
      <c r="J8" s="114"/>
      <c r="K8" s="115" t="s">
        <v>99</v>
      </c>
      <c r="L8" s="114"/>
      <c r="M8" s="115" t="s">
        <v>100</v>
      </c>
      <c r="N8" s="114"/>
      <c r="O8" s="115" t="s">
        <v>101</v>
      </c>
      <c r="P8" s="114"/>
      <c r="Q8" s="115" t="s">
        <v>47</v>
      </c>
    </row>
    <row r="9" spans="1:18" s="3" customFormat="1" ht="25.5" customHeight="1" x14ac:dyDescent="0.45">
      <c r="E9" s="22"/>
    </row>
    <row r="10" spans="1:18" s="9" customFormat="1" ht="25.5" customHeight="1" x14ac:dyDescent="0.45">
      <c r="A10" s="102" t="s">
        <v>102</v>
      </c>
      <c r="C10" s="104"/>
      <c r="D10" s="105"/>
      <c r="E10" s="85">
        <v>110000000</v>
      </c>
      <c r="F10" s="86"/>
      <c r="G10" s="85">
        <v>12287719</v>
      </c>
      <c r="H10" s="86"/>
      <c r="I10" s="85">
        <v>1402883061</v>
      </c>
      <c r="J10" s="86"/>
      <c r="K10" s="85">
        <v>11000000</v>
      </c>
      <c r="L10" s="86"/>
      <c r="M10" s="87">
        <v>120854969</v>
      </c>
      <c r="N10" s="91"/>
      <c r="O10" s="91">
        <v>-11272223</v>
      </c>
      <c r="P10" s="91"/>
      <c r="Q10" s="88">
        <f>SUM(E10:O10)</f>
        <v>1645753526</v>
      </c>
    </row>
    <row r="11" spans="1:18" s="9" customFormat="1" ht="25.5" customHeight="1" x14ac:dyDescent="0.45">
      <c r="A11" s="118" t="s">
        <v>103</v>
      </c>
      <c r="B11" s="23"/>
      <c r="C11" s="104"/>
      <c r="D11" s="105"/>
      <c r="E11" s="85">
        <v>0</v>
      </c>
      <c r="F11" s="86"/>
      <c r="G11" s="85">
        <v>0</v>
      </c>
      <c r="H11" s="86"/>
      <c r="I11" s="85">
        <v>0</v>
      </c>
      <c r="J11" s="86"/>
      <c r="K11" s="85">
        <v>0</v>
      </c>
      <c r="L11" s="86"/>
      <c r="M11" s="87">
        <f>+'งบกำไรขาดทุนเบ็ดเสร็จ 6 เดือน'!M22</f>
        <v>139709790</v>
      </c>
      <c r="N11" s="91"/>
      <c r="O11" s="91">
        <v>0</v>
      </c>
      <c r="P11" s="91"/>
      <c r="Q11" s="88">
        <f>SUM(E11:O11)</f>
        <v>139709790</v>
      </c>
    </row>
    <row r="12" spans="1:18" s="9" customFormat="1" ht="25.5" customHeight="1" x14ac:dyDescent="0.45">
      <c r="A12" s="118" t="s">
        <v>104</v>
      </c>
      <c r="B12" s="23"/>
      <c r="C12" s="104"/>
      <c r="D12" s="105"/>
      <c r="E12" s="85">
        <v>0</v>
      </c>
      <c r="F12" s="86"/>
      <c r="G12" s="85">
        <v>0</v>
      </c>
      <c r="H12" s="86"/>
      <c r="I12" s="85">
        <v>0</v>
      </c>
      <c r="J12" s="86"/>
      <c r="K12" s="85">
        <v>0</v>
      </c>
      <c r="L12" s="86"/>
      <c r="M12" s="87">
        <v>-109999800</v>
      </c>
      <c r="N12" s="91"/>
      <c r="O12" s="91">
        <v>0</v>
      </c>
      <c r="P12" s="91"/>
      <c r="Q12" s="88">
        <f>SUM(E12:O12)</f>
        <v>-109999800</v>
      </c>
    </row>
    <row r="13" spans="1:18" s="9" customFormat="1" ht="25.5" customHeight="1" x14ac:dyDescent="0.45">
      <c r="A13" s="28" t="s">
        <v>105</v>
      </c>
      <c r="C13" s="104"/>
      <c r="D13" s="105"/>
      <c r="E13" s="89">
        <f>SUM(E10:E12)</f>
        <v>110000000</v>
      </c>
      <c r="F13" s="91"/>
      <c r="G13" s="89">
        <f>SUM(G10:G12)</f>
        <v>12287719</v>
      </c>
      <c r="H13" s="91"/>
      <c r="I13" s="89">
        <f>SUM(I10:I12)</f>
        <v>1402883061</v>
      </c>
      <c r="J13" s="91"/>
      <c r="K13" s="89">
        <f>SUM(K10:K12)</f>
        <v>11000000</v>
      </c>
      <c r="L13" s="91"/>
      <c r="M13" s="89">
        <f>SUM(M10:M12)</f>
        <v>150564959</v>
      </c>
      <c r="N13" s="91"/>
      <c r="O13" s="89">
        <f>SUM(O10:O12)</f>
        <v>-11272223</v>
      </c>
      <c r="P13" s="91"/>
      <c r="Q13" s="89">
        <f>SUM(Q10:Q12)</f>
        <v>1675463516</v>
      </c>
      <c r="R13" s="72"/>
    </row>
    <row r="14" spans="1:18" s="9" customFormat="1" ht="25.5" customHeight="1" x14ac:dyDescent="0.45">
      <c r="A14" s="28"/>
      <c r="C14" s="104"/>
      <c r="D14" s="105"/>
      <c r="E14" s="116"/>
      <c r="F14" s="70"/>
      <c r="G14" s="116"/>
      <c r="H14" s="70"/>
      <c r="I14" s="116"/>
      <c r="J14" s="70"/>
      <c r="K14" s="116"/>
      <c r="L14" s="70"/>
      <c r="M14" s="116"/>
      <c r="N14" s="116"/>
      <c r="O14" s="116"/>
      <c r="P14" s="116"/>
      <c r="Q14" s="116"/>
    </row>
    <row r="15" spans="1:18" ht="25.5" customHeight="1" x14ac:dyDescent="0.45">
      <c r="A15" s="102" t="s">
        <v>106</v>
      </c>
      <c r="B15" s="103"/>
      <c r="C15" s="103"/>
      <c r="D15" s="103"/>
      <c r="E15" s="85">
        <v>110000000</v>
      </c>
      <c r="F15" s="86"/>
      <c r="G15" s="85">
        <v>12287719</v>
      </c>
      <c r="H15" s="86"/>
      <c r="I15" s="85">
        <v>1402883061</v>
      </c>
      <c r="J15" s="86"/>
      <c r="K15" s="85">
        <v>11000000</v>
      </c>
      <c r="L15" s="86"/>
      <c r="M15" s="85">
        <v>177915645</v>
      </c>
      <c r="N15" s="91"/>
      <c r="O15" s="85">
        <v>-11272223</v>
      </c>
      <c r="P15" s="91"/>
      <c r="Q15" s="88">
        <f>SUM(E15:O15)</f>
        <v>1702814202</v>
      </c>
    </row>
    <row r="16" spans="1:18" s="9" customFormat="1" ht="25.5" customHeight="1" x14ac:dyDescent="0.45">
      <c r="A16" s="118" t="s">
        <v>103</v>
      </c>
      <c r="B16" s="23"/>
      <c r="C16" s="104"/>
      <c r="D16" s="105"/>
      <c r="E16" s="85">
        <v>0</v>
      </c>
      <c r="F16" s="86"/>
      <c r="G16" s="85">
        <v>0</v>
      </c>
      <c r="H16" s="86"/>
      <c r="I16" s="85">
        <v>0</v>
      </c>
      <c r="J16" s="86"/>
      <c r="K16" s="85">
        <v>0</v>
      </c>
      <c r="L16" s="86"/>
      <c r="M16" s="87">
        <f>+'งบกำไรขาดทุนเบ็ดเสร็จ 6 เดือน'!K22</f>
        <v>149387702</v>
      </c>
      <c r="N16" s="91"/>
      <c r="O16" s="91">
        <v>0</v>
      </c>
      <c r="P16" s="91"/>
      <c r="Q16" s="88">
        <f>SUM(E16:O16)</f>
        <v>149387702</v>
      </c>
    </row>
    <row r="17" spans="1:18" s="9" customFormat="1" ht="25.5" customHeight="1" x14ac:dyDescent="0.45">
      <c r="A17" s="118" t="s">
        <v>104</v>
      </c>
      <c r="B17" s="23"/>
      <c r="C17" s="104"/>
      <c r="D17" s="105"/>
      <c r="E17" s="85">
        <v>0</v>
      </c>
      <c r="F17" s="86"/>
      <c r="G17" s="85">
        <v>0</v>
      </c>
      <c r="H17" s="86"/>
      <c r="I17" s="85">
        <v>0</v>
      </c>
      <c r="J17" s="86"/>
      <c r="K17" s="85">
        <v>0</v>
      </c>
      <c r="L17" s="86"/>
      <c r="M17" s="87">
        <v>-164998425</v>
      </c>
      <c r="N17" s="91"/>
      <c r="O17" s="91">
        <v>0</v>
      </c>
      <c r="P17" s="91"/>
      <c r="Q17" s="88">
        <f>SUM(E17:O17)</f>
        <v>-164998425</v>
      </c>
    </row>
    <row r="18" spans="1:18" s="9" customFormat="1" ht="25.5" customHeight="1" x14ac:dyDescent="0.45">
      <c r="A18" s="28" t="s">
        <v>107</v>
      </c>
      <c r="C18" s="104"/>
      <c r="D18" s="105"/>
      <c r="E18" s="90">
        <f>SUM(E15:E17)</f>
        <v>110000000</v>
      </c>
      <c r="F18" s="91"/>
      <c r="G18" s="90">
        <f>SUM(G15:G17)</f>
        <v>12287719</v>
      </c>
      <c r="H18" s="91"/>
      <c r="I18" s="90">
        <f>SUM(I15:I17)</f>
        <v>1402883061</v>
      </c>
      <c r="J18" s="91"/>
      <c r="K18" s="90">
        <f>SUM(K15:K17)</f>
        <v>11000000</v>
      </c>
      <c r="L18" s="91"/>
      <c r="M18" s="90">
        <f>SUM(M15:M17)</f>
        <v>162304922</v>
      </c>
      <c r="N18" s="91"/>
      <c r="O18" s="90">
        <f>SUM(O15:O17)</f>
        <v>-11272223</v>
      </c>
      <c r="P18" s="91"/>
      <c r="Q18" s="90">
        <f>SUM(Q15:Q17)</f>
        <v>1687203479</v>
      </c>
      <c r="R18" s="72"/>
    </row>
    <row r="19" spans="1:18" ht="25.5" customHeight="1" x14ac:dyDescent="0.45">
      <c r="A19" s="28"/>
      <c r="B19" s="9"/>
      <c r="C19" s="103"/>
      <c r="D19" s="103"/>
      <c r="E19" s="116"/>
      <c r="F19" s="70"/>
      <c r="G19" s="116"/>
      <c r="H19" s="70"/>
      <c r="I19" s="116"/>
      <c r="J19" s="70"/>
      <c r="K19" s="116"/>
      <c r="L19" s="70"/>
      <c r="M19" s="116"/>
      <c r="N19" s="116"/>
      <c r="O19" s="116"/>
      <c r="P19" s="116"/>
      <c r="Q19" s="116"/>
    </row>
    <row r="20" spans="1:18" ht="26.25" customHeight="1" x14ac:dyDescent="0.45">
      <c r="A20" s="28"/>
      <c r="B20" s="9"/>
      <c r="C20" s="103"/>
      <c r="D20" s="103"/>
      <c r="E20" s="116"/>
      <c r="F20" s="70"/>
      <c r="G20" s="116"/>
      <c r="H20" s="70"/>
      <c r="I20" s="116"/>
      <c r="J20" s="70"/>
      <c r="K20" s="116"/>
      <c r="L20" s="70"/>
      <c r="M20" s="116"/>
      <c r="N20" s="116"/>
      <c r="O20" s="116"/>
      <c r="P20" s="116"/>
      <c r="Q20" s="116"/>
    </row>
    <row r="21" spans="1:18" ht="25.5" customHeight="1" x14ac:dyDescent="0.45">
      <c r="A21" s="1" t="s">
        <v>30</v>
      </c>
      <c r="B21" s="9"/>
      <c r="C21" s="103"/>
      <c r="D21" s="103"/>
      <c r="E21" s="116"/>
      <c r="F21" s="70"/>
      <c r="G21" s="116"/>
      <c r="H21" s="70"/>
      <c r="I21" s="116"/>
      <c r="J21" s="70"/>
      <c r="K21" s="116"/>
      <c r="L21" s="70"/>
      <c r="M21" s="116"/>
      <c r="N21" s="116"/>
      <c r="O21" s="116"/>
      <c r="P21" s="116"/>
      <c r="Q21" s="116"/>
    </row>
    <row r="22" spans="1:18" ht="21.95" customHeight="1" x14ac:dyDescent="0.45">
      <c r="A22" s="28"/>
      <c r="B22" s="9"/>
      <c r="C22" s="103"/>
      <c r="D22" s="103"/>
      <c r="E22" s="116"/>
      <c r="F22" s="70"/>
      <c r="G22" s="116"/>
      <c r="H22" s="70"/>
      <c r="I22" s="116"/>
      <c r="J22" s="70"/>
      <c r="K22" s="116"/>
      <c r="L22" s="70"/>
      <c r="M22" s="116"/>
      <c r="N22" s="116"/>
      <c r="O22" s="116"/>
      <c r="P22" s="116"/>
      <c r="Q22" s="116"/>
    </row>
    <row r="23" spans="1:18" ht="21.95" customHeight="1" x14ac:dyDescent="0.45">
      <c r="A23" s="16"/>
      <c r="B23" s="14"/>
      <c r="C23" s="14"/>
      <c r="D23" s="16"/>
      <c r="E23" s="14"/>
      <c r="F23" s="14"/>
      <c r="G23" s="14"/>
      <c r="H23" s="14"/>
      <c r="I23" s="14"/>
      <c r="J23" s="14"/>
    </row>
    <row r="24" spans="1:18" ht="21.95" customHeight="1" x14ac:dyDescent="0.45">
      <c r="A24" s="16"/>
      <c r="B24" s="14"/>
      <c r="C24" s="14"/>
      <c r="D24" s="16"/>
      <c r="E24" s="117"/>
      <c r="F24" s="16"/>
      <c r="G24" s="1"/>
      <c r="H24" s="14"/>
      <c r="I24" s="1"/>
      <c r="J24" s="14"/>
      <c r="K24" s="69"/>
    </row>
    <row r="25" spans="1:18" ht="21.95" customHeight="1" x14ac:dyDescent="0.45">
      <c r="B25" s="1"/>
    </row>
  </sheetData>
  <mergeCells count="3">
    <mergeCell ref="A3:N3"/>
    <mergeCell ref="E5:Q5"/>
    <mergeCell ref="K6:M6"/>
  </mergeCells>
  <pageMargins left="0.78740157480314965" right="0.39370078740157483" top="0.78740157480314965" bottom="0.39370078740157483" header="0.35433070866141736" footer="0.31496062992125984"/>
  <pageSetup paperSize="9" scale="90" firstPageNumber="5" orientation="landscape" useFirstPageNumber="1" r:id="rId1"/>
  <headerFooter scaleWithDoc="0" alignWithMargins="0">
    <oddFooter>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6"/>
  <sheetViews>
    <sheetView tabSelected="1" view="pageBreakPreview" zoomScale="90" zoomScaleNormal="100" zoomScaleSheetLayoutView="90" workbookViewId="0">
      <selection activeCell="K5" sqref="K5:M5"/>
    </sheetView>
  </sheetViews>
  <sheetFormatPr defaultColWidth="11.42578125" defaultRowHeight="21.95" customHeight="1" x14ac:dyDescent="0.45"/>
  <cols>
    <col min="1" max="2" width="3.85546875" style="23" customWidth="1"/>
    <col min="3" max="3" width="5" style="23" customWidth="1"/>
    <col min="4" max="5" width="9.140625" style="23" customWidth="1"/>
    <col min="6" max="7" width="9.140625" style="22" customWidth="1"/>
    <col min="8" max="8" width="3.5703125" style="22" customWidth="1"/>
    <col min="9" max="9" width="9.140625" style="22" customWidth="1"/>
    <col min="10" max="10" width="1.140625" style="22" customWidth="1"/>
    <col min="11" max="11" width="15.42578125" style="23" customWidth="1"/>
    <col min="12" max="12" width="1.85546875" style="23" customWidth="1"/>
    <col min="13" max="13" width="15.42578125" style="23" customWidth="1"/>
    <col min="14" max="14" width="1.85546875" style="23" customWidth="1"/>
    <col min="15" max="15" width="12.85546875" style="23" bestFit="1" customWidth="1"/>
    <col min="16" max="16384" width="11.42578125" style="23"/>
  </cols>
  <sheetData>
    <row r="1" spans="1:13" ht="23.45" customHeight="1" x14ac:dyDescent="0.45">
      <c r="A1" s="16" t="str">
        <f>'งบกำไรขาดทุนเบ็ดเสร็จ 3 เดือน'!A1</f>
        <v>บริษัท เดอะคลีนิกค์ คลินิคเวชกรรม จำกัด (มหาชน)</v>
      </c>
      <c r="B1" s="28"/>
      <c r="C1" s="28"/>
      <c r="D1" s="28"/>
      <c r="E1" s="28"/>
      <c r="F1" s="28"/>
      <c r="G1" s="28"/>
      <c r="H1" s="28"/>
      <c r="I1" s="28"/>
      <c r="J1" s="28"/>
    </row>
    <row r="2" spans="1:13" ht="23.45" customHeight="1" x14ac:dyDescent="0.45">
      <c r="A2" s="28" t="s">
        <v>108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</row>
    <row r="3" spans="1:13" ht="23.45" customHeight="1" x14ac:dyDescent="0.45">
      <c r="A3" s="30" t="str">
        <f>+'งบกำไรขาดทุนเบ็ดเสร็จ 6 เดือน'!A3</f>
        <v>สำหรับงวดหกเดือน สิ้นสุดวันที่ 30 มิถุนายน 2567 (ยังไม่ได้ตรวจสอบ/สอบทานแล้ว)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" customHeight="1" x14ac:dyDescent="0.45">
      <c r="A4" s="30"/>
      <c r="B4" s="9"/>
      <c r="C4" s="9"/>
      <c r="D4" s="9"/>
      <c r="E4" s="9"/>
      <c r="F4" s="9"/>
      <c r="G4" s="9"/>
      <c r="H4" s="9"/>
      <c r="I4" s="9"/>
      <c r="J4" s="9"/>
      <c r="K4" s="71"/>
      <c r="L4" s="9"/>
      <c r="M4" s="71"/>
    </row>
    <row r="5" spans="1:13" ht="22.5" customHeight="1" x14ac:dyDescent="0.45">
      <c r="C5" s="28"/>
      <c r="D5" s="28"/>
      <c r="E5" s="28"/>
      <c r="F5" s="23"/>
      <c r="G5" s="9"/>
      <c r="H5" s="9"/>
      <c r="I5" s="9"/>
      <c r="J5" s="9"/>
      <c r="K5" s="64"/>
      <c r="L5" s="63"/>
      <c r="M5" s="64" t="s">
        <v>3</v>
      </c>
    </row>
    <row r="6" spans="1:13" ht="22.5" customHeight="1" x14ac:dyDescent="0.45">
      <c r="C6" s="28"/>
      <c r="D6" s="28"/>
      <c r="E6" s="28"/>
      <c r="F6" s="23"/>
      <c r="G6" s="43"/>
      <c r="H6" s="6"/>
      <c r="I6" s="43"/>
      <c r="J6" s="28"/>
      <c r="K6" s="145" t="s">
        <v>6</v>
      </c>
      <c r="M6" s="145" t="s">
        <v>61</v>
      </c>
    </row>
    <row r="7" spans="1:13" s="9" customFormat="1" ht="22.5" customHeight="1" x14ac:dyDescent="0.45">
      <c r="A7" s="9" t="s">
        <v>109</v>
      </c>
      <c r="C7" s="23"/>
      <c r="F7" s="29"/>
      <c r="G7" s="29"/>
      <c r="H7" s="29"/>
      <c r="I7" s="29"/>
      <c r="J7" s="29"/>
      <c r="K7" s="29"/>
      <c r="L7" s="23"/>
      <c r="M7" s="29"/>
    </row>
    <row r="8" spans="1:13" ht="22.5" customHeight="1" x14ac:dyDescent="0.45">
      <c r="A8" s="8"/>
      <c r="B8" s="8" t="s">
        <v>76</v>
      </c>
      <c r="D8" s="8"/>
      <c r="E8" s="8"/>
      <c r="F8" s="33"/>
      <c r="G8" s="44"/>
      <c r="H8" s="45"/>
      <c r="I8" s="44"/>
      <c r="J8" s="33"/>
      <c r="K8" s="78">
        <f>+'งบกำไรขาดทุนเบ็ดเสร็จ 6 เดือน'!K22</f>
        <v>149387702</v>
      </c>
      <c r="L8" s="29"/>
      <c r="M8" s="78">
        <f>+'งบกำไรขาดทุนเบ็ดเสร็จ 6 เดือน'!M22</f>
        <v>139709790</v>
      </c>
    </row>
    <row r="9" spans="1:13" ht="22.5" customHeight="1" x14ac:dyDescent="0.45">
      <c r="A9" s="9" t="s">
        <v>110</v>
      </c>
      <c r="B9" s="8"/>
      <c r="D9" s="8"/>
      <c r="E9" s="8"/>
      <c r="F9" s="33"/>
      <c r="G9" s="45"/>
      <c r="H9" s="45"/>
      <c r="I9" s="45"/>
      <c r="J9" s="33"/>
      <c r="K9" s="29"/>
      <c r="L9" s="29"/>
      <c r="M9" s="29"/>
    </row>
    <row r="10" spans="1:13" ht="22.5" customHeight="1" x14ac:dyDescent="0.45">
      <c r="A10" s="9"/>
      <c r="B10" s="8" t="s">
        <v>75</v>
      </c>
      <c r="D10" s="8"/>
      <c r="E10" s="8"/>
      <c r="F10" s="33"/>
      <c r="G10" s="45"/>
      <c r="H10" s="45"/>
      <c r="I10" s="45"/>
      <c r="J10" s="33"/>
      <c r="K10" s="78">
        <v>28712630</v>
      </c>
      <c r="L10" s="29"/>
      <c r="M10" s="78">
        <v>32232323</v>
      </c>
    </row>
    <row r="11" spans="1:13" ht="22.5" customHeight="1" x14ac:dyDescent="0.45">
      <c r="A11" s="8"/>
      <c r="B11" s="8" t="s">
        <v>73</v>
      </c>
      <c r="D11" s="8"/>
      <c r="E11" s="8"/>
      <c r="F11" s="33"/>
      <c r="G11" s="47"/>
      <c r="H11" s="45"/>
      <c r="I11" s="47"/>
      <c r="J11" s="33"/>
      <c r="K11" s="78">
        <v>11406433</v>
      </c>
      <c r="L11" s="29"/>
      <c r="M11" s="78">
        <v>6434911</v>
      </c>
    </row>
    <row r="12" spans="1:13" ht="22.5" customHeight="1" x14ac:dyDescent="0.45">
      <c r="A12" s="8"/>
      <c r="B12" s="8" t="s">
        <v>72</v>
      </c>
      <c r="D12" s="8"/>
      <c r="E12" s="8"/>
      <c r="F12" s="33"/>
      <c r="G12" s="47"/>
      <c r="H12" s="45"/>
      <c r="I12" s="47"/>
      <c r="J12" s="33"/>
      <c r="K12" s="78">
        <v>-9337399</v>
      </c>
      <c r="L12" s="29"/>
      <c r="M12" s="78">
        <v>-9469858</v>
      </c>
    </row>
    <row r="13" spans="1:13" ht="22.5" customHeight="1" x14ac:dyDescent="0.45">
      <c r="A13" s="8"/>
      <c r="B13" s="8" t="s">
        <v>111</v>
      </c>
      <c r="D13" s="8"/>
      <c r="E13" s="8"/>
      <c r="F13" s="33"/>
      <c r="G13" s="47"/>
      <c r="H13" s="45"/>
      <c r="I13" s="47"/>
      <c r="J13" s="33"/>
      <c r="K13" s="78">
        <v>129930244</v>
      </c>
      <c r="L13" s="29"/>
      <c r="M13" s="78">
        <v>90164931</v>
      </c>
    </row>
    <row r="14" spans="1:13" ht="22.5" customHeight="1" x14ac:dyDescent="0.45">
      <c r="A14" s="8"/>
      <c r="B14" s="8" t="s">
        <v>112</v>
      </c>
      <c r="D14" s="8"/>
      <c r="E14" s="8"/>
      <c r="F14" s="33"/>
      <c r="G14" s="47"/>
      <c r="H14" s="45"/>
      <c r="I14" s="47"/>
      <c r="J14" s="33"/>
      <c r="K14" s="78">
        <v>161274</v>
      </c>
      <c r="L14" s="29"/>
      <c r="M14" s="78">
        <v>-281725</v>
      </c>
    </row>
    <row r="15" spans="1:13" ht="22.5" customHeight="1" x14ac:dyDescent="0.45">
      <c r="A15" s="8"/>
      <c r="B15" s="8" t="s">
        <v>113</v>
      </c>
      <c r="D15" s="8"/>
      <c r="E15" s="8"/>
      <c r="F15" s="33"/>
      <c r="G15" s="47"/>
      <c r="H15" s="45"/>
      <c r="I15" s="47"/>
      <c r="J15" s="33"/>
      <c r="K15" s="78">
        <v>-2956750</v>
      </c>
      <c r="L15" s="29"/>
      <c r="M15" s="78">
        <v>-68769</v>
      </c>
    </row>
    <row r="16" spans="1:13" ht="22.5" customHeight="1" x14ac:dyDescent="0.45">
      <c r="A16" s="8"/>
      <c r="B16" s="8" t="s">
        <v>114</v>
      </c>
      <c r="D16" s="8"/>
      <c r="E16" s="8"/>
      <c r="F16" s="33"/>
      <c r="G16" s="47"/>
      <c r="H16" s="45"/>
      <c r="I16" s="47"/>
      <c r="J16" s="33"/>
      <c r="K16" s="78">
        <v>-246803035</v>
      </c>
      <c r="L16" s="29"/>
      <c r="M16" s="78">
        <v>-232197398</v>
      </c>
    </row>
    <row r="17" spans="1:13" ht="22.5" customHeight="1" x14ac:dyDescent="0.45">
      <c r="A17" s="8"/>
      <c r="B17" s="8" t="s">
        <v>115</v>
      </c>
      <c r="D17" s="8"/>
      <c r="E17" s="8"/>
      <c r="F17" s="33"/>
      <c r="G17" s="47"/>
      <c r="H17" s="45"/>
      <c r="I17" s="47"/>
      <c r="J17" s="33"/>
      <c r="K17" s="78">
        <v>315773</v>
      </c>
      <c r="L17" s="29"/>
      <c r="M17" s="141">
        <v>176777</v>
      </c>
    </row>
    <row r="18" spans="1:13" ht="22.5" customHeight="1" x14ac:dyDescent="0.45">
      <c r="A18" s="9" t="s">
        <v>116</v>
      </c>
      <c r="E18" s="8"/>
      <c r="F18" s="33"/>
      <c r="G18" s="48"/>
      <c r="H18" s="45"/>
      <c r="I18" s="48"/>
      <c r="J18" s="33"/>
      <c r="K18" s="75"/>
      <c r="L18" s="29"/>
      <c r="M18" s="75"/>
    </row>
    <row r="19" spans="1:13" ht="22.5" customHeight="1" x14ac:dyDescent="0.45">
      <c r="A19" s="1"/>
      <c r="B19" s="1" t="s">
        <v>117</v>
      </c>
      <c r="E19" s="8"/>
      <c r="F19" s="33"/>
      <c r="G19" s="47"/>
      <c r="H19" s="45"/>
      <c r="I19" s="47"/>
      <c r="J19" s="33"/>
      <c r="K19" s="78">
        <v>1550339</v>
      </c>
      <c r="L19" s="29"/>
      <c r="M19" s="78">
        <v>-2296754</v>
      </c>
    </row>
    <row r="20" spans="1:13" ht="22.5" customHeight="1" x14ac:dyDescent="0.45">
      <c r="A20" s="1"/>
      <c r="B20" s="8" t="s">
        <v>118</v>
      </c>
      <c r="E20" s="8"/>
      <c r="F20" s="33"/>
      <c r="G20" s="47"/>
      <c r="H20" s="45"/>
      <c r="I20" s="47"/>
      <c r="J20" s="33"/>
      <c r="K20" s="78">
        <v>-67619667</v>
      </c>
      <c r="L20" s="29"/>
      <c r="M20" s="78">
        <v>-12935617</v>
      </c>
    </row>
    <row r="21" spans="1:13" ht="22.5" customHeight="1" x14ac:dyDescent="0.45">
      <c r="A21" s="8"/>
      <c r="B21" s="8" t="s">
        <v>119</v>
      </c>
      <c r="E21" s="8"/>
      <c r="F21" s="33"/>
      <c r="G21" s="47"/>
      <c r="H21" s="45"/>
      <c r="I21" s="47"/>
      <c r="J21" s="33"/>
      <c r="K21" s="78">
        <v>-2480972</v>
      </c>
      <c r="L21" s="29"/>
      <c r="M21" s="78">
        <v>387465</v>
      </c>
    </row>
    <row r="22" spans="1:13" ht="22.5" customHeight="1" x14ac:dyDescent="0.45">
      <c r="A22" s="8"/>
      <c r="B22" s="35" t="s">
        <v>120</v>
      </c>
      <c r="E22" s="8"/>
      <c r="F22" s="33"/>
      <c r="G22" s="47"/>
      <c r="H22" s="45"/>
      <c r="I22" s="47"/>
      <c r="J22" s="33"/>
      <c r="K22" s="78">
        <v>385434</v>
      </c>
      <c r="L22" s="29"/>
      <c r="M22" s="78">
        <v>-4493214</v>
      </c>
    </row>
    <row r="23" spans="1:13" ht="22.5" customHeight="1" x14ac:dyDescent="0.45">
      <c r="A23" s="35"/>
      <c r="B23" s="35" t="s">
        <v>121</v>
      </c>
      <c r="E23" s="8"/>
      <c r="F23" s="33"/>
      <c r="G23" s="47"/>
      <c r="H23" s="45"/>
      <c r="I23" s="47"/>
      <c r="J23" s="33"/>
      <c r="K23" s="78">
        <v>-11144814</v>
      </c>
      <c r="L23" s="29"/>
      <c r="M23" s="78">
        <v>-18566378</v>
      </c>
    </row>
    <row r="24" spans="1:13" ht="22.5" customHeight="1" x14ac:dyDescent="0.45">
      <c r="A24" s="35"/>
      <c r="B24" s="35" t="s">
        <v>122</v>
      </c>
      <c r="E24" s="8"/>
      <c r="F24" s="33"/>
      <c r="G24" s="47"/>
      <c r="H24" s="45"/>
      <c r="I24" s="47"/>
      <c r="J24" s="33"/>
      <c r="K24" s="78">
        <v>-10796458</v>
      </c>
      <c r="L24" s="29"/>
      <c r="M24" s="78">
        <v>-19128135</v>
      </c>
    </row>
    <row r="25" spans="1:13" ht="22.5" customHeight="1" x14ac:dyDescent="0.45">
      <c r="A25" s="24"/>
      <c r="B25" s="24" t="s">
        <v>123</v>
      </c>
      <c r="E25" s="8"/>
      <c r="F25" s="23"/>
      <c r="G25" s="47"/>
      <c r="H25" s="45"/>
      <c r="I25" s="47"/>
      <c r="J25" s="33"/>
      <c r="K25" s="78">
        <v>8686885</v>
      </c>
      <c r="L25" s="29"/>
      <c r="M25" s="78">
        <v>1435174</v>
      </c>
    </row>
    <row r="26" spans="1:13" ht="22.5" customHeight="1" x14ac:dyDescent="0.45">
      <c r="A26" s="35"/>
      <c r="B26" s="35" t="s">
        <v>124</v>
      </c>
      <c r="E26" s="8"/>
      <c r="F26" s="33"/>
      <c r="G26" s="47"/>
      <c r="H26" s="45"/>
      <c r="I26" s="47"/>
      <c r="J26" s="33"/>
      <c r="K26" s="78">
        <v>268653085</v>
      </c>
      <c r="L26" s="29"/>
      <c r="M26" s="78">
        <v>245371528</v>
      </c>
    </row>
    <row r="27" spans="1:13" ht="22.5" customHeight="1" x14ac:dyDescent="0.45">
      <c r="A27" s="35"/>
      <c r="B27" s="35" t="s">
        <v>125</v>
      </c>
      <c r="E27" s="8"/>
      <c r="F27" s="33"/>
      <c r="G27" s="47"/>
      <c r="H27" s="45"/>
      <c r="I27" s="47"/>
      <c r="J27" s="33"/>
      <c r="K27" s="78">
        <v>-596209</v>
      </c>
      <c r="L27" s="29"/>
      <c r="M27" s="78">
        <v>-272503</v>
      </c>
    </row>
    <row r="28" spans="1:13" ht="22.5" customHeight="1" x14ac:dyDescent="0.45">
      <c r="A28" s="9" t="s">
        <v>126</v>
      </c>
      <c r="B28" s="8"/>
      <c r="C28" s="8"/>
      <c r="E28" s="8"/>
      <c r="F28" s="33"/>
      <c r="G28" s="46"/>
      <c r="H28" s="33"/>
      <c r="I28" s="46"/>
      <c r="J28" s="33"/>
      <c r="K28" s="80">
        <f>SUM(K8:K27)</f>
        <v>247454495</v>
      </c>
      <c r="L28" s="93"/>
      <c r="M28" s="80">
        <f>SUM(M8:M27)</f>
        <v>216202548</v>
      </c>
    </row>
    <row r="29" spans="1:13" ht="22.5" customHeight="1" x14ac:dyDescent="0.45">
      <c r="A29" s="23" t="s">
        <v>127</v>
      </c>
      <c r="B29" s="8"/>
      <c r="C29" s="8"/>
      <c r="E29" s="8"/>
      <c r="F29" s="33"/>
      <c r="G29" s="46"/>
      <c r="H29" s="33"/>
      <c r="I29" s="46"/>
      <c r="J29" s="33"/>
      <c r="K29" s="78">
        <v>-11406433</v>
      </c>
      <c r="L29" s="93"/>
      <c r="M29" s="78">
        <v>-6434911</v>
      </c>
    </row>
    <row r="30" spans="1:13" ht="22.5" customHeight="1" x14ac:dyDescent="0.45">
      <c r="A30" s="8" t="s">
        <v>128</v>
      </c>
      <c r="C30" s="8"/>
      <c r="E30" s="8"/>
      <c r="F30" s="33"/>
      <c r="G30" s="34"/>
      <c r="H30" s="33"/>
      <c r="I30" s="34"/>
      <c r="J30" s="33"/>
      <c r="K30" s="78">
        <v>-28624014</v>
      </c>
      <c r="L30" s="93"/>
      <c r="M30" s="78">
        <v>-20344432</v>
      </c>
    </row>
    <row r="31" spans="1:13" ht="22.5" customHeight="1" x14ac:dyDescent="0.45">
      <c r="A31" s="9" t="s">
        <v>129</v>
      </c>
      <c r="B31" s="8"/>
      <c r="C31" s="8"/>
      <c r="D31" s="8"/>
      <c r="E31" s="13"/>
      <c r="F31" s="49"/>
      <c r="G31" s="46"/>
      <c r="H31" s="49"/>
      <c r="I31" s="46"/>
      <c r="J31" s="49"/>
      <c r="K31" s="79">
        <f>SUM(K28:K30)</f>
        <v>207424048</v>
      </c>
      <c r="L31" s="93"/>
      <c r="M31" s="79">
        <f>SUM(M28:M30)</f>
        <v>189423205</v>
      </c>
    </row>
    <row r="32" spans="1:13" ht="9.75" customHeight="1" x14ac:dyDescent="0.45">
      <c r="A32" s="9"/>
      <c r="B32" s="8"/>
      <c r="C32" s="8"/>
      <c r="D32" s="8"/>
      <c r="E32" s="13"/>
      <c r="F32" s="49"/>
      <c r="G32" s="49"/>
      <c r="H32" s="49"/>
      <c r="I32" s="49"/>
      <c r="J32" s="49"/>
      <c r="K32" s="46"/>
      <c r="L32" s="34"/>
      <c r="M32" s="46"/>
    </row>
    <row r="33" spans="1:13" ht="23.45" customHeight="1" x14ac:dyDescent="0.45">
      <c r="A33" s="1" t="s">
        <v>30</v>
      </c>
      <c r="B33" s="8"/>
      <c r="C33" s="8"/>
      <c r="D33" s="8"/>
      <c r="E33" s="13"/>
      <c r="F33" s="49"/>
      <c r="G33" s="49"/>
      <c r="H33" s="49"/>
      <c r="I33" s="49"/>
      <c r="J33" s="49"/>
      <c r="K33" s="46"/>
      <c r="L33" s="34"/>
      <c r="M33" s="46"/>
    </row>
    <row r="34" spans="1:13" ht="24.6" customHeight="1" x14ac:dyDescent="0.45">
      <c r="A34" s="16" t="str">
        <f>A1</f>
        <v>บริษัท เดอะคลีนิกค์ คลินิคเวชกรรม จำกัด (มหาชน)</v>
      </c>
      <c r="B34" s="28"/>
      <c r="C34" s="28"/>
      <c r="D34" s="28"/>
      <c r="E34" s="28"/>
      <c r="F34" s="28"/>
      <c r="G34" s="28"/>
      <c r="H34" s="28"/>
      <c r="I34" s="28"/>
      <c r="J34" s="28"/>
    </row>
    <row r="35" spans="1:13" ht="24.6" customHeight="1" x14ac:dyDescent="0.45">
      <c r="A35" s="28" t="s">
        <v>130</v>
      </c>
      <c r="B35" s="28"/>
      <c r="C35" s="28"/>
      <c r="D35" s="28"/>
      <c r="E35" s="28"/>
      <c r="F35" s="28"/>
      <c r="G35" s="28"/>
      <c r="H35" s="28"/>
      <c r="I35" s="28"/>
      <c r="J35" s="28"/>
      <c r="K35" s="29"/>
      <c r="L35" s="29"/>
      <c r="M35" s="29"/>
    </row>
    <row r="36" spans="1:13" ht="24.6" customHeight="1" x14ac:dyDescent="0.45">
      <c r="A36" s="30" t="str">
        <f>A3</f>
        <v>สำหรับงวดหกเดือน สิ้นสุดวันที่ 30 มิถุนายน 2567 (ยังไม่ได้ตรวจสอบ/สอบทานแล้ว)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ht="24.6" customHeight="1" x14ac:dyDescent="0.45">
      <c r="C37" s="28"/>
      <c r="D37" s="28"/>
      <c r="E37" s="28"/>
      <c r="F37" s="23"/>
      <c r="G37" s="23"/>
      <c r="H37" s="23"/>
      <c r="I37" s="23"/>
      <c r="J37" s="23"/>
    </row>
    <row r="38" spans="1:13" ht="24.6" customHeight="1" x14ac:dyDescent="0.45">
      <c r="C38" s="28"/>
      <c r="D38" s="28"/>
      <c r="E38" s="28"/>
      <c r="F38" s="23"/>
      <c r="G38" s="9"/>
      <c r="H38" s="9"/>
      <c r="I38" s="9"/>
      <c r="J38" s="9"/>
      <c r="K38" s="64"/>
      <c r="L38" s="63"/>
      <c r="M38" s="64" t="s">
        <v>3</v>
      </c>
    </row>
    <row r="39" spans="1:13" ht="24.6" customHeight="1" x14ac:dyDescent="0.45">
      <c r="C39" s="28"/>
      <c r="D39" s="28"/>
      <c r="E39" s="28"/>
      <c r="F39" s="23"/>
      <c r="G39" s="43"/>
      <c r="H39" s="6"/>
      <c r="I39" s="43"/>
      <c r="J39" s="28"/>
      <c r="K39" s="152" t="str">
        <f>K6</f>
        <v>30 มิถุนายน 2567</v>
      </c>
      <c r="L39" s="6"/>
      <c r="M39" s="152" t="str">
        <f>M6</f>
        <v>30 มิถุนายน 2566</v>
      </c>
    </row>
    <row r="40" spans="1:13" ht="24.6" customHeight="1" x14ac:dyDescent="0.45">
      <c r="A40" s="9" t="s">
        <v>131</v>
      </c>
      <c r="B40" s="50"/>
      <c r="C40" s="50"/>
      <c r="D40" s="50"/>
      <c r="E40" s="50"/>
      <c r="F40" s="51"/>
      <c r="G40" s="52"/>
      <c r="H40" s="52"/>
      <c r="I40" s="52"/>
      <c r="J40" s="51"/>
      <c r="K40" s="46"/>
      <c r="M40" s="46"/>
    </row>
    <row r="41" spans="1:13" ht="24.6" customHeight="1" x14ac:dyDescent="0.45">
      <c r="A41" s="35" t="s">
        <v>132</v>
      </c>
      <c r="B41" s="50"/>
      <c r="D41" s="50"/>
      <c r="E41" s="50"/>
      <c r="F41" s="51"/>
      <c r="G41" s="47"/>
      <c r="H41" s="44"/>
      <c r="I41" s="47"/>
      <c r="J41" s="51"/>
      <c r="K41" s="78">
        <v>499480047</v>
      </c>
      <c r="L41" s="29"/>
      <c r="M41" s="78">
        <v>0</v>
      </c>
    </row>
    <row r="42" spans="1:13" ht="24.6" customHeight="1" x14ac:dyDescent="0.45">
      <c r="A42" s="35" t="s">
        <v>133</v>
      </c>
      <c r="B42" s="50"/>
      <c r="D42" s="50"/>
      <c r="E42" s="50"/>
      <c r="F42" s="51"/>
      <c r="G42" s="47"/>
      <c r="H42" s="44"/>
      <c r="I42" s="47"/>
      <c r="J42" s="51"/>
      <c r="K42" s="78">
        <v>0</v>
      </c>
      <c r="L42" s="29"/>
      <c r="M42" s="78">
        <v>-10000000</v>
      </c>
    </row>
    <row r="43" spans="1:13" ht="24.6" customHeight="1" x14ac:dyDescent="0.45">
      <c r="A43" s="35" t="s">
        <v>134</v>
      </c>
      <c r="B43" s="50"/>
      <c r="D43" s="50"/>
      <c r="E43" s="50"/>
      <c r="F43" s="51"/>
      <c r="G43" s="47"/>
      <c r="H43" s="44"/>
      <c r="I43" s="47"/>
      <c r="J43" s="51"/>
      <c r="K43" s="78">
        <v>0</v>
      </c>
      <c r="L43" s="29"/>
      <c r="M43" s="78">
        <v>-99600</v>
      </c>
    </row>
    <row r="44" spans="1:13" ht="24.6" customHeight="1" x14ac:dyDescent="0.45">
      <c r="A44" s="35" t="s">
        <v>135</v>
      </c>
      <c r="B44" s="50"/>
      <c r="D44" s="50"/>
      <c r="E44" s="50"/>
      <c r="F44" s="51"/>
      <c r="G44" s="47"/>
      <c r="H44" s="44"/>
      <c r="I44" s="47"/>
      <c r="J44" s="51"/>
      <c r="K44" s="78">
        <v>-308251134</v>
      </c>
      <c r="L44" s="29"/>
      <c r="M44" s="78">
        <v>-195683813</v>
      </c>
    </row>
    <row r="45" spans="1:13" ht="24.6" customHeight="1" x14ac:dyDescent="0.45">
      <c r="A45" s="35" t="s">
        <v>136</v>
      </c>
      <c r="B45" s="50"/>
      <c r="D45" s="50"/>
      <c r="E45" s="50"/>
      <c r="F45" s="51"/>
      <c r="G45" s="47"/>
      <c r="H45" s="44"/>
      <c r="I45" s="47"/>
      <c r="J45" s="51"/>
      <c r="K45" s="78">
        <v>17776215</v>
      </c>
      <c r="L45" s="29"/>
      <c r="M45" s="78">
        <v>570093</v>
      </c>
    </row>
    <row r="46" spans="1:13" ht="24.6" customHeight="1" x14ac:dyDescent="0.45">
      <c r="A46" s="35" t="s">
        <v>137</v>
      </c>
      <c r="B46" s="50"/>
      <c r="D46" s="50"/>
      <c r="E46" s="50"/>
      <c r="F46" s="51"/>
      <c r="G46" s="47"/>
      <c r="H46" s="44"/>
      <c r="I46" s="47"/>
      <c r="J46" s="51"/>
      <c r="K46" s="78">
        <v>-792335</v>
      </c>
      <c r="L46" s="29"/>
      <c r="M46" s="78">
        <v>-318860.00000000017</v>
      </c>
    </row>
    <row r="47" spans="1:13" ht="24.6" customHeight="1" x14ac:dyDescent="0.45">
      <c r="A47" s="35" t="s">
        <v>138</v>
      </c>
      <c r="B47" s="50"/>
      <c r="D47" s="50"/>
      <c r="E47" s="50"/>
      <c r="F47" s="51"/>
      <c r="G47" s="47"/>
      <c r="H47" s="44"/>
      <c r="I47" s="47"/>
      <c r="J47" s="51"/>
      <c r="K47" s="78">
        <v>12511482</v>
      </c>
      <c r="L47" s="29"/>
      <c r="M47" s="78">
        <v>9449310</v>
      </c>
    </row>
    <row r="48" spans="1:13" ht="24.6" customHeight="1" x14ac:dyDescent="0.45">
      <c r="A48" s="30" t="s">
        <v>139</v>
      </c>
      <c r="B48" s="53"/>
      <c r="C48" s="53"/>
      <c r="D48" s="53"/>
      <c r="E48" s="53"/>
      <c r="F48" s="54"/>
      <c r="G48" s="47"/>
      <c r="H48" s="55"/>
      <c r="I48" s="47"/>
      <c r="J48" s="54"/>
      <c r="K48" s="79">
        <f>SUM(K41:K47)</f>
        <v>220724275</v>
      </c>
      <c r="L48" s="29"/>
      <c r="M48" s="79">
        <f>SUM(M41:M47)</f>
        <v>-196082870</v>
      </c>
    </row>
    <row r="49" spans="1:13" ht="24.6" customHeight="1" x14ac:dyDescent="0.45">
      <c r="A49" s="56" t="s">
        <v>140</v>
      </c>
      <c r="B49" s="57"/>
      <c r="C49" s="57"/>
      <c r="D49" s="57"/>
      <c r="E49" s="57"/>
      <c r="F49" s="54"/>
      <c r="G49" s="58"/>
      <c r="H49" s="55"/>
      <c r="I49" s="58"/>
      <c r="J49" s="54"/>
      <c r="K49" s="76"/>
      <c r="L49" s="29"/>
      <c r="M49" s="76"/>
    </row>
    <row r="50" spans="1:13" ht="24.6" customHeight="1" x14ac:dyDescent="0.45">
      <c r="A50" s="142" t="s">
        <v>104</v>
      </c>
      <c r="B50" s="57"/>
      <c r="C50" s="57"/>
      <c r="D50" s="57"/>
      <c r="E50" s="57"/>
      <c r="F50" s="54"/>
      <c r="G50" s="58"/>
      <c r="H50" s="55"/>
      <c r="I50" s="58"/>
      <c r="J50" s="54"/>
      <c r="K50" s="78">
        <v>-164998425</v>
      </c>
      <c r="L50" s="78"/>
      <c r="M50" s="78">
        <v>-109999800</v>
      </c>
    </row>
    <row r="51" spans="1:13" ht="24.6" customHeight="1" x14ac:dyDescent="0.45">
      <c r="A51" s="1" t="s">
        <v>141</v>
      </c>
      <c r="B51" s="57"/>
      <c r="C51" s="57"/>
      <c r="D51" s="57"/>
      <c r="E51" s="57"/>
      <c r="F51" s="54"/>
      <c r="G51" s="58"/>
      <c r="H51" s="55"/>
      <c r="I51" s="58"/>
      <c r="J51" s="54"/>
      <c r="K51" s="78">
        <v>-59164270</v>
      </c>
      <c r="L51" s="29"/>
      <c r="M51" s="78">
        <v>-45465398</v>
      </c>
    </row>
    <row r="52" spans="1:13" ht="24.6" customHeight="1" x14ac:dyDescent="0.45">
      <c r="A52" s="56" t="s">
        <v>142</v>
      </c>
      <c r="B52" s="57"/>
      <c r="C52" s="57"/>
      <c r="D52" s="57"/>
      <c r="E52" s="57"/>
      <c r="F52" s="54"/>
      <c r="G52" s="48"/>
      <c r="H52" s="44"/>
      <c r="I52" s="48"/>
      <c r="J52" s="51"/>
      <c r="K52" s="79">
        <f>SUM(K50:K51)</f>
        <v>-224162695</v>
      </c>
      <c r="L52" s="29"/>
      <c r="M52" s="79">
        <f>SUM(M50:M51)</f>
        <v>-155465198</v>
      </c>
    </row>
    <row r="53" spans="1:13" ht="12" customHeight="1" x14ac:dyDescent="0.45">
      <c r="A53" s="57"/>
      <c r="B53" s="57"/>
      <c r="C53" s="57"/>
      <c r="D53" s="57"/>
      <c r="E53" s="57"/>
      <c r="F53" s="54"/>
      <c r="G53" s="9"/>
      <c r="H53" s="59"/>
      <c r="I53" s="9"/>
      <c r="J53" s="54"/>
      <c r="K53" s="76"/>
      <c r="L53" s="29"/>
      <c r="M53" s="76"/>
    </row>
    <row r="54" spans="1:13" ht="24.6" customHeight="1" x14ac:dyDescent="0.45">
      <c r="A54" s="9" t="s">
        <v>143</v>
      </c>
      <c r="B54" s="60"/>
      <c r="C54" s="60"/>
      <c r="D54" s="60"/>
      <c r="E54" s="60"/>
      <c r="F54" s="54"/>
      <c r="G54" s="23"/>
      <c r="H54" s="59"/>
      <c r="I54" s="23"/>
      <c r="J54" s="54"/>
      <c r="K54" s="78">
        <f>K31+K48+K52</f>
        <v>203985628</v>
      </c>
      <c r="L54" s="93"/>
      <c r="M54" s="78">
        <f>M31+M48+M52</f>
        <v>-162124863</v>
      </c>
    </row>
    <row r="55" spans="1:13" ht="12" customHeight="1" x14ac:dyDescent="0.45">
      <c r="A55" s="57"/>
      <c r="B55" s="57"/>
      <c r="C55" s="57"/>
      <c r="D55" s="57"/>
      <c r="E55" s="57"/>
      <c r="F55" s="54"/>
      <c r="G55" s="9"/>
      <c r="H55" s="59"/>
      <c r="I55" s="9"/>
      <c r="J55" s="54"/>
      <c r="K55" s="76"/>
      <c r="L55" s="29"/>
      <c r="M55" s="76"/>
    </row>
    <row r="56" spans="1:13" ht="24.6" customHeight="1" x14ac:dyDescent="0.45">
      <c r="A56" s="30" t="s">
        <v>144</v>
      </c>
      <c r="B56" s="50"/>
      <c r="C56" s="50"/>
      <c r="D56" s="50"/>
      <c r="E56" s="50"/>
      <c r="F56" s="51"/>
      <c r="G56" s="46"/>
      <c r="H56" s="52"/>
      <c r="I56" s="46"/>
      <c r="J56" s="51"/>
      <c r="K56" s="77">
        <v>108481491</v>
      </c>
      <c r="L56" s="93"/>
      <c r="M56" s="77">
        <v>464442666</v>
      </c>
    </row>
    <row r="57" spans="1:13" ht="12" customHeight="1" x14ac:dyDescent="0.45">
      <c r="A57" s="57"/>
      <c r="B57" s="57"/>
      <c r="C57" s="57"/>
      <c r="D57" s="57"/>
      <c r="E57" s="57"/>
      <c r="F57" s="54"/>
      <c r="G57" s="9"/>
      <c r="H57" s="59"/>
      <c r="I57" s="9"/>
      <c r="J57" s="54"/>
      <c r="K57" s="71"/>
      <c r="L57" s="29"/>
      <c r="M57" s="71"/>
    </row>
    <row r="58" spans="1:13" ht="24.6" customHeight="1" thickBot="1" x14ac:dyDescent="0.5">
      <c r="A58" s="9" t="s">
        <v>145</v>
      </c>
      <c r="B58" s="60"/>
      <c r="C58" s="60"/>
      <c r="D58" s="60"/>
      <c r="E58" s="60"/>
      <c r="F58" s="54"/>
      <c r="G58" s="23"/>
      <c r="H58" s="59"/>
      <c r="I58" s="23"/>
      <c r="J58" s="54"/>
      <c r="K58" s="82">
        <f>SUM(K54:K56)</f>
        <v>312467119</v>
      </c>
      <c r="L58" s="93"/>
      <c r="M58" s="82">
        <f>SUM(M54:M56)</f>
        <v>302317803</v>
      </c>
    </row>
    <row r="59" spans="1:13" s="9" customFormat="1" ht="24.6" customHeight="1" thickTop="1" x14ac:dyDescent="0.45">
      <c r="A59" s="57"/>
      <c r="B59" s="57"/>
      <c r="C59" s="57"/>
      <c r="D59" s="57"/>
      <c r="E59" s="57"/>
      <c r="F59" s="54"/>
      <c r="G59" s="54"/>
      <c r="H59" s="54"/>
      <c r="I59" s="54"/>
      <c r="J59" s="54"/>
      <c r="K59" s="119"/>
      <c r="L59" s="94"/>
      <c r="M59" s="108"/>
    </row>
    <row r="60" spans="1:13" s="9" customFormat="1" ht="24.6" customHeight="1" x14ac:dyDescent="0.45">
      <c r="A60" s="57" t="s">
        <v>146</v>
      </c>
      <c r="B60" s="57"/>
      <c r="C60" s="57"/>
      <c r="D60" s="57"/>
      <c r="E60" s="57"/>
      <c r="F60" s="54"/>
      <c r="G60" s="54"/>
      <c r="H60" s="54"/>
      <c r="I60" s="54"/>
      <c r="J60" s="54"/>
      <c r="K60" s="107"/>
      <c r="L60" s="106"/>
      <c r="M60" s="107"/>
    </row>
    <row r="61" spans="1:13" s="9" customFormat="1" ht="24.6" customHeight="1" x14ac:dyDescent="0.45">
      <c r="A61" s="1" t="s">
        <v>147</v>
      </c>
      <c r="B61" s="1"/>
      <c r="C61" s="101"/>
      <c r="D61" s="95"/>
      <c r="E61" s="57"/>
      <c r="F61" s="54"/>
      <c r="G61" s="54"/>
      <c r="H61" s="54"/>
      <c r="I61" s="54"/>
      <c r="J61" s="54"/>
      <c r="K61" s="78"/>
      <c r="M61" s="78"/>
    </row>
    <row r="62" spans="1:13" s="9" customFormat="1" ht="24.6" customHeight="1" x14ac:dyDescent="0.45">
      <c r="A62" s="1" t="s">
        <v>148</v>
      </c>
      <c r="B62" s="1"/>
      <c r="C62" s="101"/>
      <c r="E62" s="57"/>
      <c r="F62" s="54"/>
      <c r="G62" s="54"/>
      <c r="H62" s="54"/>
      <c r="I62" s="54"/>
      <c r="J62" s="54"/>
      <c r="K62" s="78">
        <v>47274233</v>
      </c>
      <c r="M62" s="78">
        <v>23867681</v>
      </c>
    </row>
    <row r="63" spans="1:13" s="9" customFormat="1" ht="24.6" customHeight="1" x14ac:dyDescent="0.45">
      <c r="A63" s="1" t="s">
        <v>149</v>
      </c>
      <c r="B63" s="1"/>
      <c r="C63" s="101"/>
      <c r="E63" s="57"/>
      <c r="F63" s="54"/>
      <c r="G63" s="54"/>
      <c r="H63" s="54"/>
      <c r="I63" s="54"/>
      <c r="J63" s="54"/>
      <c r="K63" s="78">
        <v>182790073</v>
      </c>
      <c r="M63" s="78">
        <v>120107740</v>
      </c>
    </row>
    <row r="64" spans="1:13" s="74" customFormat="1" ht="24.6" customHeight="1" x14ac:dyDescent="0.5">
      <c r="A64" s="5"/>
      <c r="B64" s="15"/>
      <c r="C64" s="1"/>
      <c r="D64" s="61"/>
    </row>
    <row r="65" spans="1:13" s="9" customFormat="1" ht="24.6" customHeight="1" x14ac:dyDescent="0.45">
      <c r="A65" s="1" t="s">
        <v>30</v>
      </c>
      <c r="B65" s="57"/>
      <c r="C65" s="57"/>
      <c r="D65" s="57"/>
      <c r="E65" s="57"/>
      <c r="F65" s="54"/>
      <c r="G65" s="54"/>
      <c r="H65" s="54"/>
      <c r="I65" s="54"/>
      <c r="J65" s="54"/>
      <c r="K65" s="73"/>
      <c r="M65" s="73"/>
    </row>
    <row r="66" spans="1:13" s="9" customFormat="1" ht="21.95" customHeight="1" x14ac:dyDescent="0.45">
      <c r="A66" s="23"/>
      <c r="B66" s="57"/>
      <c r="C66" s="57"/>
      <c r="D66" s="57"/>
      <c r="E66" s="57"/>
      <c r="F66" s="54"/>
      <c r="G66" s="54"/>
      <c r="H66" s="54"/>
      <c r="I66" s="54"/>
      <c r="J66" s="54"/>
      <c r="K66" s="73"/>
      <c r="M66" s="73"/>
    </row>
  </sheetData>
  <pageMargins left="0.98425196850393704" right="0.39370078740157483" top="0.78740157480314965" bottom="0.39370078740157483" header="0.39370078740157483" footer="0.39370078740157483"/>
  <pageSetup paperSize="9" scale="95" firstPageNumber="6" orientation="portrait" useFirstPageNumber="1" r:id="rId1"/>
  <headerFooter alignWithMargins="0">
    <oddFooter>&amp;R&amp;P</oddFooter>
  </headerFooter>
  <rowBreaks count="1" manualBreakCount="1">
    <brk id="33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" defaultRowHeight="23.25" x14ac:dyDescent="0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fea01ac-ee59-47df-8c73-6901ae1075d1" xsi:nil="true"/>
    <Preparer_x0020_Sign_x002d_off xmlns="1fea01ac-ee59-47df-8c73-6901ae1075d1" xsi:nil="true"/>
    <Status xmlns="1fea01ac-ee59-47df-8c73-6901ae1075d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DA29B8E4500D429D4F205204CF741D" ma:contentTypeVersion="7" ma:contentTypeDescription="Create a new document." ma:contentTypeScope="" ma:versionID="740a788f7bf3f9d536de140a1f6bbfde">
  <xsd:schema xmlns:xsd="http://www.w3.org/2001/XMLSchema" xmlns:xs="http://www.w3.org/2001/XMLSchema" xmlns:p="http://schemas.microsoft.com/office/2006/metadata/properties" xmlns:ns2="1fea01ac-ee59-47df-8c73-6901ae1075d1" targetNamespace="http://schemas.microsoft.com/office/2006/metadata/properties" ma:root="true" ma:fieldsID="f33435dcaea15bf2b0604a5436540d94" ns2:_="">
    <xsd:import namespace="1fea01ac-ee59-47df-8c73-6901ae1075d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a01ac-ee59-47df-8c73-6901ae1075d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116EE6-7964-476F-AD80-694915F22239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1fea01ac-ee59-47df-8c73-6901ae1075d1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E2E2F2A-80F6-4439-8258-818E12151F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9FF45B-B318-43ED-8C81-8108DE0A85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a01ac-ee59-47df-8c73-6901ae107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5</vt:i4>
      </vt:variant>
    </vt:vector>
  </HeadingPairs>
  <TitlesOfParts>
    <vt:vector size="12" baseType="lpstr">
      <vt:lpstr>งบฐานะการเงิน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งบกำไรขาดทุนเบ็ดเสร็จ 6 เดือน</vt:lpstr>
      <vt:lpstr>ส่วนของผู้ถือหุ้น</vt:lpstr>
      <vt:lpstr>งบกระแสเงินสด </vt:lpstr>
      <vt:lpstr>Sheet1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'งบกำไรขาดทุนเบ็ดเสร็จ 9 เดือน'!Print_Area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User2 Lastname</cp:lastModifiedBy>
  <cp:revision/>
  <cp:lastPrinted>2024-08-05T07:47:40Z</cp:lastPrinted>
  <dcterms:created xsi:type="dcterms:W3CDTF">2013-02-28T01:07:49Z</dcterms:created>
  <dcterms:modified xsi:type="dcterms:W3CDTF">2024-08-05T07:47:49Z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eparer Sign-off">
    <vt:lpwstr/>
  </property>
  <property fmtid="{D5CDD505-2E9C-101B-9397-08002B2CF9AE}" pid="3" name="Reviewer Sign-off">
    <vt:lpwstr/>
  </property>
  <property fmtid="{D5CDD505-2E9C-101B-9397-08002B2CF9AE}" pid="4" name="ContentTypeId">
    <vt:lpwstr>0x01010024DA29B8E4500D429D4F205204CF741D</vt:lpwstr>
  </property>
</Properties>
</file>