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avakanun\AppData\Local\Microsoft\Windows\INetCache\Content.Outlook\H71YZR8A\"/>
    </mc:Choice>
  </mc:AlternateContent>
  <xr:revisionPtr revIDLastSave="0" documentId="13_ncr:1_{61495B54-9675-495B-9BED-1E1C2D7A23B6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BS 3-5" sheetId="7" r:id="rId1"/>
    <sheet name="PL6 (3M) " sheetId="3" r:id="rId2"/>
    <sheet name="PL7 (6M)" sheetId="6" r:id="rId3"/>
    <sheet name="SH8" sheetId="5" r:id="rId4"/>
    <sheet name="SH9" sheetId="8" r:id="rId5"/>
    <sheet name="CF10-11" sheetId="4" r:id="rId6"/>
  </sheets>
  <definedNames>
    <definedName name="_xlnm.Print_Area" localSheetId="0">'BS 3-5'!$A$1:$E$75</definedName>
    <definedName name="_xlnm.Print_Area" localSheetId="5">'CF10-11'!$A$1:$E$67</definedName>
    <definedName name="_xlnm.Print_Area" localSheetId="1">'PL6 (3M) '!$A$1:$F$35</definedName>
    <definedName name="_xlnm.Print_Area" localSheetId="2">'PL7 (6M)'!$A$1:$F$35</definedName>
    <definedName name="_xlnm.Print_Area" localSheetId="3">'SH8'!$A$1:$N$21</definedName>
    <definedName name="_xlnm.Print_Area" localSheetId="4">'SH9'!$A$1:$N$21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7" l="1"/>
  <c r="C12" i="4"/>
  <c r="C16" i="4"/>
  <c r="C13" i="4"/>
  <c r="C11" i="4"/>
  <c r="C9" i="4"/>
  <c r="C41" i="7"/>
  <c r="D15" i="6" l="1"/>
  <c r="D11" i="6"/>
  <c r="D17" i="6" l="1"/>
  <c r="D20" i="6" s="1"/>
  <c r="N9" i="8" l="1"/>
  <c r="E62" i="4"/>
  <c r="C62" i="4"/>
  <c r="E53" i="4"/>
  <c r="C53" i="4"/>
  <c r="E22" i="4"/>
  <c r="E34" i="4" s="1"/>
  <c r="E46" i="4" s="1"/>
  <c r="C22" i="4"/>
  <c r="C34" i="4" s="1"/>
  <c r="C46" i="4" s="1"/>
  <c r="J20" i="8"/>
  <c r="H20" i="8"/>
  <c r="F20" i="8"/>
  <c r="D20" i="8"/>
  <c r="L14" i="8"/>
  <c r="N13" i="8"/>
  <c r="N14" i="8" s="1"/>
  <c r="J20" i="5"/>
  <c r="H20" i="5"/>
  <c r="F20" i="5"/>
  <c r="D20" i="5"/>
  <c r="N17" i="5"/>
  <c r="N18" i="5" s="1"/>
  <c r="L18" i="5"/>
  <c r="L14" i="5"/>
  <c r="L20" i="5" s="1"/>
  <c r="N13" i="5"/>
  <c r="N14" i="5" s="1"/>
  <c r="N20" i="5" s="1"/>
  <c r="E72" i="7"/>
  <c r="D72" i="7"/>
  <c r="C72" i="7"/>
  <c r="E48" i="7"/>
  <c r="C48" i="7"/>
  <c r="E41" i="7"/>
  <c r="D41" i="7"/>
  <c r="E25" i="7"/>
  <c r="E27" i="7" s="1"/>
  <c r="C25" i="7"/>
  <c r="E15" i="7"/>
  <c r="C15" i="7"/>
  <c r="E64" i="4" l="1"/>
  <c r="E66" i="4" s="1"/>
  <c r="C27" i="7"/>
  <c r="E50" i="7"/>
  <c r="C64" i="4"/>
  <c r="C66" i="4" s="1"/>
  <c r="C50" i="7"/>
  <c r="C74" i="7" s="1"/>
  <c r="E74" i="7"/>
  <c r="N9" i="5" l="1"/>
  <c r="F15" i="6"/>
  <c r="D22" i="6"/>
  <c r="D33" i="6" s="1"/>
  <c r="F11" i="6"/>
  <c r="L17" i="8" l="1"/>
  <c r="L18" i="8" s="1"/>
  <c r="L20" i="8" s="1"/>
  <c r="D35" i="6"/>
  <c r="N17" i="8"/>
  <c r="N18" i="8" s="1"/>
  <c r="N20" i="8" s="1"/>
  <c r="F17" i="6"/>
  <c r="F20" i="6" s="1"/>
  <c r="F22" i="6" s="1"/>
  <c r="F33" i="6" s="1"/>
  <c r="F35" i="6" s="1"/>
  <c r="F15" i="3"/>
  <c r="D15" i="3"/>
  <c r="F11" i="3"/>
  <c r="D11" i="3"/>
  <c r="F17" i="3" l="1"/>
  <c r="F20" i="3" s="1"/>
  <c r="F22" i="3" s="1"/>
  <c r="F33" i="3" s="1"/>
  <c r="F35" i="3" s="1"/>
  <c r="D17" i="3"/>
  <c r="D20" i="3" s="1"/>
  <c r="D22" i="3" s="1"/>
  <c r="D33" i="3" s="1"/>
  <c r="D35" i="3" s="1"/>
</calcChain>
</file>

<file path=xl/sharedStrings.xml><?xml version="1.0" encoding="utf-8"?>
<sst xmlns="http://schemas.openxmlformats.org/spreadsheetml/2006/main" count="243" uniqueCount="149">
  <si>
    <t>บริษัท เอสจี แคปปิตอล จำกัด (มหาชน)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</si>
  <si>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</si>
  <si>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</si>
  <si>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</si>
  <si>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</si>
  <si>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</si>
  <si>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</si>
  <si>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</si>
  <si>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</si>
  <si>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</si>
  <si>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</si>
  <si>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</si>
  <si>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</si>
  <si>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</si>
  <si>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</si>
  <si>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</si>
  <si>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</si>
  <si>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</si>
  <si>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</si>
  <si>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</si>
  <si>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</si>
  <si>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</si>
  <si>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</si>
  <si>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</si>
  <si>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</si>
  <si>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</si>
  <si>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</si>
  <si>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</si>
  <si>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</si>
  <si>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</si>
  <si>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</si>
  <si>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</si>
  <si>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</si>
  <si>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</si>
  <si>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</si>
  <si>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</si>
  <si>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</si>
  <si>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</si>
  <si>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</si>
  <si>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</si>
  <si>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</si>
  <si>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</si>
  <si>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</si>
  <si>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</si>
  <si>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</si>
  <si>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</si>
  <si>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</si>
  <si>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</si>
  <si>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</si>
  <si>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</si>
  <si>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</si>
  <si>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</si>
  <si>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</si>
  <si>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</si>
  <si>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</si>
  <si>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</si>
  <si>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</si>
  <si>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</si>
  <si>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</si>
  <si>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</si>
  <si>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</si>
  <si>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</si>
  <si>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</si>
  <si>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</si>
  <si>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</si>
  <si>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</si>
  <si>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 ในภายหลัง </t>
  </si>
  <si>
    <t>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</si>
  <si>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</t>
  </si>
  <si>
    <t>สำหรับงวดหกเดือนสิ้นสุดวันที่</t>
  </si>
  <si>
    <t>ส่วนต่างจาก</t>
  </si>
  <si>
    <t>ทุนที่ออก</t>
  </si>
  <si>
    <t>การรวมธุรกิจภายใต้</t>
  </si>
  <si>
    <t>ทุนสำรอง</t>
  </si>
  <si>
    <t>ยังไม่ได้</t>
  </si>
  <si>
    <t>รวมส่วนของ</t>
  </si>
  <si>
    <t>และชำระแล้ว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</si>
  <si>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</si>
  <si>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</si>
  <si>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</si>
  <si>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</si>
  <si>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</si>
  <si>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</si>
  <si>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</si>
  <si>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</si>
  <si>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</si>
  <si>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ส่วนเกิน</t>
  </si>
  <si>
    <t xml:space="preserve"> มูลค่าหุ้น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</si>
  <si>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</si>
  <si>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</si>
  <si>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 xml:space="preserve">   กำไร</t>
  </si>
  <si>
    <t>รวมขาดทุนเบ็ดเสร็จสำหรับงวด</t>
  </si>
  <si>
    <t>ยอดคงเหลือ ณ วันที่ 30 มิถุนายน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</si>
  <si>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</si>
  <si>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</si>
  <si>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</si>
  <si>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</si>
  <si>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</si>
  <si>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</si>
  <si>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ดอกเบี้ยรับอื่น ๆ</t>
  </si>
  <si>
    <t>การเปลี่ยนแปลงในสินทรัพย์และหนี้สินดำเนินงาน</t>
  </si>
  <si>
    <t>เงินอุดหนุนค่าดอกเบี้ยรอการรับรู้</t>
  </si>
  <si>
    <t>จ่ายเงินชดเชยผลประโยชน์พนักงาน</t>
  </si>
  <si>
    <t>กระแสเงินสดจากกิจกรรมดำเนินงาน (ต่อ)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</si>
  <si>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</si>
  <si>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</si>
  <si>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</si>
  <si>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</si>
  <si>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</si>
  <si>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</si>
  <si>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เงินปันผลจ่าย</t>
  </si>
  <si>
    <t>ต้นทุนทางการเงินจ่าย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</si>
  <si>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</si>
  <si>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</si>
  <si>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</si>
  <si>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</si>
  <si>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</si>
  <si>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</si>
  <si>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ขาดทุนจากการด้อยค่าสินทรัพย์รอการขาย</t>
  </si>
  <si>
    <t>งบการเปลี่ยนแปลงส่วนของผู้ถือหุ้น (ไม่ได้ตรวจสอบ)</t>
  </si>
  <si>
    <t>งบฐานะการเงิน</t>
  </si>
  <si>
    <t>2, 6</t>
  </si>
  <si>
    <t>ประมาณการหนี้สินไม่หมุนเวียนสำหรับผลประโยชน์พนักงาน</t>
  </si>
  <si>
    <t xml:space="preserve">   (หุ้นสามัญจำนวน 3,270,000,000 หุ้น มูลค่า 1 บาทต่อหุ้น)</t>
  </si>
  <si>
    <t>กำไร (ขาดทุน) สะสม</t>
  </si>
  <si>
    <t xml:space="preserve">   ขาดทุนสะสม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</si>
  <si>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</si>
  <si>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</si>
  <si>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</si>
  <si>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เงินสดจ่ายเพื่อซื้อส่วนปรับปรุงอาคารและอุปกรณ์</t>
  </si>
  <si>
    <t>รับดอกเบี้ยรับอื่น</t>
  </si>
  <si>
    <t>เงินกู้ยืมระยะยาวจากบริษัทใหญ่ที่ถึงกำหนดชำระภายในหนึ่งปี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</si>
  <si>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</si>
  <si>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</si>
  <si>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เบ็ดเสร็จรวมสำหรับงวด 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</si>
  <si>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</si>
  <si>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ขาดทุน</t>
  </si>
  <si>
    <t>ค่าใช้จ่าย (รายได้) ภาษีเงินได้</t>
  </si>
  <si>
    <t>เงินสดและรายการเทียบเท่าเงินสดเพิ่มขึ้น (ลดลง) สุทธิ</t>
  </si>
  <si>
    <t>รวมกำไรเบ็ดเสร็จสำหรับงวด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</si>
  <si>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</si>
  <si>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</si>
  <si>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กระแสเงินสดสุทธิใช้ไปในกิจกรรมจัดหาเงิน</t>
  </si>
  <si>
    <t>(ค่าใช้จ่าย) รายได้ภาษีเงินได้</t>
  </si>
  <si>
    <t>2, 12</t>
  </si>
  <si>
    <t>9, 12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</si>
  <si>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</si>
  <si>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</si>
  <si>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เงินสดรับจากการขายส่วนปรับปรุงอาคารและอุปกรณ์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</si>
</sst>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</numFmts>
  <fonts count="21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5" fillId="0" borderId="0"/>
    <xf numFmtId="167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/>
    <xf numFmtId="164" fontId="11" fillId="0" borderId="0" xfId="0" applyNumberFormat="1" applyFont="1"/>
    <xf numFmtId="169" fontId="11" fillId="0" borderId="0" xfId="10" applyNumberFormat="1" applyFont="1" applyFill="1" applyBorder="1" applyAlignment="1"/>
    <xf numFmtId="43" fontId="9" fillId="0" borderId="0" xfId="10" applyFont="1" applyFill="1" applyBorder="1" applyAlignment="1"/>
    <xf numFmtId="43" fontId="11" fillId="0" borderId="0" xfId="1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9" fontId="9" fillId="0" borderId="5" xfId="10" applyNumberFormat="1" applyFont="1" applyFill="1" applyBorder="1" applyAlignment="1"/>
    <xf numFmtId="169" fontId="9" fillId="0" borderId="0" xfId="10" applyNumberFormat="1" applyFont="1" applyFill="1" applyBorder="1" applyAlignment="1"/>
    <xf numFmtId="169" fontId="11" fillId="0" borderId="0" xfId="10" applyNumberFormat="1" applyFont="1" applyFill="1" applyAlignment="1"/>
    <xf numFmtId="169" fontId="11" fillId="0" borderId="0" xfId="10" applyNumberFormat="1" applyFont="1" applyFill="1" applyAlignment="1">
      <alignment horizontal="center"/>
    </xf>
    <xf numFmtId="169" fontId="9" fillId="0" borderId="0" xfId="10" applyNumberFormat="1" applyFont="1" applyFill="1" applyAlignment="1"/>
    <xf numFmtId="0" fontId="11" fillId="0" borderId="0" xfId="0" applyFont="1" applyAlignment="1">
      <alignment horizontal="left"/>
    </xf>
    <xf numFmtId="169" fontId="11" fillId="0" borderId="3" xfId="10" applyNumberFormat="1" applyFont="1" applyFill="1" applyBorder="1" applyAlignment="1"/>
    <xf numFmtId="169" fontId="11" fillId="0" borderId="0" xfId="1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10" fillId="0" borderId="0" xfId="0" applyFont="1"/>
    <xf numFmtId="41" fontId="11" fillId="0" borderId="0" xfId="0" applyNumberFormat="1" applyFont="1" applyAlignment="1">
      <alignment horizontal="right"/>
    </xf>
    <xf numFmtId="0" fontId="12" fillId="0" borderId="0" xfId="0" applyFont="1"/>
    <xf numFmtId="41" fontId="9" fillId="0" borderId="0" xfId="0" applyNumberFormat="1" applyFont="1" applyAlignment="1">
      <alignment horizontal="right"/>
    </xf>
    <xf numFmtId="41" fontId="11" fillId="0" borderId="0" xfId="0" applyNumberFormat="1" applyFont="1"/>
    <xf numFmtId="41" fontId="9" fillId="0" borderId="0" xfId="0" applyNumberFormat="1" applyFont="1"/>
    <xf numFmtId="43" fontId="11" fillId="0" borderId="0" xfId="10" applyFont="1" applyFill="1" applyAlignme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9" fontId="9" fillId="0" borderId="0" xfId="10" applyNumberFormat="1" applyFont="1" applyFill="1" applyAlignment="1">
      <alignment horizontal="right"/>
    </xf>
    <xf numFmtId="169" fontId="9" fillId="0" borderId="0" xfId="10" applyNumberFormat="1" applyFont="1" applyFill="1" applyAlignment="1">
      <alignment horizontal="center"/>
    </xf>
    <xf numFmtId="43" fontId="11" fillId="0" borderId="0" xfId="10" applyFont="1" applyFill="1" applyBorder="1" applyAlignment="1">
      <alignment horizontal="center"/>
    </xf>
    <xf numFmtId="169" fontId="9" fillId="0" borderId="0" xfId="0" applyNumberFormat="1" applyFont="1"/>
    <xf numFmtId="43" fontId="11" fillId="0" borderId="0" xfId="10" applyFont="1"/>
    <xf numFmtId="43" fontId="9" fillId="0" borderId="4" xfId="0" applyNumberFormat="1" applyFont="1" applyBorder="1"/>
    <xf numFmtId="43" fontId="9" fillId="0" borderId="5" xfId="10" applyFont="1" applyFill="1" applyBorder="1" applyAlignment="1">
      <alignment horizontal="center"/>
    </xf>
    <xf numFmtId="169" fontId="9" fillId="0" borderId="5" xfId="10" applyNumberFormat="1" applyFont="1" applyFill="1" applyBorder="1" applyAlignment="1">
      <alignment horizontal="center"/>
    </xf>
    <xf numFmtId="169" fontId="11" fillId="0" borderId="3" xfId="10" applyNumberFormat="1" applyFont="1" applyFill="1" applyBorder="1" applyAlignment="1">
      <alignment horizontal="center"/>
    </xf>
    <xf numFmtId="169" fontId="9" fillId="0" borderId="5" xfId="10" applyNumberFormat="1" applyFont="1" applyBorder="1"/>
    <xf numFmtId="0" fontId="9" fillId="0" borderId="0" xfId="0" applyFont="1" applyAlignment="1">
      <alignment vertical="top"/>
    </xf>
    <xf numFmtId="169" fontId="11" fillId="0" borderId="0" xfId="10" applyNumberFormat="1" applyFont="1" applyBorder="1"/>
    <xf numFmtId="169" fontId="9" fillId="0" borderId="6" xfId="10" applyNumberFormat="1" applyFont="1" applyBorder="1"/>
    <xf numFmtId="169" fontId="9" fillId="0" borderId="6" xfId="10" applyNumberFormat="1" applyFont="1" applyFill="1" applyBorder="1" applyAlignment="1">
      <alignment horizontal="center"/>
    </xf>
    <xf numFmtId="0" fontId="11" fillId="0" borderId="0" xfId="0" quotePrefix="1" applyFont="1"/>
    <xf numFmtId="169" fontId="9" fillId="0" borderId="0" xfId="10" applyNumberFormat="1" applyFont="1" applyBorder="1"/>
    <xf numFmtId="0" fontId="11" fillId="0" borderId="0" xfId="0" applyFont="1" applyAlignment="1">
      <alignment horizontal="center" wrapText="1"/>
    </xf>
    <xf numFmtId="43" fontId="9" fillId="0" borderId="0" xfId="10" applyFont="1" applyFill="1" applyBorder="1" applyAlignment="1">
      <alignment horizontal="center"/>
    </xf>
    <xf numFmtId="169" fontId="9" fillId="0" borderId="0" xfId="10" applyNumberFormat="1" applyFont="1" applyFill="1" applyBorder="1" applyAlignment="1">
      <alignment horizontal="center"/>
    </xf>
    <xf numFmtId="169" fontId="14" fillId="0" borderId="0" xfId="0" applyNumberFormat="1" applyFont="1"/>
    <xf numFmtId="0" fontId="14" fillId="0" borderId="0" xfId="0" applyFont="1"/>
    <xf numFmtId="169" fontId="11" fillId="0" borderId="0" xfId="10" applyNumberFormat="1" applyFont="1" applyFill="1" applyBorder="1"/>
    <xf numFmtId="169" fontId="0" fillId="0" borderId="0" xfId="10" applyNumberFormat="1" applyFont="1" applyFill="1" applyBorder="1" applyAlignment="1">
      <alignment horizontal="right"/>
    </xf>
    <xf numFmtId="169" fontId="0" fillId="0" borderId="0" xfId="10" applyNumberFormat="1" applyFont="1" applyFill="1" applyAlignment="1"/>
    <xf numFmtId="164" fontId="9" fillId="0" borderId="4" xfId="0" applyNumberFormat="1" applyFont="1" applyBorder="1"/>
    <xf numFmtId="0" fontId="0" fillId="0" borderId="0" xfId="0" applyAlignment="1">
      <alignment horizontal="center" vertical="justify"/>
    </xf>
    <xf numFmtId="43" fontId="11" fillId="0" borderId="0" xfId="0" applyNumberFormat="1" applyFont="1"/>
    <xf numFmtId="43" fontId="9" fillId="0" borderId="5" xfId="0" applyNumberFormat="1" applyFont="1" applyBorder="1"/>
    <xf numFmtId="43" fontId="9" fillId="0" borderId="3" xfId="10" applyFont="1" applyFill="1" applyBorder="1"/>
    <xf numFmtId="169" fontId="9" fillId="0" borderId="4" xfId="0" applyNumberFormat="1" applyFont="1" applyBorder="1"/>
    <xf numFmtId="169" fontId="11" fillId="0" borderId="0" xfId="10" applyNumberFormat="1" applyFont="1" applyFill="1" applyBorder="1" applyAlignment="1">
      <alignment horizontal="center"/>
    </xf>
    <xf numFmtId="0" fontId="11" fillId="0" borderId="0" xfId="11" applyFont="1"/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>
      <alignment horizontal="center"/>
    </xf>
    <xf numFmtId="41" fontId="11" fillId="0" borderId="3" xfId="0" applyNumberFormat="1" applyFont="1" applyFill="1" applyBorder="1" applyAlignment="1">
      <alignment horizontal="center"/>
    </xf>
    <xf numFmtId="41" fontId="11" fillId="0" borderId="0" xfId="0" applyNumberFormat="1" applyFont="1" applyFill="1"/>
    <xf numFmtId="169" fontId="9" fillId="0" borderId="5" xfId="10" applyNumberFormat="1" applyFont="1" applyFill="1" applyBorder="1"/>
    <xf numFmtId="169" fontId="9" fillId="0" borderId="0" xfId="10" applyNumberFormat="1" applyFont="1" applyFill="1" applyBorder="1"/>
    <xf numFmtId="0" fontId="12" fillId="0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169" fontId="0" fillId="0" borderId="0" xfId="10" applyNumberFormat="1" applyFont="1" applyFill="1" applyBorder="1" applyAlignment="1"/>
    <xf numFmtId="169" fontId="4" fillId="0" borderId="5" xfId="10" applyNumberFormat="1" applyFont="1" applyFill="1" applyBorder="1" applyAlignment="1"/>
    <xf numFmtId="169" fontId="4" fillId="0" borderId="0" xfId="10" applyNumberFormat="1" applyFont="1" applyFill="1" applyBorder="1" applyAlignment="1"/>
    <xf numFmtId="0" fontId="16" fillId="0" borderId="0" xfId="0" applyFont="1" applyAlignment="1">
      <alignment wrapText="1"/>
    </xf>
    <xf numFmtId="169" fontId="0" fillId="0" borderId="3" xfId="10" applyNumberFormat="1" applyFont="1" applyFill="1" applyBorder="1" applyAlignment="1"/>
    <xf numFmtId="0" fontId="4" fillId="0" borderId="0" xfId="0" applyFont="1" applyAlignment="1">
      <alignment wrapText="1"/>
    </xf>
    <xf numFmtId="169" fontId="4" fillId="0" borderId="3" xfId="10" applyNumberFormat="1" applyFont="1" applyFill="1" applyBorder="1" applyAlignment="1"/>
    <xf numFmtId="169" fontId="4" fillId="0" borderId="4" xfId="10" applyNumberFormat="1" applyFont="1" applyFill="1" applyBorder="1" applyAlignment="1"/>
    <xf numFmtId="169" fontId="18" fillId="0" borderId="0" xfId="10" applyNumberFormat="1" applyFont="1" applyFill="1" applyAlignment="1">
      <alignment horizontal="right"/>
    </xf>
    <xf numFmtId="169" fontId="0" fillId="0" borderId="0" xfId="10" applyNumberFormat="1" applyFont="1" applyFill="1" applyAlignment="1">
      <alignment horizontal="right"/>
    </xf>
    <xf numFmtId="169" fontId="4" fillId="0" borderId="7" xfId="10" applyNumberFormat="1" applyFont="1" applyFill="1" applyBorder="1" applyAlignment="1">
      <alignment horizontal="right"/>
    </xf>
    <xf numFmtId="169" fontId="4" fillId="0" borderId="0" xfId="10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169" fontId="0" fillId="0" borderId="0" xfId="10" applyNumberFormat="1" applyFont="1" applyFill="1" applyAlignment="1">
      <alignment horizontal="center"/>
    </xf>
    <xf numFmtId="169" fontId="0" fillId="0" borderId="0" xfId="10" applyNumberFormat="1" applyFont="1" applyFill="1" applyBorder="1" applyAlignment="1">
      <alignment horizontal="center"/>
    </xf>
    <xf numFmtId="169" fontId="3" fillId="0" borderId="0" xfId="1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3" xfId="10" applyNumberFormat="1" applyFont="1" applyFill="1" applyBorder="1" applyAlignment="1">
      <alignment horizontal="right"/>
    </xf>
    <xf numFmtId="169" fontId="0" fillId="0" borderId="4" xfId="10" applyNumberFormat="1" applyFont="1" applyFill="1" applyBorder="1" applyAlignment="1"/>
    <xf numFmtId="169" fontId="4" fillId="0" borderId="5" xfId="10" applyNumberFormat="1" applyFont="1" applyFill="1" applyBorder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169" fontId="19" fillId="0" borderId="0" xfId="10" applyNumberFormat="1" applyFont="1" applyFill="1" applyBorder="1" applyAlignment="1">
      <alignment horizontal="right"/>
    </xf>
    <xf numFmtId="0" fontId="20" fillId="0" borderId="0" xfId="0" applyFont="1"/>
    <xf numFmtId="169" fontId="4" fillId="0" borderId="4" xfId="10" applyNumberFormat="1" applyFont="1" applyFill="1" applyBorder="1" applyAlignment="1">
      <alignment horizontal="right"/>
    </xf>
    <xf numFmtId="41" fontId="11" fillId="0" borderId="3" xfId="0" applyNumberFormat="1" applyFont="1" applyFill="1" applyBorder="1" applyAlignment="1">
      <alignment horizontal="right"/>
    </xf>
    <xf numFmtId="169" fontId="11" fillId="0" borderId="0" xfId="1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43" fontId="9" fillId="0" borderId="0" xfId="0" applyNumberFormat="1" applyFont="1" applyBorder="1"/>
    <xf numFmtId="169" fontId="11" fillId="0" borderId="0" xfId="0" applyNumberFormat="1" applyFont="1"/>
    <xf numFmtId="10" fontId="11" fillId="0" borderId="0" xfId="14" applyNumberFormat="1" applyFont="1"/>
    <xf numFmtId="169" fontId="11" fillId="0" borderId="0" xfId="10" applyNumberFormat="1" applyFont="1" applyFill="1"/>
    <xf numFmtId="43" fontId="11" fillId="0" borderId="0" xfId="10" applyFont="1" applyFill="1" applyAlignment="1">
      <alignment horizontal="right"/>
    </xf>
    <xf numFmtId="169" fontId="11" fillId="4" borderId="0" xfId="0" applyNumberFormat="1" applyFont="1" applyFill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169" fontId="11" fillId="0" borderId="0" xfId="10" applyNumberFormat="1" applyFont="1"/>
    <xf numFmtId="169" fontId="11" fillId="0" borderId="3" xfId="10" applyNumberFormat="1" applyFont="1" applyFill="1" applyBorder="1"/>
    <xf numFmtId="41" fontId="11" fillId="0" borderId="0" xfId="10" applyNumberFormat="1" applyFont="1" applyFill="1" applyBorder="1"/>
    <xf numFmtId="41" fontId="11" fillId="0" borderId="0" xfId="10" applyNumberFormat="1" applyFont="1" applyBorder="1"/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5">
    <cellStyle name="Comma" xfId="10" builtinId="3"/>
    <cellStyle name="Comma 2" xfId="13" xr:uid="{CF6821CE-A0F1-44EF-B76A-20262F8222FA}"/>
    <cellStyle name="Comma 3" xfId="12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1" xr:uid="{9C4EC2D3-BF7D-4A06-A0BC-9CB1C0C0576E}"/>
    <cellStyle name="Percent" xfId="14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FE8AD-7643-479F-BA2A-EA3495C44055}">
  <dimension ref="A1:H119"/>
  <sheetViews>
    <sheetView tabSelected="1" view="pageBreakPreview" zoomScaleNormal="86" zoomScaleSheetLayoutView="100" workbookViewId="0"/>
  </sheetViews>
  <sheetFormatPr defaultColWidth="9.09765625" defaultRowHeight="20"/>
  <cols>
    <col min="1" max="1" width="61.19921875" style="5" customWidth="1"/>
    <col min="2" max="2" width="9.796875" style="5" bestFit="1" customWidth="1"/>
    <col min="3" max="3" width="13.796875" style="5" customWidth="1"/>
    <col min="4" max="4" width="1.59765625" style="5" customWidth="1"/>
    <col min="5" max="5" width="13.796875" style="5" customWidth="1"/>
    <col min="6" max="6" width="9.09765625" style="5"/>
    <col min="7" max="7" width="10" style="5" bestFit="1" customWidth="1"/>
    <col min="8" max="8" width="12" style="5" bestFit="1" customWidth="1"/>
    <col min="9" max="16384" width="9.09765625" style="5"/>
  </cols>
  <sheetData>
    <row r="1" spans="1:8" ht="23.25" customHeight="1">
      <c r="A1" s="86" t="s">
        <v>0</v>
      </c>
    </row>
    <row r="2" spans="1:8" ht="23.25" customHeight="1">
      <c r="A2" s="86" t="s">
        <v>120</v>
      </c>
    </row>
    <row r="3" spans="1:8" ht="23.25" customHeight="1">
      <c r="A3" s="4"/>
    </row>
    <row r="4" spans="1:8" ht="23.25" customHeight="1">
      <c r="A4" s="4"/>
      <c r="B4"/>
      <c r="C4" s="7" t="s">
        <v>1</v>
      </c>
      <c r="E4" s="7" t="s">
        <v>2</v>
      </c>
    </row>
    <row r="5" spans="1:8" ht="23.25" customHeight="1">
      <c r="A5" s="87" t="s">
        <v>3</v>
      </c>
      <c r="B5" s="88" t="s">
        <v>4</v>
      </c>
      <c r="C5" s="57">
        <v>2567</v>
      </c>
      <c r="D5" s="57"/>
      <c r="E5" s="57">
        <v>2566</v>
      </c>
    </row>
    <row r="6" spans="1:8" ht="23.25" customHeight="1">
      <c r="A6" s="87"/>
      <c r="B6" s="88"/>
      <c r="C6" s="7" t="s">
        <v>5</v>
      </c>
      <c r="D6" s="57"/>
      <c r="E6" s="57"/>
    </row>
    <row r="7" spans="1:8" ht="23.25" customHeight="1">
      <c r="A7" s="87"/>
      <c r="B7" s="88"/>
      <c r="C7" s="132" t="s">
        <v>6</v>
      </c>
      <c r="D7" s="132"/>
      <c r="E7" s="132"/>
    </row>
    <row r="8" spans="1:8" ht="23.25" customHeight="1">
      <c r="A8" s="89" t="s">
        <v>7</v>
      </c>
      <c r="B8" s="90"/>
      <c r="C8" s="90"/>
      <c r="D8" s="90"/>
      <c r="E8" s="90"/>
    </row>
    <row r="9" spans="1:8" ht="23.15" customHeight="1">
      <c r="A9" t="s">
        <v>8</v>
      </c>
      <c r="B9" s="88"/>
      <c r="C9" s="64">
        <v>817716</v>
      </c>
      <c r="D9" s="91"/>
      <c r="E9" s="64">
        <v>153998</v>
      </c>
      <c r="G9" s="121"/>
    </row>
    <row r="10" spans="1:8" ht="23.15" customHeight="1">
      <c r="A10" t="s">
        <v>9</v>
      </c>
      <c r="B10" s="88">
        <v>3</v>
      </c>
      <c r="C10" s="64">
        <v>955366</v>
      </c>
      <c r="D10" s="91"/>
      <c r="E10" s="64">
        <v>855864</v>
      </c>
      <c r="G10" s="121"/>
      <c r="H10" s="122"/>
    </row>
    <row r="11" spans="1:8" ht="23.15" customHeight="1">
      <c r="A11" t="s">
        <v>10</v>
      </c>
      <c r="B11" s="88">
        <v>4</v>
      </c>
      <c r="C11" s="64">
        <v>2312780</v>
      </c>
      <c r="D11" s="91"/>
      <c r="E11" s="64">
        <v>2263275</v>
      </c>
      <c r="G11" s="121"/>
    </row>
    <row r="12" spans="1:8" ht="23.15" customHeight="1">
      <c r="A12" t="s">
        <v>11</v>
      </c>
      <c r="B12" s="88">
        <v>2</v>
      </c>
      <c r="C12" s="64">
        <v>158105</v>
      </c>
      <c r="D12" s="91"/>
      <c r="E12" s="64">
        <v>212464</v>
      </c>
      <c r="G12" s="121"/>
    </row>
    <row r="13" spans="1:8" ht="23.15" customHeight="1">
      <c r="A13" s="90" t="s">
        <v>12</v>
      </c>
      <c r="B13" s="88">
        <v>2</v>
      </c>
      <c r="C13" s="91">
        <v>6505</v>
      </c>
      <c r="D13" s="91"/>
      <c r="E13" s="91">
        <v>7517</v>
      </c>
      <c r="G13" s="121"/>
    </row>
    <row r="14" spans="1:8" ht="23.15" customHeight="1">
      <c r="A14" s="90" t="s">
        <v>13</v>
      </c>
      <c r="B14" s="88">
        <v>5</v>
      </c>
      <c r="C14" s="64">
        <v>149065</v>
      </c>
      <c r="D14" s="91"/>
      <c r="E14" s="64">
        <v>181740</v>
      </c>
      <c r="G14" s="121"/>
    </row>
    <row r="15" spans="1:8" s="4" customFormat="1" ht="23.25" customHeight="1">
      <c r="A15" s="2" t="s">
        <v>14</v>
      </c>
      <c r="B15" s="89"/>
      <c r="C15" s="92">
        <f>SUM(C9:C14)</f>
        <v>4399537</v>
      </c>
      <c r="D15" s="93"/>
      <c r="E15" s="92">
        <f>SUM(E9:E14)</f>
        <v>3674858</v>
      </c>
    </row>
    <row r="16" spans="1:8" ht="23.25" customHeight="1">
      <c r="B16" s="94"/>
      <c r="C16" s="64"/>
      <c r="D16" s="91"/>
      <c r="E16" s="64"/>
    </row>
    <row r="17" spans="1:7" ht="23.25" customHeight="1">
      <c r="A17" s="89" t="s">
        <v>15</v>
      </c>
      <c r="B17" s="94"/>
      <c r="C17" s="64"/>
      <c r="D17" s="91"/>
      <c r="E17" s="64"/>
    </row>
    <row r="18" spans="1:7" ht="23.25" customHeight="1">
      <c r="A18" t="s">
        <v>16</v>
      </c>
      <c r="B18" s="88">
        <v>3</v>
      </c>
      <c r="C18" s="64">
        <v>647519</v>
      </c>
      <c r="D18" s="91"/>
      <c r="E18" s="64">
        <v>715580</v>
      </c>
      <c r="G18" s="121"/>
    </row>
    <row r="19" spans="1:7" ht="23.25" customHeight="1">
      <c r="A19" t="s">
        <v>17</v>
      </c>
      <c r="B19" s="88">
        <v>4</v>
      </c>
      <c r="C19" s="64">
        <v>7796233</v>
      </c>
      <c r="D19" s="91"/>
      <c r="E19" s="64">
        <v>8325438</v>
      </c>
      <c r="G19" s="121"/>
    </row>
    <row r="20" spans="1:7" ht="23.25" customHeight="1">
      <c r="A20" t="s">
        <v>18</v>
      </c>
      <c r="B20" s="88"/>
      <c r="C20" s="91">
        <v>19643</v>
      </c>
      <c r="D20" s="91"/>
      <c r="E20" s="91">
        <v>21970</v>
      </c>
      <c r="G20" s="121"/>
    </row>
    <row r="21" spans="1:7" ht="23.25" customHeight="1">
      <c r="A21" t="s">
        <v>19</v>
      </c>
      <c r="B21" s="88"/>
      <c r="C21" s="91">
        <v>20430</v>
      </c>
      <c r="D21" s="91"/>
      <c r="E21" s="91">
        <v>26044</v>
      </c>
      <c r="G21" s="121"/>
    </row>
    <row r="22" spans="1:7" ht="23.25" customHeight="1">
      <c r="A22" t="s">
        <v>20</v>
      </c>
      <c r="B22" s="88"/>
      <c r="C22" s="91">
        <v>28625</v>
      </c>
      <c r="D22" s="91"/>
      <c r="E22" s="91">
        <v>13566</v>
      </c>
      <c r="G22" s="121"/>
    </row>
    <row r="23" spans="1:7" ht="23.25" customHeight="1">
      <c r="A23" t="s">
        <v>21</v>
      </c>
      <c r="B23" s="88"/>
      <c r="C23" s="91">
        <v>658619</v>
      </c>
      <c r="D23" s="91"/>
      <c r="E23" s="91">
        <v>674972</v>
      </c>
      <c r="G23" s="125"/>
    </row>
    <row r="24" spans="1:7" ht="23.25" customHeight="1">
      <c r="A24" t="s">
        <v>22</v>
      </c>
      <c r="B24" s="88"/>
      <c r="C24" s="95">
        <f>2362</f>
        <v>2362</v>
      </c>
      <c r="D24" s="91"/>
      <c r="E24" s="95">
        <v>2443</v>
      </c>
      <c r="G24" s="125"/>
    </row>
    <row r="25" spans="1:7" ht="23.25" customHeight="1">
      <c r="A25" s="96" t="s">
        <v>23</v>
      </c>
      <c r="B25" s="94"/>
      <c r="C25" s="97">
        <f>SUM(C18:C24)</f>
        <v>9173431</v>
      </c>
      <c r="D25" s="93"/>
      <c r="E25" s="97">
        <f>SUM(E18:E24)</f>
        <v>9780013</v>
      </c>
    </row>
    <row r="26" spans="1:7" ht="23.4" customHeight="1">
      <c r="A26" s="96"/>
      <c r="B26" s="94"/>
      <c r="C26" s="64"/>
      <c r="D26" s="91"/>
      <c r="E26" s="64"/>
    </row>
    <row r="27" spans="1:7" ht="23.25" customHeight="1" thickBot="1">
      <c r="A27" s="96" t="s">
        <v>24</v>
      </c>
      <c r="B27" s="94"/>
      <c r="C27" s="98">
        <f>C25+C15</f>
        <v>13572968</v>
      </c>
      <c r="D27" s="93"/>
      <c r="E27" s="98">
        <f>E25+E15</f>
        <v>13454871</v>
      </c>
    </row>
    <row r="28" spans="1:7" ht="23.4" customHeight="1" thickTop="1">
      <c r="A28" s="86" t="s">
        <v>0</v>
      </c>
      <c r="B28"/>
      <c r="C28"/>
      <c r="D28"/>
      <c r="E28"/>
    </row>
    <row r="29" spans="1:7" ht="23.4" customHeight="1">
      <c r="A29" s="86" t="s">
        <v>120</v>
      </c>
      <c r="B29"/>
      <c r="C29"/>
      <c r="D29"/>
      <c r="E29"/>
    </row>
    <row r="30" spans="1:7" ht="23.4" customHeight="1">
      <c r="A30" s="2"/>
      <c r="B30"/>
      <c r="C30" s="133"/>
      <c r="D30" s="133"/>
      <c r="E30" s="133"/>
    </row>
    <row r="31" spans="1:7" ht="23.4" customHeight="1">
      <c r="A31" s="2"/>
      <c r="B31"/>
      <c r="C31" s="7" t="s">
        <v>1</v>
      </c>
      <c r="E31" s="7" t="s">
        <v>2</v>
      </c>
    </row>
    <row r="32" spans="1:7" ht="23.4" customHeight="1">
      <c r="A32" s="96" t="s">
        <v>25</v>
      </c>
      <c r="B32" s="88" t="s">
        <v>4</v>
      </c>
      <c r="C32" s="57">
        <v>2567</v>
      </c>
      <c r="D32" s="57"/>
      <c r="E32" s="57">
        <v>2566</v>
      </c>
    </row>
    <row r="33" spans="1:7" ht="23.4" customHeight="1">
      <c r="A33" s="96"/>
      <c r="B33" s="88"/>
      <c r="C33" s="7" t="s">
        <v>5</v>
      </c>
      <c r="D33" s="57"/>
      <c r="E33" s="57"/>
    </row>
    <row r="34" spans="1:7" ht="23.4" customHeight="1">
      <c r="A34" s="96"/>
      <c r="B34" s="88"/>
      <c r="C34" s="132" t="s">
        <v>6</v>
      </c>
      <c r="D34" s="132"/>
      <c r="E34" s="132"/>
    </row>
    <row r="35" spans="1:7" ht="23.4" customHeight="1">
      <c r="A35" s="89" t="s">
        <v>26</v>
      </c>
      <c r="B35" s="90"/>
      <c r="C35" s="90"/>
      <c r="D35" s="90"/>
      <c r="E35" s="90"/>
    </row>
    <row r="36" spans="1:7" ht="23.4" customHeight="1">
      <c r="A36" t="s">
        <v>27</v>
      </c>
      <c r="B36" s="88">
        <v>2</v>
      </c>
      <c r="C36" s="99">
        <v>80548</v>
      </c>
      <c r="D36" s="63"/>
      <c r="E36" s="100">
        <v>75188</v>
      </c>
      <c r="G36" s="125"/>
    </row>
    <row r="37" spans="1:7" ht="23.4" customHeight="1">
      <c r="A37" t="s">
        <v>28</v>
      </c>
      <c r="B37" s="88">
        <v>2</v>
      </c>
      <c r="C37" s="99">
        <v>90662</v>
      </c>
      <c r="D37" s="63"/>
      <c r="E37" s="100">
        <v>127495</v>
      </c>
      <c r="G37" s="121"/>
    </row>
    <row r="38" spans="1:7" ht="23.4" customHeight="1">
      <c r="A38" t="s">
        <v>131</v>
      </c>
      <c r="B38" s="88" t="s">
        <v>121</v>
      </c>
      <c r="C38" s="99">
        <v>5756562</v>
      </c>
      <c r="D38" s="63"/>
      <c r="E38" s="100">
        <v>2353830</v>
      </c>
      <c r="G38" s="125"/>
    </row>
    <row r="39" spans="1:7" ht="23.4" customHeight="1">
      <c r="A39" t="s">
        <v>29</v>
      </c>
      <c r="B39" s="88">
        <v>6</v>
      </c>
      <c r="C39" s="99">
        <v>12850</v>
      </c>
      <c r="D39" s="63"/>
      <c r="E39" s="100">
        <v>14207</v>
      </c>
      <c r="G39" s="121"/>
    </row>
    <row r="40" spans="1:7" ht="23.4" hidden="1" customHeight="1">
      <c r="A40" t="s">
        <v>30</v>
      </c>
      <c r="B40" s="88"/>
      <c r="C40" s="100">
        <v>0</v>
      </c>
      <c r="D40" s="63"/>
      <c r="E40" s="100">
        <v>0</v>
      </c>
    </row>
    <row r="41" spans="1:7" ht="23.4" customHeight="1">
      <c r="A41" s="96" t="s">
        <v>31</v>
      </c>
      <c r="B41" s="90"/>
      <c r="C41" s="101">
        <f>SUM(C36:C40)</f>
        <v>5940622</v>
      </c>
      <c r="D41" s="102">
        <f>SUM(D36:D40)</f>
        <v>0</v>
      </c>
      <c r="E41" s="101">
        <f>SUM(E36:E40)</f>
        <v>2570720</v>
      </c>
    </row>
    <row r="42" spans="1:7" ht="12" customHeight="1">
      <c r="A42" s="96"/>
      <c r="B42" s="90"/>
      <c r="C42" s="101"/>
      <c r="D42" s="102"/>
      <c r="E42" s="101"/>
    </row>
    <row r="43" spans="1:7" ht="23.4" customHeight="1">
      <c r="A43" s="103" t="s">
        <v>32</v>
      </c>
      <c r="B43" s="90"/>
      <c r="C43" s="102"/>
      <c r="D43" s="102"/>
      <c r="E43" s="102"/>
    </row>
    <row r="44" spans="1:7" ht="22.4" customHeight="1">
      <c r="A44" s="104" t="s">
        <v>33</v>
      </c>
      <c r="B44" s="88" t="s">
        <v>121</v>
      </c>
      <c r="C44" s="105">
        <v>4416111</v>
      </c>
      <c r="D44" s="106"/>
      <c r="E44" s="105">
        <v>7718843</v>
      </c>
      <c r="G44" s="125"/>
    </row>
    <row r="45" spans="1:7" ht="22.4" customHeight="1">
      <c r="A45" s="104" t="s">
        <v>34</v>
      </c>
      <c r="B45" s="88">
        <v>6</v>
      </c>
      <c r="C45" s="105">
        <v>8233</v>
      </c>
      <c r="D45" s="106"/>
      <c r="E45" s="105">
        <v>12308</v>
      </c>
      <c r="G45" s="121"/>
    </row>
    <row r="46" spans="1:7" ht="23.4" customHeight="1">
      <c r="A46" s="104" t="s">
        <v>122</v>
      </c>
      <c r="B46" s="88"/>
      <c r="C46" s="63">
        <v>18699</v>
      </c>
      <c r="D46" s="63"/>
      <c r="E46" s="63">
        <v>17946</v>
      </c>
      <c r="G46" s="121"/>
    </row>
    <row r="47" spans="1:7" ht="23.4" customHeight="1">
      <c r="A47" s="104" t="s">
        <v>36</v>
      </c>
      <c r="B47" s="88"/>
      <c r="C47" s="107">
        <v>11874</v>
      </c>
      <c r="D47" s="63"/>
      <c r="E47" s="107">
        <v>13610</v>
      </c>
      <c r="G47" s="125"/>
    </row>
    <row r="48" spans="1:7" ht="23.4" customHeight="1">
      <c r="A48" s="1" t="s">
        <v>37</v>
      </c>
      <c r="B48" s="90"/>
      <c r="C48" s="101">
        <f>SUM(C44:C47)</f>
        <v>4454917</v>
      </c>
      <c r="D48" s="108"/>
      <c r="E48" s="101">
        <f>SUM(E44:E47)</f>
        <v>7762707</v>
      </c>
    </row>
    <row r="49" spans="1:5" ht="12" customHeight="1">
      <c r="A49" s="1"/>
      <c r="B49" s="90"/>
      <c r="C49" s="101"/>
      <c r="D49" s="102"/>
      <c r="E49" s="101"/>
    </row>
    <row r="50" spans="1:5" ht="23.4" customHeight="1">
      <c r="A50" s="96" t="s">
        <v>38</v>
      </c>
      <c r="B50" s="90"/>
      <c r="C50" s="109">
        <f>C41+C48</f>
        <v>10395539</v>
      </c>
      <c r="D50" s="102"/>
      <c r="E50" s="109">
        <f>E41+E48</f>
        <v>10333427</v>
      </c>
    </row>
    <row r="51" spans="1:5" ht="12" customHeight="1">
      <c r="A51" s="96"/>
      <c r="B51"/>
      <c r="C51" s="3"/>
      <c r="D51"/>
      <c r="E51" s="3"/>
    </row>
    <row r="52" spans="1:5" ht="23.4" customHeight="1">
      <c r="A52" s="86" t="s">
        <v>0</v>
      </c>
      <c r="B52"/>
      <c r="C52"/>
      <c r="D52"/>
      <c r="E52"/>
    </row>
    <row r="53" spans="1:5" ht="23.4" customHeight="1">
      <c r="A53" s="86" t="s">
        <v>120</v>
      </c>
      <c r="B53"/>
      <c r="C53"/>
      <c r="D53"/>
      <c r="E53"/>
    </row>
    <row r="54" spans="1:5" ht="23.4" customHeight="1">
      <c r="A54" s="2"/>
      <c r="B54"/>
      <c r="C54" s="133"/>
      <c r="D54" s="133"/>
      <c r="E54" s="133"/>
    </row>
    <row r="55" spans="1:5" ht="23.4" customHeight="1">
      <c r="A55" s="2"/>
      <c r="B55"/>
      <c r="C55" s="7" t="s">
        <v>1</v>
      </c>
      <c r="E55" s="7" t="s">
        <v>2</v>
      </c>
    </row>
    <row r="56" spans="1:5" ht="23.4" customHeight="1">
      <c r="A56" s="96" t="s">
        <v>25</v>
      </c>
      <c r="B56" s="88"/>
      <c r="C56" s="57">
        <v>2567</v>
      </c>
      <c r="D56" s="57"/>
      <c r="E56" s="57">
        <v>2566</v>
      </c>
    </row>
    <row r="57" spans="1:5" ht="23.4" customHeight="1">
      <c r="A57" s="96"/>
      <c r="B57" s="88"/>
      <c r="C57" s="7" t="s">
        <v>5</v>
      </c>
      <c r="D57" s="57"/>
      <c r="E57" s="57"/>
    </row>
    <row r="58" spans="1:5" ht="23.4" customHeight="1">
      <c r="A58" s="96"/>
      <c r="B58" s="88"/>
      <c r="C58" s="132" t="s">
        <v>6</v>
      </c>
      <c r="D58" s="132"/>
      <c r="E58" s="132"/>
    </row>
    <row r="59" spans="1:5" ht="23.4" customHeight="1">
      <c r="A59" s="89" t="s">
        <v>39</v>
      </c>
      <c r="B59" s="90"/>
      <c r="C59" s="100"/>
      <c r="D59" s="63"/>
      <c r="E59" s="100"/>
    </row>
    <row r="60" spans="1:5" ht="23.4" customHeight="1">
      <c r="A60" s="90" t="s">
        <v>40</v>
      </c>
      <c r="B60" s="88"/>
      <c r="C60" s="100"/>
      <c r="D60" s="63"/>
      <c r="E60" s="100"/>
    </row>
    <row r="61" spans="1:5" ht="23.4" customHeight="1">
      <c r="A61" s="90" t="s">
        <v>41</v>
      </c>
      <c r="B61"/>
    </row>
    <row r="62" spans="1:5" ht="23.4" customHeight="1" thickBot="1">
      <c r="A62" s="94" t="s">
        <v>123</v>
      </c>
      <c r="B62"/>
      <c r="C62" s="110">
        <v>3270000</v>
      </c>
      <c r="D62" s="91"/>
      <c r="E62" s="110">
        <v>3270000</v>
      </c>
    </row>
    <row r="63" spans="1:5" ht="23.4" customHeight="1" thickTop="1">
      <c r="A63" s="90" t="s">
        <v>42</v>
      </c>
      <c r="B63" s="88"/>
    </row>
    <row r="64" spans="1:5" ht="23.4" customHeight="1">
      <c r="A64" s="94" t="s">
        <v>123</v>
      </c>
      <c r="B64" s="88"/>
      <c r="C64" s="64">
        <v>3270000</v>
      </c>
      <c r="D64" s="91"/>
      <c r="E64" s="64">
        <v>3270000</v>
      </c>
    </row>
    <row r="65" spans="1:7" ht="23.4" customHeight="1">
      <c r="A65" s="90" t="s">
        <v>43</v>
      </c>
      <c r="B65" s="88"/>
      <c r="C65" s="64"/>
      <c r="D65" s="91"/>
      <c r="E65" s="64"/>
    </row>
    <row r="66" spans="1:7" ht="23.4" customHeight="1">
      <c r="A66" s="90" t="s">
        <v>44</v>
      </c>
      <c r="B66" s="88"/>
      <c r="C66" s="64">
        <v>2292003</v>
      </c>
      <c r="D66" s="91"/>
      <c r="E66" s="64">
        <v>2292003</v>
      </c>
    </row>
    <row r="67" spans="1:7" ht="23.4" customHeight="1">
      <c r="A67" s="90" t="s">
        <v>45</v>
      </c>
      <c r="B67" s="88"/>
      <c r="C67" s="63">
        <v>-974118</v>
      </c>
      <c r="D67" s="63"/>
      <c r="E67" s="63">
        <v>-974118</v>
      </c>
    </row>
    <row r="68" spans="1:7" ht="23.4" customHeight="1">
      <c r="A68" s="90" t="s">
        <v>124</v>
      </c>
      <c r="B68" s="88"/>
      <c r="C68" s="63"/>
      <c r="D68" s="63"/>
      <c r="E68" s="63"/>
    </row>
    <row r="69" spans="1:7" ht="23.4" customHeight="1">
      <c r="A69" s="90" t="s">
        <v>46</v>
      </c>
      <c r="B69" s="88"/>
      <c r="C69" s="63"/>
      <c r="D69" s="63"/>
      <c r="E69" s="63"/>
    </row>
    <row r="70" spans="1:7" ht="23.4" customHeight="1">
      <c r="A70" s="104" t="s">
        <v>47</v>
      </c>
      <c r="B70" s="88"/>
      <c r="C70" s="63">
        <v>209380</v>
      </c>
      <c r="D70" s="63"/>
      <c r="E70" s="63">
        <v>209380</v>
      </c>
    </row>
    <row r="71" spans="1:7" ht="23.4" customHeight="1">
      <c r="A71" s="104" t="s">
        <v>125</v>
      </c>
      <c r="B71" s="88"/>
      <c r="C71" s="63">
        <v>-1619836</v>
      </c>
      <c r="D71" s="63"/>
      <c r="E71" s="63">
        <v>-1675821</v>
      </c>
      <c r="G71" s="121"/>
    </row>
    <row r="72" spans="1:7" ht="23.4" customHeight="1">
      <c r="A72" s="96" t="s">
        <v>48</v>
      </c>
      <c r="B72" s="90"/>
      <c r="C72" s="111">
        <f>SUM(C64:C71)</f>
        <v>3177429</v>
      </c>
      <c r="D72" s="102">
        <f>SUM(D64:D71)</f>
        <v>0</v>
      </c>
      <c r="E72" s="111">
        <f>SUM(E64:E71)</f>
        <v>3121444</v>
      </c>
    </row>
    <row r="73" spans="1:7" s="115" customFormat="1" ht="23.5" customHeight="1">
      <c r="A73" s="112"/>
      <c r="B73" s="113"/>
      <c r="C73" s="114"/>
      <c r="D73" s="114"/>
      <c r="E73" s="114"/>
    </row>
    <row r="74" spans="1:7" ht="27" customHeight="1" thickBot="1">
      <c r="A74" s="96" t="s">
        <v>49</v>
      </c>
      <c r="B74" s="90"/>
      <c r="C74" s="116">
        <f>C72+C50</f>
        <v>13572968</v>
      </c>
      <c r="D74" s="102"/>
      <c r="E74" s="116">
        <f>E72+E50</f>
        <v>13454871</v>
      </c>
    </row>
    <row r="75" spans="1:7" ht="20.5" thickTop="1">
      <c r="C75" s="121"/>
      <c r="E75" s="121"/>
    </row>
    <row r="77" spans="1:7" ht="22.5" customHeight="1"/>
    <row r="117" ht="10.65" customHeight="1"/>
    <row r="119" ht="10.65" customHeight="1"/>
  </sheetData>
  <mergeCells count="5">
    <mergeCell ref="C7:E7"/>
    <mergeCell ref="C30:E30"/>
    <mergeCell ref="C34:E34"/>
    <mergeCell ref="C54:E54"/>
    <mergeCell ref="C58:E58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K36"/>
  <sheetViews>
    <sheetView view="pageBreakPreview" topLeftCell="A2" zoomScaleNormal="100" zoomScaleSheetLayoutView="100" workbookViewId="0"/>
  </sheetViews>
  <sheetFormatPr defaultColWidth="9" defaultRowHeight="20"/>
  <cols>
    <col min="1" max="1" width="53.69921875" style="5" customWidth="1"/>
    <col min="2" max="2" width="9.296875" style="5" customWidth="1"/>
    <col min="3" max="3" width="1.796875" style="5" customWidth="1"/>
    <col min="4" max="4" width="14.8984375" style="5" customWidth="1"/>
    <col min="5" max="5" width="1.796875" style="5" customWidth="1"/>
    <col min="6" max="6" width="14.8984375" style="5" customWidth="1"/>
    <col min="7" max="7" width="9" style="5"/>
    <col min="8" max="8" width="13.796875" style="5" customWidth="1"/>
    <col min="9" max="9" width="10" style="5" bestFit="1" customWidth="1"/>
    <col min="10" max="10" width="12.296875" style="5" bestFit="1" customWidth="1"/>
    <col min="11" max="16384" width="9" style="5"/>
  </cols>
  <sheetData>
    <row r="1" spans="1:11" ht="22">
      <c r="A1" s="2" t="s">
        <v>0</v>
      </c>
      <c r="B1" s="13"/>
      <c r="C1" s="13"/>
      <c r="D1" s="13"/>
      <c r="F1" s="13"/>
    </row>
    <row r="2" spans="1:11" ht="22">
      <c r="A2" s="1" t="s">
        <v>50</v>
      </c>
    </row>
    <row r="3" spans="1:11" ht="20.5">
      <c r="A3" s="14"/>
    </row>
    <row r="4" spans="1:11" ht="20.5">
      <c r="A4" s="14"/>
      <c r="D4" s="135" t="s">
        <v>51</v>
      </c>
      <c r="E4" s="135"/>
      <c r="F4" s="135"/>
    </row>
    <row r="5" spans="1:11" ht="20.5">
      <c r="A5" s="14"/>
      <c r="D5" s="136" t="s">
        <v>1</v>
      </c>
      <c r="E5" s="136"/>
      <c r="F5" s="136"/>
    </row>
    <row r="6" spans="1:11">
      <c r="A6" s="15"/>
      <c r="B6" s="126" t="s">
        <v>4</v>
      </c>
      <c r="D6" s="17">
        <v>2567</v>
      </c>
      <c r="E6" s="17"/>
      <c r="F6" s="81">
        <v>2566</v>
      </c>
    </row>
    <row r="7" spans="1:11" ht="20.5">
      <c r="A7" s="18"/>
      <c r="D7" s="134" t="s">
        <v>6</v>
      </c>
      <c r="E7" s="134"/>
      <c r="F7" s="134"/>
    </row>
    <row r="8" spans="1:11" ht="20.5">
      <c r="A8" s="18" t="s">
        <v>52</v>
      </c>
      <c r="D8" s="16"/>
      <c r="E8" s="16"/>
      <c r="F8" s="80"/>
    </row>
    <row r="9" spans="1:11">
      <c r="A9" s="19" t="s">
        <v>53</v>
      </c>
      <c r="B9" s="6"/>
      <c r="D9" s="11">
        <v>421278</v>
      </c>
      <c r="E9" s="11"/>
      <c r="F9" s="11">
        <v>534939</v>
      </c>
      <c r="K9" s="121"/>
    </row>
    <row r="10" spans="1:11">
      <c r="A10" s="19" t="s">
        <v>54</v>
      </c>
      <c r="B10" s="6"/>
      <c r="D10" s="11">
        <v>20129</v>
      </c>
      <c r="E10" s="11">
        <v>0</v>
      </c>
      <c r="F10" s="11">
        <v>15998</v>
      </c>
      <c r="K10" s="121"/>
    </row>
    <row r="11" spans="1:11" ht="20.5">
      <c r="A11" s="20" t="s">
        <v>55</v>
      </c>
      <c r="B11" s="6"/>
      <c r="D11" s="21">
        <f>SUM(D9:D10)</f>
        <v>441407</v>
      </c>
      <c r="E11" s="22"/>
      <c r="F11" s="21">
        <f>SUM(F9:F10)</f>
        <v>550937</v>
      </c>
      <c r="K11" s="121"/>
    </row>
    <row r="12" spans="1:11">
      <c r="A12" s="19"/>
      <c r="B12" s="6"/>
      <c r="D12" s="23"/>
      <c r="E12" s="23"/>
      <c r="F12" s="23"/>
      <c r="K12" s="121"/>
    </row>
    <row r="13" spans="1:11" ht="20.5">
      <c r="A13" s="18" t="s">
        <v>56</v>
      </c>
      <c r="B13" s="6"/>
      <c r="D13" s="23"/>
      <c r="E13" s="23"/>
      <c r="F13" s="23"/>
      <c r="K13" s="121"/>
    </row>
    <row r="14" spans="1:11">
      <c r="A14" s="19" t="s">
        <v>57</v>
      </c>
      <c r="B14" s="6">
        <v>12</v>
      </c>
      <c r="D14" s="24">
        <v>153815</v>
      </c>
      <c r="E14" s="24">
        <v>0</v>
      </c>
      <c r="F14" s="24">
        <v>160292</v>
      </c>
      <c r="I14" s="128"/>
      <c r="J14" s="128"/>
      <c r="K14" s="121"/>
    </row>
    <row r="15" spans="1:11" ht="20.5">
      <c r="A15" s="20" t="s">
        <v>58</v>
      </c>
      <c r="B15" s="6"/>
      <c r="D15" s="21">
        <f>SUM(D14)</f>
        <v>153815</v>
      </c>
      <c r="E15" s="22"/>
      <c r="F15" s="21">
        <f>SUM(F14)</f>
        <v>160292</v>
      </c>
      <c r="I15" s="128"/>
      <c r="J15" s="128"/>
      <c r="K15" s="121"/>
    </row>
    <row r="16" spans="1:11" ht="20.5">
      <c r="A16" s="20"/>
      <c r="B16" s="6"/>
      <c r="D16" s="22"/>
      <c r="E16" s="22"/>
      <c r="F16" s="22"/>
      <c r="I16" s="128"/>
      <c r="J16" s="128"/>
      <c r="K16" s="121"/>
    </row>
    <row r="17" spans="1:11" ht="20.5">
      <c r="A17" s="14" t="s">
        <v>59</v>
      </c>
      <c r="B17" s="6"/>
      <c r="D17" s="25">
        <f>D11-D15</f>
        <v>287592</v>
      </c>
      <c r="E17" s="25"/>
      <c r="F17" s="25">
        <f>F11-F15</f>
        <v>390645</v>
      </c>
      <c r="I17" s="128"/>
      <c r="J17" s="128"/>
      <c r="K17" s="121"/>
    </row>
    <row r="18" spans="1:11" ht="20.5">
      <c r="A18" s="26" t="s">
        <v>60</v>
      </c>
      <c r="B18" s="6"/>
      <c r="D18" s="11">
        <v>-146010</v>
      </c>
      <c r="E18" s="25"/>
      <c r="F18" s="11">
        <v>-144150</v>
      </c>
      <c r="I18" s="128"/>
      <c r="J18" s="128"/>
      <c r="K18" s="121"/>
    </row>
    <row r="19" spans="1:11" ht="20.5">
      <c r="A19" s="26" t="s">
        <v>61</v>
      </c>
      <c r="B19" s="127">
        <v>12</v>
      </c>
      <c r="D19" s="27">
        <v>-92456</v>
      </c>
      <c r="E19" s="25"/>
      <c r="F19" s="27">
        <v>-2643587</v>
      </c>
      <c r="I19" s="128"/>
      <c r="J19" s="128"/>
      <c r="K19" s="121"/>
    </row>
    <row r="20" spans="1:11" ht="20.5">
      <c r="A20" s="14" t="s">
        <v>132</v>
      </c>
      <c r="B20" s="6"/>
      <c r="D20" s="25">
        <f>SUM(D17:D19)</f>
        <v>49126</v>
      </c>
      <c r="E20" s="25"/>
      <c r="F20" s="25">
        <f>SUM(F17:F19)</f>
        <v>-2397092</v>
      </c>
      <c r="K20" s="121"/>
    </row>
    <row r="21" spans="1:11" ht="20.5">
      <c r="A21" s="26" t="s">
        <v>143</v>
      </c>
      <c r="B21" s="6"/>
      <c r="D21" s="49">
        <v>-11046</v>
      </c>
      <c r="E21" s="25"/>
      <c r="F21" s="49">
        <v>478575</v>
      </c>
      <c r="K21" s="121"/>
    </row>
    <row r="22" spans="1:11" ht="21" thickBot="1">
      <c r="A22" s="14" t="s">
        <v>133</v>
      </c>
      <c r="B22" s="6"/>
      <c r="D22" s="54">
        <f>SUM(D20:D21)</f>
        <v>38080</v>
      </c>
      <c r="E22" s="25"/>
      <c r="F22" s="54">
        <f>SUM(F20:F21)</f>
        <v>-1918517</v>
      </c>
      <c r="K22" s="121"/>
    </row>
    <row r="23" spans="1:11" ht="21" thickTop="1">
      <c r="A23" s="14"/>
      <c r="B23" s="6"/>
      <c r="D23" s="59"/>
      <c r="E23" s="25"/>
      <c r="F23" s="59"/>
      <c r="K23" s="121"/>
    </row>
    <row r="24" spans="1:11" ht="20.5" hidden="1">
      <c r="A24" s="14" t="s">
        <v>62</v>
      </c>
      <c r="B24" s="6"/>
      <c r="D24" s="59"/>
      <c r="E24" s="25"/>
      <c r="F24" s="59"/>
      <c r="K24" s="121"/>
    </row>
    <row r="25" spans="1:11" ht="20.5" hidden="1">
      <c r="A25" s="32" t="s">
        <v>63</v>
      </c>
      <c r="B25" s="6"/>
      <c r="D25" s="59"/>
      <c r="E25" s="25"/>
      <c r="F25" s="59"/>
      <c r="K25" s="121"/>
    </row>
    <row r="26" spans="1:11" ht="20.5" hidden="1">
      <c r="A26" s="5" t="s">
        <v>64</v>
      </c>
      <c r="B26" s="6"/>
      <c r="D26" s="13">
        <v>0</v>
      </c>
      <c r="E26" s="25"/>
      <c r="F26" s="13">
        <v>0</v>
      </c>
      <c r="K26" s="121"/>
    </row>
    <row r="27" spans="1:11" ht="20.5" hidden="1">
      <c r="A27" s="5" t="s">
        <v>65</v>
      </c>
      <c r="B27" s="6"/>
      <c r="D27" s="59"/>
      <c r="E27" s="25"/>
      <c r="F27" s="59"/>
      <c r="K27" s="121"/>
    </row>
    <row r="28" spans="1:11" ht="20.5" hidden="1">
      <c r="A28" s="5" t="s">
        <v>66</v>
      </c>
      <c r="B28" s="6"/>
      <c r="D28" s="13">
        <v>0</v>
      </c>
      <c r="E28" s="25"/>
      <c r="F28" s="13">
        <v>0</v>
      </c>
      <c r="K28" s="121"/>
    </row>
    <row r="29" spans="1:11" ht="20.5" hidden="1">
      <c r="A29" s="4" t="s">
        <v>67</v>
      </c>
      <c r="B29" s="6"/>
      <c r="D29" s="68">
        <v>0</v>
      </c>
      <c r="E29" s="25"/>
      <c r="F29" s="68">
        <v>0</v>
      </c>
      <c r="K29" s="121"/>
    </row>
    <row r="30" spans="1:11" ht="20.5" hidden="1">
      <c r="A30" s="4"/>
      <c r="B30" s="6"/>
      <c r="D30" s="59"/>
      <c r="E30" s="25"/>
      <c r="F30" s="59"/>
      <c r="K30" s="121"/>
    </row>
    <row r="31" spans="1:11" ht="20.5" hidden="1">
      <c r="A31" s="4" t="s">
        <v>68</v>
      </c>
      <c r="B31" s="6"/>
      <c r="D31" s="69">
        <v>0</v>
      </c>
      <c r="E31" s="25"/>
      <c r="F31" s="69">
        <v>0</v>
      </c>
      <c r="K31" s="121"/>
    </row>
    <row r="32" spans="1:11" ht="20.5" hidden="1">
      <c r="A32" s="4"/>
      <c r="B32" s="6"/>
      <c r="E32" s="25"/>
      <c r="K32" s="121"/>
    </row>
    <row r="33" spans="1:11" ht="21" thickBot="1">
      <c r="A33" s="4" t="s">
        <v>134</v>
      </c>
      <c r="B33" s="6"/>
      <c r="D33" s="70">
        <f>SUM(D22)</f>
        <v>38080</v>
      </c>
      <c r="E33" s="25"/>
      <c r="F33" s="70">
        <f>SUM(F22)</f>
        <v>-1918517</v>
      </c>
      <c r="K33" s="121"/>
    </row>
    <row r="34" spans="1:11" ht="21" thickTop="1">
      <c r="B34" s="6"/>
      <c r="E34" s="25"/>
    </row>
    <row r="35" spans="1:11" ht="24" customHeight="1" thickBot="1">
      <c r="A35" s="4" t="s">
        <v>135</v>
      </c>
      <c r="B35" s="6"/>
      <c r="D35" s="46">
        <f>D33/'BS 3-5'!C62</f>
        <v>1.164525993883792E-2</v>
      </c>
      <c r="E35" s="25"/>
      <c r="F35" s="46">
        <f>F33/'BS 3-5'!E62</f>
        <v>-0.58670244648318037</v>
      </c>
    </row>
    <row r="36" spans="1:11" ht="21" thickTop="1">
      <c r="E36" s="25"/>
    </row>
  </sheetData>
  <mergeCells count="3">
    <mergeCell ref="D7:F7"/>
    <mergeCell ref="D4:F4"/>
    <mergeCell ref="D5:F5"/>
  </mergeCells>
  <pageMargins left="0.8" right="0.8" top="0.48" bottom="0.5" header="0.5" footer="0.5"/>
  <pageSetup paperSize="9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3EC00-A508-4799-AE62-742B5B30892B}">
  <dimension ref="A1:J36"/>
  <sheetViews>
    <sheetView view="pageBreakPreview" topLeftCell="A3" zoomScaleNormal="85" zoomScaleSheetLayoutView="100" workbookViewId="0"/>
  </sheetViews>
  <sheetFormatPr defaultColWidth="9" defaultRowHeight="20"/>
  <cols>
    <col min="1" max="1" width="54.8984375" style="5" customWidth="1"/>
    <col min="2" max="2" width="10.8984375" style="5" customWidth="1"/>
    <col min="3" max="3" width="1.796875" style="5" customWidth="1"/>
    <col min="4" max="4" width="13.796875" style="5" customWidth="1"/>
    <col min="5" max="5" width="1.796875" style="5" customWidth="1"/>
    <col min="6" max="6" width="13.796875" style="5" customWidth="1"/>
    <col min="7" max="7" width="9" style="5"/>
    <col min="8" max="8" width="2.09765625" style="5" customWidth="1"/>
    <col min="9" max="9" width="13.3984375" style="5" bestFit="1" customWidth="1"/>
    <col min="10" max="10" width="12.5" style="5" bestFit="1" customWidth="1"/>
    <col min="11" max="16384" width="9" style="5"/>
  </cols>
  <sheetData>
    <row r="1" spans="1:10" ht="22">
      <c r="A1" s="2" t="s">
        <v>0</v>
      </c>
      <c r="B1" s="13"/>
      <c r="C1" s="13"/>
      <c r="D1" s="13"/>
      <c r="F1" s="13"/>
    </row>
    <row r="2" spans="1:10" ht="22">
      <c r="A2" s="1" t="s">
        <v>50</v>
      </c>
    </row>
    <row r="3" spans="1:10" ht="20.5">
      <c r="A3" s="14"/>
    </row>
    <row r="4" spans="1:10" ht="20.399999999999999" customHeight="1">
      <c r="A4" s="14"/>
      <c r="D4" s="135" t="s">
        <v>69</v>
      </c>
      <c r="E4" s="135"/>
      <c r="F4" s="135"/>
    </row>
    <row r="5" spans="1:10" ht="20.5">
      <c r="A5" s="14"/>
      <c r="D5" s="136" t="s">
        <v>1</v>
      </c>
      <c r="E5" s="136"/>
      <c r="F5" s="136"/>
    </row>
    <row r="6" spans="1:10">
      <c r="A6" s="15"/>
      <c r="B6" s="16" t="s">
        <v>4</v>
      </c>
      <c r="D6" s="17">
        <v>2567</v>
      </c>
      <c r="E6" s="17"/>
      <c r="F6" s="81">
        <v>2566</v>
      </c>
    </row>
    <row r="7" spans="1:10" ht="20.5">
      <c r="A7" s="18"/>
      <c r="D7" s="134" t="s">
        <v>6</v>
      </c>
      <c r="E7" s="134"/>
      <c r="F7" s="134"/>
    </row>
    <row r="8" spans="1:10" ht="20.5">
      <c r="A8" s="18" t="s">
        <v>52</v>
      </c>
      <c r="D8" s="79"/>
      <c r="E8" s="16"/>
      <c r="F8" s="79"/>
    </row>
    <row r="9" spans="1:10">
      <c r="A9" s="19" t="s">
        <v>53</v>
      </c>
      <c r="B9" s="6"/>
      <c r="D9" s="11">
        <v>845609</v>
      </c>
      <c r="E9" s="11"/>
      <c r="F9" s="11">
        <v>1180856</v>
      </c>
      <c r="H9" s="67"/>
      <c r="I9" s="45"/>
      <c r="J9" s="67"/>
    </row>
    <row r="10" spans="1:10">
      <c r="A10" s="19" t="s">
        <v>54</v>
      </c>
      <c r="B10" s="6">
        <v>2</v>
      </c>
      <c r="D10" s="11">
        <v>32326</v>
      </c>
      <c r="E10" s="11"/>
      <c r="F10" s="11">
        <v>28453</v>
      </c>
      <c r="I10" s="45"/>
      <c r="J10" s="67"/>
    </row>
    <row r="11" spans="1:10" ht="20.5">
      <c r="A11" s="20" t="s">
        <v>55</v>
      </c>
      <c r="B11" s="6"/>
      <c r="D11" s="21">
        <f>SUM(D9:D10)</f>
        <v>877935</v>
      </c>
      <c r="E11" s="22"/>
      <c r="F11" s="21">
        <f>SUM(F9:F10)</f>
        <v>1209309</v>
      </c>
      <c r="I11" s="45"/>
    </row>
    <row r="12" spans="1:10">
      <c r="A12" s="19"/>
      <c r="B12" s="6"/>
      <c r="D12" s="23"/>
      <c r="E12" s="23"/>
      <c r="F12" s="23"/>
      <c r="I12" s="45"/>
    </row>
    <row r="13" spans="1:10" ht="20.5">
      <c r="A13" s="18" t="s">
        <v>56</v>
      </c>
      <c r="B13" s="6"/>
      <c r="D13" s="23"/>
      <c r="E13" s="23"/>
      <c r="F13" s="23"/>
      <c r="I13" s="45"/>
    </row>
    <row r="14" spans="1:10">
      <c r="A14" s="19" t="s">
        <v>57</v>
      </c>
      <c r="B14" s="6" t="s">
        <v>144</v>
      </c>
      <c r="D14" s="24">
        <v>291226</v>
      </c>
      <c r="E14" s="24"/>
      <c r="F14" s="24">
        <v>324855</v>
      </c>
      <c r="I14" s="128"/>
      <c r="J14" s="121"/>
    </row>
    <row r="15" spans="1:10" ht="20.5">
      <c r="A15" s="20" t="s">
        <v>58</v>
      </c>
      <c r="B15" s="6"/>
      <c r="D15" s="21">
        <f>SUM(D14)</f>
        <v>291226</v>
      </c>
      <c r="E15" s="22"/>
      <c r="F15" s="21">
        <f>SUM(F14)</f>
        <v>324855</v>
      </c>
      <c r="I15" s="128"/>
      <c r="J15" s="121"/>
    </row>
    <row r="16" spans="1:10" ht="20.5">
      <c r="A16" s="20"/>
      <c r="B16" s="6"/>
      <c r="D16" s="22"/>
      <c r="E16" s="22"/>
      <c r="F16" s="22"/>
      <c r="I16" s="128"/>
      <c r="J16" s="121"/>
    </row>
    <row r="17" spans="1:10" ht="20.5">
      <c r="A17" s="14" t="s">
        <v>59</v>
      </c>
      <c r="B17" s="6"/>
      <c r="D17" s="25">
        <f>D11-D15</f>
        <v>586709</v>
      </c>
      <c r="E17" s="25"/>
      <c r="F17" s="25">
        <f>F11-F15</f>
        <v>884454</v>
      </c>
      <c r="I17" s="128"/>
      <c r="J17" s="121"/>
    </row>
    <row r="18" spans="1:10">
      <c r="A18" s="26" t="s">
        <v>60</v>
      </c>
      <c r="B18" s="6">
        <v>2</v>
      </c>
      <c r="D18" s="11">
        <v>-293383</v>
      </c>
      <c r="E18" s="11"/>
      <c r="F18" s="11">
        <v>-301131</v>
      </c>
      <c r="I18" s="128"/>
      <c r="J18" s="121"/>
    </row>
    <row r="19" spans="1:10" ht="20.5">
      <c r="A19" s="26" t="s">
        <v>61</v>
      </c>
      <c r="B19" s="6" t="s">
        <v>145</v>
      </c>
      <c r="D19" s="27">
        <v>-220988</v>
      </c>
      <c r="E19" s="25"/>
      <c r="F19" s="27">
        <v>-3437098</v>
      </c>
      <c r="I19" s="128"/>
      <c r="J19" s="121"/>
    </row>
    <row r="20" spans="1:10" ht="20.5">
      <c r="A20" s="14" t="s">
        <v>132</v>
      </c>
      <c r="B20" s="6"/>
      <c r="D20" s="25">
        <f>SUM(D17:D19)</f>
        <v>72338</v>
      </c>
      <c r="E20" s="25"/>
      <c r="F20" s="25">
        <f>SUM(F17:F19)</f>
        <v>-2853775</v>
      </c>
      <c r="I20" s="45"/>
    </row>
    <row r="21" spans="1:10">
      <c r="A21" s="26" t="s">
        <v>143</v>
      </c>
      <c r="B21" s="6"/>
      <c r="D21" s="49">
        <v>-16353</v>
      </c>
      <c r="E21" s="24"/>
      <c r="F21" s="49">
        <v>566901</v>
      </c>
      <c r="I21" s="45"/>
      <c r="J21" s="67"/>
    </row>
    <row r="22" spans="1:10" ht="21" thickBot="1">
      <c r="A22" s="14" t="s">
        <v>133</v>
      </c>
      <c r="B22" s="6"/>
      <c r="D22" s="54">
        <f>SUM(D20:D21)</f>
        <v>55985</v>
      </c>
      <c r="E22" s="42"/>
      <c r="F22" s="54">
        <f>SUM(F20:F21)</f>
        <v>-2286874</v>
      </c>
      <c r="I22" s="45"/>
    </row>
    <row r="23" spans="1:10" ht="21" thickTop="1">
      <c r="A23" s="14"/>
      <c r="B23" s="6"/>
      <c r="D23" s="59"/>
      <c r="E23" s="42"/>
      <c r="F23" s="59"/>
      <c r="I23" s="45"/>
    </row>
    <row r="24" spans="1:10" ht="20.5" hidden="1">
      <c r="A24" s="14" t="s">
        <v>62</v>
      </c>
      <c r="B24" s="6"/>
      <c r="D24" s="59"/>
      <c r="E24" s="42"/>
      <c r="F24" s="59"/>
      <c r="I24" s="45"/>
    </row>
    <row r="25" spans="1:10" ht="20.5" hidden="1">
      <c r="A25" s="32" t="s">
        <v>63</v>
      </c>
      <c r="B25" s="6"/>
      <c r="D25" s="59"/>
      <c r="E25" s="42"/>
      <c r="F25" s="59"/>
      <c r="I25" s="45"/>
    </row>
    <row r="26" spans="1:10" ht="20.5" hidden="1">
      <c r="A26" s="5" t="s">
        <v>64</v>
      </c>
      <c r="B26" s="6"/>
      <c r="D26" s="13">
        <v>0</v>
      </c>
      <c r="E26" s="42"/>
      <c r="F26" s="13">
        <v>0</v>
      </c>
      <c r="I26" s="45"/>
    </row>
    <row r="27" spans="1:10" ht="20.5" hidden="1">
      <c r="A27" s="5" t="s">
        <v>65</v>
      </c>
      <c r="B27" s="6"/>
      <c r="D27" s="59"/>
      <c r="E27" s="42"/>
      <c r="F27" s="59"/>
      <c r="I27" s="45"/>
    </row>
    <row r="28" spans="1:10" ht="20.5" hidden="1">
      <c r="A28" s="5" t="s">
        <v>66</v>
      </c>
      <c r="B28" s="6"/>
      <c r="D28" s="13">
        <v>0</v>
      </c>
      <c r="E28" s="42"/>
      <c r="F28" s="13">
        <v>0</v>
      </c>
      <c r="I28" s="45"/>
    </row>
    <row r="29" spans="1:10" ht="20.5" hidden="1">
      <c r="A29" s="4" t="s">
        <v>67</v>
      </c>
      <c r="B29" s="6"/>
      <c r="D29" s="68">
        <v>0</v>
      </c>
      <c r="E29" s="42"/>
      <c r="F29" s="68">
        <v>0</v>
      </c>
      <c r="I29" s="45"/>
    </row>
    <row r="30" spans="1:10" ht="20.5" hidden="1">
      <c r="A30" s="4"/>
      <c r="B30" s="6"/>
      <c r="D30" s="59"/>
      <c r="E30" s="42"/>
      <c r="F30" s="59"/>
      <c r="I30" s="45"/>
    </row>
    <row r="31" spans="1:10" ht="20.5" hidden="1">
      <c r="A31" s="4" t="s">
        <v>68</v>
      </c>
      <c r="B31" s="6"/>
      <c r="D31" s="69">
        <v>0</v>
      </c>
      <c r="E31" s="42"/>
      <c r="F31" s="69">
        <v>0</v>
      </c>
      <c r="I31" s="45"/>
    </row>
    <row r="32" spans="1:10" ht="20.5" hidden="1">
      <c r="A32" s="4"/>
      <c r="B32" s="6"/>
      <c r="I32" s="45"/>
    </row>
    <row r="33" spans="1:9" ht="21" thickBot="1">
      <c r="A33" s="4" t="s">
        <v>134</v>
      </c>
      <c r="B33" s="6"/>
      <c r="D33" s="70">
        <f>SUM(D22)</f>
        <v>55985</v>
      </c>
      <c r="E33" s="44"/>
      <c r="F33" s="70">
        <f>SUM(F22)</f>
        <v>-2286874</v>
      </c>
      <c r="I33" s="45"/>
    </row>
    <row r="34" spans="1:9" ht="20.5" thickTop="1">
      <c r="B34" s="6"/>
      <c r="I34" s="45"/>
    </row>
    <row r="35" spans="1:9" ht="24" customHeight="1" thickBot="1">
      <c r="A35" s="4" t="s">
        <v>135</v>
      </c>
      <c r="B35" s="6"/>
      <c r="D35" s="46">
        <f>D33/'BS 3-5'!C62</f>
        <v>1.712079510703364E-2</v>
      </c>
      <c r="F35" s="46">
        <f>F33/'BS 3-5'!E62</f>
        <v>-0.69934984709480119</v>
      </c>
      <c r="I35" s="45"/>
    </row>
    <row r="36" spans="1:9" ht="24" customHeight="1" thickTop="1">
      <c r="A36" s="4"/>
      <c r="B36" s="119"/>
      <c r="D36" s="120"/>
      <c r="F36" s="120"/>
      <c r="I36" s="45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7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D768-B172-4444-9EE3-04870B7FDDDC}">
  <dimension ref="A1:O21"/>
  <sheetViews>
    <sheetView view="pageBreakPreview" zoomScaleNormal="70" zoomScaleSheetLayoutView="100" workbookViewId="0"/>
  </sheetViews>
  <sheetFormatPr defaultColWidth="9.09765625" defaultRowHeight="23.25" customHeight="1"/>
  <cols>
    <col min="1" max="1" width="53" style="5" customWidth="1"/>
    <col min="2" max="2" width="9.8984375" style="6" bestFit="1" customWidth="1"/>
    <col min="3" max="3" width="1.8984375" style="5" customWidth="1"/>
    <col min="4" max="4" width="13.59765625" style="5" customWidth="1"/>
    <col min="5" max="5" width="1.69921875" style="5" customWidth="1"/>
    <col min="6" max="6" width="13.59765625" style="5" customWidth="1"/>
    <col min="7" max="7" width="1.8984375" style="5" customWidth="1"/>
    <col min="8" max="8" width="17.09765625" style="5" customWidth="1"/>
    <col min="9" max="9" width="1.8984375" style="5" customWidth="1"/>
    <col min="10" max="10" width="13.59765625" style="5" customWidth="1"/>
    <col min="11" max="11" width="1.8984375" style="5" customWidth="1"/>
    <col min="12" max="12" width="14.8984375" style="5" bestFit="1" customWidth="1"/>
    <col min="13" max="13" width="1.8984375" style="5" customWidth="1"/>
    <col min="14" max="14" width="14.8984375" style="5" bestFit="1" customWidth="1"/>
    <col min="15" max="15" width="1.8984375" style="38" customWidth="1"/>
    <col min="16" max="16" width="17.09765625" style="5" customWidth="1"/>
    <col min="17" max="16384" width="9.09765625" style="5"/>
  </cols>
  <sheetData>
    <row r="1" spans="1:14" s="38" customFormat="1" ht="23.25" customHeight="1">
      <c r="A1" s="2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38" customFormat="1" ht="23.25" customHeight="1">
      <c r="A2" s="2" t="s">
        <v>119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38" customFormat="1" ht="23.25" customHeight="1">
      <c r="A3" s="2"/>
      <c r="B3" s="6"/>
      <c r="C3" s="5"/>
      <c r="D3" s="5"/>
      <c r="E3" s="5"/>
      <c r="F3" s="5"/>
      <c r="G3" s="5"/>
      <c r="H3" s="5"/>
      <c r="I3" s="5"/>
      <c r="J3" s="137" t="s">
        <v>124</v>
      </c>
      <c r="K3" s="137"/>
      <c r="L3" s="137"/>
      <c r="M3" s="5"/>
      <c r="N3" s="5"/>
    </row>
    <row r="4" spans="1:14" s="38" customFormat="1" ht="23.25" customHeight="1">
      <c r="A4" s="39"/>
      <c r="B4" s="6"/>
      <c r="C4" s="7"/>
      <c r="D4" s="7"/>
      <c r="E4" s="7"/>
      <c r="F4" s="7"/>
      <c r="G4" s="7"/>
      <c r="H4" s="7" t="s">
        <v>70</v>
      </c>
      <c r="I4" s="7"/>
      <c r="J4" s="7"/>
      <c r="K4" s="7"/>
      <c r="L4" s="7"/>
      <c r="M4" s="7"/>
      <c r="N4" s="7"/>
    </row>
    <row r="5" spans="1:14" s="38" customFormat="1" ht="23.25" customHeight="1">
      <c r="A5" s="40"/>
      <c r="B5" s="6"/>
      <c r="C5" s="7"/>
      <c r="D5" s="7" t="s">
        <v>71</v>
      </c>
      <c r="E5" s="7"/>
      <c r="F5" s="66" t="s">
        <v>86</v>
      </c>
      <c r="G5" s="7"/>
      <c r="H5" s="7" t="s">
        <v>72</v>
      </c>
      <c r="I5" s="7"/>
      <c r="J5" s="7" t="s">
        <v>73</v>
      </c>
      <c r="K5" s="7"/>
      <c r="L5" s="7" t="s">
        <v>74</v>
      </c>
      <c r="M5" s="7"/>
      <c r="N5" s="7" t="s">
        <v>75</v>
      </c>
    </row>
    <row r="6" spans="1:14" s="38" customFormat="1" ht="23.25" customHeight="1">
      <c r="A6" s="7"/>
      <c r="B6" s="88" t="s">
        <v>4</v>
      </c>
      <c r="C6" s="7"/>
      <c r="D6" s="7" t="s">
        <v>76</v>
      </c>
      <c r="E6" s="7"/>
      <c r="F6" s="66" t="s">
        <v>87</v>
      </c>
      <c r="G6" s="7"/>
      <c r="H6" s="7" t="s">
        <v>77</v>
      </c>
      <c r="I6" s="7"/>
      <c r="J6" s="7" t="s">
        <v>78</v>
      </c>
      <c r="K6" s="7"/>
      <c r="L6" s="7" t="s">
        <v>79</v>
      </c>
      <c r="M6" s="7"/>
      <c r="N6" s="7" t="s">
        <v>80</v>
      </c>
    </row>
    <row r="7" spans="1:14" s="38" customFormat="1" ht="23.25" customHeight="1">
      <c r="A7" s="4"/>
      <c r="B7" s="6"/>
      <c r="C7" s="6"/>
      <c r="D7" s="138" t="s">
        <v>6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4" s="38" customFormat="1" ht="23.25" customHeight="1">
      <c r="A8" s="32" t="s">
        <v>88</v>
      </c>
      <c r="B8" s="6"/>
      <c r="C8" s="6"/>
      <c r="D8" s="9"/>
      <c r="E8" s="9"/>
      <c r="F8" s="9"/>
      <c r="G8" s="6"/>
      <c r="H8" s="9"/>
      <c r="I8" s="6"/>
      <c r="J8" s="8"/>
      <c r="K8" s="6"/>
      <c r="L8" s="41"/>
      <c r="M8" s="6"/>
      <c r="N8" s="42"/>
    </row>
    <row r="9" spans="1:14" s="38" customFormat="1" ht="23.25" customHeight="1">
      <c r="A9" s="4" t="s">
        <v>89</v>
      </c>
      <c r="B9" s="6"/>
      <c r="C9" s="6"/>
      <c r="D9" s="9">
        <v>3270000</v>
      </c>
      <c r="E9" s="9"/>
      <c r="F9" s="9">
        <v>2292003</v>
      </c>
      <c r="G9" s="6"/>
      <c r="H9" s="9">
        <v>-974118</v>
      </c>
      <c r="I9" s="6"/>
      <c r="J9" s="9">
        <v>209380</v>
      </c>
      <c r="K9" s="6"/>
      <c r="L9" s="9">
        <v>954131</v>
      </c>
      <c r="M9" s="6"/>
      <c r="N9" s="9">
        <f>SUM(D9:L9)</f>
        <v>5751396</v>
      </c>
    </row>
    <row r="10" spans="1:14" s="38" customFormat="1" ht="18" customHeight="1">
      <c r="A10" s="4"/>
      <c r="B10" s="6"/>
      <c r="C10" s="6"/>
      <c r="D10" s="9"/>
      <c r="E10" s="9"/>
      <c r="F10" s="9"/>
      <c r="G10" s="6"/>
      <c r="H10" s="9"/>
      <c r="I10" s="6"/>
      <c r="J10" s="9"/>
      <c r="K10" s="6"/>
      <c r="L10" s="9"/>
      <c r="M10" s="6"/>
      <c r="N10" s="9"/>
    </row>
    <row r="11" spans="1:14" s="38" customFormat="1" ht="23.25" customHeight="1">
      <c r="A11" s="4" t="s">
        <v>81</v>
      </c>
      <c r="B11" s="6"/>
      <c r="C11" s="6"/>
      <c r="D11" s="9"/>
      <c r="E11" s="9"/>
      <c r="F11" s="9"/>
      <c r="G11" s="6"/>
      <c r="H11" s="9"/>
      <c r="I11" s="6"/>
      <c r="J11" s="9"/>
      <c r="K11" s="6"/>
      <c r="L11" s="9"/>
      <c r="M11" s="6"/>
      <c r="N11" s="9"/>
    </row>
    <row r="12" spans="1:14" s="38" customFormat="1" ht="23.25" customHeight="1">
      <c r="A12" s="32" t="s">
        <v>82</v>
      </c>
      <c r="B12" s="6"/>
      <c r="C12" s="6"/>
      <c r="D12" s="9"/>
      <c r="E12" s="9"/>
      <c r="F12" s="9"/>
      <c r="G12" s="6"/>
      <c r="H12" s="9"/>
      <c r="I12" s="6"/>
      <c r="J12" s="9"/>
      <c r="K12" s="6"/>
      <c r="L12" s="9"/>
      <c r="M12" s="6"/>
      <c r="N12" s="9"/>
    </row>
    <row r="13" spans="1:14" s="38" customFormat="1" ht="23.25" customHeight="1">
      <c r="A13" s="5" t="s">
        <v>83</v>
      </c>
      <c r="B13" s="6">
        <v>8</v>
      </c>
      <c r="C13" s="6"/>
      <c r="D13" s="43">
        <v>0</v>
      </c>
      <c r="E13" s="43"/>
      <c r="F13" s="43">
        <v>0</v>
      </c>
      <c r="G13" s="43"/>
      <c r="H13" s="43">
        <v>0</v>
      </c>
      <c r="I13" s="43"/>
      <c r="J13" s="43">
        <v>0</v>
      </c>
      <c r="K13" s="43"/>
      <c r="L13" s="71">
        <v>-359693</v>
      </c>
      <c r="M13" s="6"/>
      <c r="N13" s="10">
        <f>SUM(D13:L13)</f>
        <v>-359693</v>
      </c>
    </row>
    <row r="14" spans="1:14" s="38" customFormat="1" ht="23.25" customHeight="1">
      <c r="A14" s="4" t="s">
        <v>84</v>
      </c>
      <c r="B14" s="6"/>
      <c r="C14" s="6"/>
      <c r="D14" s="47">
        <v>0</v>
      </c>
      <c r="E14" s="43"/>
      <c r="F14" s="47">
        <v>0</v>
      </c>
      <c r="G14" s="43"/>
      <c r="H14" s="47">
        <v>0</v>
      </c>
      <c r="I14" s="43"/>
      <c r="J14" s="48">
        <v>0</v>
      </c>
      <c r="K14" s="43"/>
      <c r="L14" s="48">
        <f>SUM(L13)</f>
        <v>-359693</v>
      </c>
      <c r="M14" s="6"/>
      <c r="N14" s="48">
        <f>SUM(N13)</f>
        <v>-359693</v>
      </c>
    </row>
    <row r="15" spans="1:14" s="38" customFormat="1" ht="18" customHeight="1">
      <c r="A15" s="51"/>
      <c r="B15" s="6"/>
      <c r="C15" s="6"/>
      <c r="D15" s="10"/>
      <c r="E15" s="10"/>
      <c r="F15" s="10"/>
      <c r="G15" s="6"/>
      <c r="H15" s="10"/>
      <c r="I15" s="6"/>
      <c r="J15" s="10"/>
      <c r="K15" s="6"/>
      <c r="L15" s="10"/>
      <c r="M15" s="6"/>
      <c r="N15" s="10"/>
    </row>
    <row r="16" spans="1:14" s="38" customFormat="1" ht="23.25" customHeight="1">
      <c r="A16" s="4" t="s">
        <v>85</v>
      </c>
      <c r="B16" s="6"/>
      <c r="C16" s="9"/>
      <c r="D16" s="10"/>
      <c r="E16" s="10"/>
      <c r="F16" s="10"/>
      <c r="G16" s="9"/>
      <c r="H16" s="9"/>
      <c r="I16" s="9"/>
      <c r="J16" s="9"/>
      <c r="K16" s="9"/>
      <c r="L16" s="9"/>
      <c r="M16" s="9"/>
      <c r="N16" s="9"/>
    </row>
    <row r="17" spans="1:14" s="38" customFormat="1" ht="23.25" customHeight="1">
      <c r="A17" s="5" t="s">
        <v>136</v>
      </c>
      <c r="B17" s="6"/>
      <c r="C17" s="9"/>
      <c r="D17" s="43">
        <v>0</v>
      </c>
      <c r="E17" s="9"/>
      <c r="F17" s="43">
        <v>0</v>
      </c>
      <c r="G17" s="9"/>
      <c r="H17" s="43">
        <v>0</v>
      </c>
      <c r="I17" s="9"/>
      <c r="J17" s="43">
        <v>0</v>
      </c>
      <c r="K17" s="12"/>
      <c r="L17" s="71">
        <v>-2286874</v>
      </c>
      <c r="M17" s="12"/>
      <c r="N17" s="10">
        <f>SUM(D17:L17)</f>
        <v>-2286874</v>
      </c>
    </row>
    <row r="18" spans="1:14" s="38" customFormat="1" ht="23.25" customHeight="1">
      <c r="A18" s="14" t="s">
        <v>91</v>
      </c>
      <c r="B18" s="6"/>
      <c r="C18" s="9"/>
      <c r="D18" s="47">
        <v>0</v>
      </c>
      <c r="E18" s="9"/>
      <c r="F18" s="47">
        <v>0</v>
      </c>
      <c r="G18" s="9"/>
      <c r="H18" s="47">
        <v>0</v>
      </c>
      <c r="I18" s="9"/>
      <c r="J18" s="48">
        <v>0</v>
      </c>
      <c r="K18" s="44"/>
      <c r="L18" s="48">
        <f>SUM(L17)</f>
        <v>-2286874</v>
      </c>
      <c r="M18" s="58">
        <v>0</v>
      </c>
      <c r="N18" s="48">
        <f>SUM(N17)</f>
        <v>-2286874</v>
      </c>
    </row>
    <row r="19" spans="1:14" s="38" customFormat="1" ht="18" customHeight="1">
      <c r="A19" s="14"/>
      <c r="B19" s="6"/>
      <c r="C19" s="9"/>
      <c r="D19" s="58"/>
      <c r="E19" s="58"/>
      <c r="F19" s="58"/>
      <c r="G19" s="9"/>
      <c r="H19" s="58"/>
      <c r="I19" s="9"/>
      <c r="J19" s="58"/>
      <c r="K19" s="9"/>
      <c r="L19" s="59"/>
      <c r="M19" s="44"/>
      <c r="N19" s="59"/>
    </row>
    <row r="20" spans="1:14" s="38" customFormat="1" ht="23.25" customHeight="1" thickBot="1">
      <c r="A20" s="4" t="s">
        <v>92</v>
      </c>
      <c r="B20" s="6"/>
      <c r="C20" s="9"/>
      <c r="D20" s="65">
        <f>SUM(D9)</f>
        <v>3270000</v>
      </c>
      <c r="E20" s="22"/>
      <c r="F20" s="65">
        <f>SUM(F9)</f>
        <v>2292003</v>
      </c>
      <c r="G20" s="22"/>
      <c r="H20" s="65">
        <f>SUM(H9)</f>
        <v>-974118</v>
      </c>
      <c r="I20" s="22"/>
      <c r="J20" s="65">
        <f>SUM(J9)</f>
        <v>209380</v>
      </c>
      <c r="K20" s="22"/>
      <c r="L20" s="65">
        <f>L9+L14+L18</f>
        <v>-1692436</v>
      </c>
      <c r="M20" s="22"/>
      <c r="N20" s="65">
        <f>N9+N14+N18</f>
        <v>3104829</v>
      </c>
    </row>
    <row r="21" spans="1:14" s="38" customFormat="1" ht="14.5" customHeight="1" thickTop="1">
      <c r="A21" s="5"/>
      <c r="B21" s="6"/>
      <c r="C21" s="5"/>
      <c r="D21" s="60"/>
      <c r="E21" s="60"/>
      <c r="F21" s="60"/>
      <c r="G21" s="61"/>
      <c r="H21" s="60"/>
      <c r="I21" s="61"/>
      <c r="J21" s="60"/>
      <c r="K21" s="61"/>
      <c r="L21" s="60"/>
      <c r="M21" s="61"/>
      <c r="N21" s="60"/>
    </row>
  </sheetData>
  <mergeCells count="2">
    <mergeCell ref="J3:L3"/>
    <mergeCell ref="D7:N7"/>
  </mergeCells>
  <pageMargins left="0.8" right="0.8" top="0.48" bottom="0.5" header="0.5" footer="0.5"/>
  <pageSetup paperSize="9" scale="91" firstPageNumber="8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4348-D23D-452B-BFDD-3476BFC626B3}">
  <dimension ref="A1:O21"/>
  <sheetViews>
    <sheetView view="pageBreakPreview" zoomScaleNormal="80" zoomScaleSheetLayoutView="100" workbookViewId="0"/>
  </sheetViews>
  <sheetFormatPr defaultColWidth="9.09765625" defaultRowHeight="20"/>
  <cols>
    <col min="1" max="1" width="54.296875" style="5" customWidth="1"/>
    <col min="2" max="2" width="9.8984375" style="84" bestFit="1" customWidth="1"/>
    <col min="3" max="3" width="1.8984375" style="5" customWidth="1"/>
    <col min="4" max="4" width="13.59765625" style="5" customWidth="1"/>
    <col min="5" max="5" width="1.69921875" style="5" customWidth="1"/>
    <col min="6" max="6" width="13.59765625" style="5" customWidth="1"/>
    <col min="7" max="7" width="1.8984375" style="5" customWidth="1"/>
    <col min="8" max="8" width="17.09765625" style="5" customWidth="1"/>
    <col min="9" max="9" width="1.8984375" style="5" customWidth="1"/>
    <col min="10" max="10" width="13.59765625" style="5" customWidth="1"/>
    <col min="11" max="11" width="1.8984375" style="5" customWidth="1"/>
    <col min="12" max="12" width="14.8984375" style="5" bestFit="1" customWidth="1"/>
    <col min="13" max="13" width="1.8984375" style="5" customWidth="1"/>
    <col min="14" max="14" width="14.8984375" style="5" bestFit="1" customWidth="1"/>
    <col min="15" max="15" width="2.69921875" style="38" customWidth="1"/>
    <col min="16" max="16" width="17.09765625" style="5" customWidth="1"/>
    <col min="17" max="16384" width="9.09765625" style="5"/>
  </cols>
  <sheetData>
    <row r="1" spans="1:14" s="38" customFormat="1" ht="23.25" customHeight="1">
      <c r="A1" s="2" t="s">
        <v>0</v>
      </c>
      <c r="B1" s="8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38" customFormat="1" ht="23.25" customHeight="1">
      <c r="A2" s="2" t="s">
        <v>119</v>
      </c>
      <c r="B2" s="8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38" customFormat="1" ht="23.25" customHeight="1">
      <c r="A3" s="2"/>
      <c r="B3" s="84"/>
      <c r="C3" s="5"/>
      <c r="D3" s="5"/>
      <c r="E3" s="5"/>
      <c r="F3" s="5"/>
      <c r="G3" s="5"/>
      <c r="H3" s="5"/>
      <c r="I3" s="5"/>
      <c r="J3" s="137" t="s">
        <v>124</v>
      </c>
      <c r="K3" s="137"/>
      <c r="L3" s="137"/>
      <c r="M3" s="5"/>
      <c r="N3" s="5"/>
    </row>
    <row r="4" spans="1:14" s="38" customFormat="1" ht="23.25" customHeight="1">
      <c r="A4" s="39"/>
      <c r="B4" s="84"/>
      <c r="C4" s="7"/>
      <c r="D4" s="7"/>
      <c r="E4" s="7"/>
      <c r="F4" s="7"/>
      <c r="G4" s="7"/>
      <c r="H4" s="7" t="s">
        <v>70</v>
      </c>
      <c r="I4" s="7"/>
      <c r="J4" s="7"/>
      <c r="K4" s="7"/>
      <c r="L4" s="7"/>
      <c r="M4" s="7"/>
      <c r="N4" s="7"/>
    </row>
    <row r="5" spans="1:14" s="38" customFormat="1" ht="23.25" customHeight="1">
      <c r="A5" s="40"/>
      <c r="B5" s="84"/>
      <c r="C5" s="7"/>
      <c r="D5" s="7" t="s">
        <v>71</v>
      </c>
      <c r="E5" s="7"/>
      <c r="F5" s="66" t="s">
        <v>86</v>
      </c>
      <c r="G5" s="7"/>
      <c r="H5" s="7" t="s">
        <v>72</v>
      </c>
      <c r="I5" s="7"/>
      <c r="J5" s="7" t="s">
        <v>73</v>
      </c>
      <c r="K5" s="7"/>
      <c r="L5" s="7" t="s">
        <v>74</v>
      </c>
      <c r="M5" s="7"/>
      <c r="N5" s="7" t="s">
        <v>75</v>
      </c>
    </row>
    <row r="6" spans="1:14" s="38" customFormat="1" ht="23.25" customHeight="1">
      <c r="A6" s="7"/>
      <c r="B6" s="82"/>
      <c r="C6" s="7"/>
      <c r="D6" s="7" t="s">
        <v>76</v>
      </c>
      <c r="E6" s="7"/>
      <c r="F6" s="66" t="s">
        <v>87</v>
      </c>
      <c r="G6" s="7"/>
      <c r="H6" s="7" t="s">
        <v>77</v>
      </c>
      <c r="I6" s="7"/>
      <c r="J6" s="7" t="s">
        <v>78</v>
      </c>
      <c r="K6" s="7"/>
      <c r="L6" s="7" t="s">
        <v>79</v>
      </c>
      <c r="M6" s="7"/>
      <c r="N6" s="7" t="s">
        <v>80</v>
      </c>
    </row>
    <row r="7" spans="1:14" s="38" customFormat="1" ht="23.25" customHeight="1">
      <c r="A7" s="4"/>
      <c r="B7" s="84"/>
      <c r="C7" s="84"/>
      <c r="D7" s="138" t="s">
        <v>6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4" s="38" customFormat="1" ht="23.25" customHeight="1">
      <c r="A8" s="32" t="s">
        <v>126</v>
      </c>
      <c r="B8" s="84"/>
      <c r="C8" s="84"/>
      <c r="D8" s="9"/>
      <c r="E8" s="9"/>
      <c r="F8" s="9"/>
      <c r="G8" s="84"/>
      <c r="H8" s="9"/>
      <c r="I8" s="84"/>
      <c r="J8" s="8"/>
      <c r="K8" s="84"/>
      <c r="L8" s="41"/>
      <c r="M8" s="84"/>
      <c r="N8" s="42"/>
    </row>
    <row r="9" spans="1:14" s="38" customFormat="1" ht="23.25" customHeight="1">
      <c r="A9" s="4" t="s">
        <v>127</v>
      </c>
      <c r="B9" s="84"/>
      <c r="C9" s="84"/>
      <c r="D9" s="9">
        <v>3270000</v>
      </c>
      <c r="E9" s="9"/>
      <c r="F9" s="9">
        <v>2292003</v>
      </c>
      <c r="G9" s="85"/>
      <c r="H9" s="9">
        <v>-974118</v>
      </c>
      <c r="I9" s="85"/>
      <c r="J9" s="9">
        <v>209380</v>
      </c>
      <c r="K9" s="85"/>
      <c r="L9" s="9">
        <v>-1675821</v>
      </c>
      <c r="M9" s="85"/>
      <c r="N9" s="9">
        <f>SUM(D9:L9)</f>
        <v>3121444</v>
      </c>
    </row>
    <row r="10" spans="1:14" s="38" customFormat="1" ht="18" hidden="1" customHeight="1">
      <c r="A10" s="4"/>
      <c r="B10" s="84"/>
      <c r="C10" s="84"/>
      <c r="D10" s="9"/>
      <c r="E10" s="9"/>
      <c r="F10" s="9"/>
      <c r="G10" s="84"/>
      <c r="H10" s="9"/>
      <c r="I10" s="84"/>
      <c r="J10" s="9"/>
      <c r="K10" s="84"/>
      <c r="L10" s="9"/>
      <c r="M10" s="84"/>
      <c r="N10" s="9"/>
    </row>
    <row r="11" spans="1:14" s="38" customFormat="1" ht="23.25" hidden="1" customHeight="1">
      <c r="A11" s="4" t="s">
        <v>81</v>
      </c>
      <c r="B11" s="84"/>
      <c r="C11" s="84"/>
      <c r="D11" s="9"/>
      <c r="E11" s="9"/>
      <c r="F11" s="9"/>
      <c r="G11" s="84"/>
      <c r="H11" s="9"/>
      <c r="I11" s="84"/>
      <c r="J11" s="9"/>
      <c r="K11" s="84"/>
      <c r="L11" s="9"/>
      <c r="M11" s="84"/>
      <c r="N11" s="9"/>
    </row>
    <row r="12" spans="1:14" s="38" customFormat="1" ht="23.25" hidden="1" customHeight="1">
      <c r="A12" s="32" t="s">
        <v>82</v>
      </c>
      <c r="B12" s="84"/>
      <c r="C12" s="84"/>
      <c r="D12" s="9"/>
      <c r="E12" s="9"/>
      <c r="F12" s="9"/>
      <c r="G12" s="84"/>
      <c r="H12" s="9"/>
      <c r="I12" s="84"/>
      <c r="J12" s="9"/>
      <c r="K12" s="84"/>
      <c r="L12" s="9"/>
      <c r="M12" s="84"/>
      <c r="N12" s="9"/>
    </row>
    <row r="13" spans="1:14" s="38" customFormat="1" ht="23.25" hidden="1" customHeight="1">
      <c r="A13" s="5" t="s">
        <v>83</v>
      </c>
      <c r="B13" s="84"/>
      <c r="C13" s="84"/>
      <c r="D13" s="43">
        <v>0</v>
      </c>
      <c r="E13" s="43"/>
      <c r="F13" s="43">
        <v>0</v>
      </c>
      <c r="G13" s="43"/>
      <c r="H13" s="43">
        <v>0</v>
      </c>
      <c r="I13" s="43"/>
      <c r="J13" s="43">
        <v>0</v>
      </c>
      <c r="K13" s="43"/>
      <c r="L13" s="71">
        <v>0</v>
      </c>
      <c r="M13" s="84"/>
      <c r="N13" s="45">
        <f>SUM(D13:L13)</f>
        <v>0</v>
      </c>
    </row>
    <row r="14" spans="1:14" s="38" customFormat="1" ht="23.25" hidden="1" customHeight="1">
      <c r="A14" s="4" t="s">
        <v>84</v>
      </c>
      <c r="B14" s="84"/>
      <c r="C14" s="84"/>
      <c r="D14" s="47">
        <v>0</v>
      </c>
      <c r="E14" s="43"/>
      <c r="F14" s="47">
        <v>0</v>
      </c>
      <c r="G14" s="43"/>
      <c r="H14" s="47">
        <v>0</v>
      </c>
      <c r="I14" s="43"/>
      <c r="J14" s="48">
        <v>0</v>
      </c>
      <c r="K14" s="43"/>
      <c r="L14" s="48">
        <f>SUM(L13)</f>
        <v>0</v>
      </c>
      <c r="M14" s="84"/>
      <c r="N14" s="48">
        <f>SUM(N13)</f>
        <v>0</v>
      </c>
    </row>
    <row r="15" spans="1:14" s="38" customFormat="1" ht="18" customHeight="1">
      <c r="A15" s="51"/>
      <c r="B15" s="84"/>
      <c r="C15" s="84"/>
      <c r="D15" s="10"/>
      <c r="E15" s="10"/>
      <c r="F15" s="10"/>
      <c r="G15" s="84"/>
      <c r="H15" s="10"/>
      <c r="I15" s="84"/>
      <c r="J15" s="10"/>
      <c r="K15" s="84"/>
      <c r="L15" s="10"/>
      <c r="M15" s="84"/>
      <c r="N15" s="10"/>
    </row>
    <row r="16" spans="1:14" s="38" customFormat="1" ht="23.25" customHeight="1">
      <c r="A16" s="4" t="s">
        <v>85</v>
      </c>
      <c r="B16" s="84"/>
      <c r="C16" s="9"/>
      <c r="D16" s="10"/>
      <c r="E16" s="10"/>
      <c r="F16" s="10"/>
      <c r="G16" s="9"/>
      <c r="H16" s="9"/>
      <c r="I16" s="9"/>
      <c r="J16" s="9"/>
      <c r="K16" s="9"/>
      <c r="L16" s="9"/>
      <c r="M16" s="9"/>
      <c r="N16" s="9"/>
    </row>
    <row r="17" spans="1:14" s="38" customFormat="1" ht="23.25" customHeight="1">
      <c r="A17" s="5" t="s">
        <v>90</v>
      </c>
      <c r="B17" s="84"/>
      <c r="C17" s="9"/>
      <c r="D17" s="43">
        <v>0</v>
      </c>
      <c r="E17" s="9"/>
      <c r="F17" s="43">
        <v>0</v>
      </c>
      <c r="G17" s="9"/>
      <c r="H17" s="43">
        <v>0</v>
      </c>
      <c r="I17" s="9"/>
      <c r="J17" s="43">
        <v>0</v>
      </c>
      <c r="K17" s="12"/>
      <c r="L17" s="71">
        <f>'PL7 (6M)'!D33</f>
        <v>55985</v>
      </c>
      <c r="M17" s="12"/>
      <c r="N17" s="10">
        <f>SUM(D17:L17)</f>
        <v>55985</v>
      </c>
    </row>
    <row r="18" spans="1:14" s="38" customFormat="1" ht="23.25" customHeight="1">
      <c r="A18" s="14" t="s">
        <v>139</v>
      </c>
      <c r="B18" s="84"/>
      <c r="C18" s="9"/>
      <c r="D18" s="47">
        <v>0</v>
      </c>
      <c r="E18" s="9"/>
      <c r="F18" s="47">
        <v>0</v>
      </c>
      <c r="G18" s="9"/>
      <c r="H18" s="47">
        <v>0</v>
      </c>
      <c r="I18" s="9"/>
      <c r="J18" s="48">
        <v>0</v>
      </c>
      <c r="K18" s="44"/>
      <c r="L18" s="48">
        <f>SUM(L17)</f>
        <v>55985</v>
      </c>
      <c r="M18" s="58">
        <v>0</v>
      </c>
      <c r="N18" s="48">
        <f>SUM(N17)</f>
        <v>55985</v>
      </c>
    </row>
    <row r="19" spans="1:14" s="38" customFormat="1" ht="18" customHeight="1">
      <c r="A19" s="14"/>
      <c r="B19" s="84"/>
      <c r="C19" s="9"/>
      <c r="D19" s="58"/>
      <c r="E19" s="58"/>
      <c r="F19" s="58"/>
      <c r="G19" s="9"/>
      <c r="H19" s="58"/>
      <c r="I19" s="9"/>
      <c r="J19" s="58"/>
      <c r="K19" s="9"/>
      <c r="L19" s="59"/>
      <c r="M19" s="44"/>
      <c r="N19" s="59"/>
    </row>
    <row r="20" spans="1:14" s="38" customFormat="1" ht="23.25" customHeight="1" thickBot="1">
      <c r="A20" s="4" t="s">
        <v>128</v>
      </c>
      <c r="B20" s="84"/>
      <c r="C20" s="9"/>
      <c r="D20" s="65">
        <f>SUM(D9)</f>
        <v>3270000</v>
      </c>
      <c r="E20" s="22"/>
      <c r="F20" s="65">
        <f>SUM(F9)</f>
        <v>2292003</v>
      </c>
      <c r="G20" s="22"/>
      <c r="H20" s="65">
        <f>SUM(H9)</f>
        <v>-974118</v>
      </c>
      <c r="I20" s="22"/>
      <c r="J20" s="65">
        <f>SUM(J9)</f>
        <v>209380</v>
      </c>
      <c r="K20" s="22"/>
      <c r="L20" s="65">
        <f>L9+L14+L18</f>
        <v>-1619836</v>
      </c>
      <c r="M20" s="22"/>
      <c r="N20" s="65">
        <f>N9+N14+N18</f>
        <v>3177429</v>
      </c>
    </row>
    <row r="21" spans="1:14" s="38" customFormat="1" ht="10" customHeight="1" thickTop="1">
      <c r="A21" s="5"/>
      <c r="B21" s="84"/>
      <c r="C21" s="5"/>
      <c r="D21" s="60"/>
      <c r="E21" s="60"/>
      <c r="F21" s="60"/>
      <c r="G21" s="61"/>
      <c r="H21" s="60"/>
      <c r="I21" s="61"/>
      <c r="J21" s="60"/>
      <c r="K21" s="61"/>
      <c r="L21" s="60"/>
      <c r="M21" s="61"/>
      <c r="N21" s="60"/>
    </row>
  </sheetData>
  <mergeCells count="2">
    <mergeCell ref="J3:L3"/>
    <mergeCell ref="D7:N7"/>
  </mergeCells>
  <pageMargins left="0.8" right="0.8" top="0.48" bottom="0.5" header="0.5" footer="0.5"/>
  <pageSetup paperSize="9" scale="90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E68"/>
  <sheetViews>
    <sheetView view="pageBreakPreview" topLeftCell="A3" zoomScaleNormal="85" zoomScaleSheetLayoutView="100" workbookViewId="0"/>
  </sheetViews>
  <sheetFormatPr defaultColWidth="9.09765625" defaultRowHeight="21.5"/>
  <cols>
    <col min="1" max="1" width="58.3984375" customWidth="1"/>
    <col min="2" max="2" width="11.5" style="3" customWidth="1"/>
    <col min="3" max="3" width="15.09765625" customWidth="1"/>
    <col min="4" max="4" width="1.59765625" customWidth="1"/>
    <col min="5" max="5" width="15.09765625" customWidth="1"/>
  </cols>
  <sheetData>
    <row r="1" spans="1:5" ht="22.65" customHeight="1">
      <c r="A1" s="2" t="s">
        <v>0</v>
      </c>
      <c r="B1" s="29"/>
      <c r="C1" s="1"/>
      <c r="D1" s="1"/>
      <c r="E1" s="1"/>
    </row>
    <row r="2" spans="1:5" ht="22.65" customHeight="1">
      <c r="A2" s="30" t="s">
        <v>93</v>
      </c>
      <c r="B2" s="29"/>
    </row>
    <row r="3" spans="1:5" ht="14.25" customHeight="1">
      <c r="A3" s="1"/>
      <c r="B3" s="29"/>
      <c r="C3" s="1"/>
      <c r="D3" s="1"/>
      <c r="E3" s="1"/>
    </row>
    <row r="4" spans="1:5" s="5" customFormat="1" ht="21.75" customHeight="1">
      <c r="B4" s="6"/>
      <c r="C4" s="135" t="s">
        <v>69</v>
      </c>
      <c r="D4" s="135"/>
      <c r="E4" s="135"/>
    </row>
    <row r="5" spans="1:5" s="5" customFormat="1" ht="21.75" customHeight="1">
      <c r="B5" s="6"/>
      <c r="C5" s="136" t="s">
        <v>1</v>
      </c>
      <c r="D5" s="136"/>
      <c r="E5" s="136"/>
    </row>
    <row r="6" spans="1:5" s="5" customFormat="1" ht="21.75" customHeight="1">
      <c r="A6" s="4"/>
      <c r="B6" s="6"/>
      <c r="C6" s="17">
        <v>2567</v>
      </c>
      <c r="D6" s="17"/>
      <c r="E6" s="83">
        <v>2566</v>
      </c>
    </row>
    <row r="7" spans="1:5" s="5" customFormat="1" ht="21.75" customHeight="1">
      <c r="B7" s="31"/>
      <c r="C7" s="138" t="s">
        <v>6</v>
      </c>
      <c r="D7" s="138"/>
      <c r="E7" s="138"/>
    </row>
    <row r="8" spans="1:5" s="5" customFormat="1" ht="21.75" customHeight="1">
      <c r="A8" s="32" t="s">
        <v>94</v>
      </c>
      <c r="B8" s="7"/>
    </row>
    <row r="9" spans="1:5" s="5" customFormat="1" ht="21.75" customHeight="1">
      <c r="A9" s="5" t="s">
        <v>133</v>
      </c>
      <c r="B9" s="7"/>
      <c r="C9" s="33">
        <f>'PL7 (6M)'!D33</f>
        <v>55985</v>
      </c>
      <c r="D9" s="33"/>
      <c r="E9" s="33">
        <v>-2286874</v>
      </c>
    </row>
    <row r="10" spans="1:5" s="5" customFormat="1" ht="21.75" customHeight="1">
      <c r="A10" s="34" t="s">
        <v>95</v>
      </c>
      <c r="B10" s="7"/>
      <c r="C10" s="33"/>
      <c r="D10" s="33"/>
      <c r="E10" s="33"/>
    </row>
    <row r="11" spans="1:5" s="5" customFormat="1" ht="21.75" customHeight="1">
      <c r="A11" s="5" t="s">
        <v>137</v>
      </c>
      <c r="B11" s="7"/>
      <c r="C11" s="73">
        <f>-'PL7 (6M)'!D21</f>
        <v>16353</v>
      </c>
      <c r="D11" s="33"/>
      <c r="E11" s="73">
        <v>-566901</v>
      </c>
    </row>
    <row r="12" spans="1:5" s="5" customFormat="1" ht="21.75" customHeight="1">
      <c r="A12" s="5" t="s">
        <v>96</v>
      </c>
      <c r="B12" s="7"/>
      <c r="C12" s="73">
        <f>-'PL7 (6M)'!D9</f>
        <v>-845609</v>
      </c>
      <c r="D12" s="33"/>
      <c r="E12" s="73">
        <v>-1180856</v>
      </c>
    </row>
    <row r="13" spans="1:5" s="5" customFormat="1" ht="21.75" customHeight="1">
      <c r="A13" s="5" t="s">
        <v>60</v>
      </c>
      <c r="B13" s="7"/>
      <c r="C13" s="73">
        <f>-'PL7 (6M)'!D18</f>
        <v>293383</v>
      </c>
      <c r="D13" s="33"/>
      <c r="E13" s="73">
        <v>301131</v>
      </c>
    </row>
    <row r="14" spans="1:5" s="5" customFormat="1" ht="21.75" customHeight="1">
      <c r="A14" s="5" t="s">
        <v>97</v>
      </c>
      <c r="B14" s="7"/>
      <c r="C14" s="73">
        <v>11886</v>
      </c>
      <c r="D14" s="33"/>
      <c r="E14" s="73">
        <v>11620</v>
      </c>
    </row>
    <row r="15" spans="1:5" s="5" customFormat="1" ht="21.65" customHeight="1">
      <c r="A15" s="5" t="s">
        <v>98</v>
      </c>
      <c r="B15" s="7"/>
      <c r="C15" s="73">
        <v>992</v>
      </c>
      <c r="D15" s="33"/>
      <c r="E15" s="73">
        <v>425</v>
      </c>
    </row>
    <row r="16" spans="1:5" s="5" customFormat="1" ht="21.65" customHeight="1">
      <c r="A16" s="5" t="s">
        <v>61</v>
      </c>
      <c r="B16" s="7"/>
      <c r="C16" s="73">
        <f>-'PL7 (6M)'!D19</f>
        <v>220988</v>
      </c>
      <c r="D16" s="33"/>
      <c r="E16" s="73">
        <v>3437098</v>
      </c>
    </row>
    <row r="17" spans="1:5" s="5" customFormat="1" ht="21.75" customHeight="1">
      <c r="A17" s="5" t="s">
        <v>35</v>
      </c>
      <c r="B17" s="7"/>
      <c r="C17" s="74">
        <v>2249</v>
      </c>
      <c r="D17" s="33"/>
      <c r="E17" s="74">
        <v>3039</v>
      </c>
    </row>
    <row r="18" spans="1:5" s="5" customFormat="1" ht="21.75" customHeight="1">
      <c r="A18" s="5" t="s">
        <v>118</v>
      </c>
      <c r="B18" s="7"/>
      <c r="C18" s="74">
        <v>12668</v>
      </c>
      <c r="D18" s="33"/>
      <c r="E18" s="74">
        <v>39855</v>
      </c>
    </row>
    <row r="19" spans="1:5" s="5" customFormat="1" ht="21.75" customHeight="1">
      <c r="A19" s="5" t="s">
        <v>99</v>
      </c>
      <c r="B19" s="7"/>
      <c r="C19" s="74">
        <v>-3557</v>
      </c>
      <c r="D19" s="33"/>
      <c r="E19" s="74">
        <v>-5176</v>
      </c>
    </row>
    <row r="20" spans="1:5" s="5" customFormat="1" ht="21.75" customHeight="1">
      <c r="A20" s="5" t="s">
        <v>146</v>
      </c>
      <c r="B20" s="7"/>
      <c r="C20" s="130">
        <v>0</v>
      </c>
      <c r="D20" s="33"/>
      <c r="E20" s="74">
        <v>-6</v>
      </c>
    </row>
    <row r="21" spans="1:5" s="5" customFormat="1" ht="21.75" customHeight="1">
      <c r="A21" s="5" t="s">
        <v>147</v>
      </c>
      <c r="B21" s="7"/>
      <c r="C21" s="75">
        <v>123</v>
      </c>
      <c r="D21" s="33"/>
      <c r="E21" s="129">
        <v>0</v>
      </c>
    </row>
    <row r="22" spans="1:5" s="5" customFormat="1" ht="21.75" customHeight="1">
      <c r="A22" s="33"/>
      <c r="B22" s="7"/>
      <c r="C22" s="131">
        <f>SUM(C9:C21)</f>
        <v>-234539</v>
      </c>
      <c r="D22" s="35"/>
      <c r="E22" s="52">
        <f>SUM(E9:E21)</f>
        <v>-246645</v>
      </c>
    </row>
    <row r="23" spans="1:5" s="5" customFormat="1" ht="21.75" customHeight="1">
      <c r="A23" s="34" t="s">
        <v>100</v>
      </c>
      <c r="B23" s="7"/>
      <c r="C23" s="33"/>
      <c r="D23" s="33"/>
      <c r="E23" s="33"/>
    </row>
    <row r="24" spans="1:5" s="5" customFormat="1" ht="21.65" customHeight="1">
      <c r="A24" s="55" t="s">
        <v>16</v>
      </c>
      <c r="B24" s="7"/>
      <c r="C24" s="73">
        <v>-84941</v>
      </c>
      <c r="D24" s="33"/>
      <c r="E24" s="73">
        <v>80911</v>
      </c>
    </row>
    <row r="25" spans="1:5" s="5" customFormat="1" ht="21.65" customHeight="1">
      <c r="A25" s="55" t="s">
        <v>17</v>
      </c>
      <c r="B25" s="7"/>
      <c r="C25" s="73">
        <v>340226</v>
      </c>
      <c r="D25" s="33"/>
      <c r="E25" s="73">
        <v>-892799</v>
      </c>
    </row>
    <row r="26" spans="1:5" s="5" customFormat="1" ht="21.65" customHeight="1">
      <c r="A26" s="55" t="s">
        <v>11</v>
      </c>
      <c r="B26" s="7"/>
      <c r="C26" s="73">
        <v>54772</v>
      </c>
      <c r="D26" s="33"/>
      <c r="E26" s="73">
        <v>-66010</v>
      </c>
    </row>
    <row r="27" spans="1:5" s="5" customFormat="1" ht="21.65" customHeight="1">
      <c r="A27" s="5" t="s">
        <v>12</v>
      </c>
      <c r="B27" s="7"/>
      <c r="C27" s="73">
        <v>1012</v>
      </c>
      <c r="D27" s="33"/>
      <c r="E27" s="73">
        <v>-8420</v>
      </c>
    </row>
    <row r="28" spans="1:5" s="5" customFormat="1" ht="21.65" customHeight="1">
      <c r="A28" s="55" t="s">
        <v>13</v>
      </c>
      <c r="B28" s="7"/>
      <c r="C28" s="73">
        <v>20007</v>
      </c>
      <c r="D28" s="33"/>
      <c r="E28" s="73">
        <v>-91793</v>
      </c>
    </row>
    <row r="29" spans="1:5" s="5" customFormat="1" ht="21.65" customHeight="1">
      <c r="A29" s="55" t="s">
        <v>22</v>
      </c>
      <c r="B29" s="7"/>
      <c r="C29" s="73">
        <v>81</v>
      </c>
      <c r="D29" s="33"/>
      <c r="E29" s="73">
        <v>-996</v>
      </c>
    </row>
    <row r="30" spans="1:5" s="5" customFormat="1" ht="21.75" customHeight="1">
      <c r="A30" s="5" t="s">
        <v>27</v>
      </c>
      <c r="B30" s="7"/>
      <c r="C30" s="73">
        <v>5360</v>
      </c>
      <c r="D30" s="33"/>
      <c r="E30" s="73">
        <v>-331732</v>
      </c>
    </row>
    <row r="31" spans="1:5" s="5" customFormat="1" ht="21.75" customHeight="1">
      <c r="A31" s="5" t="s">
        <v>101</v>
      </c>
      <c r="B31" s="7"/>
      <c r="C31" s="73">
        <v>-1191</v>
      </c>
      <c r="D31" s="33"/>
      <c r="E31" s="73">
        <v>-8509</v>
      </c>
    </row>
    <row r="32" spans="1:5" s="5" customFormat="1" ht="21.75" customHeight="1">
      <c r="A32" s="5" t="s">
        <v>28</v>
      </c>
      <c r="B32" s="7"/>
      <c r="C32" s="73">
        <v>-35642</v>
      </c>
      <c r="D32" s="33"/>
      <c r="E32" s="73">
        <v>-25473</v>
      </c>
    </row>
    <row r="33" spans="1:5" s="5" customFormat="1" ht="21.75" customHeight="1">
      <c r="A33" s="5" t="s">
        <v>36</v>
      </c>
      <c r="B33" s="7"/>
      <c r="C33" s="117">
        <v>-1736</v>
      </c>
      <c r="D33" s="33"/>
      <c r="E33" s="117">
        <v>-386</v>
      </c>
    </row>
    <row r="34" spans="1:5" s="5" customFormat="1" ht="21.75" customHeight="1">
      <c r="A34" s="5" t="s">
        <v>140</v>
      </c>
      <c r="B34" s="7"/>
      <c r="C34" s="62">
        <f>SUM(C22:C33)</f>
        <v>63409</v>
      </c>
      <c r="D34" s="33"/>
      <c r="E34" s="62">
        <f>SUM(E22:E33)</f>
        <v>-1591852</v>
      </c>
    </row>
    <row r="35" spans="1:5" s="5" customFormat="1" ht="21.75" customHeight="1">
      <c r="A35" s="1" t="s">
        <v>0</v>
      </c>
      <c r="B35" s="29"/>
      <c r="C35" s="1"/>
      <c r="D35" s="1"/>
      <c r="E35" s="1"/>
    </row>
    <row r="36" spans="1:5" s="5" customFormat="1" ht="21.75" customHeight="1">
      <c r="A36" s="30" t="s">
        <v>93</v>
      </c>
      <c r="B36" s="29"/>
      <c r="C36"/>
      <c r="D36"/>
      <c r="E36"/>
    </row>
    <row r="37" spans="1:5" s="5" customFormat="1" ht="21.75" customHeight="1">
      <c r="A37" s="1"/>
      <c r="B37" s="29"/>
      <c r="C37" s="1"/>
      <c r="D37" s="1"/>
      <c r="E37" s="1"/>
    </row>
    <row r="38" spans="1:5" s="5" customFormat="1" ht="21.75" customHeight="1">
      <c r="B38" s="6"/>
      <c r="C38" s="135" t="s">
        <v>69</v>
      </c>
      <c r="D38" s="135"/>
      <c r="E38" s="135"/>
    </row>
    <row r="39" spans="1:5" s="5" customFormat="1" ht="21.75" customHeight="1">
      <c r="B39" s="6"/>
      <c r="C39" s="136" t="s">
        <v>1</v>
      </c>
      <c r="D39" s="136"/>
      <c r="E39" s="136"/>
    </row>
    <row r="40" spans="1:5" s="5" customFormat="1" ht="21.75" customHeight="1">
      <c r="A40" s="4"/>
      <c r="B40" s="6"/>
      <c r="C40" s="17">
        <v>2567</v>
      </c>
      <c r="D40" s="17"/>
      <c r="E40" s="83">
        <v>2566</v>
      </c>
    </row>
    <row r="41" spans="1:5" s="5" customFormat="1" ht="21.75" customHeight="1">
      <c r="B41" s="31"/>
      <c r="C41" s="138" t="s">
        <v>6</v>
      </c>
      <c r="D41" s="138"/>
      <c r="E41" s="138"/>
    </row>
    <row r="42" spans="1:5" s="5" customFormat="1" ht="21.75" customHeight="1">
      <c r="A42" s="32" t="s">
        <v>103</v>
      </c>
      <c r="B42" s="31"/>
      <c r="C42" s="6"/>
      <c r="D42" s="6"/>
      <c r="E42" s="84"/>
    </row>
    <row r="43" spans="1:5" s="5" customFormat="1" ht="21.75" customHeight="1">
      <c r="A43" s="5" t="s">
        <v>104</v>
      </c>
      <c r="B43" s="31"/>
      <c r="C43" s="76">
        <v>817596</v>
      </c>
      <c r="D43" s="6"/>
      <c r="E43" s="76">
        <v>1154918</v>
      </c>
    </row>
    <row r="44" spans="1:5" s="5" customFormat="1" ht="21.75" customHeight="1">
      <c r="A44" s="5" t="s">
        <v>102</v>
      </c>
      <c r="B44" s="31"/>
      <c r="C44" s="76">
        <v>-1496</v>
      </c>
      <c r="D44" s="85"/>
      <c r="E44" s="118">
        <v>-4094</v>
      </c>
    </row>
    <row r="45" spans="1:5" s="5" customFormat="1" ht="21.75" customHeight="1">
      <c r="A45" s="72" t="s">
        <v>105</v>
      </c>
      <c r="B45" s="7"/>
      <c r="C45" s="28">
        <v>-414</v>
      </c>
      <c r="D45" s="33"/>
      <c r="E45" s="28">
        <v>-91327</v>
      </c>
    </row>
    <row r="46" spans="1:5" s="5" customFormat="1" ht="21.75" customHeight="1">
      <c r="A46" s="4" t="s">
        <v>141</v>
      </c>
      <c r="B46" s="7"/>
      <c r="C46" s="77">
        <f>C34+SUM(C43:C45)</f>
        <v>879095</v>
      </c>
      <c r="D46" s="35"/>
      <c r="E46" s="77">
        <f>E34+SUM(E43:E45)</f>
        <v>-532355</v>
      </c>
    </row>
    <row r="47" spans="1:5" s="5" customFormat="1" ht="19.5" customHeight="1">
      <c r="A47" s="4"/>
      <c r="B47" s="7"/>
      <c r="C47" s="78"/>
      <c r="D47" s="35"/>
      <c r="E47" s="78"/>
    </row>
    <row r="48" spans="1:5" s="5" customFormat="1" ht="21.75" customHeight="1">
      <c r="A48" s="32" t="s">
        <v>106</v>
      </c>
      <c r="B48" s="7"/>
      <c r="C48" s="76"/>
      <c r="D48" s="36"/>
      <c r="E48" s="76"/>
    </row>
    <row r="49" spans="1:5" s="5" customFormat="1" ht="21.75" customHeight="1">
      <c r="A49" s="5" t="s">
        <v>130</v>
      </c>
      <c r="B49" s="7"/>
      <c r="C49" s="76">
        <v>3557</v>
      </c>
      <c r="D49" s="36"/>
      <c r="E49" s="76">
        <v>5176</v>
      </c>
    </row>
    <row r="50" spans="1:5" s="5" customFormat="1" ht="21.75" customHeight="1">
      <c r="A50" s="5" t="s">
        <v>148</v>
      </c>
      <c r="B50" s="7"/>
      <c r="C50" s="123">
        <v>0</v>
      </c>
      <c r="D50" s="36"/>
      <c r="E50" s="76">
        <v>6</v>
      </c>
    </row>
    <row r="51" spans="1:5" s="5" customFormat="1" ht="21.75" customHeight="1">
      <c r="A51" s="5" t="s">
        <v>129</v>
      </c>
      <c r="B51" s="7"/>
      <c r="C51" s="36">
        <v>-2156</v>
      </c>
      <c r="D51" s="36"/>
      <c r="E51" s="36">
        <v>-6436</v>
      </c>
    </row>
    <row r="52" spans="1:5" s="5" customFormat="1" ht="21.75" customHeight="1">
      <c r="A52" s="5" t="s">
        <v>107</v>
      </c>
      <c r="B52" s="7"/>
      <c r="C52" s="36">
        <v>-16051</v>
      </c>
      <c r="D52" s="36"/>
      <c r="E52" s="36">
        <v>-4751</v>
      </c>
    </row>
    <row r="53" spans="1:5" s="5" customFormat="1" ht="21.75" customHeight="1">
      <c r="A53" s="4" t="s">
        <v>108</v>
      </c>
      <c r="B53" s="7"/>
      <c r="C53" s="50">
        <f>SUM(C49:C52)</f>
        <v>-14650</v>
      </c>
      <c r="D53" s="45"/>
      <c r="E53" s="50">
        <f>SUM(E49:E52)</f>
        <v>-6005</v>
      </c>
    </row>
    <row r="54" spans="1:5" s="5" customFormat="1" ht="21.75" customHeight="1">
      <c r="A54" s="4"/>
      <c r="B54" s="7"/>
      <c r="C54" s="36"/>
      <c r="D54" s="36"/>
      <c r="E54" s="36"/>
    </row>
    <row r="55" spans="1:5" s="5" customFormat="1" ht="21.65" customHeight="1">
      <c r="A55" s="32" t="s">
        <v>109</v>
      </c>
      <c r="B55" s="7"/>
      <c r="C55" s="33"/>
      <c r="D55" s="33"/>
      <c r="E55" s="33"/>
    </row>
    <row r="56" spans="1:5" s="5" customFormat="1" ht="21.65" customHeight="1">
      <c r="A56" s="5" t="s">
        <v>110</v>
      </c>
      <c r="B56" s="7"/>
      <c r="C56" s="124">
        <v>0</v>
      </c>
      <c r="D56" s="33"/>
      <c r="E56" s="73">
        <v>-359671</v>
      </c>
    </row>
    <row r="57" spans="1:5" s="5" customFormat="1" ht="21.75" customHeight="1">
      <c r="A57" s="5" t="s">
        <v>111</v>
      </c>
      <c r="B57" s="7"/>
      <c r="C57" s="73">
        <v>-292643</v>
      </c>
      <c r="D57" s="33"/>
      <c r="E57" s="73">
        <v>-300467</v>
      </c>
    </row>
    <row r="58" spans="1:5" s="5" customFormat="1" ht="21.75" customHeight="1">
      <c r="A58" s="5" t="s">
        <v>112</v>
      </c>
      <c r="B58" s="7"/>
      <c r="C58" s="124">
        <v>0</v>
      </c>
      <c r="D58" s="33"/>
      <c r="E58" s="73">
        <v>-69395</v>
      </c>
    </row>
    <row r="59" spans="1:5" s="5" customFormat="1" ht="21.75" customHeight="1">
      <c r="A59" s="5" t="s">
        <v>113</v>
      </c>
      <c r="B59" s="6"/>
      <c r="C59" s="28">
        <v>300000</v>
      </c>
      <c r="D59" s="36"/>
      <c r="E59" s="28">
        <v>0</v>
      </c>
    </row>
    <row r="60" spans="1:5" s="5" customFormat="1" ht="21.75" customHeight="1">
      <c r="A60" s="5" t="s">
        <v>114</v>
      </c>
      <c r="B60" s="6"/>
      <c r="C60" s="76">
        <v>-200000</v>
      </c>
      <c r="D60" s="36"/>
      <c r="E60" s="76">
        <v>-1100000</v>
      </c>
    </row>
    <row r="61" spans="1:5" s="5" customFormat="1" ht="21.75" customHeight="1">
      <c r="A61" s="5" t="s">
        <v>115</v>
      </c>
      <c r="B61" s="6"/>
      <c r="C61" s="74">
        <v>-8084</v>
      </c>
      <c r="D61" s="36"/>
      <c r="E61" s="74">
        <v>-8057</v>
      </c>
    </row>
    <row r="62" spans="1:5">
      <c r="A62" s="4" t="s">
        <v>142</v>
      </c>
      <c r="B62" s="7"/>
      <c r="C62" s="50">
        <f>SUM(C56:C61)</f>
        <v>-200727</v>
      </c>
      <c r="D62" s="36"/>
      <c r="E62" s="50">
        <f>SUM(E56:E61)</f>
        <v>-1837590</v>
      </c>
    </row>
    <row r="63" spans="1:5" ht="20" customHeight="1">
      <c r="A63" s="4"/>
      <c r="B63" s="7"/>
      <c r="C63" s="37"/>
      <c r="D63" s="36"/>
      <c r="E63" s="37"/>
    </row>
    <row r="64" spans="1:5">
      <c r="A64" s="4" t="s">
        <v>138</v>
      </c>
      <c r="B64" s="7"/>
      <c r="C64" s="56">
        <f>C46+C53+C62</f>
        <v>663718</v>
      </c>
      <c r="D64" s="37"/>
      <c r="E64" s="56">
        <f>E46+E53+E62</f>
        <v>-2375950</v>
      </c>
    </row>
    <row r="65" spans="1:5">
      <c r="A65" s="5" t="s">
        <v>116</v>
      </c>
      <c r="B65" s="7"/>
      <c r="C65" s="52">
        <v>153998</v>
      </c>
      <c r="D65" s="36"/>
      <c r="E65" s="52">
        <v>3106144</v>
      </c>
    </row>
    <row r="66" spans="1:5" ht="22" thickBot="1">
      <c r="A66" s="4" t="s">
        <v>117</v>
      </c>
      <c r="B66" s="6"/>
      <c r="C66" s="53">
        <f>SUM(C64:C65)</f>
        <v>817716</v>
      </c>
      <c r="D66" s="37"/>
      <c r="E66" s="53">
        <f>SUM(E64:E65)</f>
        <v>730194</v>
      </c>
    </row>
    <row r="67" spans="1:5" ht="22" thickTop="1">
      <c r="A67" s="5"/>
      <c r="B67" s="7"/>
      <c r="D67" s="38"/>
    </row>
    <row r="68" spans="1:5">
      <c r="C68" s="38"/>
      <c r="E68" s="38"/>
    </row>
  </sheetData>
  <mergeCells count="6">
    <mergeCell ref="C38:E38"/>
    <mergeCell ref="C41:E41"/>
    <mergeCell ref="C4:E4"/>
    <mergeCell ref="C7:E7"/>
    <mergeCell ref="C5:E5"/>
    <mergeCell ref="C39:E39"/>
  </mergeCells>
  <pageMargins left="0.8" right="0.8" top="0.48" bottom="0.5" header="0.5" footer="0.5"/>
  <pageSetup paperSize="9" scale="95" firstPageNumber="10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60FA6-08BB-46A1-A9F9-73212AFE0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83777C-3A3C-4333-A4F3-52698FD6C7F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PL6 (3M) </vt:lpstr>
      <vt:lpstr>PL7 (6M)</vt:lpstr>
      <vt:lpstr>SH8</vt:lpstr>
      <vt:lpstr>SH9</vt:lpstr>
      <vt:lpstr>CF10-11</vt:lpstr>
      <vt:lpstr>'BS 3-5'!Print_Area</vt:lpstr>
      <vt:lpstr>'CF10-11'!Print_Area</vt:lpstr>
      <vt:lpstr>'PL6 (3M) '!Print_Area</vt:lpstr>
      <vt:lpstr>'PL7 (6M)'!Print_Area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Pattarika, Pavakanun</cp:lastModifiedBy>
  <cp:revision/>
  <cp:lastPrinted>2024-08-01T09:11:21Z</cp:lastPrinted>
  <dcterms:created xsi:type="dcterms:W3CDTF">2006-02-13T12:24:08Z</dcterms:created>
  <dcterms:modified xsi:type="dcterms:W3CDTF">2024-08-09T06:13:11Z</dcterms:modified>
  <cp:category/>
  <cp:contentStatus/>
</cp:coreProperties>
</file>