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ppavakanun\AppData\Local\Microsoft\Windows\INetCache\Content.Outlook\H71YZR8A\"/>
    </mc:Choice>
  </mc:AlternateContent>
  <xr:revisionPtr revIDLastSave="0" documentId="13_ncr:1_{601FE908-185B-4A9B-B141-2C1919C243A1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BS 2-3" sheetId="10" r:id="rId1"/>
    <sheet name="PL4 (3M)" sheetId="5" r:id="rId2"/>
    <sheet name="PL5 (6M)" sheetId="9" r:id="rId3"/>
    <sheet name="SH6" sheetId="2" r:id="rId4"/>
    <sheet name="SH7" sheetId="11" r:id="rId5"/>
    <sheet name="CF8-9" sheetId="7" r:id="rId6"/>
    <sheet name="Emp Benefit" sheetId="4" state="hidden" r:id="rId7"/>
  </sheets>
  <externalReferences>
    <externalReference r:id="rId8"/>
    <externalReference r:id="rId9"/>
    <externalReference r:id="rId10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'BS 2-3'!$A$1:$F$69</definedName>
    <definedName name="_xlnm.Print_Area" localSheetId="5">'CF8-9'!$A$1:$E$65</definedName>
    <definedName name="_xlnm.Print_Area" localSheetId="6">'Emp Benefit'!$A$1:$I$30</definedName>
    <definedName name="_xlnm.Print_Area" localSheetId="1">'PL4 (3M)'!$A$1:$F$35</definedName>
    <definedName name="_xlnm.Print_Area" localSheetId="2">'PL5 (6M)'!$A$1:$F$35</definedName>
    <definedName name="_xlnm.Print_Area" localSheetId="3">'SH6'!$A$1:$N$23</definedName>
    <definedName name="_xlnm.Print_Area" localSheetId="4">'SH7'!$A$1:$N$23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9" l="1"/>
  <c r="F17" i="9"/>
  <c r="E22" i="7"/>
  <c r="C13" i="7" l="1"/>
  <c r="C12" i="7"/>
  <c r="C16" i="7"/>
  <c r="C11" i="7"/>
  <c r="C9" i="7"/>
  <c r="F34" i="9"/>
  <c r="F22" i="9"/>
  <c r="C22" i="7" l="1"/>
  <c r="N11" i="11"/>
  <c r="F66" i="10" l="1"/>
  <c r="D66" i="10"/>
  <c r="F49" i="10"/>
  <c r="D49" i="10"/>
  <c r="F42" i="10"/>
  <c r="F51" i="10" s="1"/>
  <c r="F68" i="10" s="1"/>
  <c r="D42" i="10"/>
  <c r="F27" i="10"/>
  <c r="F25" i="10"/>
  <c r="D25" i="10"/>
  <c r="F15" i="10"/>
  <c r="D15" i="10"/>
  <c r="D27" i="10" l="1"/>
  <c r="D51" i="10"/>
  <c r="D68" i="10" s="1"/>
  <c r="E60" i="7" l="1"/>
  <c r="C60" i="7"/>
  <c r="E51" i="7"/>
  <c r="C51" i="7"/>
  <c r="E34" i="7"/>
  <c r="E38" i="7" s="1"/>
  <c r="C34" i="7"/>
  <c r="C38" i="7" s="1"/>
  <c r="J22" i="11"/>
  <c r="H22" i="11"/>
  <c r="F22" i="11"/>
  <c r="D22" i="11"/>
  <c r="L16" i="11"/>
  <c r="N15" i="11"/>
  <c r="N16" i="11" s="1"/>
  <c r="J22" i="2"/>
  <c r="H22" i="2"/>
  <c r="F22" i="2"/>
  <c r="D22" i="2"/>
  <c r="L20" i="2"/>
  <c r="N19" i="2"/>
  <c r="N20" i="2" s="1"/>
  <c r="L16" i="2"/>
  <c r="L22" i="2" s="1"/>
  <c r="N15" i="2"/>
  <c r="N16" i="2" s="1"/>
  <c r="N11" i="2"/>
  <c r="F32" i="9"/>
  <c r="F15" i="9"/>
  <c r="D15" i="9"/>
  <c r="F11" i="9"/>
  <c r="D11" i="9"/>
  <c r="F15" i="5"/>
  <c r="F17" i="5" s="1"/>
  <c r="F20" i="5" s="1"/>
  <c r="F22" i="5" s="1"/>
  <c r="F32" i="5" s="1"/>
  <c r="D15" i="5"/>
  <c r="F11" i="5"/>
  <c r="D11" i="5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E62" i="7" l="1"/>
  <c r="E64" i="7" s="1"/>
  <c r="N22" i="2"/>
  <c r="C62" i="7"/>
  <c r="D17" i="9"/>
  <c r="D20" i="9" s="1"/>
  <c r="D17" i="5"/>
  <c r="D20" i="5" s="1"/>
  <c r="D22" i="5" s="1"/>
  <c r="D32" i="5" s="1"/>
  <c r="H10" i="4"/>
  <c r="H12" i="4" s="1"/>
  <c r="E14" i="4"/>
  <c r="F14" i="4" s="1"/>
  <c r="F19" i="4" s="1"/>
  <c r="H19" i="4"/>
  <c r="D10" i="4"/>
  <c r="D12" i="4" s="1"/>
  <c r="F10" i="4"/>
  <c r="F12" i="4" s="1"/>
  <c r="C64" i="7" l="1"/>
  <c r="D22" i="9"/>
  <c r="D34" i="9" s="1"/>
  <c r="D32" i="9" l="1"/>
  <c r="L19" i="11" s="1"/>
  <c r="N19" i="11" l="1"/>
  <c r="N20" i="11" s="1"/>
  <c r="N22" i="11" s="1"/>
  <c r="L20" i="11"/>
  <c r="L22" i="11" s="1"/>
</calcChain>
</file>

<file path=xl/sharedStrings.xml><?xml version="1.0" encoding="utf-8"?>
<sst xmlns="http://schemas.openxmlformats.org/spreadsheetml/2006/main" count="268" uniqueCount="174">
  <si>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</si>
  <si>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</si>
  <si>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</si>
  <si>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</si>
  <si>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</si>
  <si>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</si>
  <si>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</si>
  <si>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</si>
  <si>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</si>
  <si>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</si>
  <si>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</si>
  <si>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</si>
  <si>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</si>
  <si>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</si>
  <si>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</si>
  <si>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</si>
  <si>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</si>
  <si>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</si>
  <si>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</si>
  <si>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</si>
  <si>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</si>
  <si>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</si>
  <si>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</si>
  <si>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</si>
  <si>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</si>
  <si>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</si>
  <si>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</si>
  <si>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</si>
  <si>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</si>
  <si>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</si>
  <si>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</si>
  <si>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</si>
  <si>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</si>
  <si>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</si>
  <si>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</si>
  <si>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</si>
  <si>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</si>
  <si>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</si>
  <si>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</si>
  <si>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</si>
  <si>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</si>
  <si>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</si>
  <si>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</si>
  <si>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</si>
  <si>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</si>
  <si>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</si>
  <si>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</si>
  <si>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</si>
  <si>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</si>
  <si>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</si>
  <si>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</si>
  <si>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</si>
  <si>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</si>
  <si>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</si>
  <si>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</si>
  <si>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</si>
  <si>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</si>
  <si>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</si>
  <si>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</si>
  <si>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</si>
  <si>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</si>
  <si>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</si>
  <si>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</si>
  <si>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</si>
  <si>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</si>
  <si>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</si>
  <si>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</si>
  <si>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</si>
  <si>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</si>
  <si>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</si>
  <si>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</si>
  <si>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</si>
  <si>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</si>
  <si>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</si>
  <si>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</si>
  <si>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</si>
  <si>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</si>
  <si>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</si>
  <si>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</si>
  <si>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</si>
  <si>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</si>
  <si>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</si>
  <si>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</si>
  <si>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Employee benefit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</si>
  <si>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</si>
  <si>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</si>
  <si>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</si>
  <si>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</si>
  <si>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</si>
  <si>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</si>
  <si>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</si>
  <si>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</si>
  <si>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Expected credit loss</t>
  </si>
  <si>
    <t>Adjustments to reconcile profit (loss) to cash receipts (payments)</t>
  </si>
  <si>
    <t>Acquisition of leasehold improvement and equipment</t>
  </si>
  <si>
    <t>Net cash used in investing activities</t>
  </si>
  <si>
    <t>Statement of comprehensive income (Unaudited)</t>
  </si>
  <si>
    <t>Three-month period ended</t>
  </si>
  <si>
    <t>Statement of cash flows (Unaudited)</t>
  </si>
  <si>
    <t>(in thousand Baht)</t>
  </si>
  <si>
    <t>Comprehensive income for the period</t>
  </si>
  <si>
    <t>Current portion of loan receivables</t>
  </si>
  <si>
    <t>Loan receivables</t>
  </si>
  <si>
    <t>Statement of changes in equity (Unaudited)</t>
  </si>
  <si>
    <t>Cash and cash equivalents at 1 January</t>
  </si>
  <si>
    <t>(Unaudited)</t>
  </si>
  <si>
    <t>SG Capital Public Company Limited</t>
  </si>
  <si>
    <t>Assets foreclosed</t>
  </si>
  <si>
    <t>Other receivables</t>
  </si>
  <si>
    <t>Long-term loans from parent company</t>
  </si>
  <si>
    <t>Service and administrative expenses</t>
  </si>
  <si>
    <t>Difference arising</t>
  </si>
  <si>
    <t xml:space="preserve">from business </t>
  </si>
  <si>
    <t>Deferred interest subsidies</t>
  </si>
  <si>
    <t>Interest received from hire-purchase contract and loans</t>
  </si>
  <si>
    <t>Other interest received</t>
  </si>
  <si>
    <t>Repayment of loan from a financial institution</t>
  </si>
  <si>
    <t>Share premium:</t>
  </si>
  <si>
    <t xml:space="preserve">    Share premium on ordinary shares</t>
  </si>
  <si>
    <t>Balance at 1 January 2023</t>
  </si>
  <si>
    <t>Share</t>
  </si>
  <si>
    <t>premium</t>
  </si>
  <si>
    <t>Proceeds from loans from the parent company</t>
  </si>
  <si>
    <t>Repayment of  loans from the parent company</t>
  </si>
  <si>
    <t>Corporate income tax payable</t>
  </si>
  <si>
    <t>Other interest income</t>
  </si>
  <si>
    <t>Total comprehensive expense for the period</t>
  </si>
  <si>
    <t>30 June</t>
  </si>
  <si>
    <t>Other comprehensive income</t>
  </si>
  <si>
    <t>Items that will not be reclassified to profit or loss</t>
  </si>
  <si>
    <t>Gain on remeasurements of defined benefit plans</t>
  </si>
  <si>
    <t>Income tax relating to items that will not be reclassified</t>
  </si>
  <si>
    <t>Total items that will not be reclassified to profit or loss</t>
  </si>
  <si>
    <t>Other comprehensive income for the period, net of tax</t>
  </si>
  <si>
    <t>Six-month period ended</t>
  </si>
  <si>
    <t>Transactions with owners, recorded directly in equity</t>
  </si>
  <si>
    <t xml:space="preserve">   Distributions to owners of the parent</t>
  </si>
  <si>
    <t xml:space="preserve">   Dividends</t>
  </si>
  <si>
    <t>Total transactions with owners, recorded directly in equity</t>
  </si>
  <si>
    <t>Six-month period ended 30 June 2023</t>
  </si>
  <si>
    <t>Balance at 30 June 2023</t>
  </si>
  <si>
    <t xml:space="preserve">Loss from impairment of asset foreclosed </t>
  </si>
  <si>
    <t>Tax paid</t>
  </si>
  <si>
    <t>Dividend paid</t>
  </si>
  <si>
    <t>Cash and cash equivalents at 30 June</t>
  </si>
  <si>
    <t>Total comprehensive income (expense) for the period</t>
  </si>
  <si>
    <t>Tax expense (income)</t>
  </si>
  <si>
    <t xml:space="preserve">   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</si>
  <si>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</si>
  <si>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Six-month period ended 30 June 2024</t>
  </si>
  <si>
    <t>Balance at 1 January 2024</t>
  </si>
  <si>
    <t>Balance at 30 June 2024</t>
  </si>
  <si>
    <t>2, 6</t>
  </si>
  <si>
    <t xml:space="preserve">    (3,270,000,000 ordinary shares, par value at Baht 1 per share)</t>
  </si>
  <si>
    <t>Difference arising from business combination under common control</t>
  </si>
  <si>
    <t>Retained earnings (Deficit):</t>
  </si>
  <si>
    <t xml:space="preserve">     Deficit</t>
  </si>
  <si>
    <t>Retained earnings (deficit)</t>
  </si>
  <si>
    <t xml:space="preserve">Profit (loss) before income tax expense  </t>
  </si>
  <si>
    <t>Profit (loss) for the period</t>
  </si>
  <si>
    <t xml:space="preserve">    Profit</t>
  </si>
  <si>
    <t>Net cash from (used in) operating activities</t>
  </si>
  <si>
    <t>Net increase (decrease) in cash and cash equivalents</t>
  </si>
  <si>
    <t>Total comprehensive income for the period</t>
  </si>
  <si>
    <t>Interest income from hire-purchase contracts and loans</t>
  </si>
  <si>
    <t>Net cash used in financing activities</t>
  </si>
  <si>
    <t>Net cash from (used in) operations</t>
  </si>
  <si>
    <t>Tax (expense) income</t>
  </si>
  <si>
    <t>2, 12</t>
  </si>
  <si>
    <t>9, 12</t>
  </si>
  <si>
    <t>Proceeds from sale of leasehold improvement and equipment</t>
  </si>
  <si>
    <t>Gain on sales of leasehold improvement and equipment</t>
  </si>
  <si>
    <t>Loss on write-off of leasehold improvement and equipment</t>
  </si>
  <si>
    <t>Current portion of long-term loans from parent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</si>
</sst>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</numFmts>
  <fonts count="28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9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</cellStyleXfs>
  <cellXfs count="21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0" xfId="1" applyNumberFormat="1" applyFont="1"/>
    <xf numFmtId="4" fontId="0" fillId="0" borderId="8" xfId="1" applyNumberFormat="1" applyFont="1" applyBorder="1"/>
    <xf numFmtId="4" fontId="0" fillId="0" borderId="6" xfId="1" quotePrefix="1" applyNumberFormat="1" applyFont="1" applyBorder="1" applyAlignment="1">
      <alignment horizontal="center"/>
    </xf>
    <xf numFmtId="4" fontId="2" fillId="7" borderId="0" xfId="1" applyFont="1" applyFill="1"/>
    <xf numFmtId="0" fontId="0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0" fillId="0" borderId="0" xfId="15" applyFont="1"/>
    <xf numFmtId="41" fontId="3" fillId="0" borderId="4" xfId="0" applyNumberFormat="1" applyFont="1" applyBorder="1"/>
    <xf numFmtId="49" fontId="3" fillId="0" borderId="0" xfId="0" applyNumberFormat="1" applyFont="1"/>
    <xf numFmtId="43" fontId="22" fillId="0" borderId="0" xfId="0" applyNumberFormat="1" applyFont="1"/>
    <xf numFmtId="0" fontId="4" fillId="0" borderId="0" xfId="0" applyFont="1" applyFill="1" applyAlignment="1"/>
    <xf numFmtId="169" fontId="0" fillId="0" borderId="0" xfId="14" applyNumberFormat="1" applyFont="1" applyFill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9" xfId="0" applyNumberFormat="1" applyFont="1" applyBorder="1"/>
    <xf numFmtId="41" fontId="0" fillId="0" borderId="0" xfId="16" applyNumberFormat="1" applyFont="1" applyFill="1"/>
    <xf numFmtId="3" fontId="0" fillId="0" borderId="0" xfId="1" quotePrefix="1" applyNumberFormat="1" applyFont="1" applyAlignment="1">
      <alignment horizontal="center"/>
    </xf>
    <xf numFmtId="3" fontId="0" fillId="0" borderId="0" xfId="1" applyNumberFormat="1" applyFont="1"/>
    <xf numFmtId="3" fontId="0" fillId="0" borderId="0" xfId="1" applyNumberFormat="1" applyFont="1" applyAlignment="1">
      <alignment horizontal="right"/>
    </xf>
    <xf numFmtId="3" fontId="6" fillId="0" borderId="0" xfId="1" applyNumberFormat="1" applyFont="1" applyFill="1" applyBorder="1" applyAlignment="1">
      <alignment horizontal="center"/>
    </xf>
    <xf numFmtId="0" fontId="0" fillId="0" borderId="0" xfId="1" quotePrefix="1" applyNumberFormat="1" applyFont="1" applyAlignment="1">
      <alignment horizontal="center"/>
    </xf>
    <xf numFmtId="3" fontId="0" fillId="0" borderId="0" xfId="1" applyNumberFormat="1" applyFont="1" applyAlignment="1"/>
    <xf numFmtId="3" fontId="0" fillId="0" borderId="0" xfId="1" applyNumberFormat="1" applyFont="1" applyBorder="1"/>
    <xf numFmtId="169" fontId="6" fillId="0" borderId="0" xfId="0" applyNumberFormat="1" applyFont="1" applyAlignment="1">
      <alignment horizontal="center"/>
    </xf>
    <xf numFmtId="169" fontId="3" fillId="0" borderId="0" xfId="1" applyNumberFormat="1" applyFont="1" applyBorder="1" applyAlignment="1"/>
    <xf numFmtId="0" fontId="3" fillId="0" borderId="0" xfId="0" applyFont="1" applyAlignment="1">
      <alignment horizontal="center"/>
    </xf>
    <xf numFmtId="0" fontId="0" fillId="0" borderId="0" xfId="15" applyFont="1" applyFill="1"/>
    <xf numFmtId="37" fontId="0" fillId="0" borderId="0" xfId="0" applyNumberFormat="1" applyFont="1" applyFill="1"/>
    <xf numFmtId="0" fontId="6" fillId="0" borderId="0" xfId="0" applyFont="1" applyFill="1"/>
    <xf numFmtId="0" fontId="3" fillId="0" borderId="0" xfId="0" applyFont="1" applyFill="1"/>
    <xf numFmtId="41" fontId="3" fillId="0" borderId="5" xfId="0" applyNumberFormat="1" applyFont="1" applyFill="1" applyBorder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0" fillId="0" borderId="0" xfId="13" applyFont="1" applyFill="1"/>
    <xf numFmtId="41" fontId="0" fillId="0" borderId="0" xfId="0" applyNumberFormat="1" applyFont="1" applyFill="1"/>
    <xf numFmtId="41" fontId="3" fillId="0" borderId="0" xfId="0" applyNumberFormat="1" applyFont="1" applyFill="1"/>
    <xf numFmtId="4" fontId="3" fillId="0" borderId="0" xfId="0" applyNumberFormat="1" applyFont="1" applyFill="1"/>
    <xf numFmtId="0" fontId="0" fillId="0" borderId="0" xfId="0" applyFont="1"/>
    <xf numFmtId="41" fontId="0" fillId="0" borderId="0" xfId="0" applyNumberFormat="1" applyFont="1"/>
    <xf numFmtId="4" fontId="0" fillId="0" borderId="0" xfId="0" applyNumberFormat="1" applyFont="1"/>
    <xf numFmtId="0" fontId="0" fillId="0" borderId="0" xfId="0" applyFont="1" applyAlignment="1"/>
    <xf numFmtId="43" fontId="0" fillId="0" borderId="0" xfId="0" applyNumberFormat="1" applyFont="1"/>
    <xf numFmtId="3" fontId="0" fillId="0" borderId="0" xfId="0" applyNumberFormat="1" applyFont="1" applyBorder="1"/>
    <xf numFmtId="0" fontId="0" fillId="0" borderId="0" xfId="0" applyFont="1" applyBorder="1"/>
    <xf numFmtId="169" fontId="3" fillId="0" borderId="0" xfId="0" applyNumberFormat="1" applyFont="1" applyAlignment="1">
      <alignment horizontal="right"/>
    </xf>
    <xf numFmtId="0" fontId="20" fillId="0" borderId="0" xfId="0" applyFont="1"/>
    <xf numFmtId="3" fontId="23" fillId="0" borderId="0" xfId="1" applyNumberFormat="1" applyFont="1" applyAlignment="1">
      <alignment horizontal="right"/>
    </xf>
    <xf numFmtId="164" fontId="0" fillId="0" borderId="0" xfId="0" applyNumberFormat="1" applyFont="1"/>
    <xf numFmtId="43" fontId="0" fillId="0" borderId="0" xfId="14" applyFont="1" applyFill="1" applyAlignment="1"/>
    <xf numFmtId="43" fontId="0" fillId="0" borderId="0" xfId="14" applyFont="1" applyFill="1" applyAlignment="1">
      <alignment horizontal="right"/>
    </xf>
    <xf numFmtId="0" fontId="5" fillId="0" borderId="0" xfId="0" applyFont="1" applyFill="1" applyAlignment="1"/>
    <xf numFmtId="0" fontId="25" fillId="0" borderId="0" xfId="0" applyFont="1" applyFill="1"/>
    <xf numFmtId="0" fontId="25" fillId="0" borderId="0" xfId="0" applyFont="1"/>
    <xf numFmtId="0" fontId="25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/>
    <xf numFmtId="3" fontId="3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3" fontId="3" fillId="0" borderId="0" xfId="1" quotePrefix="1" applyNumberFormat="1" applyFont="1" applyFill="1" applyAlignment="1">
      <alignment horizontal="left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Fill="1" applyAlignment="1"/>
    <xf numFmtId="0" fontId="7" fillId="0" borderId="0" xfId="0" applyFont="1" applyFill="1" applyAlignment="1"/>
    <xf numFmtId="3" fontId="0" fillId="0" borderId="0" xfId="1" applyNumberFormat="1" applyFont="1" applyFill="1" applyAlignment="1"/>
    <xf numFmtId="164" fontId="0" fillId="0" borderId="0" xfId="0" applyNumberFormat="1" applyFont="1" applyFill="1" applyBorder="1" applyAlignment="1"/>
    <xf numFmtId="39" fontId="0" fillId="0" borderId="0" xfId="0" applyNumberFormat="1" applyFont="1"/>
    <xf numFmtId="0" fontId="6" fillId="0" borderId="0" xfId="0" applyFont="1" applyFill="1" applyBorder="1" applyAlignment="1">
      <alignment horizontal="center"/>
    </xf>
    <xf numFmtId="3" fontId="0" fillId="0" borderId="0" xfId="1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1" fontId="3" fillId="0" borderId="5" xfId="0" applyNumberFormat="1" applyFont="1" applyBorder="1"/>
    <xf numFmtId="164" fontId="0" fillId="0" borderId="0" xfId="0" applyNumberFormat="1" applyFont="1" applyFill="1" applyAlignment="1"/>
    <xf numFmtId="3" fontId="0" fillId="0" borderId="0" xfId="1" applyNumberFormat="1" applyFont="1" applyAlignment="1">
      <alignment horizontal="center"/>
    </xf>
    <xf numFmtId="169" fontId="0" fillId="0" borderId="0" xfId="1" applyNumberFormat="1" applyFont="1" applyFill="1"/>
    <xf numFmtId="0" fontId="20" fillId="0" borderId="0" xfId="0" applyFont="1" applyAlignment="1"/>
    <xf numFmtId="41" fontId="3" fillId="0" borderId="0" xfId="0" applyNumberFormat="1" applyFont="1"/>
    <xf numFmtId="37" fontId="0" fillId="0" borderId="0" xfId="0" applyNumberFormat="1" applyFont="1" applyFill="1" applyBorder="1" applyAlignment="1"/>
    <xf numFmtId="41" fontId="0" fillId="0" borderId="3" xfId="0" applyNumberFormat="1" applyFont="1" applyBorder="1"/>
    <xf numFmtId="0" fontId="20" fillId="0" borderId="0" xfId="0" applyFont="1" applyAlignment="1">
      <alignment wrapText="1"/>
    </xf>
    <xf numFmtId="41" fontId="3" fillId="0" borderId="0" xfId="0" applyNumberFormat="1" applyFont="1" applyBorder="1"/>
    <xf numFmtId="37" fontId="0" fillId="0" borderId="3" xfId="1" applyNumberFormat="1" applyFont="1" applyFill="1" applyBorder="1" applyAlignment="1">
      <alignment horizontal="right"/>
    </xf>
    <xf numFmtId="3" fontId="0" fillId="0" borderId="0" xfId="1" applyNumberFormat="1" applyFont="1" applyFill="1" applyBorder="1"/>
    <xf numFmtId="169" fontId="3" fillId="0" borderId="8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43" fontId="0" fillId="0" borderId="0" xfId="1" applyNumberFormat="1" applyFont="1" applyFill="1" applyAlignment="1"/>
    <xf numFmtId="43" fontId="0" fillId="0" borderId="3" xfId="1" applyNumberFormat="1" applyFont="1" applyFill="1" applyBorder="1" applyAlignment="1"/>
    <xf numFmtId="43" fontId="3" fillId="0" borderId="3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3" fillId="0" borderId="0" xfId="0" applyFont="1" applyAlignment="1">
      <alignment wrapText="1"/>
    </xf>
    <xf numFmtId="169" fontId="3" fillId="0" borderId="4" xfId="1" applyNumberFormat="1" applyFont="1" applyFill="1" applyBorder="1" applyAlignment="1"/>
    <xf numFmtId="3" fontId="3" fillId="0" borderId="0" xfId="1" applyNumberFormat="1" applyFont="1" applyFill="1" applyBorder="1" applyAlignment="1"/>
    <xf numFmtId="41" fontId="3" fillId="0" borderId="0" xfId="0" applyNumberFormat="1" applyFont="1" applyAlignment="1">
      <alignment wrapText="1"/>
    </xf>
    <xf numFmtId="170" fontId="3" fillId="0" borderId="0" xfId="1" applyNumberFormat="1" applyFont="1" applyFill="1" applyBorder="1" applyAlignment="1">
      <alignment wrapText="1"/>
    </xf>
    <xf numFmtId="0" fontId="3" fillId="0" borderId="0" xfId="1" applyNumberFormat="1" applyFont="1" applyFill="1" applyBorder="1" applyAlignment="1">
      <alignment wrapText="1"/>
    </xf>
    <xf numFmtId="170" fontId="3" fillId="0" borderId="0" xfId="0" applyNumberFormat="1" applyFont="1"/>
    <xf numFmtId="43" fontId="3" fillId="0" borderId="4" xfId="1" applyNumberFormat="1" applyFont="1" applyFill="1" applyBorder="1" applyAlignment="1"/>
    <xf numFmtId="0" fontId="4" fillId="0" borderId="0" xfId="0" quotePrefix="1" applyFont="1" applyFill="1" applyAlignment="1"/>
    <xf numFmtId="0" fontId="26" fillId="0" borderId="0" xfId="0" applyFont="1"/>
    <xf numFmtId="41" fontId="3" fillId="0" borderId="0" xfId="1" applyNumberFormat="1" applyFont="1" applyFill="1" applyBorder="1" applyAlignment="1">
      <alignment wrapText="1"/>
    </xf>
    <xf numFmtId="0" fontId="4" fillId="0" borderId="0" xfId="0" quotePrefix="1" applyFont="1" applyAlignment="1"/>
    <xf numFmtId="3" fontId="0" fillId="0" borderId="0" xfId="1" applyNumberFormat="1" applyFont="1" applyBorder="1" applyAlignment="1"/>
    <xf numFmtId="0" fontId="0" fillId="0" borderId="0" xfId="0" applyAlignment="1"/>
    <xf numFmtId="0" fontId="5" fillId="0" borderId="0" xfId="0" applyFont="1" applyAlignment="1"/>
    <xf numFmtId="0" fontId="0" fillId="0" borderId="0" xfId="0" applyFont="1" applyAlignment="1">
      <alignment horizontal="center"/>
    </xf>
    <xf numFmtId="0" fontId="3" fillId="0" borderId="0" xfId="0" applyFont="1" applyAlignment="1"/>
    <xf numFmtId="0" fontId="7" fillId="0" borderId="0" xfId="0" applyFont="1" applyAlignment="1"/>
    <xf numFmtId="0" fontId="6" fillId="0" borderId="0" xfId="1" applyNumberFormat="1" applyFont="1" applyAlignment="1">
      <alignment horizontal="center"/>
    </xf>
    <xf numFmtId="164" fontId="3" fillId="0" borderId="0" xfId="0" applyNumberFormat="1" applyFont="1" applyAlignment="1"/>
    <xf numFmtId="3" fontId="6" fillId="0" borderId="0" xfId="1" applyNumberFormat="1" applyFont="1" applyAlignment="1">
      <alignment horizontal="center"/>
    </xf>
    <xf numFmtId="169" fontId="3" fillId="0" borderId="0" xfId="0" applyNumberFormat="1" applyFont="1" applyAlignment="1"/>
    <xf numFmtId="169" fontId="3" fillId="0" borderId="5" xfId="0" applyNumberFormat="1" applyFont="1" applyBorder="1" applyAlignment="1"/>
    <xf numFmtId="43" fontId="0" fillId="0" borderId="0" xfId="1" applyNumberFormat="1" applyFont="1" applyBorder="1" applyAlignment="1"/>
    <xf numFmtId="4" fontId="0" fillId="0" borderId="0" xfId="1" applyFont="1" applyBorder="1" applyAlignment="1"/>
    <xf numFmtId="43" fontId="3" fillId="0" borderId="5" xfId="1" applyNumberFormat="1" applyFont="1" applyBorder="1" applyAlignment="1"/>
    <xf numFmtId="43" fontId="3" fillId="0" borderId="0" xfId="1" applyNumberFormat="1" applyFont="1" applyBorder="1" applyAlignment="1"/>
    <xf numFmtId="3" fontId="3" fillId="0" borderId="0" xfId="1" applyNumberFormat="1" applyFont="1" applyBorder="1" applyAlignment="1"/>
    <xf numFmtId="169" fontId="3" fillId="0" borderId="5" xfId="1" applyNumberFormat="1" applyFont="1" applyBorder="1" applyAlignment="1"/>
    <xf numFmtId="169" fontId="3" fillId="0" borderId="0" xfId="1" applyNumberFormat="1" applyFont="1" applyBorder="1" applyAlignment="1">
      <alignment horizontal="left"/>
    </xf>
    <xf numFmtId="4" fontId="3" fillId="0" borderId="0" xfId="1" applyFont="1" applyBorder="1" applyAlignment="1"/>
    <xf numFmtId="169" fontId="3" fillId="0" borderId="4" xfId="1" applyNumberFormat="1" applyFont="1" applyBorder="1" applyAlignment="1"/>
    <xf numFmtId="169" fontId="23" fillId="0" borderId="0" xfId="0" applyNumberFormat="1" applyFont="1" applyAlignment="1"/>
    <xf numFmtId="169" fontId="24" fillId="0" borderId="0" xfId="0" applyNumberFormat="1" applyFont="1" applyAlignment="1">
      <alignment horizontal="center"/>
    </xf>
    <xf numFmtId="0" fontId="23" fillId="0" borderId="0" xfId="0" applyFont="1" applyAlignment="1"/>
    <xf numFmtId="0" fontId="6" fillId="0" borderId="0" xfId="0" applyFont="1" applyBorder="1" applyAlignment="1">
      <alignment horizontal="center"/>
    </xf>
    <xf numFmtId="3" fontId="3" fillId="0" borderId="0" xfId="1" applyNumberFormat="1" applyFont="1" applyAlignment="1">
      <alignment horizontal="left"/>
    </xf>
    <xf numFmtId="0" fontId="0" fillId="0" borderId="0" xfId="0" applyFont="1" applyBorder="1" applyAlignment="1"/>
    <xf numFmtId="169" fontId="0" fillId="0" borderId="0" xfId="1" applyNumberFormat="1" applyFont="1" applyAlignment="1">
      <alignment horizontal="right"/>
    </xf>
    <xf numFmtId="169" fontId="0" fillId="0" borderId="0" xfId="0" applyNumberFormat="1" applyFont="1" applyAlignment="1"/>
    <xf numFmtId="41" fontId="0" fillId="0" borderId="0" xfId="0" applyNumberFormat="1" applyFont="1" applyBorder="1" applyAlignment="1"/>
    <xf numFmtId="0" fontId="26" fillId="0" borderId="0" xfId="0" applyFont="1" applyAlignment="1"/>
    <xf numFmtId="164" fontId="0" fillId="0" borderId="0" xfId="0" applyNumberFormat="1" applyFont="1" applyAlignment="1"/>
    <xf numFmtId="0" fontId="0" fillId="0" borderId="0" xfId="0" quotePrefix="1" applyFont="1" applyAlignment="1">
      <alignment horizontal="center"/>
    </xf>
    <xf numFmtId="37" fontId="0" fillId="0" borderId="0" xfId="0" applyNumberFormat="1" applyFont="1"/>
    <xf numFmtId="169" fontId="0" fillId="0" borderId="0" xfId="1" applyNumberFormat="1" applyFont="1" applyFill="1" applyBorder="1" applyAlignment="1"/>
    <xf numFmtId="41" fontId="0" fillId="0" borderId="3" xfId="16" applyNumberFormat="1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41" fontId="0" fillId="0" borderId="9" xfId="16" applyNumberFormat="1" applyFont="1" applyFill="1" applyBorder="1"/>
    <xf numFmtId="0" fontId="0" fillId="0" borderId="0" xfId="0" quotePrefix="1" applyFont="1" applyFill="1" applyAlignment="1">
      <alignment horizontal="center"/>
    </xf>
    <xf numFmtId="37" fontId="0" fillId="0" borderId="0" xfId="16" applyNumberFormat="1" applyFont="1" applyFill="1"/>
    <xf numFmtId="169" fontId="0" fillId="0" borderId="3" xfId="14" applyNumberFormat="1" applyFont="1" applyFill="1" applyBorder="1" applyAlignment="1">
      <alignment horizontal="center"/>
    </xf>
    <xf numFmtId="43" fontId="0" fillId="0" borderId="0" xfId="14" applyFont="1" applyFill="1"/>
    <xf numFmtId="43" fontId="26" fillId="0" borderId="0" xfId="14" applyFont="1" applyFill="1" applyAlignment="1"/>
    <xf numFmtId="43" fontId="26" fillId="0" borderId="0" xfId="0" applyNumberFormat="1" applyFont="1"/>
    <xf numFmtId="0" fontId="26" fillId="0" borderId="0" xfId="0" applyFont="1" applyFill="1"/>
    <xf numFmtId="43" fontId="25" fillId="0" borderId="0" xfId="14" applyFont="1" applyFill="1" applyAlignment="1"/>
    <xf numFmtId="164" fontId="3" fillId="0" borderId="5" xfId="0" applyNumberFormat="1" applyFont="1" applyBorder="1"/>
    <xf numFmtId="164" fontId="3" fillId="0" borderId="4" xfId="0" applyNumberFormat="1" applyFont="1" applyBorder="1"/>
    <xf numFmtId="4" fontId="0" fillId="0" borderId="0" xfId="1" applyFont="1" applyFill="1" applyAlignment="1"/>
    <xf numFmtId="164" fontId="3" fillId="0" borderId="5" xfId="0" applyNumberFormat="1" applyFont="1" applyBorder="1" applyAlignment="1">
      <alignment horizontal="right"/>
    </xf>
    <xf numFmtId="3" fontId="0" fillId="0" borderId="0" xfId="1" applyNumberFormat="1" applyFont="1" applyFill="1" applyAlignment="1">
      <alignment horizontal="right"/>
    </xf>
    <xf numFmtId="164" fontId="3" fillId="0" borderId="3" xfId="0" applyNumberFormat="1" applyFont="1" applyBorder="1"/>
    <xf numFmtId="37" fontId="3" fillId="0" borderId="0" xfId="0" applyNumberFormat="1" applyFont="1"/>
    <xf numFmtId="169" fontId="0" fillId="0" borderId="0" xfId="1" applyNumberFormat="1" applyFont="1" applyFill="1" applyAlignment="1"/>
    <xf numFmtId="169" fontId="0" fillId="0" borderId="3" xfId="1" applyNumberFormat="1" applyFont="1" applyFill="1" applyBorder="1" applyAlignment="1"/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right"/>
    </xf>
    <xf numFmtId="169" fontId="0" fillId="0" borderId="4" xfId="1" applyNumberFormat="1" applyFont="1" applyFill="1" applyBorder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16" fontId="0" fillId="0" borderId="0" xfId="0" quotePrefix="1" applyNumberFormat="1" applyFont="1"/>
    <xf numFmtId="169" fontId="0" fillId="0" borderId="0" xfId="0" applyNumberFormat="1" applyFont="1" applyAlignment="1">
      <alignment horizontal="center"/>
    </xf>
    <xf numFmtId="164" fontId="0" fillId="0" borderId="3" xfId="0" applyNumberFormat="1" applyFont="1" applyBorder="1"/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0" fillId="0" borderId="4" xfId="0" applyNumberFormat="1" applyFont="1" applyBorder="1"/>
    <xf numFmtId="169" fontId="27" fillId="0" borderId="0" xfId="1" applyNumberFormat="1" applyFont="1" applyFill="1" applyAlignment="1">
      <alignment horizontal="right"/>
    </xf>
    <xf numFmtId="0" fontId="3" fillId="0" borderId="0" xfId="0" quotePrefix="1" applyFont="1"/>
    <xf numFmtId="0" fontId="3" fillId="0" borderId="0" xfId="0" quotePrefix="1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3" fillId="0" borderId="0" xfId="0" quotePrefix="1" applyFont="1" applyFill="1" applyAlignment="1"/>
    <xf numFmtId="3" fontId="3" fillId="0" borderId="0" xfId="1" quotePrefix="1" applyNumberFormat="1" applyFont="1" applyFill="1" applyAlignment="1"/>
    <xf numFmtId="0" fontId="3" fillId="0" borderId="0" xfId="0" quotePrefix="1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3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0" fillId="0" borderId="0" xfId="0" quotePrefix="1" applyFont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1FE4-A44B-492A-914D-3D917686089F}">
  <dimension ref="A1:J69"/>
  <sheetViews>
    <sheetView tabSelected="1" view="pageBreakPreview" zoomScaleNormal="82" zoomScaleSheetLayoutView="100" workbookViewId="0"/>
  </sheetViews>
  <sheetFormatPr defaultColWidth="10.81640625" defaultRowHeight="14"/>
  <cols>
    <col min="1" max="1" width="58.90625" style="57" customWidth="1"/>
    <col min="2" max="2" width="7.26953125" style="178" customWidth="1"/>
    <col min="3" max="3" width="1.26953125" style="178" customWidth="1"/>
    <col min="4" max="4" width="12.6328125" style="57" customWidth="1"/>
    <col min="5" max="5" width="1.26953125" style="57" customWidth="1"/>
    <col min="6" max="6" width="12.6328125" style="57" customWidth="1"/>
    <col min="7" max="7" width="1.6328125" style="57" customWidth="1"/>
    <col min="8" max="8" width="10.81640625" style="57"/>
    <col min="9" max="9" width="11.1796875" style="57" bestFit="1" customWidth="1"/>
    <col min="10" max="16384" width="10.81640625" style="57"/>
  </cols>
  <sheetData>
    <row r="1" spans="1:6" ht="19.5" customHeight="1">
      <c r="A1" s="24" t="s">
        <v>106</v>
      </c>
      <c r="B1" s="190"/>
      <c r="C1" s="190"/>
      <c r="D1" s="190"/>
      <c r="E1" s="190"/>
      <c r="F1" s="190"/>
    </row>
    <row r="2" spans="1:6" s="1" customFormat="1" ht="19.5" customHeight="1">
      <c r="A2" s="23" t="s">
        <v>49</v>
      </c>
      <c r="B2" s="190"/>
      <c r="C2" s="190"/>
      <c r="D2" s="190"/>
      <c r="E2" s="190"/>
      <c r="F2" s="190"/>
    </row>
    <row r="3" spans="1:6" s="1" customFormat="1" ht="19.5" customHeight="1">
      <c r="A3" s="179"/>
      <c r="B3" s="191"/>
      <c r="C3" s="191"/>
      <c r="D3" s="191"/>
      <c r="E3" s="191"/>
      <c r="F3" s="191"/>
    </row>
    <row r="4" spans="1:6" s="1" customFormat="1" ht="19.5" customHeight="1">
      <c r="A4" s="179"/>
      <c r="B4" s="191"/>
      <c r="C4" s="191"/>
      <c r="D4" s="182" t="s">
        <v>127</v>
      </c>
      <c r="E4" s="183"/>
      <c r="F4" s="35" t="s">
        <v>56</v>
      </c>
    </row>
    <row r="5" spans="1:6" ht="19.5" customHeight="1">
      <c r="A5" s="179" t="s">
        <v>2</v>
      </c>
      <c r="B5" s="178" t="s">
        <v>10</v>
      </c>
      <c r="D5" s="151">
        <v>2024</v>
      </c>
      <c r="E5" s="151"/>
      <c r="F5" s="39">
        <v>2023</v>
      </c>
    </row>
    <row r="6" spans="1:6" ht="19.5" customHeight="1">
      <c r="A6" s="179"/>
      <c r="D6" s="151" t="s">
        <v>105</v>
      </c>
      <c r="E6" s="151"/>
      <c r="F6" s="35"/>
    </row>
    <row r="7" spans="1:6" ht="19.5" customHeight="1">
      <c r="A7" s="1"/>
      <c r="D7" s="197" t="s">
        <v>99</v>
      </c>
      <c r="E7" s="197"/>
      <c r="F7" s="197"/>
    </row>
    <row r="8" spans="1:6" ht="19.5" customHeight="1">
      <c r="A8" s="21" t="s">
        <v>3</v>
      </c>
      <c r="D8" s="152"/>
      <c r="E8" s="152"/>
      <c r="F8" s="152"/>
    </row>
    <row r="9" spans="1:6" ht="19.5" customHeight="1">
      <c r="A9" s="57" t="s">
        <v>48</v>
      </c>
      <c r="D9" s="173">
        <v>817716</v>
      </c>
      <c r="E9" s="67"/>
      <c r="F9" s="67">
        <v>153998</v>
      </c>
    </row>
    <row r="10" spans="1:6" ht="19.5" customHeight="1">
      <c r="A10" s="57" t="s">
        <v>58</v>
      </c>
      <c r="B10" s="178">
        <v>3</v>
      </c>
      <c r="D10" s="173">
        <v>955366</v>
      </c>
      <c r="E10" s="67"/>
      <c r="F10" s="67">
        <v>855864</v>
      </c>
    </row>
    <row r="11" spans="1:6" ht="19.5" customHeight="1">
      <c r="A11" s="57" t="s">
        <v>101</v>
      </c>
      <c r="B11" s="178">
        <v>4</v>
      </c>
      <c r="D11" s="173">
        <v>2312780</v>
      </c>
      <c r="E11" s="67"/>
      <c r="F11" s="67">
        <v>2263275</v>
      </c>
    </row>
    <row r="12" spans="1:6" ht="19.5" customHeight="1">
      <c r="A12" s="57" t="s">
        <v>108</v>
      </c>
      <c r="B12" s="178">
        <v>2</v>
      </c>
      <c r="D12" s="173">
        <v>158105</v>
      </c>
      <c r="E12" s="67"/>
      <c r="F12" s="67">
        <v>212464</v>
      </c>
    </row>
    <row r="13" spans="1:6" ht="19.5" customHeight="1">
      <c r="A13" s="57" t="s">
        <v>64</v>
      </c>
      <c r="B13" s="178">
        <v>2</v>
      </c>
      <c r="D13" s="153">
        <v>6505</v>
      </c>
      <c r="E13" s="67"/>
      <c r="F13" s="67">
        <v>7517</v>
      </c>
    </row>
    <row r="14" spans="1:6" ht="19.5" customHeight="1">
      <c r="A14" s="57" t="s">
        <v>107</v>
      </c>
      <c r="B14" s="178">
        <v>5</v>
      </c>
      <c r="D14" s="173">
        <v>149065</v>
      </c>
      <c r="E14" s="67"/>
      <c r="F14" s="184">
        <v>181740</v>
      </c>
    </row>
    <row r="15" spans="1:6" ht="19.5" customHeight="1">
      <c r="A15" s="2" t="s">
        <v>4</v>
      </c>
      <c r="D15" s="166">
        <f>SUM(D9:D14)</f>
        <v>4399537</v>
      </c>
      <c r="E15" s="31"/>
      <c r="F15" s="166">
        <f>SUM(F9:F14)</f>
        <v>3674858</v>
      </c>
    </row>
    <row r="16" spans="1:6" ht="19" customHeight="1">
      <c r="A16" s="2"/>
      <c r="D16" s="67"/>
      <c r="E16" s="67"/>
      <c r="F16" s="67"/>
    </row>
    <row r="17" spans="1:7" ht="19.5" customHeight="1">
      <c r="A17" s="21" t="s">
        <v>5</v>
      </c>
      <c r="D17" s="67"/>
      <c r="E17" s="67"/>
      <c r="F17" s="67"/>
    </row>
    <row r="18" spans="1:7" ht="19.5" customHeight="1">
      <c r="A18" s="57" t="s">
        <v>59</v>
      </c>
      <c r="B18" s="178">
        <v>3</v>
      </c>
      <c r="D18" s="173">
        <v>647519</v>
      </c>
      <c r="E18" s="67"/>
      <c r="F18" s="184">
        <v>715580</v>
      </c>
    </row>
    <row r="19" spans="1:7" ht="19.5" customHeight="1">
      <c r="A19" s="57" t="s">
        <v>102</v>
      </c>
      <c r="B19" s="178">
        <v>4</v>
      </c>
      <c r="D19" s="173">
        <v>7796233</v>
      </c>
      <c r="E19" s="67"/>
      <c r="F19" s="184">
        <v>8325438</v>
      </c>
    </row>
    <row r="20" spans="1:7" ht="19.5" customHeight="1">
      <c r="A20" s="57" t="s">
        <v>66</v>
      </c>
      <c r="D20" s="153">
        <v>19643</v>
      </c>
      <c r="E20" s="67"/>
      <c r="F20" s="67">
        <v>21970</v>
      </c>
    </row>
    <row r="21" spans="1:7" ht="19.5" customHeight="1">
      <c r="A21" s="57" t="s">
        <v>71</v>
      </c>
      <c r="D21" s="153">
        <v>20430</v>
      </c>
      <c r="E21" s="67"/>
      <c r="F21" s="67">
        <v>26044</v>
      </c>
    </row>
    <row r="22" spans="1:7" ht="19.5" customHeight="1">
      <c r="A22" s="57" t="s">
        <v>89</v>
      </c>
      <c r="D22" s="153">
        <v>28625</v>
      </c>
      <c r="E22" s="67"/>
      <c r="F22" s="67">
        <v>13566</v>
      </c>
    </row>
    <row r="23" spans="1:7" ht="19.5" customHeight="1">
      <c r="A23" s="57" t="s">
        <v>72</v>
      </c>
      <c r="D23" s="153">
        <v>658619</v>
      </c>
      <c r="E23" s="67"/>
      <c r="F23" s="67">
        <v>674972</v>
      </c>
    </row>
    <row r="24" spans="1:7" ht="19.5" customHeight="1">
      <c r="A24" s="57" t="s">
        <v>63</v>
      </c>
      <c r="B24" s="192"/>
      <c r="C24" s="192"/>
      <c r="D24" s="174">
        <v>2362</v>
      </c>
      <c r="E24" s="67"/>
      <c r="F24" s="185">
        <v>2443</v>
      </c>
      <c r="G24" s="67"/>
    </row>
    <row r="25" spans="1:7" ht="19.5" customHeight="1">
      <c r="A25" s="2" t="s">
        <v>6</v>
      </c>
      <c r="D25" s="166">
        <f>SUM(D18:D24)</f>
        <v>9173431</v>
      </c>
      <c r="E25" s="31"/>
      <c r="F25" s="166">
        <f>SUM(F18:F24)</f>
        <v>9780013</v>
      </c>
    </row>
    <row r="26" spans="1:7" ht="19" customHeight="1">
      <c r="A26" s="2"/>
      <c r="D26" s="67"/>
      <c r="E26" s="67"/>
      <c r="F26" s="67"/>
    </row>
    <row r="27" spans="1:7" ht="19.5" customHeight="1" thickBot="1">
      <c r="A27" s="2" t="s">
        <v>7</v>
      </c>
      <c r="D27" s="167">
        <f>SUM(D15,D25)</f>
        <v>13572968</v>
      </c>
      <c r="E27" s="31"/>
      <c r="F27" s="167">
        <f>SUM(F15,F25)</f>
        <v>13454871</v>
      </c>
    </row>
    <row r="28" spans="1:7" ht="12" customHeight="1" thickTop="1">
      <c r="A28" s="2"/>
      <c r="D28" s="67"/>
      <c r="E28" s="67"/>
      <c r="F28" s="67"/>
    </row>
    <row r="29" spans="1:7" ht="19.5" customHeight="1">
      <c r="A29" s="198" t="s">
        <v>106</v>
      </c>
      <c r="B29" s="199"/>
      <c r="C29" s="199"/>
      <c r="D29" s="199"/>
      <c r="E29" s="199"/>
      <c r="F29" s="199"/>
    </row>
    <row r="30" spans="1:7" s="1" customFormat="1" ht="19.5" customHeight="1">
      <c r="A30" s="200" t="s">
        <v>49</v>
      </c>
      <c r="B30" s="201"/>
      <c r="C30" s="201"/>
      <c r="D30" s="201"/>
      <c r="E30" s="201"/>
      <c r="F30" s="201"/>
    </row>
    <row r="31" spans="1:7" s="1" customFormat="1" ht="19.5" customHeight="1">
      <c r="A31" s="179"/>
      <c r="B31" s="191"/>
      <c r="C31" s="191"/>
      <c r="D31" s="191"/>
      <c r="E31" s="191"/>
      <c r="F31" s="191"/>
    </row>
    <row r="32" spans="1:7" s="1" customFormat="1" ht="19.5" customHeight="1">
      <c r="A32" s="179"/>
      <c r="B32" s="191"/>
      <c r="C32" s="191"/>
      <c r="D32" s="182" t="s">
        <v>127</v>
      </c>
      <c r="E32" s="183"/>
      <c r="F32" s="35" t="s">
        <v>56</v>
      </c>
    </row>
    <row r="33" spans="1:9" ht="19.5" customHeight="1">
      <c r="A33" s="179" t="s">
        <v>14</v>
      </c>
      <c r="B33" s="178" t="s">
        <v>10</v>
      </c>
      <c r="D33" s="151">
        <v>2024</v>
      </c>
      <c r="E33" s="151"/>
      <c r="F33" s="39">
        <v>2023</v>
      </c>
    </row>
    <row r="34" spans="1:9" ht="19.5" customHeight="1">
      <c r="A34" s="179"/>
      <c r="D34" s="151" t="s">
        <v>105</v>
      </c>
      <c r="E34" s="151"/>
      <c r="F34" s="35"/>
    </row>
    <row r="35" spans="1:9" ht="19.5" customHeight="1">
      <c r="A35" s="1"/>
      <c r="D35" s="197" t="s">
        <v>99</v>
      </c>
      <c r="E35" s="197"/>
      <c r="F35" s="197"/>
    </row>
    <row r="36" spans="1:9" ht="19.5" customHeight="1">
      <c r="A36" s="21" t="s">
        <v>55</v>
      </c>
    </row>
    <row r="37" spans="1:9" ht="19.5" customHeight="1">
      <c r="A37" s="57" t="s">
        <v>73</v>
      </c>
      <c r="B37" s="178">
        <v>2</v>
      </c>
      <c r="D37" s="189">
        <v>80548</v>
      </c>
      <c r="E37" s="186"/>
      <c r="F37" s="186">
        <v>75188</v>
      </c>
      <c r="G37" s="67"/>
      <c r="I37" s="67"/>
    </row>
    <row r="38" spans="1:9" ht="19.5" customHeight="1">
      <c r="A38" s="57" t="s">
        <v>74</v>
      </c>
      <c r="B38" s="178">
        <v>2</v>
      </c>
      <c r="D38" s="189">
        <v>90662</v>
      </c>
      <c r="E38" s="186"/>
      <c r="F38" s="186">
        <v>127495</v>
      </c>
      <c r="G38" s="67"/>
      <c r="H38" s="67"/>
    </row>
    <row r="39" spans="1:9" ht="19.5" customHeight="1">
      <c r="A39" s="168" t="s">
        <v>173</v>
      </c>
      <c r="B39" s="178" t="s">
        <v>152</v>
      </c>
      <c r="D39" s="189">
        <v>5756562</v>
      </c>
      <c r="E39" s="186"/>
      <c r="F39" s="186">
        <v>2353830</v>
      </c>
    </row>
    <row r="40" spans="1:9" ht="19.5" customHeight="1">
      <c r="A40" s="57" t="s">
        <v>75</v>
      </c>
      <c r="B40" s="178">
        <v>6</v>
      </c>
      <c r="D40" s="189">
        <v>12850</v>
      </c>
      <c r="E40" s="186"/>
      <c r="F40" s="186">
        <v>14207</v>
      </c>
    </row>
    <row r="41" spans="1:9" ht="19.5" hidden="1" customHeight="1">
      <c r="A41" s="57" t="s">
        <v>124</v>
      </c>
      <c r="D41" s="184">
        <v>0</v>
      </c>
      <c r="E41" s="186"/>
      <c r="F41" s="184">
        <v>0</v>
      </c>
    </row>
    <row r="42" spans="1:9" ht="19.5" customHeight="1">
      <c r="A42" s="2" t="s">
        <v>62</v>
      </c>
      <c r="D42" s="169">
        <f>SUM(D37:D41)</f>
        <v>5940622</v>
      </c>
      <c r="E42" s="32"/>
      <c r="F42" s="169">
        <f>SUM(F37:F41)</f>
        <v>2570720</v>
      </c>
    </row>
    <row r="43" spans="1:9" ht="11" customHeight="1">
      <c r="A43" s="2"/>
      <c r="D43" s="33"/>
      <c r="E43" s="31"/>
      <c r="F43" s="33"/>
    </row>
    <row r="44" spans="1:9" ht="19.5" customHeight="1">
      <c r="A44" s="21" t="s">
        <v>52</v>
      </c>
      <c r="D44" s="31"/>
      <c r="E44" s="31"/>
      <c r="F44" s="31"/>
    </row>
    <row r="45" spans="1:9" ht="19.5" customHeight="1">
      <c r="A45" s="57" t="s">
        <v>109</v>
      </c>
      <c r="B45" s="178" t="s">
        <v>152</v>
      </c>
      <c r="D45" s="175">
        <v>4416111</v>
      </c>
      <c r="E45" s="187"/>
      <c r="F45" s="186">
        <v>7718843</v>
      </c>
    </row>
    <row r="46" spans="1:9" ht="19.5" customHeight="1">
      <c r="A46" s="57" t="s">
        <v>76</v>
      </c>
      <c r="B46" s="178">
        <v>6</v>
      </c>
      <c r="D46" s="175">
        <v>8233</v>
      </c>
      <c r="E46" s="170"/>
      <c r="F46" s="186">
        <v>12308</v>
      </c>
    </row>
    <row r="47" spans="1:9" ht="19.5" customHeight="1">
      <c r="A47" s="57" t="s">
        <v>69</v>
      </c>
      <c r="D47" s="176">
        <v>18699</v>
      </c>
      <c r="E47" s="186"/>
      <c r="F47" s="186">
        <v>17946</v>
      </c>
    </row>
    <row r="48" spans="1:9" ht="19.5" customHeight="1">
      <c r="A48" s="57" t="s">
        <v>50</v>
      </c>
      <c r="D48" s="175">
        <v>11874</v>
      </c>
      <c r="E48" s="186"/>
      <c r="F48" s="186">
        <v>13610</v>
      </c>
      <c r="G48" s="67"/>
    </row>
    <row r="49" spans="1:10" ht="19.5" customHeight="1">
      <c r="A49" s="2" t="s">
        <v>53</v>
      </c>
      <c r="D49" s="166">
        <f>SUM(D45:D48)</f>
        <v>4454917</v>
      </c>
      <c r="E49" s="31"/>
      <c r="F49" s="166">
        <f>SUM(F45:F48)</f>
        <v>7762707</v>
      </c>
    </row>
    <row r="50" spans="1:10" ht="11" customHeight="1">
      <c r="A50" s="2"/>
      <c r="D50" s="31"/>
      <c r="E50" s="31"/>
      <c r="F50" s="31"/>
    </row>
    <row r="51" spans="1:10" ht="19.5" customHeight="1">
      <c r="A51" s="2" t="s">
        <v>19</v>
      </c>
      <c r="D51" s="171">
        <f>D42+D49</f>
        <v>10395539</v>
      </c>
      <c r="E51" s="31"/>
      <c r="F51" s="171">
        <f>F42+F49</f>
        <v>10333427</v>
      </c>
    </row>
    <row r="52" spans="1:10" ht="11" customHeight="1">
      <c r="A52" s="2"/>
      <c r="D52" s="67"/>
      <c r="E52" s="67"/>
      <c r="F52" s="67"/>
    </row>
    <row r="53" spans="1:10" ht="19.5" customHeight="1">
      <c r="A53" s="21" t="s">
        <v>15</v>
      </c>
      <c r="D53" s="67"/>
      <c r="E53" s="67"/>
      <c r="F53" s="67"/>
    </row>
    <row r="54" spans="1:10" ht="19.5" customHeight="1">
      <c r="A54" s="57" t="s">
        <v>0</v>
      </c>
      <c r="D54" s="67"/>
      <c r="E54" s="67"/>
      <c r="F54" s="67"/>
    </row>
    <row r="55" spans="1:10" ht="19.5" customHeight="1">
      <c r="A55" s="57" t="s">
        <v>68</v>
      </c>
    </row>
    <row r="56" spans="1:10" ht="19.5" customHeight="1" thickBot="1">
      <c r="A56" s="22" t="s">
        <v>153</v>
      </c>
      <c r="D56" s="177">
        <v>3270000</v>
      </c>
      <c r="E56" s="67"/>
      <c r="F56" s="188">
        <v>3270000</v>
      </c>
    </row>
    <row r="57" spans="1:10" ht="19.5" customHeight="1" thickTop="1">
      <c r="A57" s="57" t="s">
        <v>67</v>
      </c>
      <c r="J57" s="67"/>
    </row>
    <row r="58" spans="1:10" ht="19.5" customHeight="1">
      <c r="A58" s="22" t="s">
        <v>153</v>
      </c>
      <c r="D58" s="173">
        <v>3270000</v>
      </c>
      <c r="E58" s="67"/>
      <c r="F58" s="67">
        <v>3270000</v>
      </c>
      <c r="J58" s="67"/>
    </row>
    <row r="59" spans="1:10" ht="19.5" customHeight="1">
      <c r="A59" s="57" t="s">
        <v>117</v>
      </c>
      <c r="D59" s="173"/>
      <c r="E59" s="67"/>
      <c r="F59" s="67"/>
      <c r="J59" s="67"/>
    </row>
    <row r="60" spans="1:10" ht="19.5" customHeight="1">
      <c r="A60" s="57" t="s">
        <v>118</v>
      </c>
      <c r="D60" s="173">
        <v>2292003</v>
      </c>
      <c r="E60" s="67"/>
      <c r="F60" s="67">
        <v>2292003</v>
      </c>
      <c r="J60" s="67"/>
    </row>
    <row r="61" spans="1:10" ht="19.5" customHeight="1">
      <c r="A61" s="57" t="s">
        <v>154</v>
      </c>
      <c r="D61" s="176">
        <v>-974118</v>
      </c>
      <c r="E61" s="67"/>
      <c r="F61" s="67">
        <v>-974118</v>
      </c>
    </row>
    <row r="62" spans="1:10" ht="19.5" customHeight="1">
      <c r="A62" s="57" t="s">
        <v>155</v>
      </c>
      <c r="D62" s="176"/>
      <c r="E62" s="67"/>
      <c r="F62" s="67"/>
    </row>
    <row r="63" spans="1:10" ht="19.5" customHeight="1">
      <c r="A63" s="57" t="s">
        <v>90</v>
      </c>
      <c r="D63" s="176"/>
      <c r="E63" s="67"/>
      <c r="F63" s="67"/>
    </row>
    <row r="64" spans="1:10" ht="19.5" customHeight="1">
      <c r="A64" s="57" t="s">
        <v>91</v>
      </c>
      <c r="D64" s="176">
        <v>209380</v>
      </c>
      <c r="E64" s="186"/>
      <c r="F64" s="67">
        <v>209380</v>
      </c>
    </row>
    <row r="65" spans="1:6" ht="19.5" customHeight="1">
      <c r="A65" s="57" t="s">
        <v>156</v>
      </c>
      <c r="D65" s="176">
        <v>-1619836</v>
      </c>
      <c r="E65" s="186"/>
      <c r="F65" s="67">
        <v>-1675821</v>
      </c>
    </row>
    <row r="66" spans="1:6" ht="19.5" customHeight="1">
      <c r="A66" s="2" t="s">
        <v>13</v>
      </c>
      <c r="D66" s="166">
        <f>SUM(D58:D65)</f>
        <v>3177429</v>
      </c>
      <c r="E66" s="31"/>
      <c r="F66" s="166">
        <f>SUM(F58:F65)</f>
        <v>3121444</v>
      </c>
    </row>
    <row r="67" spans="1:6" ht="14" customHeight="1">
      <c r="A67" s="2"/>
      <c r="D67" s="67"/>
      <c r="E67" s="67"/>
      <c r="F67" s="67"/>
    </row>
    <row r="68" spans="1:6" ht="19.5" customHeight="1" thickBot="1">
      <c r="A68" s="2" t="s">
        <v>16</v>
      </c>
      <c r="D68" s="167">
        <f>SUM(D51+D66)</f>
        <v>13572968</v>
      </c>
      <c r="E68" s="31"/>
      <c r="F68" s="167">
        <f>SUM(F51+F66)</f>
        <v>13454871</v>
      </c>
    </row>
    <row r="69" spans="1:6" ht="19.5" customHeight="1" thickTop="1">
      <c r="A69" s="2"/>
      <c r="E69" s="172"/>
    </row>
  </sheetData>
  <mergeCells count="4">
    <mergeCell ref="D7:F7"/>
    <mergeCell ref="A29:F29"/>
    <mergeCell ref="A30:F30"/>
    <mergeCell ref="D35:F35"/>
  </mergeCells>
  <pageMargins left="0.8" right="0.8" top="0.48" bottom="0.5" header="0.5" footer="0.5"/>
  <pageSetup paperSize="9" scale="92" firstPageNumber="2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dimension ref="A1:K41"/>
  <sheetViews>
    <sheetView view="pageBreakPreview" zoomScaleNormal="89" zoomScaleSheetLayoutView="100" workbookViewId="0"/>
  </sheetViews>
  <sheetFormatPr defaultColWidth="8.7265625" defaultRowHeight="19.5" customHeight="1"/>
  <cols>
    <col min="1" max="1" width="55.81640625" style="57" customWidth="1"/>
    <col min="2" max="2" width="8.453125" style="57" customWidth="1"/>
    <col min="3" max="3" width="1" style="20" customWidth="1"/>
    <col min="4" max="4" width="13.90625" style="57" customWidth="1"/>
    <col min="5" max="5" width="1.08984375" style="38" customWidth="1"/>
    <col min="6" max="6" width="13.90625" style="57" customWidth="1"/>
    <col min="7" max="7" width="2.26953125" style="57" customWidth="1"/>
    <col min="8" max="8" width="12.7265625" style="57" customWidth="1"/>
    <col min="9" max="9" width="13.08984375" style="57" customWidth="1"/>
    <col min="10" max="10" width="11.90625" style="57" customWidth="1"/>
    <col min="11" max="16384" width="8.7265625" style="57"/>
  </cols>
  <sheetData>
    <row r="1" spans="1:11" s="117" customFormat="1" ht="19.5" customHeight="1">
      <c r="A1" s="29" t="s">
        <v>106</v>
      </c>
      <c r="B1" s="116"/>
      <c r="C1" s="116"/>
      <c r="D1" s="193"/>
      <c r="E1" s="194"/>
      <c r="F1" s="193"/>
    </row>
    <row r="2" spans="1:11" s="72" customFormat="1" ht="19.5" customHeight="1">
      <c r="A2" s="70" t="s">
        <v>96</v>
      </c>
      <c r="B2" s="70"/>
      <c r="C2" s="70"/>
      <c r="D2" s="76"/>
      <c r="E2" s="77"/>
      <c r="F2" s="76"/>
    </row>
    <row r="3" spans="1:11" ht="19.5" customHeight="1">
      <c r="A3" s="78"/>
      <c r="B3" s="78"/>
      <c r="C3" s="79"/>
      <c r="D3" s="78"/>
      <c r="E3" s="80"/>
      <c r="F3" s="78"/>
    </row>
    <row r="4" spans="1:11" ht="19.5" customHeight="1">
      <c r="A4" s="76"/>
      <c r="B4" s="76"/>
      <c r="C4" s="79"/>
      <c r="D4" s="202" t="s">
        <v>97</v>
      </c>
      <c r="E4" s="202"/>
      <c r="F4" s="202"/>
    </row>
    <row r="5" spans="1:11" ht="19.5" customHeight="1">
      <c r="A5" s="76"/>
      <c r="B5" s="76"/>
      <c r="C5" s="79"/>
      <c r="D5" s="204" t="s">
        <v>127</v>
      </c>
      <c r="E5" s="205"/>
      <c r="F5" s="205"/>
    </row>
    <row r="6" spans="1:11" ht="19.5" customHeight="1">
      <c r="A6" s="78"/>
      <c r="B6" s="20" t="s">
        <v>10</v>
      </c>
      <c r="D6" s="81">
        <v>2024</v>
      </c>
      <c r="F6" s="81">
        <v>2023</v>
      </c>
    </row>
    <row r="7" spans="1:11" ht="19.5" customHeight="1">
      <c r="A7" s="82"/>
      <c r="B7" s="20"/>
      <c r="D7" s="203" t="s">
        <v>99</v>
      </c>
      <c r="E7" s="203"/>
      <c r="F7" s="203"/>
    </row>
    <row r="8" spans="1:11" ht="19.5" customHeight="1">
      <c r="A8" s="83" t="s">
        <v>17</v>
      </c>
      <c r="B8" s="20"/>
      <c r="D8" s="82"/>
      <c r="E8" s="84"/>
      <c r="F8" s="82"/>
      <c r="H8" s="44"/>
      <c r="I8" s="44"/>
    </row>
    <row r="9" spans="1:11" ht="19.5" customHeight="1">
      <c r="A9" s="19" t="s">
        <v>164</v>
      </c>
      <c r="B9" s="20"/>
      <c r="D9" s="85">
        <v>421278</v>
      </c>
      <c r="F9" s="85">
        <v>534939</v>
      </c>
      <c r="H9" s="36"/>
      <c r="I9" s="86"/>
      <c r="K9" s="58"/>
    </row>
    <row r="10" spans="1:11" ht="19.5" customHeight="1">
      <c r="A10" s="82" t="s">
        <v>46</v>
      </c>
      <c r="B10" s="20"/>
      <c r="C10" s="87"/>
      <c r="D10" s="85">
        <v>20129</v>
      </c>
      <c r="E10" s="88"/>
      <c r="F10" s="85">
        <v>15998</v>
      </c>
      <c r="H10" s="36"/>
      <c r="I10" s="86"/>
      <c r="K10" s="58"/>
    </row>
    <row r="11" spans="1:11" ht="19.5" customHeight="1">
      <c r="A11" s="76" t="s">
        <v>18</v>
      </c>
      <c r="B11" s="89"/>
      <c r="C11" s="87"/>
      <c r="D11" s="90">
        <f>SUM(D9:D10)</f>
        <v>441407</v>
      </c>
      <c r="E11" s="38">
        <v>0</v>
      </c>
      <c r="F11" s="90">
        <f>SUM(F9:F10)</f>
        <v>550937</v>
      </c>
      <c r="H11" s="14"/>
      <c r="I11" s="86"/>
      <c r="J11" s="59"/>
      <c r="K11" s="58"/>
    </row>
    <row r="12" spans="1:11" s="60" customFormat="1" ht="19.5" customHeight="1">
      <c r="A12" s="76"/>
      <c r="B12" s="20"/>
      <c r="C12" s="20"/>
      <c r="D12" s="91"/>
      <c r="E12" s="88"/>
      <c r="F12" s="91"/>
      <c r="I12" s="86"/>
      <c r="K12" s="58"/>
    </row>
    <row r="13" spans="1:11" ht="19.5" customHeight="1">
      <c r="A13" s="83" t="s">
        <v>54</v>
      </c>
      <c r="B13" s="20"/>
      <c r="C13" s="87"/>
      <c r="D13" s="84"/>
      <c r="E13" s="92"/>
      <c r="F13" s="84"/>
      <c r="I13" s="86"/>
      <c r="K13" s="58"/>
    </row>
    <row r="14" spans="1:11" ht="19.5" customHeight="1">
      <c r="A14" s="82" t="s">
        <v>110</v>
      </c>
      <c r="B14" s="20">
        <v>12</v>
      </c>
      <c r="C14" s="87"/>
      <c r="D14" s="93">
        <v>153815</v>
      </c>
      <c r="E14" s="36"/>
      <c r="F14" s="93">
        <v>160292</v>
      </c>
      <c r="H14" s="4"/>
      <c r="I14" s="86"/>
      <c r="K14" s="58"/>
    </row>
    <row r="15" spans="1:11" ht="19.5" customHeight="1">
      <c r="A15" s="76" t="s">
        <v>60</v>
      </c>
      <c r="B15" s="20"/>
      <c r="C15" s="87"/>
      <c r="D15" s="90">
        <f>SUM(D14)</f>
        <v>153815</v>
      </c>
      <c r="F15" s="90">
        <f>SUM(F14)</f>
        <v>160292</v>
      </c>
      <c r="H15" s="56"/>
      <c r="I15" s="86"/>
      <c r="J15" s="19"/>
      <c r="K15" s="58"/>
    </row>
    <row r="16" spans="1:11" s="60" customFormat="1" ht="19.5" customHeight="1">
      <c r="A16" s="76"/>
      <c r="B16" s="20"/>
      <c r="C16" s="20"/>
      <c r="D16" s="85"/>
      <c r="E16" s="88"/>
      <c r="F16" s="85"/>
      <c r="I16" s="86"/>
      <c r="K16" s="58"/>
    </row>
    <row r="17" spans="1:11" ht="19.5" customHeight="1">
      <c r="A17" s="94" t="s">
        <v>77</v>
      </c>
      <c r="B17" s="20"/>
      <c r="C17" s="87"/>
      <c r="D17" s="95">
        <f>D11-D15</f>
        <v>287592</v>
      </c>
      <c r="F17" s="95">
        <f>F11-F15</f>
        <v>390645</v>
      </c>
      <c r="H17" s="14"/>
      <c r="I17" s="86"/>
      <c r="K17" s="58"/>
    </row>
    <row r="18" spans="1:11" ht="19.5" customHeight="1">
      <c r="A18" s="19" t="s">
        <v>51</v>
      </c>
      <c r="B18" s="20"/>
      <c r="C18" s="87"/>
      <c r="D18" s="96">
        <v>-146010</v>
      </c>
      <c r="E18" s="92"/>
      <c r="F18" s="96">
        <v>-144150</v>
      </c>
      <c r="H18" s="4"/>
      <c r="I18" s="86"/>
      <c r="K18" s="58"/>
    </row>
    <row r="19" spans="1:11" ht="19.5" customHeight="1">
      <c r="A19" s="19" t="s">
        <v>92</v>
      </c>
      <c r="B19" s="20">
        <v>12</v>
      </c>
      <c r="C19" s="87"/>
      <c r="D19" s="97">
        <v>-92456</v>
      </c>
      <c r="E19" s="92"/>
      <c r="F19" s="97">
        <v>-2643587</v>
      </c>
      <c r="H19" s="4"/>
      <c r="I19" s="86"/>
      <c r="K19" s="58"/>
    </row>
    <row r="20" spans="1:11" ht="19.5" customHeight="1">
      <c r="A20" s="98" t="s">
        <v>158</v>
      </c>
      <c r="B20" s="20"/>
      <c r="C20" s="87"/>
      <c r="D20" s="99">
        <f>SUM(D17:D19)</f>
        <v>49126</v>
      </c>
      <c r="E20" s="99">
        <v>0</v>
      </c>
      <c r="F20" s="99">
        <f>SUM(F17:F19)</f>
        <v>-2397092</v>
      </c>
      <c r="H20" s="14"/>
      <c r="I20" s="86"/>
      <c r="K20" s="58"/>
    </row>
    <row r="21" spans="1:11" ht="19.5" customHeight="1">
      <c r="A21" s="82" t="s">
        <v>167</v>
      </c>
      <c r="B21" s="20"/>
      <c r="C21" s="87"/>
      <c r="D21" s="100">
        <v>-11046</v>
      </c>
      <c r="E21" s="101"/>
      <c r="F21" s="100">
        <v>478575</v>
      </c>
      <c r="H21" s="4"/>
      <c r="I21" s="86"/>
      <c r="J21" s="4"/>
      <c r="K21" s="58"/>
    </row>
    <row r="22" spans="1:11" ht="19.5" customHeight="1" thickBot="1">
      <c r="A22" s="76" t="s">
        <v>159</v>
      </c>
      <c r="B22" s="20"/>
      <c r="C22" s="87"/>
      <c r="D22" s="102">
        <f>SUM(D20:D21)</f>
        <v>38080</v>
      </c>
      <c r="E22" s="103">
        <v>0</v>
      </c>
      <c r="F22" s="102">
        <f>SUM(F20:F21)</f>
        <v>-1918517</v>
      </c>
      <c r="H22" s="59"/>
      <c r="I22" s="86"/>
      <c r="K22" s="58"/>
    </row>
    <row r="23" spans="1:11" ht="19.5" hidden="1" customHeight="1" thickTop="1">
      <c r="A23" s="76"/>
      <c r="B23" s="20"/>
      <c r="C23" s="87"/>
      <c r="D23" s="103"/>
      <c r="E23" s="101"/>
      <c r="F23" s="103"/>
      <c r="H23" s="59"/>
      <c r="I23" s="86"/>
      <c r="K23" s="58"/>
    </row>
    <row r="24" spans="1:11" ht="19.5" hidden="1" customHeight="1">
      <c r="A24" s="76" t="s">
        <v>128</v>
      </c>
      <c r="B24" s="20"/>
      <c r="C24" s="87"/>
      <c r="D24" s="103"/>
      <c r="E24" s="101"/>
      <c r="F24" s="103"/>
      <c r="H24" s="59"/>
      <c r="I24" s="86"/>
      <c r="K24" s="58"/>
    </row>
    <row r="25" spans="1:11" ht="19.5" hidden="1" customHeight="1">
      <c r="A25" s="83" t="s">
        <v>129</v>
      </c>
      <c r="B25" s="20"/>
      <c r="C25" s="87"/>
      <c r="D25" s="103"/>
      <c r="E25" s="101"/>
      <c r="F25" s="103"/>
      <c r="H25" s="59"/>
      <c r="I25" s="86"/>
      <c r="K25" s="58"/>
    </row>
    <row r="26" spans="1:11" ht="19.5" hidden="1" customHeight="1">
      <c r="A26" s="19" t="s">
        <v>130</v>
      </c>
      <c r="B26" s="20"/>
      <c r="C26" s="87"/>
      <c r="D26" s="104">
        <v>0</v>
      </c>
      <c r="E26" s="101"/>
      <c r="F26" s="104">
        <v>0</v>
      </c>
      <c r="H26" s="59"/>
      <c r="I26" s="86"/>
      <c r="K26" s="58"/>
    </row>
    <row r="27" spans="1:11" ht="19.5" hidden="1" customHeight="1">
      <c r="A27" s="19" t="s">
        <v>131</v>
      </c>
      <c r="B27" s="20"/>
      <c r="C27" s="87"/>
      <c r="D27" s="105">
        <v>0</v>
      </c>
      <c r="E27" s="101"/>
      <c r="F27" s="105">
        <v>0</v>
      </c>
      <c r="H27" s="59"/>
      <c r="I27" s="86"/>
      <c r="K27" s="58"/>
    </row>
    <row r="28" spans="1:11" ht="19.5" hidden="1" customHeight="1">
      <c r="A28" s="76" t="s">
        <v>132</v>
      </c>
      <c r="B28" s="20"/>
      <c r="C28" s="87"/>
      <c r="D28" s="106">
        <v>0</v>
      </c>
      <c r="E28" s="101"/>
      <c r="F28" s="106">
        <v>0</v>
      </c>
      <c r="H28" s="59"/>
      <c r="I28" s="86"/>
      <c r="K28" s="58"/>
    </row>
    <row r="29" spans="1:11" ht="19.5" hidden="1" customHeight="1">
      <c r="A29" s="76"/>
      <c r="B29" s="20"/>
      <c r="C29" s="87"/>
      <c r="D29" s="104"/>
      <c r="E29" s="101"/>
      <c r="F29" s="104"/>
      <c r="H29" s="59"/>
      <c r="I29" s="86"/>
      <c r="K29" s="58"/>
    </row>
    <row r="30" spans="1:11" ht="19.5" hidden="1" customHeight="1">
      <c r="A30" s="76" t="s">
        <v>133</v>
      </c>
      <c r="B30" s="20"/>
      <c r="C30" s="87"/>
      <c r="D30" s="106">
        <v>0</v>
      </c>
      <c r="E30" s="101"/>
      <c r="F30" s="106">
        <v>0</v>
      </c>
      <c r="H30" s="59"/>
      <c r="I30" s="86"/>
      <c r="K30" s="58"/>
    </row>
    <row r="31" spans="1:11" ht="19.5" customHeight="1" thickTop="1">
      <c r="A31" s="76"/>
      <c r="B31" s="20"/>
      <c r="C31" s="87"/>
      <c r="D31" s="107"/>
      <c r="E31" s="101">
        <v>116913442</v>
      </c>
      <c r="F31" s="107"/>
      <c r="I31" s="86"/>
      <c r="K31" s="58"/>
    </row>
    <row r="32" spans="1:11" ht="19.5" customHeight="1" thickBot="1">
      <c r="A32" s="108" t="s">
        <v>145</v>
      </c>
      <c r="B32" s="74"/>
      <c r="C32" s="95"/>
      <c r="D32" s="109">
        <f>SUM(D22)</f>
        <v>38080</v>
      </c>
      <c r="E32" s="110"/>
      <c r="F32" s="109">
        <f>SUM(F22)</f>
        <v>-1918517</v>
      </c>
      <c r="I32" s="86"/>
      <c r="K32" s="58"/>
    </row>
    <row r="33" spans="1:11" ht="19.5" customHeight="1" thickTop="1">
      <c r="A33" s="1"/>
      <c r="B33" s="74"/>
      <c r="C33" s="111"/>
      <c r="D33" s="112"/>
      <c r="E33" s="113"/>
      <c r="F33" s="112"/>
      <c r="I33" s="86"/>
      <c r="K33" s="58"/>
    </row>
    <row r="34" spans="1:11" ht="19.5" customHeight="1" thickBot="1">
      <c r="A34" s="108" t="s">
        <v>148</v>
      </c>
      <c r="B34" s="74"/>
      <c r="C34" s="114"/>
      <c r="D34" s="115">
        <v>0.01</v>
      </c>
      <c r="E34" s="77"/>
      <c r="F34" s="115">
        <v>-0.58670244648318037</v>
      </c>
      <c r="I34" s="86"/>
      <c r="K34" s="58"/>
    </row>
    <row r="35" spans="1:11" ht="19.5" customHeight="1" thickTop="1">
      <c r="I35" s="86"/>
    </row>
    <row r="36" spans="1:11" ht="19.5" customHeight="1">
      <c r="I36" s="86"/>
    </row>
    <row r="38" spans="1:11" ht="19.5" customHeight="1">
      <c r="D38" s="206"/>
      <c r="E38" s="207"/>
      <c r="F38" s="206"/>
    </row>
    <row r="39" spans="1:11" ht="19.5" customHeight="1">
      <c r="D39" s="206"/>
      <c r="E39" s="207"/>
      <c r="F39" s="206"/>
    </row>
    <row r="40" spans="1:11" ht="19.5" customHeight="1">
      <c r="D40" s="62"/>
      <c r="F40" s="62"/>
    </row>
    <row r="41" spans="1:11" ht="19.5" customHeight="1">
      <c r="D41" s="63"/>
      <c r="F41" s="63"/>
    </row>
  </sheetData>
  <mergeCells count="6">
    <mergeCell ref="D4:F4"/>
    <mergeCell ref="D7:F7"/>
    <mergeCell ref="D5:F5"/>
    <mergeCell ref="D38:D39"/>
    <mergeCell ref="E38:E39"/>
    <mergeCell ref="F38:F39"/>
  </mergeCells>
  <pageMargins left="0.8" right="0.8" top="0.48" bottom="0.8" header="0.5" footer="0.5"/>
  <pageSetup paperSize="9" scale="92" firstPageNumber="4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26FD-A4D8-4049-AF88-C6CF8E5420B6}">
  <dimension ref="A1:N41"/>
  <sheetViews>
    <sheetView view="pageBreakPreview" zoomScaleNormal="80" zoomScaleSheetLayoutView="100" workbookViewId="0"/>
  </sheetViews>
  <sheetFormatPr defaultColWidth="8.7265625" defaultRowHeight="19.5" customHeight="1"/>
  <cols>
    <col min="1" max="1" width="55.7265625" style="57" customWidth="1"/>
    <col min="2" max="2" width="8.453125" style="57" customWidth="1"/>
    <col min="3" max="3" width="1.08984375" style="20" customWidth="1"/>
    <col min="4" max="4" width="13.90625" style="57" customWidth="1"/>
    <col min="5" max="5" width="1.08984375" style="38" customWidth="1"/>
    <col min="6" max="6" width="13.90625" style="57" customWidth="1"/>
    <col min="7" max="7" width="1.7265625" style="57" customWidth="1"/>
    <col min="8" max="8" width="12.7265625" style="57" customWidth="1"/>
    <col min="9" max="9" width="13.08984375" style="57" customWidth="1"/>
    <col min="10" max="10" width="17.7265625" style="57" customWidth="1"/>
    <col min="11" max="16384" width="8.7265625" style="57"/>
  </cols>
  <sheetData>
    <row r="1" spans="1:14" s="117" customFormat="1" ht="19.5" customHeight="1">
      <c r="A1" s="29" t="s">
        <v>106</v>
      </c>
      <c r="B1" s="116"/>
      <c r="C1" s="116"/>
      <c r="D1" s="193"/>
      <c r="E1" s="194"/>
      <c r="F1" s="193"/>
    </row>
    <row r="2" spans="1:14" s="72" customFormat="1" ht="19.5" customHeight="1">
      <c r="A2" s="70" t="s">
        <v>96</v>
      </c>
      <c r="B2" s="70"/>
      <c r="C2" s="70"/>
      <c r="D2" s="76"/>
      <c r="E2" s="77"/>
      <c r="F2" s="76"/>
    </row>
    <row r="3" spans="1:14" ht="19.5" customHeight="1">
      <c r="A3" s="78"/>
      <c r="B3" s="78"/>
      <c r="C3" s="79"/>
      <c r="D3" s="78"/>
      <c r="E3" s="80"/>
      <c r="F3" s="78"/>
    </row>
    <row r="4" spans="1:14" ht="19.5" customHeight="1">
      <c r="A4" s="76"/>
      <c r="B4" s="76"/>
      <c r="C4" s="79"/>
      <c r="D4" s="202" t="s">
        <v>134</v>
      </c>
      <c r="E4" s="202"/>
      <c r="F4" s="202"/>
    </row>
    <row r="5" spans="1:14" ht="19.5" customHeight="1">
      <c r="A5" s="76"/>
      <c r="B5" s="76"/>
      <c r="C5" s="79"/>
      <c r="D5" s="204" t="s">
        <v>127</v>
      </c>
      <c r="E5" s="205"/>
      <c r="F5" s="205"/>
    </row>
    <row r="6" spans="1:14" ht="19.5" customHeight="1">
      <c r="A6" s="78"/>
      <c r="B6" s="20" t="s">
        <v>10</v>
      </c>
      <c r="D6" s="81">
        <v>2024</v>
      </c>
      <c r="F6" s="81">
        <v>2023</v>
      </c>
    </row>
    <row r="7" spans="1:14" ht="19.5" customHeight="1">
      <c r="A7" s="82"/>
      <c r="B7" s="20"/>
      <c r="D7" s="203" t="s">
        <v>99</v>
      </c>
      <c r="E7" s="203"/>
      <c r="F7" s="203"/>
    </row>
    <row r="8" spans="1:14" ht="19.5" customHeight="1">
      <c r="A8" s="83" t="s">
        <v>17</v>
      </c>
      <c r="B8" s="20"/>
      <c r="D8" s="82"/>
      <c r="E8" s="84"/>
      <c r="F8" s="82"/>
      <c r="H8" s="44"/>
      <c r="I8" s="44"/>
    </row>
    <row r="9" spans="1:14" ht="19.5" customHeight="1">
      <c r="A9" s="19" t="s">
        <v>164</v>
      </c>
      <c r="B9" s="20"/>
      <c r="D9" s="85">
        <v>845609</v>
      </c>
      <c r="F9" s="85">
        <v>1180856</v>
      </c>
      <c r="H9" s="36"/>
      <c r="I9" s="4"/>
      <c r="J9" s="4"/>
      <c r="L9" s="67"/>
      <c r="N9" s="58"/>
    </row>
    <row r="10" spans="1:14" ht="19.5" customHeight="1">
      <c r="A10" s="82" t="s">
        <v>46</v>
      </c>
      <c r="B10" s="20">
        <v>2</v>
      </c>
      <c r="C10" s="87"/>
      <c r="D10" s="85">
        <v>32326</v>
      </c>
      <c r="E10" s="88"/>
      <c r="F10" s="85">
        <v>28453</v>
      </c>
      <c r="H10" s="36"/>
      <c r="I10" s="4"/>
      <c r="J10" s="4"/>
      <c r="L10" s="67"/>
      <c r="N10" s="58"/>
    </row>
    <row r="11" spans="1:14" ht="19.5" customHeight="1">
      <c r="A11" s="76" t="s">
        <v>18</v>
      </c>
      <c r="B11" s="89"/>
      <c r="C11" s="87"/>
      <c r="D11" s="90">
        <f>SUM(D9:D10)</f>
        <v>877935</v>
      </c>
      <c r="E11" s="38">
        <v>0</v>
      </c>
      <c r="F11" s="90">
        <f>SUM(F9:F10)</f>
        <v>1209309</v>
      </c>
      <c r="H11" s="14"/>
      <c r="I11" s="4"/>
      <c r="J11" s="4"/>
      <c r="L11" s="67"/>
      <c r="N11" s="58"/>
    </row>
    <row r="12" spans="1:14" s="60" customFormat="1" ht="19.5" customHeight="1">
      <c r="A12" s="76"/>
      <c r="B12" s="20"/>
      <c r="C12" s="20"/>
      <c r="D12" s="91"/>
      <c r="E12" s="88"/>
      <c r="F12" s="91"/>
      <c r="I12" s="4"/>
      <c r="J12" s="4"/>
      <c r="L12" s="67"/>
      <c r="N12" s="58"/>
    </row>
    <row r="13" spans="1:14" ht="19.5" customHeight="1">
      <c r="A13" s="83" t="s">
        <v>54</v>
      </c>
      <c r="B13" s="20"/>
      <c r="C13" s="87"/>
      <c r="D13" s="84"/>
      <c r="E13" s="92"/>
      <c r="F13" s="84"/>
      <c r="I13" s="4"/>
      <c r="J13" s="4"/>
      <c r="L13" s="67"/>
      <c r="N13" s="58"/>
    </row>
    <row r="14" spans="1:14" ht="19.5" customHeight="1">
      <c r="A14" s="82" t="s">
        <v>110</v>
      </c>
      <c r="B14" s="20" t="s">
        <v>168</v>
      </c>
      <c r="C14" s="87"/>
      <c r="D14" s="93">
        <v>291226</v>
      </c>
      <c r="E14" s="36"/>
      <c r="F14" s="93">
        <v>324855</v>
      </c>
      <c r="H14" s="4"/>
      <c r="I14" s="4"/>
      <c r="J14" s="4"/>
      <c r="L14" s="67"/>
      <c r="N14" s="58"/>
    </row>
    <row r="15" spans="1:14" ht="19.5" customHeight="1">
      <c r="A15" s="76" t="s">
        <v>60</v>
      </c>
      <c r="B15" s="20"/>
      <c r="C15" s="87"/>
      <c r="D15" s="90">
        <f>SUM(D14)</f>
        <v>291226</v>
      </c>
      <c r="F15" s="90">
        <f>SUM(F14)</f>
        <v>324855</v>
      </c>
      <c r="H15" s="56"/>
      <c r="I15" s="4"/>
      <c r="J15" s="4"/>
      <c r="L15" s="67"/>
      <c r="N15" s="58"/>
    </row>
    <row r="16" spans="1:14" s="60" customFormat="1" ht="19.5" customHeight="1">
      <c r="A16" s="76"/>
      <c r="B16" s="20"/>
      <c r="C16" s="20"/>
      <c r="D16" s="85"/>
      <c r="E16" s="88"/>
      <c r="F16" s="85"/>
      <c r="I16" s="4"/>
      <c r="J16" s="4"/>
      <c r="L16" s="67"/>
      <c r="N16" s="58"/>
    </row>
    <row r="17" spans="1:14" ht="19.5" customHeight="1">
      <c r="A17" s="94" t="s">
        <v>77</v>
      </c>
      <c r="B17" s="20"/>
      <c r="C17" s="87"/>
      <c r="D17" s="95">
        <f>D11-D15</f>
        <v>586709</v>
      </c>
      <c r="F17" s="95">
        <f>F11-F15</f>
        <v>884454</v>
      </c>
      <c r="H17" s="14"/>
      <c r="I17" s="4"/>
      <c r="J17" s="4"/>
      <c r="L17" s="67"/>
      <c r="N17" s="58"/>
    </row>
    <row r="18" spans="1:14" ht="19.5" customHeight="1">
      <c r="A18" s="19" t="s">
        <v>51</v>
      </c>
      <c r="B18" s="20">
        <v>2</v>
      </c>
      <c r="C18" s="87"/>
      <c r="D18" s="96">
        <v>-293383</v>
      </c>
      <c r="E18" s="92"/>
      <c r="F18" s="96">
        <v>-301131</v>
      </c>
      <c r="H18" s="4"/>
      <c r="I18" s="4"/>
      <c r="J18" s="4"/>
      <c r="L18" s="67"/>
      <c r="N18" s="58"/>
    </row>
    <row r="19" spans="1:14" ht="19.5" customHeight="1">
      <c r="A19" s="19" t="s">
        <v>92</v>
      </c>
      <c r="B19" s="20" t="s">
        <v>169</v>
      </c>
      <c r="C19" s="87"/>
      <c r="D19" s="97">
        <v>-220988</v>
      </c>
      <c r="E19" s="92"/>
      <c r="F19" s="97">
        <v>-3437098</v>
      </c>
      <c r="H19" s="4"/>
      <c r="I19" s="4"/>
      <c r="J19" s="4"/>
      <c r="L19" s="67"/>
      <c r="N19" s="58"/>
    </row>
    <row r="20" spans="1:14" ht="19.5" customHeight="1">
      <c r="A20" s="98" t="s">
        <v>158</v>
      </c>
      <c r="B20" s="20"/>
      <c r="C20" s="87"/>
      <c r="D20" s="99">
        <f>SUM(D17:D19)</f>
        <v>72338</v>
      </c>
      <c r="E20" s="99">
        <v>0</v>
      </c>
      <c r="F20" s="99">
        <f>SUM(F17:F19)</f>
        <v>-2853775</v>
      </c>
      <c r="H20" s="14"/>
      <c r="I20" s="4"/>
      <c r="J20" s="4"/>
      <c r="L20" s="67"/>
      <c r="N20" s="58"/>
    </row>
    <row r="21" spans="1:14" ht="19.5" customHeight="1">
      <c r="A21" s="82" t="s">
        <v>167</v>
      </c>
      <c r="B21" s="20"/>
      <c r="C21" s="87"/>
      <c r="D21" s="100">
        <v>-16353</v>
      </c>
      <c r="E21" s="36"/>
      <c r="F21" s="100">
        <v>566901</v>
      </c>
      <c r="H21" s="4"/>
      <c r="I21" s="4"/>
      <c r="J21" s="4"/>
      <c r="L21" s="67"/>
      <c r="N21" s="58"/>
    </row>
    <row r="22" spans="1:14" ht="19.5" customHeight="1" thickBot="1">
      <c r="A22" s="76" t="s">
        <v>159</v>
      </c>
      <c r="B22" s="20"/>
      <c r="C22" s="87"/>
      <c r="D22" s="102">
        <f>SUM(D20:D21)</f>
        <v>55985</v>
      </c>
      <c r="E22" s="36">
        <v>6273606</v>
      </c>
      <c r="F22" s="102">
        <f>SUM(F20:F21)</f>
        <v>-2286874</v>
      </c>
      <c r="H22" s="59"/>
      <c r="I22" s="4"/>
      <c r="J22" s="4"/>
      <c r="L22" s="67"/>
      <c r="N22" s="58"/>
    </row>
    <row r="23" spans="1:14" ht="19.5" hidden="1" customHeight="1" thickTop="1">
      <c r="A23" s="76"/>
      <c r="B23" s="20"/>
      <c r="C23" s="87"/>
      <c r="D23" s="103"/>
      <c r="E23" s="36"/>
      <c r="F23" s="103"/>
      <c r="H23" s="59"/>
      <c r="I23" s="4"/>
      <c r="J23" s="4"/>
      <c r="L23" s="67"/>
      <c r="N23" s="58"/>
    </row>
    <row r="24" spans="1:14" ht="19.5" hidden="1" customHeight="1">
      <c r="A24" s="76" t="s">
        <v>128</v>
      </c>
      <c r="B24" s="20"/>
      <c r="C24" s="87"/>
      <c r="D24" s="103"/>
      <c r="E24" s="36"/>
      <c r="F24" s="103"/>
      <c r="H24" s="59"/>
      <c r="I24" s="4"/>
      <c r="J24" s="4"/>
      <c r="L24" s="67"/>
      <c r="N24" s="58"/>
    </row>
    <row r="25" spans="1:14" ht="19.5" hidden="1" customHeight="1">
      <c r="A25" s="83" t="s">
        <v>129</v>
      </c>
      <c r="B25" s="20"/>
      <c r="C25" s="87"/>
      <c r="D25" s="103"/>
      <c r="E25" s="36"/>
      <c r="F25" s="103"/>
      <c r="H25" s="59"/>
      <c r="I25" s="4"/>
      <c r="J25" s="4"/>
      <c r="L25" s="67"/>
      <c r="N25" s="58"/>
    </row>
    <row r="26" spans="1:14" ht="19.5" hidden="1" customHeight="1">
      <c r="A26" s="19" t="s">
        <v>130</v>
      </c>
      <c r="B26" s="20"/>
      <c r="C26" s="87"/>
      <c r="D26" s="104">
        <v>0</v>
      </c>
      <c r="E26" s="36"/>
      <c r="F26" s="104">
        <v>0</v>
      </c>
      <c r="H26" s="59"/>
      <c r="I26" s="4"/>
      <c r="J26" s="4"/>
      <c r="L26" s="67"/>
      <c r="N26" s="58"/>
    </row>
    <row r="27" spans="1:14" ht="19.5" hidden="1" customHeight="1">
      <c r="A27" s="19" t="s">
        <v>131</v>
      </c>
      <c r="B27" s="20"/>
      <c r="C27" s="87"/>
      <c r="D27" s="105">
        <v>0</v>
      </c>
      <c r="E27" s="36"/>
      <c r="F27" s="105">
        <v>0</v>
      </c>
      <c r="H27" s="59"/>
      <c r="I27" s="4"/>
      <c r="J27" s="4"/>
      <c r="L27" s="67"/>
      <c r="N27" s="58"/>
    </row>
    <row r="28" spans="1:14" ht="19.5" hidden="1" customHeight="1">
      <c r="A28" s="76" t="s">
        <v>132</v>
      </c>
      <c r="B28" s="20"/>
      <c r="C28" s="87"/>
      <c r="D28" s="106">
        <v>0</v>
      </c>
      <c r="E28" s="36"/>
      <c r="F28" s="106">
        <v>0</v>
      </c>
      <c r="H28" s="59"/>
      <c r="I28" s="4"/>
      <c r="J28" s="4"/>
      <c r="L28" s="67"/>
      <c r="N28" s="58"/>
    </row>
    <row r="29" spans="1:14" ht="19.5" hidden="1" customHeight="1">
      <c r="A29" s="76"/>
      <c r="B29" s="20"/>
      <c r="C29" s="87"/>
      <c r="D29" s="104"/>
      <c r="E29" s="36"/>
      <c r="F29" s="104"/>
      <c r="H29" s="59"/>
      <c r="I29" s="4"/>
      <c r="J29" s="4"/>
      <c r="L29" s="67"/>
      <c r="N29" s="58"/>
    </row>
    <row r="30" spans="1:14" ht="19.5" hidden="1" customHeight="1">
      <c r="A30" s="76" t="s">
        <v>133</v>
      </c>
      <c r="B30" s="20"/>
      <c r="C30" s="87"/>
      <c r="D30" s="106"/>
      <c r="E30" s="36"/>
      <c r="F30" s="106"/>
      <c r="H30" s="59"/>
      <c r="I30" s="4"/>
      <c r="J30" s="4"/>
      <c r="L30" s="67"/>
      <c r="N30" s="58"/>
    </row>
    <row r="31" spans="1:14" ht="19.5" customHeight="1" thickTop="1">
      <c r="A31" s="76"/>
      <c r="B31" s="20"/>
      <c r="C31" s="87"/>
      <c r="D31" s="107"/>
      <c r="E31" s="41">
        <v>116913442</v>
      </c>
      <c r="F31" s="107"/>
      <c r="I31" s="4"/>
      <c r="J31" s="4"/>
      <c r="L31" s="67"/>
      <c r="N31" s="58"/>
    </row>
    <row r="32" spans="1:14" ht="19.5" customHeight="1" thickBot="1">
      <c r="A32" s="108" t="s">
        <v>145</v>
      </c>
      <c r="B32" s="74"/>
      <c r="C32" s="95"/>
      <c r="D32" s="109">
        <f>SUM(D22)</f>
        <v>55985</v>
      </c>
      <c r="E32" s="110"/>
      <c r="F32" s="109">
        <f>SUM(F22)</f>
        <v>-2286874</v>
      </c>
      <c r="I32" s="4"/>
      <c r="J32" s="4"/>
      <c r="L32" s="67"/>
      <c r="N32" s="58"/>
    </row>
    <row r="33" spans="1:14" ht="19.5" customHeight="1" thickTop="1">
      <c r="A33" s="1"/>
      <c r="B33" s="74"/>
      <c r="C33" s="111"/>
      <c r="D33" s="118"/>
      <c r="E33" s="113"/>
      <c r="F33" s="118"/>
      <c r="I33" s="4"/>
      <c r="J33" s="4"/>
      <c r="L33" s="67"/>
      <c r="N33" s="58"/>
    </row>
    <row r="34" spans="1:14" ht="19.5" customHeight="1" thickBot="1">
      <c r="A34" s="108" t="s">
        <v>148</v>
      </c>
      <c r="B34" s="74"/>
      <c r="C34" s="114"/>
      <c r="D34" s="115">
        <f>D22/'BS 2-3'!D56</f>
        <v>1.712079510703364E-2</v>
      </c>
      <c r="E34" s="77"/>
      <c r="F34" s="115">
        <f>F22/'BS 2-3'!F56</f>
        <v>-0.69934984709480119</v>
      </c>
      <c r="H34" s="61"/>
      <c r="I34" s="4"/>
      <c r="J34" s="4"/>
      <c r="L34" s="67"/>
      <c r="N34" s="58"/>
    </row>
    <row r="35" spans="1:14" ht="19.5" customHeight="1" thickTop="1">
      <c r="I35" s="4"/>
      <c r="J35" s="4"/>
    </row>
    <row r="38" spans="1:14" ht="19.5" customHeight="1">
      <c r="D38" s="206"/>
      <c r="E38" s="207"/>
      <c r="F38" s="206"/>
    </row>
    <row r="39" spans="1:14" ht="19.5" customHeight="1">
      <c r="D39" s="206"/>
      <c r="E39" s="207"/>
      <c r="F39" s="206"/>
    </row>
    <row r="40" spans="1:14" ht="19.5" customHeight="1">
      <c r="D40" s="62"/>
      <c r="F40" s="62"/>
    </row>
    <row r="41" spans="1:14" ht="19.5" customHeight="1">
      <c r="D41" s="63"/>
      <c r="F41" s="63"/>
    </row>
  </sheetData>
  <mergeCells count="6">
    <mergeCell ref="D4:F4"/>
    <mergeCell ref="D5:F5"/>
    <mergeCell ref="D7:F7"/>
    <mergeCell ref="D38:D39"/>
    <mergeCell ref="E38:E39"/>
    <mergeCell ref="F38:F39"/>
  </mergeCells>
  <pageMargins left="0.8" right="0.8" top="0.48" bottom="0.8" header="0.5" footer="0.5"/>
  <pageSetup paperSize="9" scale="92" firstPageNumber="5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  <ignoredErrors>
    <ignoredError sqref="F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view="pageBreakPreview" zoomScaleNormal="70" zoomScaleSheetLayoutView="100" workbookViewId="0"/>
  </sheetViews>
  <sheetFormatPr defaultColWidth="8.90625" defaultRowHeight="20.5" customHeight="1"/>
  <cols>
    <col min="1" max="1" width="53.54296875" style="60" customWidth="1"/>
    <col min="2" max="2" width="7" style="60" customWidth="1"/>
    <col min="3" max="3" width="1.08984375" style="60" hidden="1" customWidth="1"/>
    <col min="4" max="4" width="14.453125" style="60" customWidth="1"/>
    <col min="5" max="5" width="1.453125" style="60" customWidth="1"/>
    <col min="6" max="6" width="14.453125" style="60" customWidth="1"/>
    <col min="7" max="7" width="1.453125" style="40" customWidth="1"/>
    <col min="8" max="8" width="16" style="60" customWidth="1"/>
    <col min="9" max="9" width="1.453125" style="60" customWidth="1"/>
    <col min="10" max="10" width="14.453125" style="60" customWidth="1"/>
    <col min="11" max="11" width="1.453125" style="60" customWidth="1"/>
    <col min="12" max="12" width="14.453125" style="60" customWidth="1"/>
    <col min="13" max="13" width="1.453125" style="60" customWidth="1"/>
    <col min="14" max="14" width="14.453125" style="60" customWidth="1"/>
    <col min="15" max="15" width="1.54296875" style="121" customWidth="1"/>
    <col min="16" max="16" width="11.453125" style="121" bestFit="1" customWidth="1"/>
    <col min="17" max="16384" width="8.90625" style="60"/>
  </cols>
  <sheetData>
    <row r="1" spans="1:14" s="149" customFormat="1" ht="20.5" customHeight="1">
      <c r="A1" s="29" t="s">
        <v>106</v>
      </c>
      <c r="B1" s="119"/>
      <c r="C1" s="119"/>
      <c r="D1" s="195"/>
      <c r="E1" s="195"/>
      <c r="F1" s="195"/>
      <c r="G1" s="120">
        <v>1915120</v>
      </c>
      <c r="H1" s="178"/>
      <c r="I1" s="195"/>
      <c r="J1" s="178"/>
      <c r="K1" s="195"/>
      <c r="L1" s="195"/>
      <c r="M1" s="195"/>
      <c r="N1" s="195"/>
    </row>
    <row r="2" spans="1:14" s="73" customFormat="1" ht="20.5" customHeight="1">
      <c r="A2" s="122" t="s">
        <v>103</v>
      </c>
      <c r="B2" s="122"/>
      <c r="C2" s="122"/>
      <c r="D2" s="124"/>
      <c r="E2" s="124"/>
      <c r="F2" s="124"/>
      <c r="G2" s="135"/>
      <c r="H2" s="124"/>
      <c r="I2" s="124"/>
      <c r="J2" s="124"/>
      <c r="K2" s="124"/>
      <c r="L2" s="124"/>
      <c r="M2" s="124"/>
      <c r="N2" s="124"/>
    </row>
    <row r="3" spans="1:14" s="60" customFormat="1" ht="20.5" customHeight="1">
      <c r="A3" s="1"/>
      <c r="B3" s="1"/>
      <c r="C3" s="1"/>
      <c r="D3" s="1"/>
      <c r="E3" s="1"/>
      <c r="F3" s="1"/>
      <c r="G3" s="144"/>
      <c r="H3" s="181"/>
      <c r="I3" s="1"/>
      <c r="J3" s="181"/>
      <c r="N3" s="1"/>
    </row>
    <row r="4" spans="1:14" s="60" customFormat="1" ht="20.5" customHeight="1">
      <c r="A4" s="1"/>
      <c r="B4" s="1"/>
      <c r="C4" s="1"/>
      <c r="D4" s="1"/>
      <c r="E4" s="1"/>
      <c r="F4" s="1"/>
      <c r="G4" s="144"/>
      <c r="H4" s="178"/>
      <c r="I4" s="1"/>
      <c r="J4" s="208" t="s">
        <v>157</v>
      </c>
      <c r="K4" s="208"/>
      <c r="L4" s="208"/>
      <c r="M4" s="145"/>
      <c r="N4" s="1"/>
    </row>
    <row r="5" spans="1:14" s="60" customFormat="1" ht="20.5" customHeight="1">
      <c r="B5" s="123"/>
      <c r="C5" s="123"/>
      <c r="D5" s="181"/>
      <c r="E5" s="181"/>
      <c r="F5" s="181"/>
      <c r="G5" s="92"/>
      <c r="H5" s="181" t="s">
        <v>111</v>
      </c>
      <c r="I5" s="181"/>
      <c r="J5" s="181"/>
    </row>
    <row r="6" spans="1:14" s="60" customFormat="1" ht="20.5" customHeight="1">
      <c r="B6" s="123"/>
      <c r="C6" s="123"/>
      <c r="D6" s="181" t="s">
        <v>8</v>
      </c>
      <c r="E6" s="181"/>
      <c r="F6" s="181"/>
      <c r="G6" s="92"/>
      <c r="H6" s="181" t="s">
        <v>112</v>
      </c>
      <c r="I6" s="181"/>
      <c r="J6" s="181"/>
    </row>
    <row r="7" spans="1:14" s="60" customFormat="1" ht="20.5" customHeight="1">
      <c r="B7" s="123"/>
      <c r="C7" s="123"/>
      <c r="D7" s="181" t="s">
        <v>9</v>
      </c>
      <c r="E7" s="181"/>
      <c r="F7" s="181" t="s">
        <v>120</v>
      </c>
      <c r="G7" s="92"/>
      <c r="H7" s="181" t="s">
        <v>47</v>
      </c>
      <c r="I7" s="181"/>
      <c r="J7" s="181"/>
      <c r="N7" s="181" t="s">
        <v>11</v>
      </c>
    </row>
    <row r="8" spans="1:14" s="60" customFormat="1" ht="20.5" customHeight="1">
      <c r="B8" s="196" t="s">
        <v>10</v>
      </c>
      <c r="C8" s="74"/>
      <c r="D8" s="181" t="s">
        <v>1</v>
      </c>
      <c r="E8" s="181"/>
      <c r="F8" s="181" t="s">
        <v>121</v>
      </c>
      <c r="G8" s="92"/>
      <c r="H8" s="181" t="s">
        <v>70</v>
      </c>
      <c r="I8" s="181"/>
      <c r="J8" s="181" t="s">
        <v>57</v>
      </c>
      <c r="K8" s="181"/>
      <c r="L8" s="181" t="s">
        <v>61</v>
      </c>
      <c r="M8" s="181"/>
      <c r="N8" s="181" t="s">
        <v>12</v>
      </c>
    </row>
    <row r="9" spans="1:14" s="60" customFormat="1" ht="20.5" customHeight="1">
      <c r="A9" s="124"/>
      <c r="B9" s="123"/>
      <c r="C9" s="123"/>
      <c r="D9" s="197" t="s">
        <v>99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</row>
    <row r="10" spans="1:14" s="60" customFormat="1" ht="20.5" customHeight="1">
      <c r="A10" s="125" t="s">
        <v>139</v>
      </c>
      <c r="B10" s="74"/>
      <c r="C10" s="123"/>
      <c r="D10" s="178"/>
      <c r="E10" s="178"/>
      <c r="F10" s="178"/>
      <c r="G10" s="126"/>
      <c r="H10" s="178"/>
      <c r="I10" s="178"/>
      <c r="J10" s="178"/>
      <c r="K10" s="178"/>
      <c r="L10" s="181"/>
      <c r="M10" s="178"/>
      <c r="N10" s="178"/>
    </row>
    <row r="11" spans="1:14" s="60" customFormat="1" ht="20.5" customHeight="1">
      <c r="A11" s="124" t="s">
        <v>119</v>
      </c>
      <c r="B11" s="74"/>
      <c r="C11" s="123"/>
      <c r="D11" s="127">
        <v>3270000</v>
      </c>
      <c r="E11" s="127">
        <v>0</v>
      </c>
      <c r="F11" s="127">
        <v>2292003</v>
      </c>
      <c r="G11" s="128">
        <v>0</v>
      </c>
      <c r="H11" s="127">
        <v>-974118</v>
      </c>
      <c r="I11" s="178"/>
      <c r="J11" s="127">
        <v>209380</v>
      </c>
      <c r="K11" s="178"/>
      <c r="L11" s="127">
        <v>954131</v>
      </c>
      <c r="M11" s="178"/>
      <c r="N11" s="127">
        <f>SUM(D11:L11)</f>
        <v>5751396</v>
      </c>
    </row>
    <row r="12" spans="1:14" s="60" customFormat="1" ht="20.5" customHeight="1">
      <c r="A12" s="124"/>
      <c r="B12" s="74"/>
      <c r="C12" s="123"/>
      <c r="D12" s="127"/>
      <c r="E12" s="127"/>
      <c r="F12" s="127"/>
      <c r="G12" s="128"/>
      <c r="H12" s="127"/>
      <c r="I12" s="178"/>
      <c r="J12" s="127"/>
      <c r="K12" s="178"/>
      <c r="L12" s="127"/>
      <c r="M12" s="178"/>
      <c r="N12" s="127"/>
    </row>
    <row r="13" spans="1:14" s="60" customFormat="1" ht="20.5" customHeight="1">
      <c r="A13" s="124" t="s">
        <v>135</v>
      </c>
      <c r="B13" s="74"/>
      <c r="C13" s="123"/>
      <c r="D13" s="127"/>
      <c r="E13" s="127"/>
      <c r="F13" s="127"/>
      <c r="G13" s="128"/>
      <c r="H13" s="127"/>
      <c r="I13" s="178"/>
      <c r="J13" s="127"/>
      <c r="K13" s="178"/>
      <c r="L13" s="127"/>
      <c r="M13" s="178"/>
      <c r="N13" s="127"/>
    </row>
    <row r="14" spans="1:14" s="60" customFormat="1" ht="20.5" customHeight="1">
      <c r="A14" s="125" t="s">
        <v>136</v>
      </c>
      <c r="B14" s="74"/>
      <c r="C14" s="123"/>
      <c r="D14" s="127"/>
      <c r="E14" s="127"/>
      <c r="F14" s="127"/>
      <c r="G14" s="128"/>
      <c r="H14" s="127"/>
      <c r="I14" s="178"/>
      <c r="J14" s="127"/>
      <c r="K14" s="178"/>
      <c r="L14" s="127"/>
      <c r="M14" s="178"/>
      <c r="N14" s="127"/>
    </row>
    <row r="15" spans="1:14" s="60" customFormat="1" ht="20.5" customHeight="1">
      <c r="A15" s="60" t="s">
        <v>137</v>
      </c>
      <c r="B15" s="74">
        <v>8</v>
      </c>
      <c r="C15" s="123"/>
      <c r="D15" s="129">
        <v>0</v>
      </c>
      <c r="E15" s="42"/>
      <c r="F15" s="129">
        <v>0</v>
      </c>
      <c r="G15" s="42"/>
      <c r="H15" s="64">
        <v>0</v>
      </c>
      <c r="I15" s="42"/>
      <c r="J15" s="146">
        <v>0</v>
      </c>
      <c r="K15" s="42"/>
      <c r="L15" s="147">
        <v>-359693</v>
      </c>
      <c r="M15" s="178"/>
      <c r="N15" s="150">
        <f>SUM(D15:L15)</f>
        <v>-359693</v>
      </c>
    </row>
    <row r="16" spans="1:14" s="60" customFormat="1" ht="20.5" customHeight="1">
      <c r="A16" s="124" t="s">
        <v>138</v>
      </c>
      <c r="B16" s="74"/>
      <c r="C16" s="123"/>
      <c r="D16" s="130">
        <v>0</v>
      </c>
      <c r="E16" s="42"/>
      <c r="F16" s="130">
        <v>0</v>
      </c>
      <c r="G16" s="42"/>
      <c r="H16" s="130">
        <v>0</v>
      </c>
      <c r="I16" s="42"/>
      <c r="J16" s="130">
        <v>0</v>
      </c>
      <c r="K16" s="42"/>
      <c r="L16" s="130">
        <f>SUM(L15)</f>
        <v>-359693</v>
      </c>
      <c r="M16" s="178"/>
      <c r="N16" s="130">
        <f>SUM(N15)</f>
        <v>-359693</v>
      </c>
    </row>
    <row r="17" spans="1:14" s="60" customFormat="1" ht="20.5" customHeight="1">
      <c r="A17" s="124"/>
      <c r="B17" s="74"/>
      <c r="C17" s="123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4" s="60" customFormat="1" ht="20.5" customHeight="1">
      <c r="A18" s="124" t="s">
        <v>100</v>
      </c>
      <c r="G18" s="37">
        <v>92396748</v>
      </c>
      <c r="H18" s="178"/>
      <c r="I18" s="145"/>
      <c r="J18" s="178"/>
      <c r="K18" s="145"/>
      <c r="M18" s="145"/>
    </row>
    <row r="19" spans="1:14" s="60" customFormat="1" ht="20.5" customHeight="1">
      <c r="A19" s="60" t="s">
        <v>147</v>
      </c>
      <c r="D19" s="131">
        <v>0</v>
      </c>
      <c r="E19" s="131"/>
      <c r="F19" s="131">
        <v>0</v>
      </c>
      <c r="G19" s="120"/>
      <c r="H19" s="131">
        <v>0</v>
      </c>
      <c r="I19" s="131"/>
      <c r="J19" s="131">
        <v>0</v>
      </c>
      <c r="K19" s="131"/>
      <c r="L19" s="148">
        <v>-2286874</v>
      </c>
      <c r="M19" s="132"/>
      <c r="N19" s="150">
        <f>SUM(D19:L19)</f>
        <v>-2286874</v>
      </c>
    </row>
    <row r="20" spans="1:14" s="60" customFormat="1" ht="20.5" customHeight="1">
      <c r="A20" s="124" t="s">
        <v>126</v>
      </c>
      <c r="D20" s="133">
        <v>0</v>
      </c>
      <c r="E20" s="134"/>
      <c r="F20" s="133">
        <v>0</v>
      </c>
      <c r="G20" s="135"/>
      <c r="H20" s="133">
        <v>0</v>
      </c>
      <c r="I20" s="134"/>
      <c r="J20" s="133">
        <v>0</v>
      </c>
      <c r="K20" s="134"/>
      <c r="L20" s="136">
        <f>SUM(L19)</f>
        <v>-2286874</v>
      </c>
      <c r="M20" s="43"/>
      <c r="N20" s="136">
        <f>SUM(N19)</f>
        <v>-2286874</v>
      </c>
    </row>
    <row r="21" spans="1:14" s="60" customFormat="1" ht="20.5" customHeight="1">
      <c r="A21" s="124"/>
      <c r="D21" s="134"/>
      <c r="E21" s="134"/>
      <c r="F21" s="134"/>
      <c r="G21" s="135"/>
      <c r="H21" s="134"/>
      <c r="I21" s="134"/>
      <c r="J21" s="134"/>
      <c r="K21" s="134"/>
      <c r="L21" s="137"/>
      <c r="M21" s="138"/>
      <c r="N21" s="43"/>
    </row>
    <row r="22" spans="1:14" s="60" customFormat="1" ht="20.5" customHeight="1" thickBot="1">
      <c r="A22" s="124" t="s">
        <v>140</v>
      </c>
      <c r="D22" s="139">
        <f>SUM(D11)</f>
        <v>3270000</v>
      </c>
      <c r="E22" s="43"/>
      <c r="F22" s="139">
        <f>SUM(F11)</f>
        <v>2292003</v>
      </c>
      <c r="G22" s="135"/>
      <c r="H22" s="139">
        <f>SUM(H11)</f>
        <v>-974118</v>
      </c>
      <c r="I22" s="134"/>
      <c r="J22" s="139">
        <f>SUM(J11)</f>
        <v>209380</v>
      </c>
      <c r="K22" s="134"/>
      <c r="L22" s="139">
        <f>L11+L16+L20</f>
        <v>-1692436</v>
      </c>
      <c r="M22" s="134"/>
      <c r="N22" s="139">
        <f>N11+N16+N20</f>
        <v>3104829</v>
      </c>
    </row>
    <row r="23" spans="1:14" s="60" customFormat="1" ht="20.5" customHeight="1" thickTop="1">
      <c r="G23" s="120"/>
      <c r="I23" s="145"/>
      <c r="K23" s="145"/>
      <c r="M23" s="145"/>
    </row>
    <row r="24" spans="1:14" s="60" customFormat="1" ht="20.5" customHeight="1">
      <c r="D24" s="140"/>
      <c r="E24" s="140"/>
      <c r="F24" s="140"/>
      <c r="G24" s="66"/>
      <c r="H24" s="141"/>
      <c r="I24" s="142"/>
      <c r="J24" s="141"/>
      <c r="K24" s="142"/>
      <c r="L24" s="140"/>
      <c r="M24" s="140"/>
      <c r="N24" s="140"/>
    </row>
    <row r="25" spans="1:14" s="60" customFormat="1" ht="20.5" customHeight="1">
      <c r="G25" s="37"/>
      <c r="H25" s="178"/>
      <c r="J25" s="178"/>
      <c r="L25" s="147"/>
      <c r="N25" s="147"/>
    </row>
    <row r="26" spans="1:14" s="60" customFormat="1" ht="20.5" customHeight="1">
      <c r="G26" s="37"/>
      <c r="H26" s="178"/>
      <c r="J26" s="178"/>
    </row>
    <row r="27" spans="1:14" s="60" customFormat="1" ht="20.5" customHeight="1">
      <c r="G27" s="37"/>
      <c r="H27" s="178"/>
      <c r="J27" s="178"/>
    </row>
    <row r="28" spans="1:14" s="60" customFormat="1" ht="20.5" customHeight="1">
      <c r="G28" s="37"/>
      <c r="H28" s="178"/>
      <c r="J28" s="178"/>
    </row>
    <row r="35" spans="6:10" s="60" customFormat="1" ht="20.5" customHeight="1">
      <c r="F35" s="145"/>
      <c r="G35" s="120"/>
      <c r="H35" s="143"/>
      <c r="J35" s="178"/>
    </row>
    <row r="36" spans="6:10" s="60" customFormat="1" ht="20.5" customHeight="1">
      <c r="F36" s="145"/>
      <c r="G36" s="120"/>
      <c r="H36" s="143"/>
      <c r="J36" s="178"/>
    </row>
    <row r="37" spans="6:10" s="60" customFormat="1" ht="20.5" customHeight="1">
      <c r="F37" s="145"/>
      <c r="G37" s="120"/>
      <c r="H37" s="145"/>
    </row>
    <row r="38" spans="6:10" s="60" customFormat="1" ht="20.5" customHeight="1">
      <c r="G38" s="40"/>
      <c r="H38" s="178"/>
      <c r="J38" s="178"/>
    </row>
    <row r="40" spans="6:10" s="60" customFormat="1" ht="20.5" customHeight="1">
      <c r="G40" s="40">
        <v>-974117594</v>
      </c>
      <c r="H40" s="178"/>
      <c r="J40" s="178"/>
    </row>
    <row r="43" spans="6:10" s="60" customFormat="1" ht="20.5" customHeight="1">
      <c r="G43" s="37">
        <v>209379885</v>
      </c>
      <c r="H43" s="178"/>
      <c r="J43" s="178"/>
    </row>
    <row r="44" spans="6:10" s="60" customFormat="1" ht="20.5" customHeight="1">
      <c r="G44" s="37">
        <v>954131325</v>
      </c>
      <c r="H44" s="178"/>
      <c r="J44" s="178"/>
    </row>
    <row r="46" spans="6:10" s="60" customFormat="1" ht="20.5" customHeight="1">
      <c r="G46" s="40">
        <v>762087</v>
      </c>
    </row>
  </sheetData>
  <mergeCells count="2">
    <mergeCell ref="J4:L4"/>
    <mergeCell ref="D9:N9"/>
  </mergeCells>
  <phoneticPr fontId="0" type="noConversion"/>
  <pageMargins left="0.8" right="0.8" top="0.48" bottom="0.5" header="0.5" footer="0.5"/>
  <pageSetup paperSize="9" scale="84" firstPageNumber="6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0E183-2C76-4572-B593-DBA8E09F3C5B}">
  <dimension ref="A1:P46"/>
  <sheetViews>
    <sheetView view="pageBreakPreview" zoomScaleNormal="74" zoomScaleSheetLayoutView="100" workbookViewId="0"/>
  </sheetViews>
  <sheetFormatPr defaultColWidth="8.90625" defaultRowHeight="14"/>
  <cols>
    <col min="1" max="1" width="51.90625" style="60" customWidth="1"/>
    <col min="2" max="2" width="7" style="60" customWidth="1"/>
    <col min="3" max="3" width="1.08984375" style="60" hidden="1" customWidth="1"/>
    <col min="4" max="4" width="14.453125" style="60" customWidth="1"/>
    <col min="5" max="5" width="1.453125" style="60" customWidth="1"/>
    <col min="6" max="6" width="14.453125" style="60" customWidth="1"/>
    <col min="7" max="7" width="1.453125" style="40" customWidth="1"/>
    <col min="8" max="8" width="16" style="60" customWidth="1"/>
    <col min="9" max="9" width="1.453125" style="60" customWidth="1"/>
    <col min="10" max="10" width="14.453125" style="60" customWidth="1"/>
    <col min="11" max="11" width="1.453125" style="60" customWidth="1"/>
    <col min="12" max="12" width="14.453125" style="60" customWidth="1"/>
    <col min="13" max="13" width="1.453125" style="60" customWidth="1"/>
    <col min="14" max="14" width="14.453125" style="60" customWidth="1"/>
    <col min="15" max="15" width="2.81640625" style="121" customWidth="1"/>
    <col min="16" max="16" width="11.453125" style="121" bestFit="1" customWidth="1"/>
    <col min="17" max="16384" width="8.90625" style="60"/>
  </cols>
  <sheetData>
    <row r="1" spans="1:14" s="149" customFormat="1" ht="20.5" customHeight="1">
      <c r="A1" s="29" t="s">
        <v>106</v>
      </c>
      <c r="B1" s="119"/>
      <c r="C1" s="119"/>
      <c r="D1" s="195"/>
      <c r="E1" s="195"/>
      <c r="F1" s="195"/>
      <c r="G1" s="120">
        <v>1915120</v>
      </c>
      <c r="H1" s="178"/>
      <c r="I1" s="195"/>
      <c r="J1" s="178"/>
      <c r="K1" s="195"/>
      <c r="L1" s="195"/>
      <c r="M1" s="195"/>
      <c r="N1" s="195"/>
    </row>
    <row r="2" spans="1:14" s="73" customFormat="1" ht="20.5" customHeight="1">
      <c r="A2" s="122" t="s">
        <v>103</v>
      </c>
      <c r="B2" s="122"/>
      <c r="C2" s="122"/>
      <c r="D2" s="124"/>
      <c r="E2" s="124"/>
      <c r="F2" s="124"/>
      <c r="G2" s="135"/>
      <c r="H2" s="124"/>
      <c r="I2" s="124"/>
      <c r="J2" s="124"/>
      <c r="K2" s="124"/>
      <c r="L2" s="124"/>
      <c r="M2" s="124"/>
      <c r="N2" s="124"/>
    </row>
    <row r="3" spans="1:14" s="60" customFormat="1" ht="20.5" customHeight="1">
      <c r="A3" s="1"/>
      <c r="B3" s="1"/>
      <c r="C3" s="1"/>
      <c r="D3" s="1"/>
      <c r="E3" s="1"/>
      <c r="F3" s="1"/>
      <c r="G3" s="144"/>
      <c r="H3" s="181"/>
      <c r="I3" s="1"/>
      <c r="J3" s="181"/>
      <c r="N3" s="1"/>
    </row>
    <row r="4" spans="1:14" s="60" customFormat="1" ht="20.5" customHeight="1">
      <c r="A4" s="1"/>
      <c r="B4" s="1"/>
      <c r="C4" s="1"/>
      <c r="D4" s="1"/>
      <c r="E4" s="1"/>
      <c r="F4" s="1"/>
      <c r="G4" s="144"/>
      <c r="H4" s="178"/>
      <c r="I4" s="1"/>
      <c r="J4" s="208" t="s">
        <v>157</v>
      </c>
      <c r="K4" s="208"/>
      <c r="L4" s="208"/>
      <c r="M4" s="145"/>
      <c r="N4" s="1"/>
    </row>
    <row r="5" spans="1:14" s="60" customFormat="1" ht="20.5" customHeight="1">
      <c r="B5" s="123"/>
      <c r="C5" s="123"/>
      <c r="D5" s="181"/>
      <c r="E5" s="181"/>
      <c r="F5" s="181"/>
      <c r="G5" s="92"/>
      <c r="H5" s="181" t="s">
        <v>111</v>
      </c>
      <c r="I5" s="181"/>
      <c r="J5" s="181"/>
    </row>
    <row r="6" spans="1:14" s="60" customFormat="1" ht="20.5" customHeight="1">
      <c r="B6" s="123"/>
      <c r="C6" s="123"/>
      <c r="D6" s="181" t="s">
        <v>8</v>
      </c>
      <c r="E6" s="181"/>
      <c r="F6" s="181"/>
      <c r="G6" s="92"/>
      <c r="H6" s="181" t="s">
        <v>112</v>
      </c>
      <c r="I6" s="181"/>
      <c r="J6" s="181"/>
    </row>
    <row r="7" spans="1:14" s="60" customFormat="1" ht="20.5" customHeight="1">
      <c r="B7" s="123"/>
      <c r="C7" s="123"/>
      <c r="D7" s="181" t="s">
        <v>9</v>
      </c>
      <c r="E7" s="181"/>
      <c r="F7" s="181" t="s">
        <v>120</v>
      </c>
      <c r="G7" s="92"/>
      <c r="H7" s="181" t="s">
        <v>47</v>
      </c>
      <c r="I7" s="181"/>
      <c r="J7" s="181"/>
      <c r="N7" s="181" t="s">
        <v>11</v>
      </c>
    </row>
    <row r="8" spans="1:14" s="60" customFormat="1" ht="20.5" customHeight="1">
      <c r="B8" s="20"/>
      <c r="C8" s="74"/>
      <c r="D8" s="181" t="s">
        <v>1</v>
      </c>
      <c r="E8" s="181"/>
      <c r="F8" s="181" t="s">
        <v>121</v>
      </c>
      <c r="G8" s="92"/>
      <c r="H8" s="181" t="s">
        <v>70</v>
      </c>
      <c r="I8" s="181"/>
      <c r="J8" s="181" t="s">
        <v>57</v>
      </c>
      <c r="K8" s="181"/>
      <c r="L8" s="181" t="s">
        <v>61</v>
      </c>
      <c r="M8" s="181"/>
      <c r="N8" s="181" t="s">
        <v>12</v>
      </c>
    </row>
    <row r="9" spans="1:14" s="60" customFormat="1" ht="20.5" customHeight="1">
      <c r="A9" s="124"/>
      <c r="B9" s="123"/>
      <c r="C9" s="123"/>
      <c r="D9" s="197" t="s">
        <v>99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</row>
    <row r="10" spans="1:14" s="60" customFormat="1" ht="20.5" customHeight="1">
      <c r="A10" s="125" t="s">
        <v>149</v>
      </c>
      <c r="B10" s="74"/>
      <c r="C10" s="123"/>
      <c r="D10" s="178"/>
      <c r="E10" s="178"/>
      <c r="F10" s="178"/>
      <c r="G10" s="126"/>
      <c r="H10" s="178"/>
      <c r="I10" s="178"/>
      <c r="J10" s="178"/>
      <c r="K10" s="178"/>
      <c r="L10" s="181"/>
      <c r="M10" s="178"/>
      <c r="N10" s="178"/>
    </row>
    <row r="11" spans="1:14" s="60" customFormat="1" ht="20.5" customHeight="1">
      <c r="A11" s="124" t="s">
        <v>150</v>
      </c>
      <c r="B11" s="74"/>
      <c r="C11" s="123"/>
      <c r="D11" s="127">
        <v>3270000</v>
      </c>
      <c r="E11" s="127"/>
      <c r="F11" s="127">
        <v>2292003</v>
      </c>
      <c r="G11" s="128"/>
      <c r="H11" s="127">
        <v>-974118</v>
      </c>
      <c r="I11" s="178"/>
      <c r="J11" s="127">
        <v>209380</v>
      </c>
      <c r="K11" s="178"/>
      <c r="L11" s="127">
        <v>-1675821</v>
      </c>
      <c r="M11" s="178"/>
      <c r="N11" s="127">
        <f>SUM(D11:L11)</f>
        <v>3121444</v>
      </c>
    </row>
    <row r="12" spans="1:14" s="60" customFormat="1" ht="20.5" hidden="1" customHeight="1">
      <c r="A12" s="124"/>
      <c r="B12" s="74"/>
      <c r="C12" s="123"/>
      <c r="D12" s="127"/>
      <c r="E12" s="127"/>
      <c r="F12" s="127"/>
      <c r="G12" s="128"/>
      <c r="H12" s="127"/>
      <c r="I12" s="178"/>
      <c r="J12" s="127"/>
      <c r="K12" s="178"/>
      <c r="L12" s="127"/>
      <c r="M12" s="178"/>
      <c r="N12" s="127"/>
    </row>
    <row r="13" spans="1:14" s="60" customFormat="1" ht="20.5" hidden="1" customHeight="1">
      <c r="A13" s="124" t="s">
        <v>135</v>
      </c>
      <c r="B13" s="74"/>
      <c r="C13" s="123"/>
      <c r="D13" s="127"/>
      <c r="E13" s="127"/>
      <c r="F13" s="127"/>
      <c r="G13" s="128"/>
      <c r="H13" s="127"/>
      <c r="I13" s="178"/>
      <c r="J13" s="127"/>
      <c r="K13" s="178"/>
      <c r="L13" s="127"/>
      <c r="M13" s="178"/>
      <c r="N13" s="127"/>
    </row>
    <row r="14" spans="1:14" s="60" customFormat="1" ht="20.5" hidden="1" customHeight="1">
      <c r="A14" s="125" t="s">
        <v>136</v>
      </c>
      <c r="B14" s="74"/>
      <c r="C14" s="123"/>
      <c r="D14" s="127"/>
      <c r="E14" s="127"/>
      <c r="F14" s="127"/>
      <c r="G14" s="128"/>
      <c r="H14" s="127"/>
      <c r="I14" s="178"/>
      <c r="J14" s="127"/>
      <c r="K14" s="178"/>
      <c r="L14" s="127"/>
      <c r="M14" s="178"/>
      <c r="N14" s="127"/>
    </row>
    <row r="15" spans="1:14" s="60" customFormat="1" ht="20.5" hidden="1" customHeight="1">
      <c r="A15" s="60" t="s">
        <v>137</v>
      </c>
      <c r="B15" s="74"/>
      <c r="C15" s="123"/>
      <c r="D15" s="129"/>
      <c r="E15" s="42"/>
      <c r="F15" s="129"/>
      <c r="G15" s="42"/>
      <c r="H15" s="64"/>
      <c r="I15" s="42"/>
      <c r="J15" s="146"/>
      <c r="K15" s="42"/>
      <c r="L15" s="147"/>
      <c r="M15" s="178"/>
      <c r="N15" s="150">
        <f>SUM(D15:L15)</f>
        <v>0</v>
      </c>
    </row>
    <row r="16" spans="1:14" s="60" customFormat="1" ht="20.5" hidden="1" customHeight="1">
      <c r="A16" s="124" t="s">
        <v>138</v>
      </c>
      <c r="B16" s="74"/>
      <c r="C16" s="123"/>
      <c r="D16" s="130">
        <v>0</v>
      </c>
      <c r="E16" s="42"/>
      <c r="F16" s="130">
        <v>0</v>
      </c>
      <c r="G16" s="42"/>
      <c r="H16" s="130">
        <v>0</v>
      </c>
      <c r="I16" s="42"/>
      <c r="J16" s="130">
        <v>0</v>
      </c>
      <c r="K16" s="42"/>
      <c r="L16" s="130">
        <f>SUM(L15)</f>
        <v>0</v>
      </c>
      <c r="M16" s="178"/>
      <c r="N16" s="130">
        <f>SUM(N15)</f>
        <v>0</v>
      </c>
    </row>
    <row r="17" spans="1:14" s="60" customFormat="1" ht="20.5" customHeight="1">
      <c r="A17" s="124"/>
      <c r="B17" s="74"/>
      <c r="C17" s="123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4" s="60" customFormat="1" ht="20.5" customHeight="1">
      <c r="A18" s="124" t="s">
        <v>100</v>
      </c>
      <c r="G18" s="37">
        <v>92396748</v>
      </c>
      <c r="H18" s="178"/>
      <c r="I18" s="145"/>
      <c r="J18" s="178"/>
      <c r="K18" s="145"/>
      <c r="M18" s="145"/>
    </row>
    <row r="19" spans="1:14" s="60" customFormat="1" ht="20.5" customHeight="1">
      <c r="A19" s="60" t="s">
        <v>160</v>
      </c>
      <c r="D19" s="131">
        <v>0</v>
      </c>
      <c r="E19" s="131"/>
      <c r="F19" s="131">
        <v>0</v>
      </c>
      <c r="G19" s="120"/>
      <c r="H19" s="131">
        <v>0</v>
      </c>
      <c r="I19" s="131"/>
      <c r="J19" s="131">
        <v>0</v>
      </c>
      <c r="K19" s="131"/>
      <c r="L19" s="148">
        <f>'PL5 (6M)'!D32</f>
        <v>55985</v>
      </c>
      <c r="M19" s="132"/>
      <c r="N19" s="150">
        <f>SUM(D19:L19)</f>
        <v>55985</v>
      </c>
    </row>
    <row r="20" spans="1:14" s="60" customFormat="1" ht="20.5" customHeight="1">
      <c r="A20" s="124" t="s">
        <v>163</v>
      </c>
      <c r="D20" s="133">
        <v>0</v>
      </c>
      <c r="E20" s="134"/>
      <c r="F20" s="133">
        <v>0</v>
      </c>
      <c r="G20" s="135"/>
      <c r="H20" s="133">
        <v>0</v>
      </c>
      <c r="I20" s="134"/>
      <c r="J20" s="133">
        <v>0</v>
      </c>
      <c r="K20" s="134"/>
      <c r="L20" s="136">
        <f>SUM(L19)</f>
        <v>55985</v>
      </c>
      <c r="M20" s="43"/>
      <c r="N20" s="136">
        <f>SUM(N19)</f>
        <v>55985</v>
      </c>
    </row>
    <row r="21" spans="1:14" s="60" customFormat="1" ht="20.5" customHeight="1">
      <c r="A21" s="124"/>
      <c r="D21" s="134"/>
      <c r="E21" s="134"/>
      <c r="F21" s="134"/>
      <c r="G21" s="135"/>
      <c r="H21" s="134"/>
      <c r="I21" s="134"/>
      <c r="J21" s="134"/>
      <c r="K21" s="134"/>
      <c r="L21" s="137"/>
      <c r="M21" s="138"/>
      <c r="N21" s="43"/>
    </row>
    <row r="22" spans="1:14" s="60" customFormat="1" ht="20.5" customHeight="1" thickBot="1">
      <c r="A22" s="124" t="s">
        <v>151</v>
      </c>
      <c r="D22" s="139">
        <f>SUM(D11)</f>
        <v>3270000</v>
      </c>
      <c r="E22" s="43"/>
      <c r="F22" s="139">
        <f>SUM(F11)</f>
        <v>2292003</v>
      </c>
      <c r="G22" s="135"/>
      <c r="H22" s="139">
        <f>SUM(H11)</f>
        <v>-974118</v>
      </c>
      <c r="I22" s="134"/>
      <c r="J22" s="139">
        <f>SUM(J11)</f>
        <v>209380</v>
      </c>
      <c r="K22" s="134"/>
      <c r="L22" s="139">
        <f>L11+L16+L20</f>
        <v>-1619836</v>
      </c>
      <c r="M22" s="134"/>
      <c r="N22" s="139">
        <f>N11+N16+N20</f>
        <v>3177429</v>
      </c>
    </row>
    <row r="23" spans="1:14" s="60" customFormat="1" ht="20.5" customHeight="1" thickTop="1">
      <c r="G23" s="120"/>
      <c r="I23" s="145"/>
      <c r="K23" s="145"/>
      <c r="M23" s="145"/>
    </row>
    <row r="24" spans="1:14" s="60" customFormat="1" ht="20.5" customHeight="1">
      <c r="D24" s="140"/>
      <c r="E24" s="140"/>
      <c r="F24" s="140"/>
      <c r="G24" s="66"/>
      <c r="H24" s="141"/>
      <c r="I24" s="142"/>
      <c r="J24" s="141"/>
      <c r="K24" s="142"/>
      <c r="L24" s="140"/>
      <c r="M24" s="140"/>
      <c r="N24" s="140"/>
    </row>
    <row r="25" spans="1:14" s="60" customFormat="1" ht="20.5" customHeight="1">
      <c r="G25" s="37"/>
      <c r="H25" s="178"/>
      <c r="J25" s="178"/>
      <c r="L25" s="147"/>
      <c r="N25" s="147"/>
    </row>
    <row r="26" spans="1:14" s="60" customFormat="1" ht="20.5" customHeight="1">
      <c r="G26" s="37"/>
      <c r="H26" s="178"/>
      <c r="J26" s="178"/>
    </row>
    <row r="27" spans="1:14" s="60" customFormat="1" ht="20.5" customHeight="1">
      <c r="G27" s="37"/>
      <c r="H27" s="178"/>
      <c r="J27" s="178"/>
    </row>
    <row r="28" spans="1:14" s="60" customFormat="1" ht="20.5" customHeight="1">
      <c r="G28" s="37"/>
      <c r="H28" s="178"/>
      <c r="J28" s="178"/>
    </row>
    <row r="35" spans="6:10" s="60" customFormat="1" ht="20.5" customHeight="1">
      <c r="F35" s="145"/>
      <c r="G35" s="120"/>
      <c r="H35" s="143"/>
      <c r="J35" s="178"/>
    </row>
    <row r="36" spans="6:10" s="60" customFormat="1" ht="20.5" customHeight="1">
      <c r="F36" s="145"/>
      <c r="G36" s="120"/>
      <c r="H36" s="143"/>
      <c r="J36" s="178"/>
    </row>
    <row r="37" spans="6:10" s="60" customFormat="1" ht="20.5" customHeight="1">
      <c r="F37" s="145"/>
      <c r="G37" s="120"/>
      <c r="H37" s="145"/>
    </row>
    <row r="38" spans="6:10" s="60" customFormat="1" ht="20.5" customHeight="1">
      <c r="G38" s="40"/>
      <c r="H38" s="178"/>
      <c r="J38" s="178"/>
    </row>
    <row r="40" spans="6:10" s="60" customFormat="1" ht="20.5" customHeight="1">
      <c r="G40" s="40"/>
      <c r="H40" s="178"/>
      <c r="J40" s="178"/>
    </row>
    <row r="43" spans="6:10" s="60" customFormat="1" ht="20.5" customHeight="1">
      <c r="G43" s="37"/>
      <c r="H43" s="178"/>
      <c r="J43" s="178"/>
    </row>
    <row r="44" spans="6:10" s="60" customFormat="1" ht="20.5" customHeight="1">
      <c r="G44" s="37">
        <v>954131325</v>
      </c>
      <c r="H44" s="178"/>
      <c r="J44" s="178"/>
    </row>
    <row r="46" spans="6:10" s="60" customFormat="1" ht="20.5" customHeight="1">
      <c r="G46" s="40">
        <v>762087</v>
      </c>
    </row>
  </sheetData>
  <mergeCells count="2">
    <mergeCell ref="J4:L4"/>
    <mergeCell ref="D9:N9"/>
  </mergeCells>
  <pageMargins left="0.8" right="0.8" top="0.48" bottom="0.5" header="0.5" footer="0.5"/>
  <pageSetup paperSize="9" scale="85" firstPageNumber="7" orientation="landscape" useFirstPageNumber="1" r:id="rId1"/>
  <headerFooter>
    <oddFooter>&amp;L  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dimension ref="A1:K68"/>
  <sheetViews>
    <sheetView view="pageBreakPreview" zoomScaleNormal="85" zoomScaleSheetLayoutView="100" workbookViewId="0"/>
  </sheetViews>
  <sheetFormatPr defaultColWidth="9.08984375" defaultRowHeight="20.25" customHeight="1"/>
  <cols>
    <col min="1" max="1" width="55.26953125" style="57" customWidth="1"/>
    <col min="2" max="2" width="7.54296875" style="123" customWidth="1"/>
    <col min="3" max="3" width="13.54296875" style="57" customWidth="1"/>
    <col min="4" max="4" width="1.08984375" style="57" customWidth="1"/>
    <col min="5" max="5" width="13.54296875" style="57" customWidth="1"/>
    <col min="6" max="6" width="1.1796875" style="161" customWidth="1"/>
    <col min="7" max="7" width="17" style="57" bestFit="1" customWidth="1"/>
    <col min="8" max="8" width="13.36328125" style="57" bestFit="1" customWidth="1"/>
    <col min="9" max="9" width="15" style="57" bestFit="1" customWidth="1"/>
    <col min="10" max="10" width="12" style="57" bestFit="1" customWidth="1"/>
    <col min="11" max="11" width="10.08984375" style="57" bestFit="1" customWidth="1"/>
    <col min="12" max="16384" width="9.08984375" style="57"/>
  </cols>
  <sheetData>
    <row r="1" spans="1:11" s="117" customFormat="1" ht="18.75" customHeight="1">
      <c r="A1" s="29" t="s">
        <v>106</v>
      </c>
      <c r="C1" s="58"/>
      <c r="D1" s="57"/>
      <c r="E1" s="58"/>
      <c r="F1" s="162"/>
      <c r="G1" s="163"/>
    </row>
    <row r="2" spans="1:11" s="72" customFormat="1" ht="18.75" customHeight="1">
      <c r="A2" s="23" t="s">
        <v>98</v>
      </c>
      <c r="C2" s="58"/>
      <c r="D2" s="57"/>
      <c r="E2" s="58"/>
      <c r="F2" s="165"/>
    </row>
    <row r="3" spans="1:11" ht="18.75" customHeight="1">
      <c r="B3" s="57"/>
      <c r="C3" s="58"/>
      <c r="E3" s="58"/>
      <c r="F3" s="68"/>
    </row>
    <row r="4" spans="1:11" ht="18.75" customHeight="1">
      <c r="B4" s="57"/>
      <c r="C4" s="209" t="s">
        <v>134</v>
      </c>
      <c r="D4" s="209"/>
      <c r="E4" s="209"/>
      <c r="F4" s="68"/>
    </row>
    <row r="5" spans="1:11" ht="18.75" customHeight="1">
      <c r="B5" s="57"/>
      <c r="C5" s="213" t="s">
        <v>127</v>
      </c>
      <c r="D5" s="209"/>
      <c r="E5" s="209"/>
      <c r="F5" s="68"/>
    </row>
    <row r="6" spans="1:11" ht="18.5" customHeight="1">
      <c r="B6" s="74"/>
      <c r="C6" s="151">
        <v>2024</v>
      </c>
      <c r="D6" s="181"/>
      <c r="E6" s="151">
        <v>2023</v>
      </c>
      <c r="F6" s="68"/>
    </row>
    <row r="7" spans="1:11" ht="18.75" customHeight="1">
      <c r="B7" s="57"/>
      <c r="C7" s="197" t="s">
        <v>99</v>
      </c>
      <c r="D7" s="197"/>
      <c r="E7" s="197"/>
      <c r="F7" s="68"/>
    </row>
    <row r="8" spans="1:11" ht="19.5" customHeight="1">
      <c r="A8" s="21" t="s">
        <v>78</v>
      </c>
      <c r="B8" s="57"/>
      <c r="C8" s="58"/>
      <c r="E8" s="58"/>
      <c r="F8" s="68"/>
    </row>
    <row r="9" spans="1:11" ht="19.5" customHeight="1">
      <c r="A9" s="57" t="s">
        <v>159</v>
      </c>
      <c r="B9" s="57"/>
      <c r="C9" s="54">
        <f>'PL5 (6M)'!D22</f>
        <v>55985</v>
      </c>
      <c r="D9" s="152"/>
      <c r="E9" s="54">
        <v>-2286874</v>
      </c>
      <c r="F9" s="68"/>
      <c r="G9" s="61"/>
      <c r="I9" s="61"/>
    </row>
    <row r="10" spans="1:11" ht="19.5" customHeight="1">
      <c r="A10" s="22" t="s">
        <v>93</v>
      </c>
      <c r="B10" s="57"/>
      <c r="C10" s="54"/>
      <c r="D10" s="152"/>
      <c r="E10" s="54"/>
      <c r="F10" s="68"/>
      <c r="G10" s="61"/>
      <c r="I10" s="61"/>
      <c r="K10" s="61"/>
    </row>
    <row r="11" spans="1:11" ht="19.5" customHeight="1">
      <c r="A11" s="25" t="s">
        <v>146</v>
      </c>
      <c r="B11" s="57"/>
      <c r="C11" s="34">
        <f>-'PL5 (6M)'!D21</f>
        <v>16353</v>
      </c>
      <c r="D11" s="152"/>
      <c r="E11" s="34">
        <v>-566901</v>
      </c>
      <c r="F11" s="68"/>
      <c r="G11" s="61"/>
      <c r="I11" s="61"/>
      <c r="K11" s="61"/>
    </row>
    <row r="12" spans="1:11" ht="19.5" customHeight="1">
      <c r="A12" s="25" t="s">
        <v>65</v>
      </c>
      <c r="B12" s="57"/>
      <c r="C12" s="34">
        <f>-'PL5 (6M)'!D9</f>
        <v>-845609</v>
      </c>
      <c r="D12" s="152"/>
      <c r="E12" s="34">
        <v>-1180856</v>
      </c>
      <c r="F12" s="68"/>
      <c r="G12" s="61"/>
      <c r="I12" s="61"/>
      <c r="K12" s="61"/>
    </row>
    <row r="13" spans="1:11" ht="19.5" customHeight="1">
      <c r="A13" s="57" t="s">
        <v>51</v>
      </c>
      <c r="B13" s="57"/>
      <c r="C13" s="34">
        <f>-'PL5 (6M)'!D18</f>
        <v>293383</v>
      </c>
      <c r="D13" s="152"/>
      <c r="E13" s="34">
        <v>301131</v>
      </c>
      <c r="F13" s="68"/>
      <c r="G13" s="61"/>
      <c r="I13" s="61"/>
      <c r="K13" s="61"/>
    </row>
    <row r="14" spans="1:11" ht="19.5" customHeight="1">
      <c r="A14" s="19" t="s">
        <v>79</v>
      </c>
      <c r="B14" s="19"/>
      <c r="C14" s="54">
        <v>11886</v>
      </c>
      <c r="D14" s="46"/>
      <c r="E14" s="54">
        <v>11620</v>
      </c>
      <c r="F14" s="68"/>
      <c r="G14" s="61"/>
      <c r="I14" s="61"/>
      <c r="K14" s="61"/>
    </row>
    <row r="15" spans="1:11" ht="19.5" customHeight="1">
      <c r="A15" s="19" t="s">
        <v>80</v>
      </c>
      <c r="B15" s="19"/>
      <c r="C15" s="34">
        <v>992</v>
      </c>
      <c r="D15" s="46"/>
      <c r="E15" s="34">
        <v>425</v>
      </c>
      <c r="F15" s="68"/>
      <c r="G15" s="61"/>
      <c r="I15" s="61"/>
      <c r="K15" s="61"/>
    </row>
    <row r="16" spans="1:11" ht="19.5" customHeight="1">
      <c r="A16" s="19" t="s">
        <v>92</v>
      </c>
      <c r="B16" s="19"/>
      <c r="C16" s="34">
        <f>-'PL5 (6M)'!D19</f>
        <v>220988</v>
      </c>
      <c r="D16" s="46"/>
      <c r="E16" s="34">
        <v>3437098</v>
      </c>
      <c r="F16" s="68"/>
      <c r="G16" s="61"/>
      <c r="I16" s="61"/>
      <c r="K16" s="61"/>
    </row>
    <row r="17" spans="1:11" ht="19.5" customHeight="1">
      <c r="A17" s="45" t="s">
        <v>81</v>
      </c>
      <c r="B17" s="19"/>
      <c r="C17" s="34">
        <v>2249</v>
      </c>
      <c r="D17" s="46"/>
      <c r="E17" s="34">
        <v>3039</v>
      </c>
      <c r="F17" s="68"/>
      <c r="G17" s="61"/>
      <c r="I17" s="61"/>
      <c r="K17" s="61"/>
    </row>
    <row r="18" spans="1:11" ht="19.5" customHeight="1">
      <c r="A18" s="45" t="s">
        <v>141</v>
      </c>
      <c r="B18" s="19"/>
      <c r="C18" s="34">
        <v>12668</v>
      </c>
      <c r="D18" s="46"/>
      <c r="E18" s="34">
        <v>39855</v>
      </c>
      <c r="F18" s="69"/>
      <c r="G18" s="61"/>
      <c r="I18" s="61"/>
      <c r="K18" s="61"/>
    </row>
    <row r="19" spans="1:11" ht="19.5" customHeight="1">
      <c r="A19" s="45" t="s">
        <v>125</v>
      </c>
      <c r="B19" s="19"/>
      <c r="C19" s="34">
        <v>-3557</v>
      </c>
      <c r="D19" s="46"/>
      <c r="E19" s="34">
        <v>-5176</v>
      </c>
      <c r="F19" s="69"/>
      <c r="G19" s="61"/>
      <c r="I19" s="61"/>
      <c r="K19" s="61"/>
    </row>
    <row r="20" spans="1:11" ht="19.5" customHeight="1">
      <c r="A20" s="45" t="s">
        <v>171</v>
      </c>
      <c r="B20" s="19"/>
      <c r="C20" s="30">
        <v>0</v>
      </c>
      <c r="D20" s="46"/>
      <c r="E20" s="34">
        <v>-6</v>
      </c>
      <c r="F20" s="69"/>
      <c r="G20" s="61"/>
      <c r="I20" s="61"/>
      <c r="K20" s="61"/>
    </row>
    <row r="21" spans="1:11" ht="19.5" customHeight="1">
      <c r="A21" s="45" t="s">
        <v>172</v>
      </c>
      <c r="B21" s="19"/>
      <c r="C21" s="154">
        <v>123</v>
      </c>
      <c r="D21" s="46"/>
      <c r="E21" s="160">
        <v>0</v>
      </c>
      <c r="F21" s="69"/>
      <c r="G21" s="61"/>
      <c r="I21" s="61"/>
      <c r="K21" s="61"/>
    </row>
    <row r="22" spans="1:11" ht="19.5" customHeight="1">
      <c r="A22" s="19"/>
      <c r="B22" s="19"/>
      <c r="C22" s="54">
        <f>SUM(C9:C21)</f>
        <v>-234539</v>
      </c>
      <c r="D22" s="46"/>
      <c r="E22" s="54">
        <f>SUM(E9:E21)</f>
        <v>-246645</v>
      </c>
      <c r="F22" s="68"/>
      <c r="G22" s="61"/>
      <c r="I22" s="61"/>
      <c r="K22" s="61"/>
    </row>
    <row r="23" spans="1:11" ht="19.5" customHeight="1">
      <c r="A23" s="47" t="s">
        <v>82</v>
      </c>
      <c r="B23" s="19"/>
      <c r="C23" s="54"/>
      <c r="D23" s="46"/>
      <c r="E23" s="54"/>
      <c r="F23" s="68"/>
      <c r="G23" s="61"/>
      <c r="I23" s="61"/>
      <c r="K23" s="61"/>
    </row>
    <row r="24" spans="1:11" ht="19.5" customHeight="1">
      <c r="A24" s="19" t="s">
        <v>59</v>
      </c>
      <c r="B24" s="19"/>
      <c r="C24" s="34">
        <v>-84941</v>
      </c>
      <c r="D24" s="34"/>
      <c r="E24" s="34">
        <v>80911</v>
      </c>
      <c r="F24" s="68"/>
      <c r="G24" s="61"/>
      <c r="H24" s="61"/>
      <c r="I24" s="61"/>
      <c r="K24" s="61"/>
    </row>
    <row r="25" spans="1:11" ht="19.5" customHeight="1">
      <c r="A25" s="19" t="s">
        <v>102</v>
      </c>
      <c r="B25" s="19"/>
      <c r="C25" s="34">
        <v>340226</v>
      </c>
      <c r="D25" s="34"/>
      <c r="E25" s="34">
        <v>-892799</v>
      </c>
      <c r="F25" s="68"/>
      <c r="G25" s="61"/>
      <c r="I25" s="61"/>
      <c r="K25" s="61"/>
    </row>
    <row r="26" spans="1:11" ht="19.5" customHeight="1">
      <c r="A26" s="19" t="s">
        <v>108</v>
      </c>
      <c r="B26" s="19"/>
      <c r="C26" s="34">
        <v>54772</v>
      </c>
      <c r="D26" s="34"/>
      <c r="E26" s="34">
        <v>-66010</v>
      </c>
      <c r="F26" s="68"/>
      <c r="G26" s="61"/>
      <c r="I26" s="61"/>
      <c r="K26" s="61"/>
    </row>
    <row r="27" spans="1:11" ht="19.5" customHeight="1">
      <c r="A27" s="19" t="s">
        <v>64</v>
      </c>
      <c r="B27" s="19"/>
      <c r="C27" s="34">
        <v>1012</v>
      </c>
      <c r="D27" s="34"/>
      <c r="E27" s="34">
        <v>-8420</v>
      </c>
      <c r="F27" s="68"/>
      <c r="G27" s="61"/>
      <c r="I27" s="61"/>
      <c r="K27" s="61"/>
    </row>
    <row r="28" spans="1:11" ht="19.5" customHeight="1">
      <c r="A28" s="19" t="s">
        <v>107</v>
      </c>
      <c r="B28" s="19"/>
      <c r="C28" s="34">
        <v>20007</v>
      </c>
      <c r="D28" s="34"/>
      <c r="E28" s="34">
        <v>-91793</v>
      </c>
      <c r="F28" s="68"/>
      <c r="G28" s="61"/>
      <c r="I28" s="61"/>
      <c r="K28" s="61"/>
    </row>
    <row r="29" spans="1:11" ht="19.5" customHeight="1">
      <c r="A29" s="19" t="s">
        <v>63</v>
      </c>
      <c r="B29" s="19"/>
      <c r="C29" s="34">
        <v>81</v>
      </c>
      <c r="D29" s="34"/>
      <c r="E29" s="34">
        <v>-996</v>
      </c>
      <c r="F29" s="68"/>
      <c r="G29" s="61"/>
      <c r="I29" s="61"/>
      <c r="K29" s="61"/>
    </row>
    <row r="30" spans="1:11" ht="19.5" customHeight="1">
      <c r="A30" s="19" t="s">
        <v>73</v>
      </c>
      <c r="B30" s="19"/>
      <c r="C30" s="34">
        <v>5360</v>
      </c>
      <c r="D30" s="34"/>
      <c r="E30" s="34">
        <v>-331732</v>
      </c>
      <c r="F30" s="68"/>
      <c r="G30" s="61"/>
      <c r="I30" s="61"/>
      <c r="K30" s="61"/>
    </row>
    <row r="31" spans="1:11" ht="19.5" customHeight="1">
      <c r="A31" s="19" t="s">
        <v>113</v>
      </c>
      <c r="B31" s="19"/>
      <c r="C31" s="34">
        <v>-1191</v>
      </c>
      <c r="D31" s="34"/>
      <c r="E31" s="34">
        <v>-8509</v>
      </c>
      <c r="F31" s="68"/>
      <c r="G31" s="61"/>
      <c r="I31" s="61"/>
      <c r="K31" s="61"/>
    </row>
    <row r="32" spans="1:11" ht="19.5" customHeight="1">
      <c r="A32" s="19" t="s">
        <v>74</v>
      </c>
      <c r="B32" s="19"/>
      <c r="C32" s="34">
        <v>-35642</v>
      </c>
      <c r="D32" s="34"/>
      <c r="E32" s="34">
        <v>-25473</v>
      </c>
      <c r="F32" s="68"/>
      <c r="G32" s="61"/>
      <c r="I32" s="61"/>
      <c r="K32" s="61"/>
    </row>
    <row r="33" spans="1:11" ht="19.5" customHeight="1">
      <c r="A33" s="155" t="s">
        <v>50</v>
      </c>
      <c r="B33" s="156"/>
      <c r="C33" s="34">
        <v>-1736</v>
      </c>
      <c r="D33" s="34"/>
      <c r="E33" s="34">
        <v>-386</v>
      </c>
      <c r="F33" s="68"/>
      <c r="G33" s="61"/>
      <c r="I33" s="61"/>
      <c r="K33" s="61"/>
    </row>
    <row r="34" spans="1:11" ht="19.5" customHeight="1">
      <c r="A34" s="57" t="s">
        <v>166</v>
      </c>
      <c r="B34" s="19"/>
      <c r="C34" s="157">
        <f>SUM(C22:C33)</f>
        <v>63409</v>
      </c>
      <c r="D34" s="34"/>
      <c r="E34" s="157">
        <f>SUM(E22:E33)</f>
        <v>-1591852</v>
      </c>
      <c r="F34" s="68"/>
      <c r="G34" s="61"/>
      <c r="H34" s="61"/>
      <c r="I34" s="61"/>
      <c r="K34" s="61"/>
    </row>
    <row r="35" spans="1:11" ht="19.5" customHeight="1">
      <c r="A35" s="19" t="s">
        <v>114</v>
      </c>
      <c r="B35" s="19"/>
      <c r="C35" s="34">
        <v>817596</v>
      </c>
      <c r="D35" s="34"/>
      <c r="E35" s="34">
        <v>1154918</v>
      </c>
      <c r="F35" s="68"/>
      <c r="G35" s="61"/>
      <c r="H35" s="61"/>
      <c r="I35" s="61"/>
      <c r="K35" s="61"/>
    </row>
    <row r="36" spans="1:11" ht="19.5" customHeight="1">
      <c r="A36" s="155" t="s">
        <v>83</v>
      </c>
      <c r="B36" s="19"/>
      <c r="C36" s="34">
        <v>-1496</v>
      </c>
      <c r="D36" s="34"/>
      <c r="E36" s="153">
        <v>-4094</v>
      </c>
      <c r="F36" s="68"/>
      <c r="G36" s="61"/>
      <c r="H36" s="61"/>
      <c r="I36" s="61"/>
      <c r="K36" s="61"/>
    </row>
    <row r="37" spans="1:11" ht="19.5" customHeight="1">
      <c r="A37" s="57" t="s">
        <v>142</v>
      </c>
      <c r="B37" s="19"/>
      <c r="C37" s="34">
        <v>-414</v>
      </c>
      <c r="D37" s="34"/>
      <c r="E37" s="34">
        <v>-91327</v>
      </c>
      <c r="F37" s="68"/>
      <c r="G37" s="61"/>
      <c r="I37" s="61"/>
      <c r="K37" s="61"/>
    </row>
    <row r="38" spans="1:11" ht="19.5" customHeight="1">
      <c r="A38" s="48" t="s">
        <v>161</v>
      </c>
      <c r="B38" s="19"/>
      <c r="C38" s="49">
        <f>SUM(C34:C37)</f>
        <v>879095</v>
      </c>
      <c r="D38" s="46"/>
      <c r="E38" s="49">
        <f>SUM(E34:E37)</f>
        <v>-532355</v>
      </c>
      <c r="F38" s="68"/>
      <c r="G38" s="61"/>
      <c r="I38" s="61"/>
      <c r="K38" s="61"/>
    </row>
    <row r="39" spans="1:11" s="117" customFormat="1" ht="18.75" customHeight="1">
      <c r="A39" s="50" t="s">
        <v>106</v>
      </c>
      <c r="B39" s="164"/>
      <c r="C39" s="54"/>
      <c r="D39" s="19"/>
      <c r="E39" s="54"/>
      <c r="F39" s="162"/>
    </row>
    <row r="40" spans="1:11" s="72" customFormat="1" ht="18.75" customHeight="1">
      <c r="A40" s="51" t="s">
        <v>98</v>
      </c>
      <c r="B40" s="71"/>
      <c r="C40" s="54"/>
      <c r="D40" s="19"/>
      <c r="E40" s="54"/>
      <c r="F40" s="165"/>
    </row>
    <row r="41" spans="1:11" ht="18.75" customHeight="1">
      <c r="A41" s="19"/>
      <c r="B41" s="19"/>
      <c r="C41" s="54"/>
      <c r="D41" s="19"/>
      <c r="E41" s="54"/>
      <c r="F41" s="68"/>
    </row>
    <row r="42" spans="1:11" ht="18.75" customHeight="1">
      <c r="A42" s="19"/>
      <c r="B42" s="19"/>
      <c r="C42" s="211" t="s">
        <v>134</v>
      </c>
      <c r="D42" s="211"/>
      <c r="E42" s="211"/>
      <c r="F42" s="68"/>
    </row>
    <row r="43" spans="1:11" ht="18.75" customHeight="1">
      <c r="A43" s="19"/>
      <c r="B43" s="19"/>
      <c r="C43" s="212" t="s">
        <v>127</v>
      </c>
      <c r="D43" s="211"/>
      <c r="E43" s="211"/>
      <c r="F43" s="68"/>
    </row>
    <row r="44" spans="1:11" ht="18.75" customHeight="1">
      <c r="A44" s="19"/>
      <c r="B44" s="75"/>
      <c r="C44" s="158">
        <v>2024</v>
      </c>
      <c r="D44" s="180"/>
      <c r="E44" s="158">
        <v>2023</v>
      </c>
      <c r="F44" s="68"/>
    </row>
    <row r="45" spans="1:11" ht="18.75" customHeight="1">
      <c r="A45" s="19"/>
      <c r="B45" s="19"/>
      <c r="C45" s="210" t="s">
        <v>99</v>
      </c>
      <c r="D45" s="210"/>
      <c r="E45" s="210"/>
      <c r="F45" s="68"/>
    </row>
    <row r="46" spans="1:11" ht="19.5" customHeight="1">
      <c r="A46" s="52" t="s">
        <v>84</v>
      </c>
      <c r="B46" s="19"/>
      <c r="C46" s="54"/>
      <c r="D46" s="46"/>
      <c r="E46" s="54"/>
      <c r="F46" s="68"/>
    </row>
    <row r="47" spans="1:11" ht="19.5" customHeight="1">
      <c r="A47" s="53" t="s">
        <v>115</v>
      </c>
      <c r="B47" s="19"/>
      <c r="C47" s="54">
        <v>3557</v>
      </c>
      <c r="D47" s="46"/>
      <c r="E47" s="54">
        <v>5176</v>
      </c>
      <c r="F47" s="68"/>
      <c r="G47" s="61"/>
      <c r="I47" s="61"/>
      <c r="K47" s="61"/>
    </row>
    <row r="48" spans="1:11" ht="19.5" customHeight="1">
      <c r="A48" s="57" t="s">
        <v>170</v>
      </c>
      <c r="B48" s="19"/>
      <c r="C48" s="30">
        <v>0</v>
      </c>
      <c r="D48" s="46"/>
      <c r="E48" s="30">
        <v>6</v>
      </c>
      <c r="F48" s="68"/>
      <c r="G48" s="61"/>
      <c r="I48" s="61"/>
      <c r="K48" s="61"/>
    </row>
    <row r="49" spans="1:11" ht="19.5" customHeight="1">
      <c r="A49" s="19" t="s">
        <v>94</v>
      </c>
      <c r="B49" s="19"/>
      <c r="C49" s="30">
        <v>-2156</v>
      </c>
      <c r="D49" s="159"/>
      <c r="E49" s="30">
        <v>-6436</v>
      </c>
      <c r="F49" s="68"/>
      <c r="G49" s="61"/>
      <c r="I49" s="61"/>
      <c r="K49" s="61"/>
    </row>
    <row r="50" spans="1:11" ht="19.5" customHeight="1">
      <c r="A50" s="19" t="s">
        <v>85</v>
      </c>
      <c r="B50" s="19"/>
      <c r="C50" s="30">
        <v>-16051</v>
      </c>
      <c r="D50" s="159"/>
      <c r="E50" s="30">
        <v>-4751</v>
      </c>
      <c r="F50" s="68"/>
      <c r="G50" s="61"/>
      <c r="I50" s="61"/>
      <c r="K50" s="61"/>
    </row>
    <row r="51" spans="1:11" ht="19.5" customHeight="1">
      <c r="A51" s="48" t="s">
        <v>95</v>
      </c>
      <c r="B51" s="19"/>
      <c r="C51" s="49">
        <f>SUM(C47:C50)</f>
        <v>-14650</v>
      </c>
      <c r="D51" s="46"/>
      <c r="E51" s="49">
        <f>SUM(E47:E50)</f>
        <v>-6005</v>
      </c>
      <c r="F51" s="68"/>
      <c r="G51" s="61"/>
      <c r="I51" s="61"/>
      <c r="K51" s="61"/>
    </row>
    <row r="52" spans="1:11" ht="19.5" customHeight="1">
      <c r="A52" s="48"/>
      <c r="B52" s="19"/>
      <c r="C52" s="55"/>
      <c r="D52" s="46"/>
      <c r="E52" s="55"/>
      <c r="F52" s="68"/>
      <c r="G52" s="61"/>
      <c r="I52" s="61"/>
      <c r="K52" s="61"/>
    </row>
    <row r="53" spans="1:11" ht="19.5" customHeight="1">
      <c r="A53" s="52" t="s">
        <v>86</v>
      </c>
      <c r="B53" s="19"/>
      <c r="C53" s="54"/>
      <c r="D53" s="46"/>
      <c r="E53" s="54"/>
      <c r="F53" s="68"/>
      <c r="G53" s="61"/>
      <c r="I53" s="61"/>
      <c r="K53" s="61"/>
    </row>
    <row r="54" spans="1:11" ht="19.5" customHeight="1">
      <c r="A54" s="57" t="s">
        <v>143</v>
      </c>
      <c r="B54" s="19"/>
      <c r="C54" s="30">
        <v>0</v>
      </c>
      <c r="D54" s="46"/>
      <c r="E54" s="54">
        <v>-359671</v>
      </c>
      <c r="F54" s="68"/>
      <c r="G54" s="61"/>
      <c r="I54" s="61"/>
      <c r="K54" s="61"/>
    </row>
    <row r="55" spans="1:11" ht="19.5" customHeight="1">
      <c r="A55" s="19" t="s">
        <v>87</v>
      </c>
      <c r="B55" s="19"/>
      <c r="C55" s="30">
        <v>-292643</v>
      </c>
      <c r="D55" s="159"/>
      <c r="E55" s="30">
        <v>-300467</v>
      </c>
      <c r="F55" s="68"/>
      <c r="G55" s="61"/>
      <c r="I55" s="61"/>
      <c r="K55" s="61"/>
    </row>
    <row r="56" spans="1:11" ht="19.5" customHeight="1">
      <c r="A56" s="19" t="s">
        <v>116</v>
      </c>
      <c r="B56" s="19"/>
      <c r="C56" s="30">
        <v>0</v>
      </c>
      <c r="D56" s="159"/>
      <c r="E56" s="34">
        <v>-69395</v>
      </c>
      <c r="F56" s="68"/>
      <c r="G56" s="61"/>
      <c r="I56" s="61"/>
      <c r="K56" s="61"/>
    </row>
    <row r="57" spans="1:11" ht="19.5" customHeight="1">
      <c r="A57" s="19" t="s">
        <v>122</v>
      </c>
      <c r="B57" s="19"/>
      <c r="C57" s="30">
        <v>300000</v>
      </c>
      <c r="D57" s="159"/>
      <c r="E57" s="30">
        <v>0</v>
      </c>
      <c r="F57" s="68"/>
      <c r="G57" s="61"/>
      <c r="I57" s="61"/>
      <c r="K57" s="61"/>
    </row>
    <row r="58" spans="1:11" ht="19.5" customHeight="1">
      <c r="A58" s="19" t="s">
        <v>123</v>
      </c>
      <c r="B58" s="19"/>
      <c r="C58" s="34">
        <v>-200000</v>
      </c>
      <c r="D58" s="159"/>
      <c r="E58" s="34">
        <v>-1100000</v>
      </c>
      <c r="F58" s="68"/>
      <c r="G58" s="61"/>
      <c r="I58" s="61"/>
      <c r="K58" s="61"/>
    </row>
    <row r="59" spans="1:11" ht="19.5" customHeight="1">
      <c r="A59" s="19" t="s">
        <v>88</v>
      </c>
      <c r="B59" s="19"/>
      <c r="C59" s="34">
        <v>-8084</v>
      </c>
      <c r="D59" s="159"/>
      <c r="E59" s="34">
        <v>-8057</v>
      </c>
      <c r="F59" s="68"/>
      <c r="G59" s="61"/>
      <c r="I59" s="61"/>
      <c r="K59" s="61"/>
    </row>
    <row r="60" spans="1:11" ht="19.5" customHeight="1">
      <c r="A60" s="2" t="s">
        <v>165</v>
      </c>
      <c r="B60" s="19"/>
      <c r="C60" s="49">
        <f>SUM(C54:C59)</f>
        <v>-200727</v>
      </c>
      <c r="D60" s="46"/>
      <c r="E60" s="49">
        <f>SUM(E54:E59)</f>
        <v>-1837590</v>
      </c>
      <c r="F60" s="68"/>
      <c r="G60" s="61"/>
      <c r="I60" s="61"/>
      <c r="K60" s="61"/>
    </row>
    <row r="61" spans="1:11" ht="19.5" customHeight="1">
      <c r="A61" s="48"/>
      <c r="B61" s="19"/>
      <c r="C61" s="54"/>
      <c r="D61" s="46"/>
      <c r="E61" s="54"/>
      <c r="F61" s="68"/>
      <c r="G61" s="61"/>
      <c r="I61" s="61"/>
      <c r="K61" s="61"/>
    </row>
    <row r="62" spans="1:11" ht="19.5" customHeight="1">
      <c r="A62" s="65" t="s">
        <v>162</v>
      </c>
      <c r="B62" s="19"/>
      <c r="C62" s="55">
        <f>C38+C51+C60</f>
        <v>663718</v>
      </c>
      <c r="D62" s="55"/>
      <c r="E62" s="55">
        <f>E38+E51+E60</f>
        <v>-2375950</v>
      </c>
      <c r="F62" s="68"/>
      <c r="G62" s="61"/>
      <c r="I62" s="61"/>
      <c r="K62" s="61"/>
    </row>
    <row r="63" spans="1:11" ht="19.5" customHeight="1">
      <c r="A63" s="57" t="s">
        <v>104</v>
      </c>
      <c r="B63" s="57"/>
      <c r="C63" s="160">
        <v>153998</v>
      </c>
      <c r="D63" s="152"/>
      <c r="E63" s="160">
        <v>3106144</v>
      </c>
      <c r="F63" s="68"/>
      <c r="G63" s="61"/>
      <c r="I63" s="61"/>
      <c r="K63" s="61"/>
    </row>
    <row r="64" spans="1:11" ht="19.5" customHeight="1" thickBot="1">
      <c r="A64" s="2" t="s">
        <v>144</v>
      </c>
      <c r="B64" s="74"/>
      <c r="C64" s="26">
        <f>SUM(C62:C63)</f>
        <v>817716</v>
      </c>
      <c r="D64" s="152"/>
      <c r="E64" s="26">
        <f>SUM(E62:E63)</f>
        <v>730194</v>
      </c>
      <c r="F64" s="68"/>
      <c r="G64" s="61"/>
      <c r="I64" s="61"/>
      <c r="K64" s="61"/>
    </row>
    <row r="65" spans="1:11" ht="19.5" customHeight="1" thickTop="1">
      <c r="A65" s="27"/>
      <c r="B65" s="57"/>
      <c r="C65" s="58"/>
      <c r="E65" s="58"/>
      <c r="F65" s="68"/>
      <c r="G65" s="61"/>
      <c r="I65" s="61"/>
      <c r="K65" s="61"/>
    </row>
    <row r="66" spans="1:11" ht="20.25" customHeight="1">
      <c r="A66" s="2"/>
      <c r="B66" s="57"/>
      <c r="C66" s="28"/>
      <c r="D66" s="28"/>
      <c r="E66" s="28"/>
      <c r="F66" s="68"/>
      <c r="G66" s="61"/>
      <c r="I66" s="61"/>
      <c r="K66" s="61"/>
    </row>
    <row r="67" spans="1:11" ht="20.25" customHeight="1">
      <c r="C67" s="58"/>
      <c r="D67" s="58"/>
      <c r="E67" s="58"/>
      <c r="G67" s="61"/>
      <c r="K67" s="61"/>
    </row>
    <row r="68" spans="1:11" ht="20.25" customHeight="1">
      <c r="C68" s="161"/>
      <c r="D68" s="161"/>
      <c r="E68" s="161"/>
      <c r="K68" s="61"/>
    </row>
  </sheetData>
  <mergeCells count="6">
    <mergeCell ref="C4:E4"/>
    <mergeCell ref="C45:E45"/>
    <mergeCell ref="C7:E7"/>
    <mergeCell ref="C42:E42"/>
    <mergeCell ref="C43:E43"/>
    <mergeCell ref="C5:E5"/>
  </mergeCells>
  <pageMargins left="0.8" right="0.8" top="0.48" bottom="0.5" header="0.5" footer="0.5"/>
  <pageSetup paperSize="9" scale="95" firstPageNumber="8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453125" customWidth="1"/>
    <col min="3" max="4" width="14.90625" customWidth="1"/>
    <col min="5" max="6" width="14.08984375" customWidth="1"/>
    <col min="7" max="8" width="14.08984375" hidden="1" customWidth="1"/>
    <col min="9" max="9" width="13.08984375" customWidth="1"/>
    <col min="10" max="10" width="11.90625" customWidth="1"/>
    <col min="11" max="11" width="12.08984375" customWidth="1"/>
  </cols>
  <sheetData>
    <row r="1" spans="1:12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</row>
    <row r="2" spans="1:12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spans="1:12">
      <c r="A3" s="2" t="s">
        <v>40</v>
      </c>
    </row>
    <row r="4" spans="1:12">
      <c r="A4" s="2"/>
    </row>
    <row r="5" spans="1:12">
      <c r="C5" s="214">
        <v>2011</v>
      </c>
      <c r="D5" s="214"/>
      <c r="E5" s="214">
        <v>2010</v>
      </c>
      <c r="F5" s="214"/>
      <c r="G5" s="214">
        <v>2009</v>
      </c>
      <c r="H5" s="214"/>
    </row>
    <row r="6" spans="1:12" s="2" customFormat="1" ht="14.5" thickBot="1">
      <c r="C6" s="10" t="s">
        <v>37</v>
      </c>
      <c r="D6" s="10" t="s">
        <v>38</v>
      </c>
      <c r="E6" s="10" t="s">
        <v>37</v>
      </c>
      <c r="F6" s="10" t="s">
        <v>38</v>
      </c>
      <c r="G6" s="10" t="s">
        <v>37</v>
      </c>
      <c r="H6" s="10" t="s">
        <v>38</v>
      </c>
    </row>
    <row r="7" spans="1:12">
      <c r="B7" t="s">
        <v>34</v>
      </c>
      <c r="C7" s="4">
        <v>7500</v>
      </c>
      <c r="D7" s="4">
        <f>C7*12</f>
        <v>90000</v>
      </c>
      <c r="E7" s="4">
        <v>7250</v>
      </c>
      <c r="F7" s="4">
        <f>E7*12</f>
        <v>87000</v>
      </c>
      <c r="G7" s="4">
        <v>7000</v>
      </c>
      <c r="H7" s="4">
        <f>G7*12</f>
        <v>84000</v>
      </c>
      <c r="I7" s="4"/>
      <c r="J7" s="4"/>
      <c r="L7" s="3" t="s">
        <v>20</v>
      </c>
    </row>
    <row r="8" spans="1:12">
      <c r="B8" t="s">
        <v>35</v>
      </c>
      <c r="C8" s="4">
        <v>7500</v>
      </c>
      <c r="D8" s="4">
        <f>C8*12</f>
        <v>90000</v>
      </c>
      <c r="E8" s="4">
        <v>7250</v>
      </c>
      <c r="F8" s="4">
        <f>E8*12</f>
        <v>87000</v>
      </c>
      <c r="G8" s="4">
        <v>7000</v>
      </c>
      <c r="H8" s="4">
        <f>G8*12</f>
        <v>84000</v>
      </c>
      <c r="I8" s="4"/>
      <c r="J8" s="4"/>
      <c r="L8" s="3" t="s">
        <v>21</v>
      </c>
    </row>
    <row r="9" spans="1:12">
      <c r="B9" t="s">
        <v>36</v>
      </c>
      <c r="C9" s="5">
        <v>7500</v>
      </c>
      <c r="D9" s="5">
        <f>C9*12</f>
        <v>90000</v>
      </c>
      <c r="E9" s="5">
        <v>7250</v>
      </c>
      <c r="F9" s="5">
        <f>E9*12</f>
        <v>87000</v>
      </c>
      <c r="G9" s="5">
        <v>7000</v>
      </c>
      <c r="H9" s="5">
        <f>G9*12</f>
        <v>84000</v>
      </c>
      <c r="I9" s="4"/>
      <c r="J9" s="4"/>
      <c r="L9" s="3" t="s">
        <v>22</v>
      </c>
    </row>
    <row r="10" spans="1:12">
      <c r="C10" s="4">
        <f t="shared" ref="C10:H10" si="0">SUM(C7:C9)</f>
        <v>22500</v>
      </c>
      <c r="D10" s="4">
        <f t="shared" si="0"/>
        <v>270000</v>
      </c>
      <c r="E10" s="4">
        <f t="shared" si="0"/>
        <v>21750</v>
      </c>
      <c r="F10" s="4">
        <f t="shared" si="0"/>
        <v>261000</v>
      </c>
      <c r="G10" s="4">
        <f t="shared" si="0"/>
        <v>21000</v>
      </c>
      <c r="H10" s="4">
        <f t="shared" si="0"/>
        <v>252000</v>
      </c>
      <c r="I10" s="4"/>
    </row>
    <row r="11" spans="1:12">
      <c r="A11">
        <v>600003</v>
      </c>
      <c r="B11" t="s">
        <v>29</v>
      </c>
      <c r="D11" s="4">
        <v>22500</v>
      </c>
      <c r="E11" s="4"/>
      <c r="F11" s="4">
        <f>E10</f>
        <v>21750</v>
      </c>
      <c r="G11" s="4"/>
      <c r="H11" s="4">
        <v>21000</v>
      </c>
      <c r="I11" s="4" t="s">
        <v>33</v>
      </c>
    </row>
    <row r="12" spans="1:12" ht="14.5" thickBot="1">
      <c r="B12" s="7" t="s">
        <v>24</v>
      </c>
      <c r="C12" s="11"/>
      <c r="D12" s="11">
        <f>SUM(D10:D11)</f>
        <v>292500</v>
      </c>
      <c r="E12" s="7"/>
      <c r="F12" s="7">
        <f>F10+F11</f>
        <v>282750</v>
      </c>
      <c r="G12" s="7"/>
      <c r="H12" s="7">
        <f>H10+H11</f>
        <v>273000</v>
      </c>
      <c r="I12" s="4"/>
    </row>
    <row r="13" spans="1:12" ht="14.5" thickBot="1">
      <c r="B13" s="6" t="s">
        <v>23</v>
      </c>
      <c r="C13" s="6"/>
      <c r="D13" s="6"/>
      <c r="E13" s="4"/>
      <c r="F13" s="4"/>
      <c r="G13" s="4"/>
      <c r="H13" s="4"/>
      <c r="I13" s="4"/>
      <c r="J13" s="4"/>
      <c r="K13" s="17" t="s">
        <v>43</v>
      </c>
    </row>
    <row r="14" spans="1:12">
      <c r="B14" t="s">
        <v>25</v>
      </c>
      <c r="C14" s="4">
        <f>C10*5%</f>
        <v>1125</v>
      </c>
      <c r="D14" s="4">
        <f>C14*12</f>
        <v>13500</v>
      </c>
      <c r="E14" s="4">
        <f>E10*5%</f>
        <v>1087.5</v>
      </c>
      <c r="F14" s="4">
        <f>E14*12</f>
        <v>13050</v>
      </c>
      <c r="G14" s="4">
        <f>G10*5%</f>
        <v>1050</v>
      </c>
      <c r="H14" s="4">
        <f>G14*12</f>
        <v>12600</v>
      </c>
      <c r="I14" s="4"/>
      <c r="J14" s="4" t="s">
        <v>41</v>
      </c>
      <c r="K14" s="15">
        <v>257181.63</v>
      </c>
    </row>
    <row r="15" spans="1:12">
      <c r="B15" t="s">
        <v>26</v>
      </c>
      <c r="C15" s="4"/>
      <c r="D15" s="4"/>
      <c r="E15" s="4">
        <v>522</v>
      </c>
      <c r="F15" s="4">
        <f>E15*12</f>
        <v>6264</v>
      </c>
      <c r="G15" s="4">
        <v>504</v>
      </c>
      <c r="H15" s="4">
        <f>G15*12</f>
        <v>6048</v>
      </c>
      <c r="I15" s="4"/>
      <c r="J15" s="4" t="s">
        <v>42</v>
      </c>
      <c r="K15" s="15">
        <v>12818.37</v>
      </c>
    </row>
    <row r="16" spans="1:12" ht="14.5" thickBot="1">
      <c r="A16">
        <v>600002</v>
      </c>
      <c r="B16" t="s">
        <v>28</v>
      </c>
      <c r="D16" s="4">
        <v>6977</v>
      </c>
      <c r="E16" s="4"/>
      <c r="F16" s="4">
        <v>4776</v>
      </c>
      <c r="G16" s="4"/>
      <c r="H16" s="4">
        <f>G23</f>
        <v>0</v>
      </c>
      <c r="I16" s="4"/>
      <c r="J16" s="4"/>
      <c r="K16" s="16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4"/>
      <c r="F17" s="4">
        <f>E25</f>
        <v>0</v>
      </c>
      <c r="G17" s="4"/>
      <c r="H17" s="4">
        <f>G25</f>
        <v>0</v>
      </c>
      <c r="I17" s="4"/>
      <c r="J17" s="4"/>
    </row>
    <row r="18" spans="1:10">
      <c r="A18">
        <v>600330</v>
      </c>
      <c r="B18" t="s">
        <v>32</v>
      </c>
      <c r="D18">
        <v>0</v>
      </c>
      <c r="E18" s="4"/>
      <c r="F18" s="4">
        <f>E26</f>
        <v>0</v>
      </c>
      <c r="G18" s="4"/>
      <c r="H18" s="4">
        <f>G26</f>
        <v>0</v>
      </c>
      <c r="I18" s="4"/>
      <c r="J18" s="4"/>
    </row>
    <row r="19" spans="1:10" ht="14.5" thickBot="1">
      <c r="B19" s="7" t="s">
        <v>23</v>
      </c>
      <c r="C19" s="11"/>
      <c r="D19" s="11">
        <f>SUM(D14:D18)</f>
        <v>20477</v>
      </c>
      <c r="E19" s="7"/>
      <c r="F19" s="7">
        <f>SUM(F14:F18)</f>
        <v>24090</v>
      </c>
      <c r="G19" s="7"/>
      <c r="H19" s="7">
        <f>SUM(H14:H18)</f>
        <v>18648</v>
      </c>
      <c r="I19" s="4"/>
      <c r="J19" s="4"/>
    </row>
    <row r="20" spans="1:10">
      <c r="E20" s="4"/>
      <c r="F20" s="4"/>
      <c r="G20" s="4"/>
      <c r="H20" s="4"/>
      <c r="I20" s="4"/>
      <c r="J20" s="4"/>
    </row>
    <row r="21" spans="1:10">
      <c r="E21" s="4"/>
      <c r="F21" s="4"/>
      <c r="G21" s="4"/>
      <c r="H21" s="4"/>
      <c r="I21" s="4"/>
      <c r="J21" s="4"/>
    </row>
    <row r="22" spans="1:10" ht="14.5">
      <c r="A22">
        <v>600001</v>
      </c>
      <c r="B22" t="s">
        <v>27</v>
      </c>
      <c r="C22" s="12"/>
      <c r="D22" s="18">
        <v>257181.63</v>
      </c>
      <c r="E22" s="8"/>
      <c r="F22" s="8">
        <v>246926.07999999999</v>
      </c>
      <c r="G22" s="8"/>
      <c r="H22" s="8">
        <v>234240</v>
      </c>
      <c r="I22" s="4"/>
      <c r="J22" s="4"/>
    </row>
    <row r="23" spans="1:10" ht="14.5">
      <c r="A23">
        <v>600002</v>
      </c>
      <c r="B23" t="s">
        <v>28</v>
      </c>
      <c r="C23" s="12"/>
      <c r="D23" s="4">
        <v>6977</v>
      </c>
      <c r="E23" s="8"/>
      <c r="F23" s="8">
        <v>4776</v>
      </c>
      <c r="G23" s="8"/>
      <c r="H23" s="8">
        <v>434</v>
      </c>
      <c r="I23" s="4"/>
      <c r="J23" s="4"/>
    </row>
    <row r="24" spans="1:10">
      <c r="A24">
        <v>600003</v>
      </c>
      <c r="B24" t="s">
        <v>29</v>
      </c>
      <c r="D24" s="18">
        <v>22500</v>
      </c>
      <c r="E24" s="8"/>
      <c r="F24" s="8">
        <v>21750</v>
      </c>
      <c r="G24" s="8"/>
      <c r="H24" s="8">
        <v>20766</v>
      </c>
      <c r="I24" s="4"/>
      <c r="J24" s="4"/>
    </row>
    <row r="25" spans="1:10">
      <c r="A25">
        <v>600300</v>
      </c>
      <c r="B25" t="s">
        <v>30</v>
      </c>
      <c r="D25" s="4">
        <v>13500</v>
      </c>
      <c r="E25" s="8"/>
      <c r="F25" s="8">
        <v>14318</v>
      </c>
      <c r="G25" s="8"/>
      <c r="H25" s="8">
        <v>5250</v>
      </c>
      <c r="I25" s="4"/>
      <c r="J25" s="4"/>
    </row>
    <row r="26" spans="1:10">
      <c r="A26">
        <v>600330</v>
      </c>
      <c r="B26" t="s">
        <v>32</v>
      </c>
      <c r="D26" s="4">
        <v>0</v>
      </c>
      <c r="E26" s="8"/>
      <c r="F26" s="8">
        <v>0</v>
      </c>
      <c r="G26" s="8"/>
      <c r="H26" s="8">
        <v>1270</v>
      </c>
      <c r="I26" s="4"/>
      <c r="J26" s="4"/>
    </row>
    <row r="27" spans="1:10">
      <c r="A27">
        <v>602000</v>
      </c>
      <c r="B27" t="s">
        <v>31</v>
      </c>
      <c r="D27" s="4">
        <v>14905</v>
      </c>
      <c r="E27" s="8"/>
      <c r="F27" s="8">
        <v>13068</v>
      </c>
      <c r="G27" s="8"/>
      <c r="H27" s="8">
        <v>9975</v>
      </c>
      <c r="I27" s="4"/>
      <c r="J27" s="4"/>
    </row>
    <row r="28" spans="1:10" ht="14.5" thickBot="1">
      <c r="B28" s="9" t="s">
        <v>39</v>
      </c>
      <c r="C28" s="9"/>
      <c r="D28" s="9">
        <f>SUM(D22:D27)</f>
        <v>315063.63</v>
      </c>
      <c r="E28" s="9"/>
      <c r="F28" s="9">
        <f>SUM(F22:F27)</f>
        <v>300838.07999999996</v>
      </c>
      <c r="G28" s="9"/>
      <c r="H28" s="9">
        <f>SUM(H22:H27)</f>
        <v>271935</v>
      </c>
      <c r="I28" s="4"/>
      <c r="J28" s="4"/>
    </row>
    <row r="30" spans="1:10">
      <c r="D30" s="13"/>
    </row>
    <row r="31" spans="1:10">
      <c r="D31" s="13"/>
    </row>
    <row r="32" spans="1:10">
      <c r="D32" s="14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B0E6FE-BEBA-47CE-B1BA-552E41D4B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786DF9-CC7B-4ECE-991D-D0121987F4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 (3M)</vt:lpstr>
      <vt:lpstr>PL5 (6M)</vt:lpstr>
      <vt:lpstr>SH6</vt:lpstr>
      <vt:lpstr>SH7</vt:lpstr>
      <vt:lpstr>CF8-9</vt:lpstr>
      <vt:lpstr>Emp Benefit</vt:lpstr>
      <vt:lpstr>'BS 2-3'!Print_Area</vt:lpstr>
      <vt:lpstr>'CF8-9'!Print_Area</vt:lpstr>
      <vt:lpstr>'Emp Benefit'!Print_Area</vt:lpstr>
      <vt:lpstr>'PL4 (3M)'!Print_Area</vt:lpstr>
      <vt:lpstr>'PL5 (6M)'!Print_Area</vt:lpstr>
      <vt:lpstr>'SH6'!Print_Area</vt:lpstr>
      <vt:lpstr>'SH7'!Print_Area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Pattarika, Pavakanun</cp:lastModifiedBy>
  <cp:lastPrinted>2024-08-01T09:11:34Z</cp:lastPrinted>
  <dcterms:created xsi:type="dcterms:W3CDTF">2001-02-12T08:06:41Z</dcterms:created>
  <dcterms:modified xsi:type="dcterms:W3CDTF">2024-08-09T06:12:30Z</dcterms:modified>
</cp:coreProperties>
</file>