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_ June2024 (Q2)\"/>
    </mc:Choice>
  </mc:AlternateContent>
  <xr:revisionPtr revIDLastSave="0" documentId="13_ncr:1_{C317A846-FF5F-4CBB-A0FB-7E35DD571751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-3 " sheetId="16" r:id="rId1"/>
    <sheet name="4(3M)" sheetId="12" r:id="rId2"/>
    <sheet name="5(6M) " sheetId="17" r:id="rId3"/>
    <sheet name="6" sheetId="14" r:id="rId4"/>
    <sheet name="7-8" sheetId="15" r:id="rId5"/>
  </sheets>
  <definedNames>
    <definedName name="_xlnm.Print_Area" localSheetId="1">'4(3M)'!$A$1:$H$49</definedName>
    <definedName name="_xlnm.Print_Area" localSheetId="2">'5(6M) '!$A$1:$H$49</definedName>
    <definedName name="_xlnm.Print_Area" localSheetId="4">'7-8'!$A$1:$G$98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4" l="1"/>
  <c r="F16" i="17"/>
  <c r="A3" i="15"/>
  <c r="A3" i="14"/>
  <c r="H16" i="17"/>
  <c r="H24" i="17" s="1"/>
  <c r="H27" i="17" s="1"/>
  <c r="H31" i="17" s="1"/>
  <c r="F24" i="17" l="1"/>
  <c r="E12" i="15" s="1"/>
  <c r="E33" i="15" s="1"/>
  <c r="E37" i="15" s="1"/>
  <c r="K100" i="16"/>
  <c r="K73" i="16"/>
  <c r="A52" i="16"/>
  <c r="A57" i="14"/>
  <c r="A49" i="15"/>
  <c r="F27" i="17" l="1"/>
  <c r="F31" i="17" s="1"/>
  <c r="I26" i="14"/>
  <c r="I18" i="14"/>
  <c r="F36" i="17" l="1"/>
  <c r="M24" i="14"/>
  <c r="G76" i="15"/>
  <c r="G67" i="15"/>
  <c r="G33" i="15"/>
  <c r="G37" i="15" s="1"/>
  <c r="H16" i="12"/>
  <c r="H24" i="12" s="1"/>
  <c r="H27" i="12" s="1"/>
  <c r="H31" i="12" s="1"/>
  <c r="A106" i="16"/>
  <c r="K81" i="16"/>
  <c r="K84" i="16" s="1"/>
  <c r="I81" i="16"/>
  <c r="I73" i="16"/>
  <c r="K30" i="16"/>
  <c r="I30" i="16"/>
  <c r="K21" i="16"/>
  <c r="I21" i="16"/>
  <c r="K33" i="16" l="1"/>
  <c r="I84" i="16"/>
  <c r="A49" i="12"/>
  <c r="A98" i="15" s="1"/>
  <c r="A49" i="17"/>
  <c r="G78" i="15"/>
  <c r="G81" i="15" s="1"/>
  <c r="K103" i="16"/>
  <c r="I33" i="16"/>
  <c r="K26" i="14"/>
  <c r="G26" i="14"/>
  <c r="O21" i="14"/>
  <c r="K18" i="14"/>
  <c r="G18" i="14"/>
  <c r="E76" i="15" l="1"/>
  <c r="E67" i="15"/>
  <c r="A52" i="15"/>
  <c r="F16" i="12"/>
  <c r="F24" i="12" s="1"/>
  <c r="E78" i="15" l="1"/>
  <c r="E81" i="15" s="1"/>
  <c r="F27" i="12"/>
  <c r="F31" i="12" s="1"/>
  <c r="F36" i="12" l="1"/>
  <c r="M18" i="14"/>
  <c r="O18" i="14" s="1"/>
  <c r="M26" i="14" l="1"/>
  <c r="O24" i="14"/>
  <c r="O26" i="14" s="1"/>
  <c r="I100" i="16" l="1"/>
  <c r="I103" i="16" s="1"/>
</calcChain>
</file>

<file path=xl/sharedStrings.xml><?xml version="1.0" encoding="utf-8"?>
<sst xmlns="http://schemas.openxmlformats.org/spreadsheetml/2006/main" count="238" uniqueCount="139">
  <si>
    <t>Kijcharoen Engineering Electric Public Company Limited</t>
  </si>
  <si>
    <t xml:space="preserve">Statement of Financial Position </t>
  </si>
  <si>
    <t>As at 30 June 2024</t>
  </si>
  <si>
    <t>Unaudited</t>
  </si>
  <si>
    <t>Audited</t>
  </si>
  <si>
    <t>30 June</t>
  </si>
  <si>
    <t>31 December</t>
  </si>
  <si>
    <t>2024</t>
  </si>
  <si>
    <t>2023</t>
  </si>
  <si>
    <t>Notes</t>
  </si>
  <si>
    <t xml:space="preserve"> Baht</t>
  </si>
  <si>
    <t>Assets</t>
  </si>
  <si>
    <t>Current assets</t>
  </si>
  <si>
    <t>Cash and cash equivalents</t>
  </si>
  <si>
    <t>Short-term investments</t>
  </si>
  <si>
    <t>Trade and other current receivables, net</t>
  </si>
  <si>
    <t>Inventories, net</t>
  </si>
  <si>
    <t>Other current assets</t>
  </si>
  <si>
    <t>Total current assets</t>
  </si>
  <si>
    <t>Non-current assets</t>
  </si>
  <si>
    <t>Property, plant and equipment and 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</si>
  <si>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</si>
  <si>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</si>
  <si>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</si>
  <si>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</si>
  <si>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</si>
  <si>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…………………………………….      Director  ……………………………………</t>
  </si>
  <si>
    <t>Liabilities and equity</t>
  </si>
  <si>
    <t>Current liabilities</t>
  </si>
  <si>
    <t>Short-term loans from financial institutions</t>
  </si>
  <si>
    <t>Trade and other current payables</t>
  </si>
  <si>
    <t>Current contract liabilities</t>
  </si>
  <si>
    <t>Current portion of</t>
  </si>
  <si>
    <t>- Long-term loans from financial institutions</t>
  </si>
  <si>
    <t>- Lease liabilities</t>
  </si>
  <si>
    <t>Current corporate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</si>
  <si>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</si>
  <si>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</si>
  <si>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</si>
  <si>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</si>
  <si>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</si>
  <si>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Employee benefits obligations</t>
  </si>
  <si>
    <t>Total non-current liabilities</t>
  </si>
  <si>
    <t>Total liabilities</t>
  </si>
  <si>
    <t>Equity</t>
  </si>
  <si>
    <t>Share capital</t>
  </si>
  <si>
    <t>Authorised share capital</t>
  </si>
  <si>
    <t>231,997,800 ordinary shares of Baht 0.50 each</t>
  </si>
  <si>
    <t>Issued and fully paid-up share capital</t>
  </si>
  <si>
    <t>Share premium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</si>
  <si>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</si>
  <si>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</si>
  <si>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</si>
  <si>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</si>
  <si>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</si>
  <si>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</si>
  <si>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For the three-month period ended 30 June 2024</t>
  </si>
  <si>
    <t>Revenue</t>
  </si>
  <si>
    <t>Revenue from sales</t>
  </si>
  <si>
    <t>Cost of sales</t>
  </si>
  <si>
    <t xml:space="preserve">Gross profit </t>
  </si>
  <si>
    <t>Other income</t>
  </si>
  <si>
    <t>Selling expenses</t>
  </si>
  <si>
    <t>Administrative expenses</t>
  </si>
  <si>
    <t>Finance costs</t>
  </si>
  <si>
    <t xml:space="preserve">Profit before income tax </t>
  </si>
  <si>
    <t xml:space="preserve">Income tax </t>
  </si>
  <si>
    <t>Net profit for the period</t>
  </si>
  <si>
    <t>Other comprehensive income (expense)</t>
  </si>
  <si>
    <t xml:space="preserve">   </t>
  </si>
  <si>
    <t>Total comprehensive income for the period</t>
  </si>
  <si>
    <t>Earnings per share</t>
  </si>
  <si>
    <t>Basic earnings per share</t>
  </si>
  <si>
    <t>For the six-month period ended 30 June 2024</t>
  </si>
  <si>
    <t>Statement of Changes in Equity</t>
  </si>
  <si>
    <t>Issued and</t>
  </si>
  <si>
    <t>fully paid-up</t>
  </si>
  <si>
    <t>Share</t>
  </si>
  <si>
    <t>Appropriated</t>
  </si>
  <si>
    <t>share capital</t>
  </si>
  <si>
    <t>premium</t>
  </si>
  <si>
    <t>- legal reserve</t>
  </si>
  <si>
    <t>Total</t>
  </si>
  <si>
    <t>Baht</t>
  </si>
  <si>
    <t>Opening balance as at 1 January 2023</t>
  </si>
  <si>
    <t xml:space="preserve">Changes in equity for the period </t>
  </si>
  <si>
    <t>Increase in share capital for stock dividends</t>
  </si>
  <si>
    <t>-</t>
  </si>
  <si>
    <t>Dividend paid</t>
  </si>
  <si>
    <t xml:space="preserve">Comprehensive income for the period </t>
  </si>
  <si>
    <t>Closing balance as at 30 June 2023</t>
  </si>
  <si>
    <t>Opening balance as at 1 January 2024</t>
  </si>
  <si>
    <t>Closing balance as at 30 June 2024</t>
  </si>
  <si>
    <t xml:space="preserve">Statement of Cash Flows </t>
  </si>
  <si>
    <t>Cash flows from operating activities</t>
  </si>
  <si>
    <t>Adjustments for:</t>
  </si>
  <si>
    <t>Loss on (Reversal of) expected credit losses</t>
  </si>
  <si>
    <t>(Reversal of) loss on allowance for obsolete inventories</t>
  </si>
  <si>
    <t>Depreciation and amortisation</t>
  </si>
  <si>
    <t>Gain on disposals of equipment</t>
  </si>
  <si>
    <t>Amortisation - intangible assets</t>
  </si>
  <si>
    <t>Employee benefit obligations</t>
  </si>
  <si>
    <t>Interest income</t>
  </si>
  <si>
    <t xml:space="preserve">   Finance costs</t>
  </si>
  <si>
    <t xml:space="preserve">Finance costs </t>
  </si>
  <si>
    <t xml:space="preserve">Changes in working capital: </t>
  </si>
  <si>
    <t>Trade and other current receivables</t>
  </si>
  <si>
    <t>Inventories</t>
  </si>
  <si>
    <t>Cash generated from operations</t>
  </si>
  <si>
    <t>Interest paid</t>
  </si>
  <si>
    <t>Income tax paid</t>
  </si>
  <si>
    <t>Net cash generated from operating activities</t>
  </si>
  <si>
    <t>Note</t>
  </si>
  <si>
    <t>Cash flows from investing activities</t>
  </si>
  <si>
    <t>Increase in short-term investments</t>
  </si>
  <si>
    <t>Payments for purchase of plant and equipment</t>
  </si>
  <si>
    <t>Proceeds from disposals of equipment</t>
  </si>
  <si>
    <t>Payments for purchase of intangible assets</t>
  </si>
  <si>
    <t xml:space="preserve">Proceeds from interest income </t>
  </si>
  <si>
    <t>Net cash used in investing activities</t>
  </si>
  <si>
    <t>Cash flow from financing activities</t>
  </si>
  <si>
    <t>Proceeds from short-term loans from financial institutions</t>
  </si>
  <si>
    <t>Payments for short-term loans from financial institutions</t>
  </si>
  <si>
    <t>Payments for long-term loans from financial institutions</t>
  </si>
  <si>
    <t>Payments for principle elements of lease liabilities</t>
  </si>
  <si>
    <t>Net cash generated from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</si>
  <si>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</si>
  <si>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</si>
  <si>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</si>
  <si>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Non-cash items</t>
  </si>
  <si>
    <t xml:space="preserve">   unpaid as at 30 June</t>
  </si>
  <si>
    <t>Increase in lease liabilities</t>
  </si>
  <si>
    <t>Issued share capital for stock dividends</t>
  </si>
  <si>
    <t>The accompanying notes on pages 9 to 16 are an integral part of these interim financial information.</t>
  </si>
  <si>
    <t>(2023 : 232,000,000 ordinary shares of Baht 0.50 each)</t>
  </si>
  <si>
    <t>Write-off of equipment</t>
  </si>
  <si>
    <t>Other gains (losses), net</t>
  </si>
  <si>
    <t>Employee benefits paid</t>
  </si>
  <si>
    <t xml:space="preserve">Purchase of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</si>
</sst>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_);_(@_)"/>
    <numFmt numFmtId="167" formatCode="#,##0.0;\-#,##0.0"/>
    <numFmt numFmtId="168" formatCode="_(* #,##0_);_(* \(#,##0\);_(* &quot;-&quot;??_);_(@_)"/>
    <numFmt numFmtId="169" formatCode="#,##0;\(#,##0\);\-"/>
    <numFmt numFmtId="170" formatCode="#,##0;\(#,##0\)"/>
    <numFmt numFmtId="171" formatCode="#,##0.0;\(#,##0.0\)"/>
    <numFmt numFmtId="172" formatCode="_-* #,##0.0_-;\-* #,##0.0_-;_-* &quot;-&quot;??_-;_-@_-"/>
    <numFmt numFmtId="173" formatCode="#,##0.00;\(#,##0.00\);\-"/>
  </numFmts>
  <fonts count="16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name val="Microsoft Sans Serif"/>
      <family val="2"/>
    </font>
    <font>
      <sz val="11"/>
      <color indexed="8"/>
      <name val="Calibri"/>
      <family val="2"/>
    </font>
    <font>
      <sz val="12"/>
      <name val="Times New Roman"/>
      <family val="1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/>
    <xf numFmtId="37" fontId="8" fillId="0" borderId="0"/>
    <xf numFmtId="0" fontId="9" fillId="0" borderId="0"/>
    <xf numFmtId="43" fontId="10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0" borderId="0"/>
    <xf numFmtId="0" fontId="9" fillId="0" borderId="0"/>
    <xf numFmtId="0" fontId="8" fillId="0" borderId="0"/>
    <xf numFmtId="0" fontId="1" fillId="0" borderId="0"/>
    <xf numFmtId="0" fontId="4" fillId="0" borderId="0"/>
    <xf numFmtId="0" fontId="12" fillId="0" borderId="0"/>
  </cellStyleXfs>
  <cellXfs count="177">
    <xf numFmtId="0" fontId="0" fillId="0" borderId="0" xfId="0"/>
    <xf numFmtId="37" fontId="2" fillId="0" borderId="1" xfId="0" applyNumberFormat="1" applyFont="1" applyBorder="1" applyAlignment="1">
      <alignment vertical="center"/>
    </xf>
    <xf numFmtId="170" fontId="2" fillId="0" borderId="0" xfId="0" quotePrefix="1" applyNumberFormat="1" applyFont="1" applyAlignment="1">
      <alignment horizontal="right" vertical="center"/>
    </xf>
    <xf numFmtId="170" fontId="1" fillId="2" borderId="0" xfId="0" applyNumberFormat="1" applyFont="1" applyFill="1" applyAlignment="1">
      <alignment horizontal="right" vertical="center"/>
    </xf>
    <xf numFmtId="170" fontId="1" fillId="2" borderId="1" xfId="0" applyNumberFormat="1" applyFont="1" applyFill="1" applyBorder="1" applyAlignment="1">
      <alignment horizontal="right" vertical="center"/>
    </xf>
    <xf numFmtId="169" fontId="1" fillId="2" borderId="0" xfId="0" applyNumberFormat="1" applyFont="1" applyFill="1" applyAlignment="1">
      <alignment horizontal="right" vertical="center"/>
    </xf>
    <xf numFmtId="169" fontId="1" fillId="2" borderId="0" xfId="0" applyNumberFormat="1" applyFont="1" applyFill="1" applyAlignment="1">
      <alignment horizontal="right" vertical="center" wrapText="1"/>
    </xf>
    <xf numFmtId="169" fontId="1" fillId="2" borderId="1" xfId="0" applyNumberFormat="1" applyFont="1" applyFill="1" applyBorder="1" applyAlignment="1">
      <alignment horizontal="right" vertical="center" wrapText="1"/>
    </xf>
    <xf numFmtId="169" fontId="1" fillId="2" borderId="3" xfId="0" applyNumberFormat="1" applyFont="1" applyFill="1" applyBorder="1" applyAlignment="1">
      <alignment horizontal="right" vertical="center" wrapText="1"/>
    </xf>
    <xf numFmtId="169" fontId="1" fillId="2" borderId="5" xfId="0" applyNumberFormat="1" applyFont="1" applyFill="1" applyBorder="1" applyAlignment="1">
      <alignment horizontal="right" vertical="center" wrapText="1"/>
    </xf>
    <xf numFmtId="169" fontId="1" fillId="2" borderId="2" xfId="0" applyNumberFormat="1" applyFont="1" applyFill="1" applyBorder="1" applyAlignment="1">
      <alignment horizontal="right" vertical="center" wrapText="1"/>
    </xf>
    <xf numFmtId="169" fontId="1" fillId="2" borderId="1" xfId="0" applyNumberFormat="1" applyFont="1" applyFill="1" applyBorder="1" applyAlignment="1">
      <alignment horizontal="right" vertical="center"/>
    </xf>
    <xf numFmtId="169" fontId="1" fillId="2" borderId="0" xfId="0" applyNumberFormat="1" applyFont="1" applyFill="1" applyAlignment="1">
      <alignment vertical="center" wrapText="1"/>
    </xf>
    <xf numFmtId="169" fontId="1" fillId="2" borderId="2" xfId="0" applyNumberFormat="1" applyFont="1" applyFill="1" applyBorder="1" applyAlignment="1">
      <alignment horizontal="right" vertical="center"/>
    </xf>
    <xf numFmtId="169" fontId="1" fillId="2" borderId="0" xfId="0" applyNumberFormat="1" applyFont="1" applyFill="1" applyAlignment="1">
      <alignment horizontal="center" vertical="center"/>
    </xf>
    <xf numFmtId="169" fontId="1" fillId="2" borderId="6" xfId="0" applyNumberFormat="1" applyFont="1" applyFill="1" applyBorder="1" applyAlignment="1">
      <alignment horizontal="right" vertical="center" wrapText="1"/>
    </xf>
    <xf numFmtId="169" fontId="1" fillId="2" borderId="4" xfId="0" applyNumberFormat="1" applyFont="1" applyFill="1" applyBorder="1" applyAlignment="1">
      <alignment horizontal="right" vertical="center" wrapText="1"/>
    </xf>
    <xf numFmtId="37" fontId="1" fillId="0" borderId="0" xfId="2" applyFont="1" applyAlignment="1">
      <alignment vertical="center"/>
    </xf>
    <xf numFmtId="37" fontId="2" fillId="0" borderId="0" xfId="2" applyFont="1" applyAlignment="1">
      <alignment vertical="center"/>
    </xf>
    <xf numFmtId="37" fontId="1" fillId="0" borderId="0" xfId="2" applyFont="1" applyAlignment="1">
      <alignment horizontal="center" vertical="center"/>
    </xf>
    <xf numFmtId="165" fontId="1" fillId="0" borderId="0" xfId="2" applyNumberFormat="1" applyFont="1" applyAlignment="1">
      <alignment horizontal="right" vertical="center"/>
    </xf>
    <xf numFmtId="169" fontId="1" fillId="2" borderId="0" xfId="2" applyNumberFormat="1" applyFont="1" applyFill="1" applyAlignment="1">
      <alignment horizontal="right" vertical="center"/>
    </xf>
    <xf numFmtId="169" fontId="1" fillId="0" borderId="0" xfId="2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37" fontId="2" fillId="0" borderId="0" xfId="5" applyNumberFormat="1" applyFont="1" applyAlignment="1">
      <alignment vertical="center"/>
    </xf>
    <xf numFmtId="37" fontId="1" fillId="0" borderId="0" xfId="5" applyNumberFormat="1" applyFont="1" applyAlignment="1">
      <alignment vertical="center"/>
    </xf>
    <xf numFmtId="37" fontId="1" fillId="0" borderId="0" xfId="5" applyNumberFormat="1" applyFont="1" applyAlignment="1">
      <alignment horizontal="center" vertical="center"/>
    </xf>
    <xf numFmtId="165" fontId="1" fillId="0" borderId="0" xfId="5" applyNumberFormat="1" applyFont="1" applyAlignment="1">
      <alignment horizontal="right" vertical="center"/>
    </xf>
    <xf numFmtId="169" fontId="1" fillId="0" borderId="0" xfId="5" applyNumberFormat="1" applyFont="1" applyAlignment="1">
      <alignment horizontal="right" vertical="center"/>
    </xf>
    <xf numFmtId="0" fontId="2" fillId="0" borderId="1" xfId="5" applyFont="1" applyBorder="1" applyAlignment="1">
      <alignment vertical="center"/>
    </xf>
    <xf numFmtId="37" fontId="1" fillId="0" borderId="1" xfId="5" applyNumberFormat="1" applyFont="1" applyBorder="1" applyAlignment="1">
      <alignment vertical="center"/>
    </xf>
    <xf numFmtId="37" fontId="1" fillId="0" borderId="1" xfId="5" applyNumberFormat="1" applyFont="1" applyBorder="1" applyAlignment="1">
      <alignment horizontal="center" vertical="center"/>
    </xf>
    <xf numFmtId="165" fontId="1" fillId="0" borderId="1" xfId="5" applyNumberFormat="1" applyFont="1" applyBorder="1" applyAlignment="1">
      <alignment horizontal="right" vertical="center"/>
    </xf>
    <xf numFmtId="169" fontId="1" fillId="0" borderId="1" xfId="5" applyNumberFormat="1" applyFont="1" applyBorder="1" applyAlignment="1">
      <alignment horizontal="right" vertical="center"/>
    </xf>
    <xf numFmtId="170" fontId="2" fillId="0" borderId="0" xfId="5" quotePrefix="1" applyNumberFormat="1" applyFont="1" applyAlignment="1">
      <alignment horizontal="right" vertical="center"/>
    </xf>
    <xf numFmtId="37" fontId="1" fillId="0" borderId="0" xfId="5" applyNumberFormat="1" applyFont="1" applyAlignment="1">
      <alignment horizontal="right" vertical="center"/>
    </xf>
    <xf numFmtId="37" fontId="2" fillId="0" borderId="0" xfId="5" applyNumberFormat="1" applyFont="1" applyAlignment="1">
      <alignment horizontal="center" vertical="center"/>
    </xf>
    <xf numFmtId="165" fontId="2" fillId="0" borderId="0" xfId="5" applyNumberFormat="1" applyFont="1" applyAlignment="1">
      <alignment horizontal="right" vertical="center"/>
    </xf>
    <xf numFmtId="169" fontId="2" fillId="0" borderId="0" xfId="5" applyNumberFormat="1" applyFont="1" applyAlignment="1">
      <alignment horizontal="right" vertical="center"/>
    </xf>
    <xf numFmtId="169" fontId="2" fillId="0" borderId="1" xfId="5" applyNumberFormat="1" applyFont="1" applyBorder="1" applyAlignment="1">
      <alignment horizontal="right" vertical="center"/>
    </xf>
    <xf numFmtId="167" fontId="1" fillId="0" borderId="0" xfId="5" applyNumberFormat="1" applyFont="1" applyAlignment="1">
      <alignment horizontal="center" vertical="center"/>
    </xf>
    <xf numFmtId="169" fontId="1" fillId="0" borderId="0" xfId="5" applyNumberFormat="1" applyFont="1" applyAlignment="1">
      <alignment horizontal="right" vertical="center" wrapText="1"/>
    </xf>
    <xf numFmtId="169" fontId="1" fillId="0" borderId="0" xfId="5" applyNumberFormat="1" applyFont="1" applyAlignment="1">
      <alignment horizontal="center" vertical="center"/>
    </xf>
    <xf numFmtId="169" fontId="1" fillId="0" borderId="3" xfId="5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/>
    <xf numFmtId="0" fontId="1" fillId="0" borderId="0" xfId="5" applyFont="1" applyAlignment="1">
      <alignment vertical="center"/>
    </xf>
    <xf numFmtId="166" fontId="1" fillId="0" borderId="0" xfId="5" applyNumberFormat="1" applyFont="1" applyAlignment="1">
      <alignment horizontal="right" vertical="center"/>
    </xf>
    <xf numFmtId="169" fontId="1" fillId="0" borderId="1" xfId="5" quotePrefix="1" applyNumberFormat="1" applyFont="1" applyBorder="1" applyAlignment="1">
      <alignment horizontal="right" vertical="center"/>
    </xf>
    <xf numFmtId="37" fontId="2" fillId="0" borderId="1" xfId="5" applyNumberFormat="1" applyFont="1" applyBorder="1" applyAlignment="1">
      <alignment horizontal="center" vertical="center"/>
    </xf>
    <xf numFmtId="170" fontId="4" fillId="0" borderId="0" xfId="5" applyNumberFormat="1" applyFont="1" applyAlignment="1">
      <alignment horizontal="center" vertical="center"/>
    </xf>
    <xf numFmtId="0" fontId="6" fillId="0" borderId="0" xfId="5" applyFont="1" applyAlignment="1">
      <alignment horizontal="left" vertical="center"/>
    </xf>
    <xf numFmtId="0" fontId="6" fillId="0" borderId="3" xfId="5" applyFont="1" applyBorder="1" applyAlignment="1">
      <alignment horizontal="left" vertical="center"/>
    </xf>
    <xf numFmtId="170" fontId="4" fillId="0" borderId="3" xfId="5" applyNumberFormat="1" applyFont="1" applyBorder="1" applyAlignment="1">
      <alignment horizontal="center" vertical="center"/>
    </xf>
    <xf numFmtId="0" fontId="4" fillId="0" borderId="0" xfId="5" applyFont="1" applyAlignment="1">
      <alignment vertical="center"/>
    </xf>
    <xf numFmtId="170" fontId="4" fillId="0" borderId="0" xfId="5" applyNumberFormat="1" applyFont="1" applyAlignment="1">
      <alignment vertical="center"/>
    </xf>
    <xf numFmtId="170" fontId="6" fillId="0" borderId="0" xfId="5" applyNumberFormat="1" applyFont="1" applyAlignment="1">
      <alignment horizontal="center" vertical="center" wrapText="1"/>
    </xf>
    <xf numFmtId="170" fontId="4" fillId="0" borderId="0" xfId="5" applyNumberFormat="1" applyFont="1" applyAlignment="1">
      <alignment vertical="center" wrapText="1"/>
    </xf>
    <xf numFmtId="0" fontId="6" fillId="0" borderId="3" xfId="5" applyFont="1" applyBorder="1" applyAlignment="1">
      <alignment horizontal="center" vertical="center"/>
    </xf>
    <xf numFmtId="170" fontId="6" fillId="0" borderId="0" xfId="5" applyNumberFormat="1" applyFont="1" applyAlignment="1">
      <alignment horizontal="right" vertical="center" wrapText="1"/>
    </xf>
    <xf numFmtId="169" fontId="2" fillId="0" borderId="3" xfId="5" applyNumberFormat="1" applyFont="1" applyBorder="1" applyAlignment="1">
      <alignment horizontal="right" vertical="center" wrapText="1"/>
    </xf>
    <xf numFmtId="0" fontId="6" fillId="0" borderId="0" xfId="5" applyFont="1" applyAlignment="1">
      <alignment vertical="center"/>
    </xf>
    <xf numFmtId="170" fontId="6" fillId="0" borderId="0" xfId="5" applyNumberFormat="1" applyFont="1" applyAlignment="1">
      <alignment horizontal="left" vertical="center"/>
    </xf>
    <xf numFmtId="0" fontId="1" fillId="0" borderId="0" xfId="5" applyFont="1" applyAlignment="1">
      <alignment horizontal="center" vertical="center"/>
    </xf>
    <xf numFmtId="170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horizontal="center" vertical="center"/>
    </xf>
    <xf numFmtId="168" fontId="1" fillId="0" borderId="0" xfId="5" applyNumberFormat="1" applyFont="1" applyAlignment="1">
      <alignment horizontal="center" vertical="center"/>
    </xf>
    <xf numFmtId="37" fontId="4" fillId="0" borderId="3" xfId="5" applyNumberFormat="1" applyFont="1" applyBorder="1" applyAlignment="1">
      <alignment vertical="center"/>
    </xf>
    <xf numFmtId="172" fontId="4" fillId="0" borderId="0" xfId="5" applyNumberFormat="1" applyFont="1" applyAlignment="1">
      <alignment horizontal="center" vertical="center"/>
    </xf>
    <xf numFmtId="168" fontId="2" fillId="0" borderId="0" xfId="5" applyNumberFormat="1" applyFont="1" applyAlignment="1">
      <alignment vertical="center"/>
    </xf>
    <xf numFmtId="172" fontId="1" fillId="0" borderId="0" xfId="5" applyNumberFormat="1" applyFont="1" applyAlignment="1">
      <alignment horizontal="center" vertical="center"/>
    </xf>
    <xf numFmtId="37" fontId="4" fillId="0" borderId="3" xfId="5" applyNumberFormat="1" applyFont="1" applyBorder="1" applyAlignment="1">
      <alignment horizontal="left" vertical="center"/>
    </xf>
    <xf numFmtId="0" fontId="4" fillId="0" borderId="3" xfId="5" applyFont="1" applyBorder="1" applyAlignment="1">
      <alignment horizontal="left" vertical="center"/>
    </xf>
    <xf numFmtId="0" fontId="4" fillId="0" borderId="3" xfId="5" applyFont="1" applyBorder="1" applyAlignment="1">
      <alignment horizontal="center" vertical="center"/>
    </xf>
    <xf numFmtId="169" fontId="2" fillId="2" borderId="0" xfId="5" applyNumberFormat="1" applyFont="1" applyFill="1" applyAlignment="1">
      <alignment horizontal="right" vertical="center"/>
    </xf>
    <xf numFmtId="169" fontId="1" fillId="2" borderId="0" xfId="5" applyNumberFormat="1" applyFont="1" applyFill="1" applyAlignment="1">
      <alignment horizontal="right" vertical="center" wrapText="1"/>
    </xf>
    <xf numFmtId="169" fontId="4" fillId="2" borderId="1" xfId="5" applyNumberFormat="1" applyFont="1" applyFill="1" applyBorder="1" applyAlignment="1">
      <alignment horizontal="right" vertical="center" wrapText="1"/>
    </xf>
    <xf numFmtId="169" fontId="4" fillId="2" borderId="0" xfId="5" applyNumberFormat="1" applyFont="1" applyFill="1" applyAlignment="1">
      <alignment horizontal="right" vertical="center" wrapText="1"/>
    </xf>
    <xf numFmtId="169" fontId="1" fillId="2" borderId="0" xfId="5" applyNumberFormat="1" applyFont="1" applyFill="1" applyAlignment="1">
      <alignment horizontal="right" vertical="center"/>
    </xf>
    <xf numFmtId="169" fontId="1" fillId="2" borderId="3" xfId="5" applyNumberFormat="1" applyFont="1" applyFill="1" applyBorder="1" applyAlignment="1">
      <alignment horizontal="right" vertical="center" wrapText="1"/>
    </xf>
    <xf numFmtId="169" fontId="1" fillId="2" borderId="3" xfId="5" applyNumberFormat="1" applyFont="1" applyFill="1" applyBorder="1" applyAlignment="1">
      <alignment horizontal="right" vertical="center"/>
    </xf>
    <xf numFmtId="169" fontId="1" fillId="2" borderId="1" xfId="5" applyNumberFormat="1" applyFont="1" applyFill="1" applyBorder="1" applyAlignment="1">
      <alignment horizontal="right" vertical="center"/>
    </xf>
    <xf numFmtId="169" fontId="1" fillId="2" borderId="2" xfId="5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right" vertical="center"/>
    </xf>
    <xf numFmtId="169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9" fontId="1" fillId="2" borderId="4" xfId="5" applyNumberFormat="1" applyFont="1" applyFill="1" applyBorder="1" applyAlignment="1">
      <alignment horizontal="right" vertical="center"/>
    </xf>
    <xf numFmtId="170" fontId="1" fillId="0" borderId="0" xfId="5" applyNumberFormat="1" applyFont="1" applyAlignment="1">
      <alignment horizontal="center" vertical="center"/>
    </xf>
    <xf numFmtId="170" fontId="1" fillId="0" borderId="3" xfId="5" applyNumberFormat="1" applyFont="1" applyBorder="1" applyAlignment="1">
      <alignment horizontal="center" vertical="center"/>
    </xf>
    <xf numFmtId="170" fontId="1" fillId="0" borderId="0" xfId="5" applyNumberFormat="1" applyFont="1" applyAlignment="1">
      <alignment vertical="center"/>
    </xf>
    <xf numFmtId="170" fontId="1" fillId="0" borderId="0" xfId="5" applyNumberFormat="1" applyFont="1" applyAlignment="1">
      <alignment horizontal="left" vertical="center"/>
    </xf>
    <xf numFmtId="170" fontId="1" fillId="0" borderId="0" xfId="0" applyNumberFormat="1" applyFont="1" applyAlignment="1">
      <alignment horizontal="left" vertical="center"/>
    </xf>
    <xf numFmtId="0" fontId="1" fillId="0" borderId="0" xfId="5" applyFont="1" applyAlignment="1">
      <alignment horizontal="justify" vertical="center"/>
    </xf>
    <xf numFmtId="0" fontId="1" fillId="0" borderId="3" xfId="5" applyFont="1" applyBorder="1" applyAlignment="1">
      <alignment horizontal="left" vertical="center"/>
    </xf>
    <xf numFmtId="0" fontId="6" fillId="0" borderId="0" xfId="9" applyFont="1" applyAlignment="1">
      <alignment vertical="center"/>
    </xf>
    <xf numFmtId="170" fontId="4" fillId="0" borderId="0" xfId="0" applyNumberFormat="1" applyFont="1" applyAlignment="1">
      <alignment horizontal="left" vertical="center"/>
    </xf>
    <xf numFmtId="173" fontId="1" fillId="2" borderId="2" xfId="5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9" fontId="2" fillId="0" borderId="0" xfId="0" quotePrefix="1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9" fontId="2" fillId="2" borderId="0" xfId="0" applyNumberFormat="1" applyFont="1" applyFill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center" vertical="center" wrapText="1"/>
    </xf>
    <xf numFmtId="169" fontId="1" fillId="0" borderId="0" xfId="0" applyNumberFormat="1" applyFont="1" applyAlignment="1">
      <alignment horizontal="right" vertical="center" wrapText="1"/>
    </xf>
    <xf numFmtId="169" fontId="1" fillId="0" borderId="1" xfId="0" applyNumberFormat="1" applyFont="1" applyBorder="1" applyAlignment="1">
      <alignment horizontal="right" vertical="center" wrapText="1"/>
    </xf>
    <xf numFmtId="169" fontId="1" fillId="0" borderId="3" xfId="0" applyNumberFormat="1" applyFont="1" applyBorder="1" applyAlignment="1">
      <alignment horizontal="right" vertical="center" wrapText="1"/>
    </xf>
    <xf numFmtId="170" fontId="1" fillId="0" borderId="0" xfId="0" applyNumberFormat="1" applyFont="1" applyAlignment="1">
      <alignment horizontal="right" vertical="center"/>
    </xf>
    <xf numFmtId="170" fontId="1" fillId="0" borderId="1" xfId="0" applyNumberFormat="1" applyFont="1" applyBorder="1" applyAlignment="1">
      <alignment horizontal="right" vertical="center"/>
    </xf>
    <xf numFmtId="169" fontId="1" fillId="0" borderId="5" xfId="0" applyNumberFormat="1" applyFont="1" applyBorder="1" applyAlignment="1">
      <alignment horizontal="right" vertical="center" wrapText="1"/>
    </xf>
    <xf numFmtId="169" fontId="1" fillId="0" borderId="2" xfId="0" applyNumberFormat="1" applyFont="1" applyBorder="1" applyAlignment="1">
      <alignment horizontal="right" vertical="center" wrapText="1"/>
    </xf>
    <xf numFmtId="37" fontId="3" fillId="0" borderId="0" xfId="0" applyNumberFormat="1" applyFont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center" vertical="center" wrapText="1"/>
    </xf>
    <xf numFmtId="171" fontId="1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9" fontId="1" fillId="0" borderId="2" xfId="0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69" fontId="1" fillId="0" borderId="6" xfId="0" applyNumberFormat="1" applyFont="1" applyBorder="1" applyAlignment="1">
      <alignment horizontal="right" vertical="center" wrapText="1"/>
    </xf>
    <xf numFmtId="169" fontId="1" fillId="0" borderId="4" xfId="0" applyNumberFormat="1" applyFont="1" applyBorder="1" applyAlignment="1">
      <alignment horizontal="right" vertical="center" wrapText="1"/>
    </xf>
    <xf numFmtId="169" fontId="4" fillId="0" borderId="1" xfId="5" applyNumberFormat="1" applyFont="1" applyBorder="1" applyAlignment="1">
      <alignment horizontal="right" vertical="center" wrapText="1"/>
    </xf>
    <xf numFmtId="169" fontId="4" fillId="0" borderId="0" xfId="5" applyNumberFormat="1" applyFont="1" applyAlignment="1">
      <alignment horizontal="right" vertical="center" wrapText="1"/>
    </xf>
    <xf numFmtId="169" fontId="1" fillId="0" borderId="3" xfId="5" applyNumberFormat="1" applyFont="1" applyBorder="1" applyAlignment="1">
      <alignment horizontal="right" vertical="center" wrapText="1"/>
    </xf>
    <xf numFmtId="169" fontId="1" fillId="0" borderId="2" xfId="5" applyNumberFormat="1" applyFont="1" applyBorder="1" applyAlignment="1">
      <alignment horizontal="right" vertical="center"/>
    </xf>
    <xf numFmtId="173" fontId="1" fillId="0" borderId="2" xfId="5" applyNumberFormat="1" applyFont="1" applyBorder="1" applyAlignment="1">
      <alignment horizontal="right" vertical="center"/>
    </xf>
    <xf numFmtId="169" fontId="1" fillId="0" borderId="4" xfId="5" applyNumberFormat="1" applyFont="1" applyBorder="1" applyAlignment="1">
      <alignment horizontal="right" vertical="center"/>
    </xf>
    <xf numFmtId="169" fontId="1" fillId="0" borderId="0" xfId="9" applyNumberFormat="1" applyFont="1" applyAlignment="1">
      <alignment horizontal="right" vertical="center" wrapText="1"/>
    </xf>
    <xf numFmtId="169" fontId="1" fillId="0" borderId="1" xfId="9" applyNumberFormat="1" applyFont="1" applyBorder="1" applyAlignment="1">
      <alignment horizontal="right" vertical="center" wrapText="1"/>
    </xf>
    <xf numFmtId="169" fontId="1" fillId="0" borderId="0" xfId="9" applyNumberFormat="1" applyFont="1" applyAlignment="1">
      <alignment horizontal="right" vertical="center"/>
    </xf>
    <xf numFmtId="169" fontId="1" fillId="0" borderId="1" xfId="9" applyNumberFormat="1" applyFont="1" applyBorder="1" applyAlignment="1">
      <alignment horizontal="right" vertical="center"/>
    </xf>
    <xf numFmtId="37" fontId="1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0" fontId="6" fillId="0" borderId="0" xfId="5" applyFont="1" applyAlignment="1">
      <alignment horizontal="center" vertical="center"/>
    </xf>
    <xf numFmtId="169" fontId="2" fillId="0" borderId="0" xfId="5" applyNumberFormat="1" applyFont="1" applyAlignment="1">
      <alignment horizontal="right" vertical="center" wrapText="1"/>
    </xf>
    <xf numFmtId="170" fontId="1" fillId="0" borderId="0" xfId="5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center" vertical="center"/>
    </xf>
    <xf numFmtId="169" fontId="14" fillId="0" borderId="0" xfId="0" applyNumberFormat="1" applyFont="1" applyAlignment="1">
      <alignment horizontal="right" vertical="center"/>
    </xf>
    <xf numFmtId="169" fontId="14" fillId="0" borderId="0" xfId="5" applyNumberFormat="1" applyFont="1" applyAlignment="1">
      <alignment horizontal="right" vertical="center"/>
    </xf>
    <xf numFmtId="169" fontId="14" fillId="0" borderId="0" xfId="0" quotePrefix="1" applyNumberFormat="1" applyFont="1" applyAlignment="1">
      <alignment horizontal="right" vertical="center"/>
    </xf>
    <xf numFmtId="169" fontId="14" fillId="0" borderId="0" xfId="0" applyNumberFormat="1" applyFont="1" applyAlignment="1">
      <alignment horizontal="center" vertical="center"/>
    </xf>
    <xf numFmtId="37" fontId="14" fillId="0" borderId="1" xfId="5" applyNumberFormat="1" applyFont="1" applyBorder="1" applyAlignment="1">
      <alignment horizontal="center" vertical="center"/>
    </xf>
    <xf numFmtId="169" fontId="14" fillId="0" borderId="1" xfId="0" applyNumberFormat="1" applyFont="1" applyBorder="1" applyAlignment="1">
      <alignment horizontal="right" vertical="center"/>
    </xf>
    <xf numFmtId="169" fontId="14" fillId="0" borderId="1" xfId="5" applyNumberFormat="1" applyFont="1" applyBorder="1" applyAlignment="1">
      <alignment horizontal="right" vertical="center"/>
    </xf>
    <xf numFmtId="169" fontId="13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37" fontId="14" fillId="0" borderId="0" xfId="0" quotePrefix="1" applyNumberFormat="1" applyFont="1" applyAlignment="1">
      <alignment vertical="center"/>
    </xf>
    <xf numFmtId="169" fontId="13" fillId="0" borderId="0" xfId="0" applyNumberFormat="1" applyFont="1" applyAlignment="1">
      <alignment horizontal="right" vertical="center" wrapText="1"/>
    </xf>
    <xf numFmtId="169" fontId="15" fillId="0" borderId="0" xfId="5" applyNumberFormat="1" applyFont="1" applyAlignment="1">
      <alignment horizontal="right" vertical="center" wrapText="1"/>
    </xf>
    <xf numFmtId="15" fontId="14" fillId="0" borderId="0" xfId="0" quotePrefix="1" applyNumberFormat="1" applyFont="1" applyAlignment="1">
      <alignment vertical="center"/>
    </xf>
    <xf numFmtId="37" fontId="13" fillId="0" borderId="0" xfId="5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0" fontId="13" fillId="0" borderId="0" xfId="5" applyFont="1" applyAlignment="1">
      <alignment vertical="center"/>
    </xf>
    <xf numFmtId="0" fontId="13" fillId="0" borderId="0" xfId="0" applyFont="1" applyAlignment="1">
      <alignment vertical="center"/>
    </xf>
    <xf numFmtId="169" fontId="13" fillId="0" borderId="1" xfId="0" applyNumberFormat="1" applyFont="1" applyBorder="1" applyAlignment="1">
      <alignment horizontal="right" vertical="center" wrapText="1"/>
    </xf>
    <xf numFmtId="169" fontId="15" fillId="0" borderId="1" xfId="5" applyNumberFormat="1" applyFont="1" applyBorder="1" applyAlignment="1">
      <alignment horizontal="right" vertical="center" wrapText="1"/>
    </xf>
    <xf numFmtId="169" fontId="13" fillId="0" borderId="0" xfId="0" quotePrefix="1" applyNumberFormat="1" applyFont="1" applyAlignment="1">
      <alignment horizontal="right" vertical="center"/>
    </xf>
    <xf numFmtId="169" fontId="13" fillId="0" borderId="2" xfId="0" quotePrefix="1" applyNumberFormat="1" applyFont="1" applyBorder="1" applyAlignment="1">
      <alignment horizontal="right" vertical="center"/>
    </xf>
    <xf numFmtId="169" fontId="13" fillId="2" borderId="0" xfId="0" quotePrefix="1" applyNumberFormat="1" applyFont="1" applyFill="1" applyAlignment="1">
      <alignment horizontal="right" vertical="center"/>
    </xf>
    <xf numFmtId="169" fontId="13" fillId="2" borderId="0" xfId="0" applyNumberFormat="1" applyFont="1" applyFill="1" applyAlignment="1">
      <alignment horizontal="right" vertical="center" wrapText="1"/>
    </xf>
    <xf numFmtId="169" fontId="13" fillId="2" borderId="1" xfId="0" applyNumberFormat="1" applyFont="1" applyFill="1" applyBorder="1" applyAlignment="1">
      <alignment horizontal="right" vertical="center" wrapText="1"/>
    </xf>
    <xf numFmtId="169" fontId="13" fillId="2" borderId="2" xfId="0" applyNumberFormat="1" applyFont="1" applyFill="1" applyBorder="1" applyAlignment="1">
      <alignment horizontal="right" vertical="center" wrapText="1"/>
    </xf>
    <xf numFmtId="169" fontId="14" fillId="0" borderId="1" xfId="0" applyNumberFormat="1" applyFont="1" applyBorder="1" applyAlignment="1">
      <alignment horizontal="center" vertical="center"/>
    </xf>
  </cellXfs>
  <cellStyles count="15">
    <cellStyle name="Comma 2" xfId="4" xr:uid="{99628B69-FE6E-40C2-83A4-786ED68D793C}"/>
    <cellStyle name="Comma 2 2" xfId="7" xr:uid="{C9B55E6C-9943-488F-A999-F032BE28BBC7}"/>
    <cellStyle name="Comma 3" xfId="6" xr:uid="{A26DDD41-20E5-49D3-A662-4B0F58C0C097}"/>
    <cellStyle name="Comma 4" xfId="8" xr:uid="{35F11FDF-48BA-4363-8164-1A329B521FA4}"/>
    <cellStyle name="Normal" xfId="0" builtinId="0"/>
    <cellStyle name="Normal 11" xfId="9" xr:uid="{713E16A5-7184-40CD-AA01-7161CF3633CE}"/>
    <cellStyle name="Normal 11 2" xfId="1" xr:uid="{1DDDC2A9-691A-4B3F-B915-E4EEB4E116C0}"/>
    <cellStyle name="Normal 2" xfId="5" xr:uid="{4CA5A26D-DB70-4601-9688-4BD9765C7BB5}"/>
    <cellStyle name="Normal 2 2" xfId="10" xr:uid="{95EB93B0-0F5C-40B3-BF7A-680B5CF2483F}"/>
    <cellStyle name="Normal 2 2 2 30" xfId="11" xr:uid="{DB623D56-8BAE-4FE5-B74B-08B8171FC4D1}"/>
    <cellStyle name="Normal 2 2 3" xfId="12" xr:uid="{EC832FE4-43C4-4424-9F23-4670736A475D}"/>
    <cellStyle name="Normal 258" xfId="13" xr:uid="{015D1475-DEE2-42A0-973A-F4BFE4ECF8BC}"/>
    <cellStyle name="Normal 3" xfId="14" xr:uid="{47C6C5BC-87AD-4D2D-8B37-0E0F32D60068}"/>
    <cellStyle name="Normal_Noble-E04" xfId="3" xr:uid="{97B241EE-B021-4EBE-8A77-9A706E7DBA10}"/>
    <cellStyle name="pwstyle" xfId="2" xr:uid="{4A831CA0-47BE-4A58-BC11-8A5B2A9E66FA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C4930-A883-4350-A71B-1BE0CDC59C33}">
  <dimension ref="A1:K106"/>
  <sheetViews>
    <sheetView zoomScaleNormal="100" zoomScalePageLayoutView="70" workbookViewId="0"/>
  </sheetViews>
  <sheetFormatPr defaultColWidth="9" defaultRowHeight="16.5" customHeight="1"/>
  <cols>
    <col min="1" max="3" width="1.625" style="84" customWidth="1"/>
    <col min="4" max="4" width="9.375" style="84" customWidth="1"/>
    <col min="5" max="5" width="3.875" style="84" customWidth="1"/>
    <col min="6" max="6" width="30.75" style="84" customWidth="1"/>
    <col min="7" max="7" width="5.25" style="103" customWidth="1"/>
    <col min="8" max="8" width="1" style="85" customWidth="1"/>
    <col min="9" max="9" width="12.125" style="86" customWidth="1"/>
    <col min="10" max="10" width="1" style="85" customWidth="1"/>
    <col min="11" max="11" width="12.125" style="86" customWidth="1"/>
    <col min="12" max="16384" width="9" style="84"/>
  </cols>
  <sheetData>
    <row r="1" spans="1:11" ht="16.5" customHeight="1">
      <c r="A1" s="83" t="s">
        <v>0</v>
      </c>
    </row>
    <row r="2" spans="1:11" ht="16.5" customHeight="1">
      <c r="A2" s="83" t="s">
        <v>1</v>
      </c>
    </row>
    <row r="3" spans="1:11" ht="16.5" customHeight="1">
      <c r="A3" s="1" t="s">
        <v>2</v>
      </c>
      <c r="B3" s="87"/>
      <c r="C3" s="87"/>
      <c r="D3" s="87"/>
      <c r="E3" s="87"/>
      <c r="F3" s="87"/>
      <c r="G3" s="104"/>
      <c r="H3" s="88"/>
      <c r="I3" s="89"/>
      <c r="J3" s="88"/>
      <c r="K3" s="89"/>
    </row>
    <row r="4" spans="1:11" ht="16.5" customHeight="1">
      <c r="A4" s="83"/>
    </row>
    <row r="5" spans="1:11" ht="16.5" customHeight="1">
      <c r="A5" s="83"/>
    </row>
    <row r="6" spans="1:11" ht="16.5" customHeight="1">
      <c r="A6" s="83"/>
      <c r="I6" s="2" t="s">
        <v>3</v>
      </c>
      <c r="K6" s="2" t="s">
        <v>4</v>
      </c>
    </row>
    <row r="7" spans="1:11" ht="16.5" customHeight="1">
      <c r="A7" s="83"/>
      <c r="I7" s="2" t="s">
        <v>5</v>
      </c>
      <c r="K7" s="2" t="s">
        <v>6</v>
      </c>
    </row>
    <row r="8" spans="1:11" ht="16.5" customHeight="1">
      <c r="A8" s="83"/>
      <c r="H8" s="105"/>
      <c r="I8" s="106" t="s">
        <v>7</v>
      </c>
      <c r="J8" s="105"/>
      <c r="K8" s="106" t="s">
        <v>8</v>
      </c>
    </row>
    <row r="9" spans="1:11" ht="16.5" customHeight="1">
      <c r="G9" s="107" t="s">
        <v>9</v>
      </c>
      <c r="H9" s="105"/>
      <c r="I9" s="108" t="s">
        <v>10</v>
      </c>
      <c r="J9" s="105"/>
      <c r="K9" s="108" t="s">
        <v>10</v>
      </c>
    </row>
    <row r="10" spans="1:11" ht="16.5" customHeight="1">
      <c r="G10" s="109"/>
      <c r="H10" s="105"/>
      <c r="I10" s="110"/>
      <c r="J10" s="105"/>
      <c r="K10" s="111"/>
    </row>
    <row r="11" spans="1:11" ht="16.5" customHeight="1">
      <c r="A11" s="83" t="s">
        <v>11</v>
      </c>
      <c r="G11" s="109"/>
      <c r="H11" s="105"/>
      <c r="I11" s="110"/>
      <c r="J11" s="105"/>
      <c r="K11" s="111"/>
    </row>
    <row r="12" spans="1:11" ht="16.5" customHeight="1">
      <c r="G12" s="84"/>
      <c r="I12" s="5"/>
    </row>
    <row r="13" spans="1:11" ht="16.5" customHeight="1">
      <c r="A13" s="83" t="s">
        <v>12</v>
      </c>
      <c r="G13" s="84"/>
      <c r="I13" s="5"/>
    </row>
    <row r="14" spans="1:11" ht="16.5" customHeight="1">
      <c r="I14" s="5"/>
    </row>
    <row r="15" spans="1:11" ht="16.5" customHeight="1">
      <c r="A15" s="84" t="s">
        <v>13</v>
      </c>
      <c r="G15" s="112"/>
      <c r="I15" s="6">
        <v>49094202</v>
      </c>
      <c r="K15" s="138">
        <v>52589652</v>
      </c>
    </row>
    <row r="16" spans="1:11" ht="16.5" customHeight="1">
      <c r="A16" s="84" t="s">
        <v>14</v>
      </c>
      <c r="G16" s="112"/>
      <c r="I16" s="6">
        <v>2021</v>
      </c>
      <c r="K16" s="138">
        <v>2000</v>
      </c>
    </row>
    <row r="17" spans="1:11" ht="16.5" customHeight="1">
      <c r="A17" s="84" t="s">
        <v>15</v>
      </c>
      <c r="G17" s="112">
        <v>6</v>
      </c>
      <c r="I17" s="6">
        <v>283028964</v>
      </c>
      <c r="K17" s="138">
        <v>249952411</v>
      </c>
    </row>
    <row r="18" spans="1:11" ht="16.5" customHeight="1">
      <c r="A18" s="84" t="s">
        <v>16</v>
      </c>
      <c r="G18" s="112">
        <v>7</v>
      </c>
      <c r="I18" s="6">
        <v>83325042</v>
      </c>
      <c r="K18" s="138">
        <v>76024121</v>
      </c>
    </row>
    <row r="19" spans="1:11" ht="16.5" customHeight="1">
      <c r="A19" s="84" t="s">
        <v>17</v>
      </c>
      <c r="G19" s="112"/>
      <c r="I19" s="7">
        <v>0</v>
      </c>
      <c r="K19" s="139">
        <v>101244</v>
      </c>
    </row>
    <row r="20" spans="1:11" ht="16.5" customHeight="1">
      <c r="A20" s="90"/>
      <c r="G20" s="84"/>
      <c r="I20" s="5"/>
    </row>
    <row r="21" spans="1:11" ht="16.5" customHeight="1">
      <c r="A21" s="83" t="s">
        <v>18</v>
      </c>
      <c r="G21" s="84"/>
      <c r="I21" s="8">
        <f>SUM(I15:I20)</f>
        <v>415450229</v>
      </c>
      <c r="K21" s="115">
        <f>SUM(K15:K20)</f>
        <v>378669428</v>
      </c>
    </row>
    <row r="22" spans="1:11" ht="16.5" customHeight="1">
      <c r="A22" s="83"/>
      <c r="I22" s="5"/>
    </row>
    <row r="23" spans="1:11" ht="16.5" customHeight="1">
      <c r="A23" s="83" t="s">
        <v>19</v>
      </c>
      <c r="I23" s="5"/>
    </row>
    <row r="24" spans="1:11" ht="16.5" customHeight="1">
      <c r="A24" s="83"/>
      <c r="I24" s="5"/>
    </row>
    <row r="25" spans="1:11" ht="16.5" customHeight="1">
      <c r="A25" s="84" t="s">
        <v>20</v>
      </c>
      <c r="G25" s="103">
        <v>8</v>
      </c>
      <c r="I25" s="3">
        <v>703428311</v>
      </c>
      <c r="K25" s="116">
        <v>664238466</v>
      </c>
    </row>
    <row r="26" spans="1:11" ht="16.5" customHeight="1">
      <c r="A26" s="84" t="s">
        <v>21</v>
      </c>
      <c r="I26" s="3">
        <v>4608300</v>
      </c>
      <c r="K26" s="116">
        <v>3760655</v>
      </c>
    </row>
    <row r="27" spans="1:11" ht="16.5" customHeight="1">
      <c r="A27" s="84" t="s">
        <v>22</v>
      </c>
      <c r="I27" s="3">
        <v>8799124</v>
      </c>
      <c r="K27" s="116">
        <v>9139288</v>
      </c>
    </row>
    <row r="28" spans="1:11" ht="16.5" customHeight="1">
      <c r="A28" s="90" t="s">
        <v>23</v>
      </c>
      <c r="I28" s="4">
        <v>1964700</v>
      </c>
      <c r="K28" s="117">
        <v>1964700</v>
      </c>
    </row>
    <row r="29" spans="1:11" ht="16.5" customHeight="1">
      <c r="I29" s="6"/>
      <c r="K29" s="113"/>
    </row>
    <row r="30" spans="1:11" ht="16.5" customHeight="1">
      <c r="A30" s="83" t="s">
        <v>24</v>
      </c>
      <c r="I30" s="8">
        <f>SUM(I25:I29)</f>
        <v>718800435</v>
      </c>
      <c r="K30" s="115">
        <f>SUM(K25:K29)</f>
        <v>679103109</v>
      </c>
    </row>
    <row r="31" spans="1:11" ht="16.5" customHeight="1">
      <c r="A31" s="83"/>
      <c r="I31" s="9"/>
      <c r="K31" s="118"/>
    </row>
    <row r="32" spans="1:11" ht="16.5" customHeight="1">
      <c r="I32" s="6"/>
      <c r="K32" s="113"/>
    </row>
    <row r="33" spans="1:11" ht="16.5" customHeight="1" thickBot="1">
      <c r="A33" s="83" t="s">
        <v>25</v>
      </c>
      <c r="I33" s="10">
        <f>+I21+I30</f>
        <v>1134250664</v>
      </c>
      <c r="K33" s="119">
        <f>+K21+K30</f>
        <v>1057772537</v>
      </c>
    </row>
    <row r="34" spans="1:11" ht="16.5" customHeight="1" thickTop="1"/>
    <row r="44" spans="1:11" ht="12.75" customHeight="1"/>
    <row r="45" spans="1:11" ht="16.5" customHeight="1">
      <c r="A45" s="84" t="s">
        <v>26</v>
      </c>
    </row>
    <row r="48" spans="1:11" ht="10.5" customHeight="1"/>
    <row r="49" spans="1:11" ht="21.95" customHeight="1">
      <c r="A49" s="87" t="s">
        <v>133</v>
      </c>
      <c r="B49" s="87"/>
      <c r="C49" s="87"/>
      <c r="D49" s="87"/>
      <c r="E49" s="87"/>
      <c r="F49" s="87"/>
      <c r="G49" s="104"/>
      <c r="H49" s="88"/>
      <c r="I49" s="89"/>
      <c r="J49" s="88"/>
      <c r="K49" s="89"/>
    </row>
    <row r="50" spans="1:11" ht="16.5" customHeight="1">
      <c r="A50" s="83" t="s">
        <v>0</v>
      </c>
    </row>
    <row r="51" spans="1:11" ht="16.5" customHeight="1">
      <c r="A51" s="83" t="s">
        <v>1</v>
      </c>
    </row>
    <row r="52" spans="1:11" ht="16.5" customHeight="1">
      <c r="A52" s="1" t="str">
        <f>A3</f>
        <v>As at 30 June 2024</v>
      </c>
      <c r="B52" s="87"/>
      <c r="C52" s="87"/>
      <c r="D52" s="87"/>
      <c r="E52" s="87"/>
      <c r="F52" s="87"/>
      <c r="G52" s="104"/>
      <c r="H52" s="88"/>
      <c r="I52" s="89"/>
      <c r="J52" s="88"/>
      <c r="K52" s="89"/>
    </row>
    <row r="53" spans="1:11" ht="15" customHeight="1">
      <c r="A53" s="83"/>
    </row>
    <row r="54" spans="1:11" ht="15" customHeight="1">
      <c r="A54" s="83"/>
    </row>
    <row r="55" spans="1:11" ht="16.5" customHeight="1">
      <c r="A55" s="83"/>
      <c r="I55" s="2" t="s">
        <v>3</v>
      </c>
      <c r="K55" s="2" t="s">
        <v>4</v>
      </c>
    </row>
    <row r="56" spans="1:11" ht="16.5" customHeight="1">
      <c r="I56" s="2" t="s">
        <v>5</v>
      </c>
      <c r="K56" s="2" t="s">
        <v>6</v>
      </c>
    </row>
    <row r="57" spans="1:11" ht="15.95" customHeight="1">
      <c r="G57" s="109"/>
      <c r="H57" s="105"/>
      <c r="I57" s="106" t="s">
        <v>7</v>
      </c>
      <c r="J57" s="105"/>
      <c r="K57" s="106" t="s">
        <v>8</v>
      </c>
    </row>
    <row r="58" spans="1:11" ht="15.95" customHeight="1">
      <c r="G58" s="107" t="s">
        <v>9</v>
      </c>
      <c r="H58" s="105"/>
      <c r="I58" s="108" t="s">
        <v>10</v>
      </c>
      <c r="J58" s="105"/>
      <c r="K58" s="108" t="s">
        <v>10</v>
      </c>
    </row>
    <row r="59" spans="1:11" ht="6" customHeight="1">
      <c r="G59" s="109"/>
      <c r="H59" s="105"/>
      <c r="I59" s="110"/>
      <c r="J59" s="105"/>
      <c r="K59" s="111"/>
    </row>
    <row r="60" spans="1:11" ht="15.95" customHeight="1">
      <c r="A60" s="83" t="s">
        <v>27</v>
      </c>
      <c r="G60" s="120"/>
      <c r="I60" s="121"/>
      <c r="K60" s="122"/>
    </row>
    <row r="61" spans="1:11" ht="6" customHeight="1">
      <c r="I61" s="5"/>
    </row>
    <row r="62" spans="1:11" ht="15.95" customHeight="1">
      <c r="A62" s="83" t="s">
        <v>28</v>
      </c>
      <c r="I62" s="5"/>
    </row>
    <row r="63" spans="1:11" ht="6" customHeight="1">
      <c r="A63" s="83"/>
      <c r="I63" s="5"/>
    </row>
    <row r="64" spans="1:11" ht="15.95" customHeight="1">
      <c r="A64" s="84" t="s">
        <v>29</v>
      </c>
      <c r="G64" s="123">
        <v>9.1</v>
      </c>
      <c r="I64" s="5">
        <v>130000000</v>
      </c>
      <c r="K64" s="140">
        <v>10000000</v>
      </c>
    </row>
    <row r="65" spans="1:11" ht="15.95" customHeight="1">
      <c r="A65" s="84" t="s">
        <v>30</v>
      </c>
      <c r="B65" s="142"/>
      <c r="G65" s="112"/>
      <c r="I65" s="5">
        <v>210611497</v>
      </c>
      <c r="K65" s="140">
        <v>222020821</v>
      </c>
    </row>
    <row r="66" spans="1:11" ht="15.95" customHeight="1">
      <c r="A66" s="84" t="s">
        <v>31</v>
      </c>
      <c r="G66" s="112"/>
      <c r="I66" s="5">
        <v>35526440</v>
      </c>
      <c r="K66" s="140">
        <v>45328975</v>
      </c>
    </row>
    <row r="67" spans="1:11" ht="15.95" customHeight="1">
      <c r="A67" s="84" t="s">
        <v>32</v>
      </c>
      <c r="B67" s="142"/>
      <c r="G67" s="84"/>
      <c r="I67" s="5"/>
    </row>
    <row r="68" spans="1:11" ht="15.95" customHeight="1">
      <c r="A68" s="90"/>
      <c r="B68" s="142" t="s">
        <v>33</v>
      </c>
      <c r="G68" s="123">
        <v>9.1999999999999993</v>
      </c>
      <c r="I68" s="5">
        <v>53056431</v>
      </c>
      <c r="K68" s="140">
        <v>57950806</v>
      </c>
    </row>
    <row r="69" spans="1:11" ht="15.95" customHeight="1">
      <c r="B69" s="143" t="s">
        <v>34</v>
      </c>
      <c r="G69" s="124"/>
      <c r="I69" s="5">
        <v>378020</v>
      </c>
      <c r="K69" s="140">
        <v>461489</v>
      </c>
    </row>
    <row r="70" spans="1:11" ht="15.95" customHeight="1">
      <c r="A70" s="97" t="s">
        <v>35</v>
      </c>
      <c r="G70" s="112"/>
      <c r="I70" s="5">
        <v>8843373</v>
      </c>
      <c r="K70" s="140">
        <v>17650784</v>
      </c>
    </row>
    <row r="71" spans="1:11" ht="15.95" customHeight="1">
      <c r="A71" s="84" t="s">
        <v>36</v>
      </c>
      <c r="B71" s="90"/>
      <c r="I71" s="11">
        <v>4302359</v>
      </c>
      <c r="K71" s="141">
        <v>3168815</v>
      </c>
    </row>
    <row r="72" spans="1:11" ht="6" customHeight="1">
      <c r="I72" s="6"/>
      <c r="K72" s="113"/>
    </row>
    <row r="73" spans="1:11" ht="15.95" customHeight="1">
      <c r="A73" s="83" t="s">
        <v>37</v>
      </c>
      <c r="I73" s="8">
        <f>SUM(I64:I71)</f>
        <v>442718120</v>
      </c>
      <c r="K73" s="115">
        <f>SUM(K64:K71)</f>
        <v>356581690</v>
      </c>
    </row>
    <row r="74" spans="1:11" ht="15" customHeight="1">
      <c r="A74" s="83"/>
      <c r="I74" s="5"/>
    </row>
    <row r="75" spans="1:11" ht="15.95" customHeight="1">
      <c r="A75" s="83" t="s">
        <v>38</v>
      </c>
      <c r="I75" s="5"/>
    </row>
    <row r="76" spans="1:11" ht="6" customHeight="1">
      <c r="A76" s="83"/>
      <c r="I76" s="5"/>
    </row>
    <row r="77" spans="1:11" ht="15.95" customHeight="1">
      <c r="A77" s="84" t="s">
        <v>39</v>
      </c>
      <c r="G77" s="123">
        <v>9.1999999999999993</v>
      </c>
      <c r="I77" s="5">
        <v>32882404</v>
      </c>
      <c r="K77" s="140">
        <v>57949427</v>
      </c>
    </row>
    <row r="78" spans="1:11" ht="15.95" customHeight="1">
      <c r="A78" s="84" t="s">
        <v>40</v>
      </c>
      <c r="G78" s="123"/>
      <c r="I78" s="5">
        <v>345234</v>
      </c>
      <c r="K78" s="140">
        <v>490434</v>
      </c>
    </row>
    <row r="79" spans="1:11" ht="15.95" customHeight="1">
      <c r="A79" s="84" t="s">
        <v>41</v>
      </c>
      <c r="G79" s="112">
        <v>10</v>
      </c>
      <c r="I79" s="11">
        <v>26550137</v>
      </c>
      <c r="K79" s="141">
        <v>26085133</v>
      </c>
    </row>
    <row r="80" spans="1:11" ht="6" customHeight="1">
      <c r="I80" s="12"/>
      <c r="K80" s="125"/>
    </row>
    <row r="81" spans="1:11" ht="15.95" customHeight="1">
      <c r="A81" s="83" t="s">
        <v>42</v>
      </c>
      <c r="I81" s="8">
        <f>SUM(I77:I80)</f>
        <v>59777775</v>
      </c>
      <c r="K81" s="115">
        <f>SUM(K77:K80)</f>
        <v>84524994</v>
      </c>
    </row>
    <row r="82" spans="1:11" ht="15" customHeight="1">
      <c r="A82" s="83"/>
      <c r="I82" s="9"/>
      <c r="K82" s="118"/>
    </row>
    <row r="83" spans="1:11" ht="6" customHeight="1">
      <c r="A83" s="83"/>
      <c r="I83" s="12"/>
      <c r="K83" s="125"/>
    </row>
    <row r="84" spans="1:11" ht="15.95" customHeight="1">
      <c r="A84" s="83" t="s">
        <v>43</v>
      </c>
      <c r="I84" s="8">
        <f>+I73+I81</f>
        <v>502495895</v>
      </c>
      <c r="K84" s="115">
        <f>+K73+K81</f>
        <v>441106684</v>
      </c>
    </row>
    <row r="85" spans="1:11" ht="15" customHeight="1">
      <c r="A85" s="83"/>
      <c r="I85" s="5"/>
    </row>
    <row r="86" spans="1:11" ht="15.95" customHeight="1">
      <c r="A86" s="83" t="s">
        <v>44</v>
      </c>
      <c r="G86" s="126"/>
      <c r="H86" s="126"/>
      <c r="I86" s="5"/>
      <c r="J86" s="126"/>
    </row>
    <row r="87" spans="1:11" ht="6" customHeight="1">
      <c r="A87" s="83"/>
      <c r="B87" s="83"/>
      <c r="C87" s="83"/>
      <c r="D87" s="83"/>
      <c r="E87" s="83"/>
      <c r="F87" s="83"/>
      <c r="G87" s="126"/>
      <c r="H87" s="126"/>
      <c r="I87" s="5"/>
      <c r="J87" s="126"/>
    </row>
    <row r="88" spans="1:11" s="127" customFormat="1" ht="15.95" customHeight="1">
      <c r="A88" s="84" t="s">
        <v>45</v>
      </c>
      <c r="B88" s="84"/>
      <c r="C88" s="84"/>
      <c r="D88" s="83"/>
      <c r="E88" s="83"/>
      <c r="F88" s="83"/>
      <c r="G88" s="112"/>
      <c r="H88" s="126"/>
      <c r="I88" s="5"/>
      <c r="J88" s="126"/>
      <c r="K88" s="86"/>
    </row>
    <row r="89" spans="1:11" s="127" customFormat="1" ht="15.95" customHeight="1">
      <c r="A89" s="84"/>
      <c r="B89" s="84" t="s">
        <v>46</v>
      </c>
      <c r="C89" s="84"/>
      <c r="D89" s="84"/>
      <c r="E89" s="84"/>
      <c r="F89" s="84"/>
      <c r="G89" s="126"/>
      <c r="H89" s="126"/>
      <c r="I89" s="5"/>
      <c r="J89" s="126"/>
      <c r="K89" s="86"/>
    </row>
    <row r="90" spans="1:11" s="127" customFormat="1" ht="15.95" customHeight="1">
      <c r="A90" s="84"/>
      <c r="B90" s="84"/>
      <c r="C90" s="84" t="s">
        <v>47</v>
      </c>
      <c r="D90" s="84"/>
      <c r="E90" s="84"/>
      <c r="F90" s="84"/>
      <c r="G90" s="112"/>
      <c r="H90" s="126"/>
      <c r="I90" s="5"/>
      <c r="J90" s="126"/>
      <c r="K90" s="86"/>
    </row>
    <row r="91" spans="1:11" s="127" customFormat="1" ht="15.95" customHeight="1" thickBot="1">
      <c r="A91" s="84"/>
      <c r="B91" s="84"/>
      <c r="C91" s="84" t="s">
        <v>134</v>
      </c>
      <c r="D91" s="84"/>
      <c r="E91" s="84"/>
      <c r="F91" s="84"/>
      <c r="G91" s="112">
        <v>11</v>
      </c>
      <c r="H91" s="126"/>
      <c r="I91" s="13">
        <v>115998900</v>
      </c>
      <c r="J91" s="126"/>
      <c r="K91" s="128">
        <v>116000000</v>
      </c>
    </row>
    <row r="92" spans="1:11" s="127" customFormat="1" ht="6" customHeight="1" thickTop="1">
      <c r="A92" s="84"/>
      <c r="B92" s="84"/>
      <c r="C92" s="84"/>
      <c r="D92" s="84"/>
      <c r="E92" s="84"/>
      <c r="F92" s="84"/>
      <c r="G92" s="126"/>
      <c r="H92" s="126"/>
      <c r="I92" s="5"/>
      <c r="J92" s="126"/>
      <c r="K92" s="86"/>
    </row>
    <row r="93" spans="1:11" s="127" customFormat="1" ht="15.95" customHeight="1">
      <c r="A93" s="84"/>
      <c r="B93" s="84" t="s">
        <v>48</v>
      </c>
      <c r="C93" s="84"/>
      <c r="D93" s="84"/>
      <c r="E93" s="84"/>
      <c r="F93" s="84"/>
      <c r="G93" s="126"/>
      <c r="H93" s="126"/>
      <c r="I93" s="5"/>
      <c r="J93" s="126"/>
      <c r="K93" s="86"/>
    </row>
    <row r="94" spans="1:11" s="127" customFormat="1" ht="15.95" customHeight="1">
      <c r="A94" s="84"/>
      <c r="B94" s="84"/>
      <c r="C94" s="84" t="s">
        <v>47</v>
      </c>
      <c r="D94" s="84"/>
      <c r="E94" s="84"/>
      <c r="F94" s="84"/>
      <c r="G94" s="112">
        <v>11</v>
      </c>
      <c r="H94" s="126"/>
      <c r="I94" s="5">
        <v>115998900</v>
      </c>
      <c r="J94" s="126"/>
      <c r="K94" s="140">
        <v>115998900</v>
      </c>
    </row>
    <row r="95" spans="1:11" s="23" customFormat="1" ht="15.95" customHeight="1">
      <c r="A95" s="17" t="s">
        <v>49</v>
      </c>
      <c r="B95" s="17"/>
      <c r="C95" s="17"/>
      <c r="D95" s="17"/>
      <c r="E95" s="18"/>
      <c r="F95" s="18"/>
      <c r="G95" s="19"/>
      <c r="H95" s="20"/>
      <c r="I95" s="21">
        <v>379967680</v>
      </c>
      <c r="J95" s="22"/>
      <c r="K95" s="140">
        <v>379967680</v>
      </c>
    </row>
    <row r="96" spans="1:11" s="23" customFormat="1" ht="15.95" customHeight="1">
      <c r="A96" s="17" t="s">
        <v>50</v>
      </c>
      <c r="B96" s="17"/>
      <c r="C96" s="17"/>
      <c r="D96" s="17"/>
      <c r="E96" s="18"/>
      <c r="F96" s="18"/>
      <c r="G96" s="19"/>
      <c r="H96" s="20"/>
      <c r="I96" s="21"/>
      <c r="J96" s="22"/>
      <c r="K96" s="22"/>
    </row>
    <row r="97" spans="1:11" s="23" customFormat="1" ht="15.95" customHeight="1">
      <c r="A97" s="17"/>
      <c r="B97" s="17" t="s">
        <v>51</v>
      </c>
      <c r="C97" s="17"/>
      <c r="D97" s="17"/>
      <c r="E97" s="18"/>
      <c r="F97" s="18"/>
      <c r="G97" s="19"/>
      <c r="H97" s="20"/>
      <c r="I97" s="21">
        <v>11600000</v>
      </c>
      <c r="J97" s="22"/>
      <c r="K97" s="22">
        <v>11600000</v>
      </c>
    </row>
    <row r="98" spans="1:11" s="127" customFormat="1" ht="15.95" customHeight="1">
      <c r="A98" s="84"/>
      <c r="B98" s="17" t="s">
        <v>52</v>
      </c>
      <c r="D98" s="84"/>
      <c r="E98" s="83"/>
      <c r="F98" s="83"/>
      <c r="G98" s="103"/>
      <c r="H98" s="126"/>
      <c r="I98" s="11">
        <v>124188189</v>
      </c>
      <c r="J98" s="126"/>
      <c r="K98" s="141">
        <v>109099273</v>
      </c>
    </row>
    <row r="99" spans="1:11" ht="6" customHeight="1">
      <c r="H99" s="126"/>
      <c r="I99" s="14"/>
      <c r="J99" s="126"/>
      <c r="K99" s="129"/>
    </row>
    <row r="100" spans="1:11" ht="15.95" customHeight="1">
      <c r="A100" s="83" t="s">
        <v>53</v>
      </c>
      <c r="I100" s="7">
        <f>SUM(I94:I98)</f>
        <v>631754769</v>
      </c>
      <c r="K100" s="114">
        <f>SUM(K94:K98)</f>
        <v>616665853</v>
      </c>
    </row>
    <row r="101" spans="1:11" ht="15" customHeight="1">
      <c r="A101" s="83"/>
      <c r="I101" s="15"/>
      <c r="K101" s="130"/>
    </row>
    <row r="102" spans="1:11" ht="6" customHeight="1">
      <c r="A102" s="83"/>
      <c r="I102" s="14"/>
      <c r="K102" s="129"/>
    </row>
    <row r="103" spans="1:11" ht="15.95" customHeight="1" thickBot="1">
      <c r="A103" s="83" t="s">
        <v>54</v>
      </c>
      <c r="I103" s="16">
        <f>+I84+I100</f>
        <v>1134250664</v>
      </c>
      <c r="K103" s="131">
        <f>+K84+K100</f>
        <v>1057772537</v>
      </c>
    </row>
    <row r="104" spans="1:11" ht="15.95" customHeight="1" thickTop="1">
      <c r="A104" s="83"/>
      <c r="I104" s="113"/>
      <c r="K104" s="113"/>
    </row>
    <row r="105" spans="1:11" ht="15.95" customHeight="1">
      <c r="A105" s="83"/>
      <c r="I105" s="113"/>
      <c r="K105" s="113"/>
    </row>
    <row r="106" spans="1:11" ht="21.95" customHeight="1">
      <c r="A106" s="87" t="str">
        <f>A49</f>
        <v>The accompanying notes on pages 9 to 16 are an integral part of these interim financial information.</v>
      </c>
      <c r="B106" s="1"/>
      <c r="C106" s="87"/>
      <c r="D106" s="87"/>
      <c r="E106" s="87"/>
      <c r="F106" s="87"/>
      <c r="G106" s="104"/>
      <c r="H106" s="88"/>
      <c r="I106" s="89"/>
      <c r="J106" s="88"/>
      <c r="K106" s="89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86D22-D701-4C46-86DA-86F321F0344A}">
  <dimension ref="A1:H49"/>
  <sheetViews>
    <sheetView topLeftCell="A2" zoomScaleNormal="100" zoomScaleSheetLayoutView="115" workbookViewId="0">
      <selection activeCell="C5" sqref="C5"/>
    </sheetView>
  </sheetViews>
  <sheetFormatPr defaultColWidth="9" defaultRowHeight="16.5" customHeight="1"/>
  <cols>
    <col min="1" max="2" width="1.625" style="25" customWidth="1"/>
    <col min="3" max="3" width="40.625" style="25" customWidth="1"/>
    <col min="4" max="4" width="5.375" style="26" customWidth="1"/>
    <col min="5" max="5" width="1.625" style="27" customWidth="1"/>
    <col min="6" max="6" width="12.125" style="28" customWidth="1"/>
    <col min="7" max="7" width="1.625" style="28" customWidth="1"/>
    <col min="8" max="8" width="12.125" style="28" customWidth="1"/>
    <col min="9" max="16384" width="9" style="25"/>
  </cols>
  <sheetData>
    <row r="1" spans="1:8" ht="16.5" customHeight="1">
      <c r="A1" s="24" t="s">
        <v>0</v>
      </c>
    </row>
    <row r="2" spans="1:8" ht="16.5" customHeight="1">
      <c r="A2" s="24" t="s">
        <v>55</v>
      </c>
    </row>
    <row r="3" spans="1:8" ht="16.5" customHeight="1">
      <c r="A3" s="29" t="s">
        <v>56</v>
      </c>
      <c r="B3" s="30"/>
      <c r="C3" s="30"/>
      <c r="D3" s="31"/>
      <c r="E3" s="32"/>
      <c r="F3" s="33"/>
      <c r="G3" s="33"/>
      <c r="H3" s="33"/>
    </row>
    <row r="6" spans="1:8" ht="16.5" customHeight="1">
      <c r="F6" s="34" t="s">
        <v>3</v>
      </c>
      <c r="G6" s="35"/>
      <c r="H6" s="34" t="s">
        <v>3</v>
      </c>
    </row>
    <row r="7" spans="1:8" ht="16.5" customHeight="1">
      <c r="F7" s="34" t="s">
        <v>5</v>
      </c>
      <c r="G7" s="35"/>
      <c r="H7" s="34" t="s">
        <v>5</v>
      </c>
    </row>
    <row r="8" spans="1:8" ht="16.5" customHeight="1">
      <c r="D8" s="36"/>
      <c r="E8" s="37"/>
      <c r="F8" s="106" t="s">
        <v>7</v>
      </c>
      <c r="G8" s="105"/>
      <c r="H8" s="106" t="s">
        <v>8</v>
      </c>
    </row>
    <row r="9" spans="1:8" ht="16.5" customHeight="1">
      <c r="D9" s="49" t="s">
        <v>112</v>
      </c>
      <c r="E9" s="37"/>
      <c r="F9" s="39" t="s">
        <v>10</v>
      </c>
      <c r="G9" s="38"/>
      <c r="H9" s="39" t="s">
        <v>10</v>
      </c>
    </row>
    <row r="10" spans="1:8" ht="16.5" customHeight="1">
      <c r="E10" s="37"/>
      <c r="F10" s="74"/>
      <c r="G10" s="38"/>
      <c r="H10" s="38"/>
    </row>
    <row r="11" spans="1:8" ht="16.5" customHeight="1">
      <c r="A11" s="24" t="s">
        <v>57</v>
      </c>
      <c r="E11" s="37"/>
      <c r="F11" s="74"/>
      <c r="G11" s="38"/>
      <c r="H11" s="38"/>
    </row>
    <row r="12" spans="1:8" ht="16.5" customHeight="1">
      <c r="E12" s="37"/>
      <c r="F12" s="74"/>
      <c r="G12" s="38"/>
      <c r="H12" s="38"/>
    </row>
    <row r="13" spans="1:8" ht="16.5" customHeight="1">
      <c r="A13" s="25" t="s">
        <v>58</v>
      </c>
      <c r="D13" s="40"/>
      <c r="E13" s="37"/>
      <c r="F13" s="75">
        <v>298879576</v>
      </c>
      <c r="G13" s="42"/>
      <c r="H13" s="41">
        <v>287484566</v>
      </c>
    </row>
    <row r="14" spans="1:8" ht="16.5" customHeight="1">
      <c r="A14" s="25" t="s">
        <v>59</v>
      </c>
      <c r="F14" s="76">
        <v>-205996909</v>
      </c>
      <c r="G14" s="42"/>
      <c r="H14" s="132">
        <v>-205870976</v>
      </c>
    </row>
    <row r="15" spans="1:8" ht="16.5" customHeight="1">
      <c r="F15" s="77"/>
      <c r="G15" s="42"/>
      <c r="H15" s="133"/>
    </row>
    <row r="16" spans="1:8" ht="16.5" customHeight="1">
      <c r="A16" s="24" t="s">
        <v>60</v>
      </c>
      <c r="F16" s="76">
        <f>SUM(F13:F15)</f>
        <v>92882667</v>
      </c>
      <c r="G16" s="42"/>
      <c r="H16" s="132">
        <f>SUM(H13:H15)</f>
        <v>81613590</v>
      </c>
    </row>
    <row r="17" spans="1:8" ht="16.5" customHeight="1">
      <c r="F17" s="78"/>
    </row>
    <row r="18" spans="1:8" ht="16.5" customHeight="1">
      <c r="A18" s="25" t="s">
        <v>61</v>
      </c>
      <c r="D18" s="40"/>
      <c r="F18" s="75">
        <v>1466827</v>
      </c>
      <c r="G18" s="42"/>
      <c r="H18" s="41">
        <v>1653238</v>
      </c>
    </row>
    <row r="19" spans="1:8" ht="16.5" customHeight="1">
      <c r="A19" s="25" t="s">
        <v>62</v>
      </c>
      <c r="F19" s="78">
        <v>-17796018</v>
      </c>
      <c r="G19" s="42"/>
      <c r="H19" s="28">
        <v>-12258364</v>
      </c>
    </row>
    <row r="20" spans="1:8" ht="16.149999999999999" customHeight="1">
      <c r="A20" s="25" t="s">
        <v>63</v>
      </c>
      <c r="F20" s="78">
        <v>-19070205</v>
      </c>
      <c r="G20" s="42"/>
      <c r="H20" s="133">
        <v>-19893192</v>
      </c>
    </row>
    <row r="21" spans="1:8" ht="16.5" customHeight="1">
      <c r="A21" s="25" t="s">
        <v>136</v>
      </c>
      <c r="F21" s="75">
        <v>-31638</v>
      </c>
      <c r="G21" s="42"/>
      <c r="H21" s="41">
        <v>26676</v>
      </c>
    </row>
    <row r="22" spans="1:8" ht="16.5" customHeight="1">
      <c r="A22" s="25" t="s">
        <v>64</v>
      </c>
      <c r="F22" s="76">
        <v>-1860482</v>
      </c>
      <c r="G22" s="42"/>
      <c r="H22" s="132">
        <v>-2471906</v>
      </c>
    </row>
    <row r="23" spans="1:8" ht="16.5" customHeight="1">
      <c r="D23" s="25"/>
      <c r="F23" s="78"/>
      <c r="G23" s="42"/>
    </row>
    <row r="24" spans="1:8" ht="16.5" customHeight="1">
      <c r="A24" s="24" t="s">
        <v>65</v>
      </c>
      <c r="F24" s="75">
        <f>SUM(F16:F23)</f>
        <v>55591151</v>
      </c>
      <c r="G24" s="42"/>
      <c r="H24" s="41">
        <f>SUM(H16:H23)</f>
        <v>48670042</v>
      </c>
    </row>
    <row r="25" spans="1:8" ht="16.5" customHeight="1">
      <c r="A25" s="25" t="s">
        <v>66</v>
      </c>
      <c r="F25" s="79">
        <v>-5524422</v>
      </c>
      <c r="G25" s="41"/>
      <c r="H25" s="134">
        <v>-9056444</v>
      </c>
    </row>
    <row r="26" spans="1:8" ht="16.5" customHeight="1">
      <c r="D26" s="25"/>
      <c r="F26" s="78"/>
      <c r="G26" s="42"/>
    </row>
    <row r="27" spans="1:8" ht="16.5" customHeight="1">
      <c r="A27" s="24" t="s">
        <v>67</v>
      </c>
      <c r="F27" s="80">
        <f>SUM(F24:F26)</f>
        <v>50066729</v>
      </c>
      <c r="G27" s="42"/>
      <c r="H27" s="43">
        <f>SUM(H24:H26)</f>
        <v>39613598</v>
      </c>
    </row>
    <row r="28" spans="1:8" ht="16.5" customHeight="1">
      <c r="A28" s="24"/>
      <c r="F28" s="78"/>
    </row>
    <row r="29" spans="1:8" ht="16.5" customHeight="1">
      <c r="A29" s="44" t="s">
        <v>68</v>
      </c>
      <c r="F29" s="81">
        <v>0</v>
      </c>
      <c r="G29" s="42"/>
      <c r="H29" s="33">
        <v>0</v>
      </c>
    </row>
    <row r="30" spans="1:8" ht="16.5" customHeight="1">
      <c r="A30" s="45" t="s">
        <v>69</v>
      </c>
      <c r="F30" s="78"/>
    </row>
    <row r="31" spans="1:8" ht="16.5" customHeight="1" thickBot="1">
      <c r="A31" s="44" t="s">
        <v>70</v>
      </c>
      <c r="F31" s="82">
        <f>F27</f>
        <v>50066729</v>
      </c>
      <c r="H31" s="135">
        <f>H27</f>
        <v>39613598</v>
      </c>
    </row>
    <row r="32" spans="1:8" ht="16.5" customHeight="1" thickTop="1">
      <c r="A32" s="44"/>
      <c r="F32" s="78"/>
    </row>
    <row r="33" spans="1:8" ht="16.5" customHeight="1">
      <c r="A33" s="45" t="s">
        <v>69</v>
      </c>
      <c r="F33" s="78"/>
    </row>
    <row r="34" spans="1:8" ht="16.5" customHeight="1">
      <c r="A34" s="44" t="s">
        <v>71</v>
      </c>
      <c r="F34" s="78"/>
    </row>
    <row r="35" spans="1:8" ht="16.5" customHeight="1">
      <c r="A35" s="44"/>
      <c r="F35" s="78"/>
    </row>
    <row r="36" spans="1:8" ht="16.5" customHeight="1" thickBot="1">
      <c r="A36" s="46" t="s">
        <v>72</v>
      </c>
      <c r="D36" s="26">
        <v>12</v>
      </c>
      <c r="F36" s="102">
        <f>F31/231997800</f>
        <v>0.21580691282417333</v>
      </c>
      <c r="H36" s="136">
        <v>0.17074988642133676</v>
      </c>
    </row>
    <row r="37" spans="1:8" ht="16.5" customHeight="1" thickTop="1"/>
    <row r="46" spans="1:8" ht="16.5" customHeight="1">
      <c r="E46" s="47"/>
    </row>
    <row r="47" spans="1:8" ht="16.5" customHeight="1">
      <c r="E47" s="47"/>
    </row>
    <row r="48" spans="1:8" ht="7.5" customHeight="1">
      <c r="E48" s="47"/>
    </row>
    <row r="49" spans="1:8" ht="21.95" customHeight="1">
      <c r="A49" s="30" t="str">
        <f>'2-3 '!A106</f>
        <v>The accompanying notes on pages 9 to 16 are an integral part of these interim financial information.</v>
      </c>
      <c r="B49" s="30"/>
      <c r="C49" s="30"/>
      <c r="D49" s="31"/>
      <c r="E49" s="32"/>
      <c r="F49" s="48"/>
      <c r="G49" s="33"/>
      <c r="H49" s="48"/>
    </row>
  </sheetData>
  <pageMargins left="1.100000000000000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8274E-3F31-4D67-AC10-75C15BC4009C}">
  <dimension ref="A1:H49"/>
  <sheetViews>
    <sheetView topLeftCell="A37" zoomScaleNormal="100" workbookViewId="0">
      <selection activeCell="K46" sqref="K46"/>
    </sheetView>
  </sheetViews>
  <sheetFormatPr defaultColWidth="9" defaultRowHeight="16.5" customHeight="1"/>
  <cols>
    <col min="1" max="2" width="1.625" style="25" customWidth="1"/>
    <col min="3" max="3" width="40.625" style="25" customWidth="1"/>
    <col min="4" max="4" width="5.375" style="26" customWidth="1"/>
    <col min="5" max="5" width="1.625" style="27" customWidth="1"/>
    <col min="6" max="6" width="12.125" style="28" customWidth="1"/>
    <col min="7" max="7" width="1.625" style="28" customWidth="1"/>
    <col min="8" max="8" width="12.125" style="28" customWidth="1"/>
    <col min="9" max="16384" width="9" style="25"/>
  </cols>
  <sheetData>
    <row r="1" spans="1:8" ht="16.5" customHeight="1">
      <c r="A1" s="24" t="s">
        <v>0</v>
      </c>
    </row>
    <row r="2" spans="1:8" ht="16.5" customHeight="1">
      <c r="A2" s="24" t="s">
        <v>55</v>
      </c>
    </row>
    <row r="3" spans="1:8" ht="16.5" customHeight="1">
      <c r="A3" s="29" t="s">
        <v>73</v>
      </c>
      <c r="B3" s="30"/>
      <c r="C3" s="30"/>
      <c r="D3" s="31"/>
      <c r="E3" s="32"/>
      <c r="F3" s="33"/>
      <c r="G3" s="33"/>
      <c r="H3" s="33"/>
    </row>
    <row r="6" spans="1:8" ht="16.5" customHeight="1">
      <c r="F6" s="34" t="s">
        <v>3</v>
      </c>
      <c r="G6" s="35"/>
      <c r="H6" s="34" t="s">
        <v>3</v>
      </c>
    </row>
    <row r="7" spans="1:8" ht="16.5" customHeight="1">
      <c r="F7" s="34" t="s">
        <v>5</v>
      </c>
      <c r="G7" s="35"/>
      <c r="H7" s="34" t="s">
        <v>5</v>
      </c>
    </row>
    <row r="8" spans="1:8" ht="16.5" customHeight="1">
      <c r="D8" s="36"/>
      <c r="E8" s="37"/>
      <c r="F8" s="106" t="s">
        <v>7</v>
      </c>
      <c r="G8" s="105"/>
      <c r="H8" s="106" t="s">
        <v>8</v>
      </c>
    </row>
    <row r="9" spans="1:8" ht="16.5" customHeight="1">
      <c r="D9" s="49" t="s">
        <v>9</v>
      </c>
      <c r="E9" s="37"/>
      <c r="F9" s="39" t="s">
        <v>10</v>
      </c>
      <c r="G9" s="38"/>
      <c r="H9" s="39" t="s">
        <v>10</v>
      </c>
    </row>
    <row r="10" spans="1:8" ht="16.5" customHeight="1">
      <c r="E10" s="37"/>
      <c r="F10" s="74"/>
      <c r="G10" s="38"/>
      <c r="H10" s="38"/>
    </row>
    <row r="11" spans="1:8" ht="16.5" customHeight="1">
      <c r="A11" s="24" t="s">
        <v>57</v>
      </c>
      <c r="E11" s="37"/>
      <c r="F11" s="74"/>
      <c r="G11" s="38"/>
      <c r="H11" s="38"/>
    </row>
    <row r="12" spans="1:8" ht="16.5" customHeight="1">
      <c r="E12" s="37"/>
      <c r="F12" s="74"/>
      <c r="G12" s="38"/>
      <c r="H12" s="38"/>
    </row>
    <row r="13" spans="1:8" ht="16.5" customHeight="1">
      <c r="A13" s="25" t="s">
        <v>58</v>
      </c>
      <c r="D13" s="40"/>
      <c r="E13" s="37"/>
      <c r="F13" s="75">
        <v>583376002</v>
      </c>
      <c r="G13" s="42"/>
      <c r="H13" s="41">
        <v>527118484</v>
      </c>
    </row>
    <row r="14" spans="1:8" ht="16.5" customHeight="1">
      <c r="A14" s="25" t="s">
        <v>59</v>
      </c>
      <c r="F14" s="76">
        <v>-408590124</v>
      </c>
      <c r="G14" s="42"/>
      <c r="H14" s="132">
        <v>-371554578</v>
      </c>
    </row>
    <row r="15" spans="1:8" ht="16.5" customHeight="1">
      <c r="F15" s="77"/>
      <c r="G15" s="42"/>
      <c r="H15" s="133"/>
    </row>
    <row r="16" spans="1:8" ht="16.5" customHeight="1">
      <c r="A16" s="24" t="s">
        <v>60</v>
      </c>
      <c r="F16" s="76">
        <f>SUM(F13:F15)</f>
        <v>174785878</v>
      </c>
      <c r="G16" s="42"/>
      <c r="H16" s="132">
        <f>SUM(H13:H15)</f>
        <v>155563906</v>
      </c>
    </row>
    <row r="17" spans="1:8" ht="16.5" customHeight="1">
      <c r="F17" s="78"/>
    </row>
    <row r="18" spans="1:8" ht="16.5" customHeight="1">
      <c r="A18" s="25" t="s">
        <v>61</v>
      </c>
      <c r="D18" s="40"/>
      <c r="F18" s="75">
        <v>2522665</v>
      </c>
      <c r="G18" s="42"/>
      <c r="H18" s="41">
        <v>2764593</v>
      </c>
    </row>
    <row r="19" spans="1:8" ht="16.5" customHeight="1">
      <c r="A19" s="25" t="s">
        <v>62</v>
      </c>
      <c r="F19" s="78">
        <v>-37302563</v>
      </c>
      <c r="G19" s="42"/>
      <c r="H19" s="28">
        <v>-24492787</v>
      </c>
    </row>
    <row r="20" spans="1:8" ht="16.149999999999999" customHeight="1">
      <c r="A20" s="25" t="s">
        <v>63</v>
      </c>
      <c r="F20" s="78">
        <v>-42550207</v>
      </c>
      <c r="G20" s="42"/>
      <c r="H20" s="133">
        <v>-38975858</v>
      </c>
    </row>
    <row r="21" spans="1:8" ht="16.5" customHeight="1">
      <c r="A21" s="25" t="s">
        <v>136</v>
      </c>
      <c r="F21" s="75">
        <v>-31037</v>
      </c>
      <c r="G21" s="42"/>
      <c r="H21" s="41">
        <v>60215</v>
      </c>
    </row>
    <row r="22" spans="1:8" ht="16.5" customHeight="1">
      <c r="A22" s="25" t="s">
        <v>64</v>
      </c>
      <c r="F22" s="76">
        <v>-3419047</v>
      </c>
      <c r="G22" s="42"/>
      <c r="H22" s="132">
        <v>-5085396</v>
      </c>
    </row>
    <row r="23" spans="1:8" ht="16.5" customHeight="1">
      <c r="D23" s="25"/>
      <c r="F23" s="78"/>
      <c r="G23" s="42"/>
    </row>
    <row r="24" spans="1:8" ht="16.5" customHeight="1">
      <c r="A24" s="24" t="s">
        <v>65</v>
      </c>
      <c r="F24" s="75">
        <f>SUM(F16:F23)</f>
        <v>94005689</v>
      </c>
      <c r="G24" s="42"/>
      <c r="H24" s="41">
        <f>SUM(H16:H23)</f>
        <v>89834673</v>
      </c>
    </row>
    <row r="25" spans="1:8" ht="16.5" customHeight="1">
      <c r="A25" s="25" t="s">
        <v>66</v>
      </c>
      <c r="D25" s="26">
        <v>13</v>
      </c>
      <c r="F25" s="79">
        <v>-9317433</v>
      </c>
      <c r="G25" s="41"/>
      <c r="H25" s="134">
        <v>-16567842</v>
      </c>
    </row>
    <row r="26" spans="1:8" ht="16.5" customHeight="1">
      <c r="D26" s="25"/>
      <c r="F26" s="78"/>
      <c r="G26" s="42"/>
    </row>
    <row r="27" spans="1:8" ht="16.5" customHeight="1">
      <c r="A27" s="24" t="s">
        <v>67</v>
      </c>
      <c r="F27" s="80">
        <f>SUM(F24:F26)</f>
        <v>84688256</v>
      </c>
      <c r="G27" s="42"/>
      <c r="H27" s="43">
        <f>SUM(H24:H26)</f>
        <v>73266831</v>
      </c>
    </row>
    <row r="28" spans="1:8" ht="16.5" customHeight="1">
      <c r="A28" s="24"/>
      <c r="F28" s="78"/>
    </row>
    <row r="29" spans="1:8" ht="16.5" customHeight="1">
      <c r="A29" s="44" t="s">
        <v>68</v>
      </c>
      <c r="F29" s="81">
        <v>0</v>
      </c>
      <c r="G29" s="42"/>
      <c r="H29" s="33">
        <v>0</v>
      </c>
    </row>
    <row r="30" spans="1:8" ht="16.5" customHeight="1">
      <c r="A30" s="45" t="s">
        <v>69</v>
      </c>
      <c r="F30" s="78"/>
    </row>
    <row r="31" spans="1:8" ht="16.5" customHeight="1" thickBot="1">
      <c r="A31" s="44" t="s">
        <v>70</v>
      </c>
      <c r="F31" s="82">
        <f>F27</f>
        <v>84688256</v>
      </c>
      <c r="H31" s="135">
        <f>H27</f>
        <v>73266831</v>
      </c>
    </row>
    <row r="32" spans="1:8" ht="16.5" customHeight="1" thickTop="1">
      <c r="A32" s="44"/>
      <c r="F32" s="78"/>
    </row>
    <row r="33" spans="1:8" ht="16.5" customHeight="1">
      <c r="A33" s="45" t="s">
        <v>69</v>
      </c>
      <c r="F33" s="78"/>
    </row>
    <row r="34" spans="1:8" ht="16.5" customHeight="1">
      <c r="A34" s="44" t="s">
        <v>71</v>
      </c>
      <c r="F34" s="78"/>
    </row>
    <row r="35" spans="1:8" ht="16.5" customHeight="1">
      <c r="A35" s="44"/>
      <c r="F35" s="78"/>
    </row>
    <row r="36" spans="1:8" ht="16.5" customHeight="1" thickBot="1">
      <c r="A36" s="46" t="s">
        <v>72</v>
      </c>
      <c r="D36" s="26">
        <v>12</v>
      </c>
      <c r="F36" s="102">
        <f>F31/231997800</f>
        <v>0.36503904778407381</v>
      </c>
      <c r="H36" s="136">
        <v>0.31580830076836935</v>
      </c>
    </row>
    <row r="37" spans="1:8" ht="16.5" customHeight="1" thickTop="1"/>
    <row r="46" spans="1:8" ht="16.5" customHeight="1">
      <c r="E46" s="47"/>
    </row>
    <row r="47" spans="1:8" ht="16.5" customHeight="1">
      <c r="E47" s="47"/>
    </row>
    <row r="48" spans="1:8" ht="6.75" customHeight="1">
      <c r="E48" s="47"/>
    </row>
    <row r="49" spans="1:8" ht="21.95" customHeight="1">
      <c r="A49" s="30" t="str">
        <f>'2-3 '!A106</f>
        <v>The accompanying notes on pages 9 to 16 are an integral part of these interim financial information.</v>
      </c>
      <c r="B49" s="30"/>
      <c r="C49" s="30"/>
      <c r="D49" s="31"/>
      <c r="E49" s="32"/>
      <c r="F49" s="48"/>
      <c r="G49" s="33"/>
      <c r="H49" s="48"/>
    </row>
  </sheetData>
  <pageMargins left="1.100000000000000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0E7BA-A87C-4BC2-BC11-9F5CEE8E73CA}">
  <dimension ref="A1:O57"/>
  <sheetViews>
    <sheetView topLeftCell="A16" zoomScaleNormal="100" zoomScaleSheetLayoutView="100" workbookViewId="0">
      <selection activeCell="I33" sqref="I33"/>
    </sheetView>
  </sheetViews>
  <sheetFormatPr defaultColWidth="9" defaultRowHeight="16.5" customHeight="1"/>
  <cols>
    <col min="1" max="2" width="1" style="84" customWidth="1"/>
    <col min="3" max="3" width="17.375" style="84" customWidth="1"/>
    <col min="4" max="4" width="12.5" style="85" customWidth="1"/>
    <col min="5" max="5" width="4.25" style="85" customWidth="1"/>
    <col min="6" max="6" width="0.625" style="86" customWidth="1"/>
    <col min="7" max="7" width="10.125" style="86" customWidth="1"/>
    <col min="8" max="8" width="0.625" style="86" customWidth="1"/>
    <col min="9" max="9" width="10.125" style="86" customWidth="1"/>
    <col min="10" max="10" width="0.625" style="86" customWidth="1"/>
    <col min="11" max="11" width="11.75" style="86" customWidth="1"/>
    <col min="12" max="12" width="0.625" style="86" customWidth="1"/>
    <col min="13" max="13" width="12.875" style="86" customWidth="1"/>
    <col min="14" max="14" width="0.625" style="86" customWidth="1"/>
    <col min="15" max="15" width="10.375" style="86" customWidth="1"/>
    <col min="16" max="16384" width="9" style="84"/>
  </cols>
  <sheetData>
    <row r="1" spans="1:15" ht="16.5" customHeight="1">
      <c r="A1" s="83" t="s">
        <v>0</v>
      </c>
    </row>
    <row r="2" spans="1:15" ht="16.5" customHeight="1">
      <c r="A2" s="83" t="s">
        <v>74</v>
      </c>
    </row>
    <row r="3" spans="1:15" ht="16.5" customHeight="1">
      <c r="A3" s="1" t="str">
        <f>'5(6M) '!A3</f>
        <v>For the six-month period ended 30 June 2024</v>
      </c>
      <c r="B3" s="87"/>
      <c r="C3" s="87"/>
      <c r="D3" s="88"/>
      <c r="E3" s="88"/>
      <c r="F3" s="89"/>
      <c r="G3" s="89"/>
      <c r="H3" s="89"/>
      <c r="I3" s="89"/>
      <c r="J3" s="89"/>
      <c r="K3" s="89"/>
      <c r="L3" s="89"/>
      <c r="M3" s="89"/>
      <c r="N3" s="89"/>
      <c r="O3" s="89"/>
    </row>
    <row r="6" spans="1:15" ht="16.5" customHeight="1">
      <c r="A6" s="147"/>
      <c r="B6" s="147"/>
      <c r="C6" s="147"/>
      <c r="D6" s="148"/>
      <c r="E6" s="148"/>
      <c r="F6" s="148"/>
      <c r="G6" s="176" t="s">
        <v>3</v>
      </c>
      <c r="H6" s="176"/>
      <c r="I6" s="176"/>
      <c r="J6" s="176"/>
      <c r="K6" s="176"/>
      <c r="L6" s="176"/>
      <c r="M6" s="176"/>
      <c r="N6" s="176"/>
      <c r="O6" s="176"/>
    </row>
    <row r="7" spans="1:15" ht="16.5" customHeight="1">
      <c r="A7" s="149"/>
      <c r="B7" s="147"/>
      <c r="C7" s="147"/>
      <c r="D7" s="150"/>
      <c r="E7" s="150"/>
      <c r="F7" s="151"/>
      <c r="G7" s="151" t="s">
        <v>75</v>
      </c>
      <c r="H7" s="151"/>
      <c r="I7" s="151"/>
      <c r="J7" s="151"/>
      <c r="K7" s="176" t="s">
        <v>50</v>
      </c>
      <c r="L7" s="176"/>
      <c r="M7" s="176"/>
      <c r="N7" s="151"/>
      <c r="O7" s="151"/>
    </row>
    <row r="8" spans="1:15" ht="16.5" customHeight="1">
      <c r="A8" s="147"/>
      <c r="B8" s="147"/>
      <c r="C8" s="147"/>
      <c r="D8" s="150"/>
      <c r="E8" s="150"/>
      <c r="F8" s="151"/>
      <c r="G8" s="151" t="s">
        <v>76</v>
      </c>
      <c r="H8" s="151"/>
      <c r="I8" s="152" t="s">
        <v>77</v>
      </c>
      <c r="J8" s="151"/>
      <c r="K8" s="153" t="s">
        <v>78</v>
      </c>
      <c r="L8" s="154"/>
      <c r="M8" s="154"/>
      <c r="N8" s="151"/>
      <c r="O8" s="151"/>
    </row>
    <row r="9" spans="1:15" ht="16.5" customHeight="1">
      <c r="A9" s="147"/>
      <c r="B9" s="147"/>
      <c r="C9" s="147"/>
      <c r="D9" s="150"/>
      <c r="E9" s="150"/>
      <c r="F9" s="151"/>
      <c r="G9" s="151" t="s">
        <v>79</v>
      </c>
      <c r="H9" s="151"/>
      <c r="I9" s="152" t="s">
        <v>80</v>
      </c>
      <c r="J9" s="151"/>
      <c r="K9" s="153" t="s">
        <v>81</v>
      </c>
      <c r="L9" s="151"/>
      <c r="M9" s="153" t="s">
        <v>52</v>
      </c>
      <c r="N9" s="153"/>
      <c r="O9" s="151" t="s">
        <v>82</v>
      </c>
    </row>
    <row r="10" spans="1:15" ht="16.5" customHeight="1">
      <c r="A10" s="147"/>
      <c r="B10" s="147"/>
      <c r="C10" s="147"/>
      <c r="D10" s="150"/>
      <c r="E10" s="155" t="s">
        <v>112</v>
      </c>
      <c r="F10" s="151"/>
      <c r="G10" s="156" t="s">
        <v>83</v>
      </c>
      <c r="H10" s="151"/>
      <c r="I10" s="157" t="s">
        <v>83</v>
      </c>
      <c r="J10" s="151"/>
      <c r="K10" s="156" t="s">
        <v>83</v>
      </c>
      <c r="L10" s="151"/>
      <c r="M10" s="156" t="s">
        <v>83</v>
      </c>
      <c r="N10" s="151"/>
      <c r="O10" s="156" t="s">
        <v>83</v>
      </c>
    </row>
    <row r="11" spans="1:15" ht="16.5" customHeight="1">
      <c r="A11" s="147"/>
      <c r="B11" s="147"/>
      <c r="C11" s="147"/>
      <c r="D11" s="148"/>
      <c r="E11" s="148"/>
      <c r="F11" s="158"/>
      <c r="G11" s="158"/>
      <c r="H11" s="158"/>
      <c r="I11" s="158"/>
      <c r="J11" s="158"/>
      <c r="K11" s="158"/>
      <c r="L11" s="158"/>
      <c r="M11" s="158"/>
      <c r="N11" s="158"/>
      <c r="O11" s="158"/>
    </row>
    <row r="12" spans="1:15" ht="16.5" customHeight="1">
      <c r="A12" s="159" t="s">
        <v>84</v>
      </c>
      <c r="B12" s="160"/>
      <c r="C12" s="147"/>
      <c r="D12" s="148"/>
      <c r="E12" s="148"/>
      <c r="F12" s="161"/>
      <c r="G12" s="161">
        <v>58000000</v>
      </c>
      <c r="H12" s="161"/>
      <c r="I12" s="161">
        <v>379967680</v>
      </c>
      <c r="J12" s="161"/>
      <c r="K12" s="161">
        <v>5800000</v>
      </c>
      <c r="L12" s="161"/>
      <c r="M12" s="162">
        <v>132567020</v>
      </c>
      <c r="N12" s="161"/>
      <c r="O12" s="162">
        <v>576334700</v>
      </c>
    </row>
    <row r="13" spans="1:15" ht="16.5" customHeight="1">
      <c r="A13" s="163" t="s">
        <v>85</v>
      </c>
      <c r="B13" s="147"/>
      <c r="C13" s="147"/>
      <c r="D13" s="148"/>
      <c r="E13" s="148"/>
      <c r="F13" s="147"/>
      <c r="G13" s="147"/>
      <c r="H13" s="147"/>
      <c r="I13" s="147"/>
      <c r="J13" s="147"/>
      <c r="K13" s="147"/>
      <c r="L13" s="147"/>
      <c r="M13" s="147"/>
      <c r="N13" s="147"/>
      <c r="O13" s="147"/>
    </row>
    <row r="14" spans="1:15" ht="16.5" customHeight="1">
      <c r="A14" s="164" t="s">
        <v>86</v>
      </c>
      <c r="B14" s="164"/>
      <c r="C14" s="147"/>
      <c r="D14" s="148"/>
      <c r="E14" s="165">
        <v>14</v>
      </c>
      <c r="F14" s="147"/>
      <c r="G14" s="148">
        <v>57998900</v>
      </c>
      <c r="H14" s="148"/>
      <c r="I14" s="148" t="s">
        <v>87</v>
      </c>
      <c r="J14" s="147"/>
      <c r="K14" s="148" t="s">
        <v>87</v>
      </c>
      <c r="L14" s="147"/>
      <c r="M14" s="162">
        <v>-57998900</v>
      </c>
      <c r="N14" s="147"/>
      <c r="O14" s="148" t="s">
        <v>87</v>
      </c>
    </row>
    <row r="15" spans="1:15" ht="16.5" customHeight="1">
      <c r="A15" s="166" t="s">
        <v>88</v>
      </c>
      <c r="B15" s="164"/>
      <c r="C15" s="147"/>
      <c r="D15" s="148"/>
      <c r="E15" s="165">
        <v>14</v>
      </c>
      <c r="F15" s="147"/>
      <c r="G15" s="148" t="s">
        <v>87</v>
      </c>
      <c r="H15" s="148"/>
      <c r="I15" s="148" t="s">
        <v>87</v>
      </c>
      <c r="J15" s="147"/>
      <c r="K15" s="148" t="s">
        <v>87</v>
      </c>
      <c r="L15" s="147"/>
      <c r="M15" s="162">
        <v>-73078614</v>
      </c>
      <c r="N15" s="147"/>
      <c r="O15" s="162">
        <v>-73078614</v>
      </c>
    </row>
    <row r="16" spans="1:15" ht="16.5" customHeight="1">
      <c r="A16" s="167" t="s">
        <v>89</v>
      </c>
      <c r="B16" s="147"/>
      <c r="C16" s="147"/>
      <c r="D16" s="148"/>
      <c r="E16" s="148"/>
      <c r="F16" s="161"/>
      <c r="G16" s="168">
        <v>0</v>
      </c>
      <c r="H16" s="161"/>
      <c r="I16" s="168">
        <v>0</v>
      </c>
      <c r="J16" s="161"/>
      <c r="K16" s="168">
        <v>0</v>
      </c>
      <c r="L16" s="161"/>
      <c r="M16" s="169">
        <v>73266831</v>
      </c>
      <c r="N16" s="161"/>
      <c r="O16" s="169">
        <v>73266831</v>
      </c>
    </row>
    <row r="17" spans="1:15" ht="16.5" customHeight="1">
      <c r="A17" s="167"/>
      <c r="B17" s="147"/>
      <c r="C17" s="147"/>
      <c r="D17" s="148"/>
      <c r="E17" s="148"/>
      <c r="F17" s="170"/>
      <c r="G17" s="170"/>
      <c r="H17" s="170"/>
      <c r="I17" s="170"/>
      <c r="J17" s="170"/>
      <c r="K17" s="170"/>
      <c r="L17" s="170"/>
      <c r="M17" s="170"/>
      <c r="N17" s="170"/>
      <c r="O17" s="170"/>
    </row>
    <row r="18" spans="1:15" ht="16.5" customHeight="1" thickBot="1">
      <c r="A18" s="149" t="s">
        <v>90</v>
      </c>
      <c r="B18" s="147"/>
      <c r="C18" s="147"/>
      <c r="D18" s="148"/>
      <c r="E18" s="148"/>
      <c r="F18" s="170"/>
      <c r="G18" s="171">
        <f>SUM(G12:G17)</f>
        <v>115998900</v>
      </c>
      <c r="H18" s="170"/>
      <c r="I18" s="171">
        <f>SUM(I12:I17)</f>
        <v>379967680</v>
      </c>
      <c r="J18" s="170"/>
      <c r="K18" s="171">
        <f>SUM(K12:K17)</f>
        <v>5800000</v>
      </c>
      <c r="L18" s="170"/>
      <c r="M18" s="171">
        <f>SUM(M12:M17)</f>
        <v>74756337</v>
      </c>
      <c r="N18" s="170"/>
      <c r="O18" s="171">
        <f>SUM(G18:N18)</f>
        <v>576522917</v>
      </c>
    </row>
    <row r="19" spans="1:15" ht="16.5" customHeight="1" thickTop="1">
      <c r="A19" s="167"/>
      <c r="B19" s="147"/>
      <c r="C19" s="147"/>
      <c r="D19" s="148"/>
      <c r="E19" s="148"/>
      <c r="F19" s="170"/>
      <c r="G19" s="170"/>
      <c r="H19" s="170"/>
      <c r="I19" s="170"/>
      <c r="J19" s="170"/>
      <c r="K19" s="170"/>
      <c r="L19" s="170"/>
      <c r="M19" s="170"/>
      <c r="N19" s="170"/>
      <c r="O19" s="170"/>
    </row>
    <row r="20" spans="1:15" ht="16.5" customHeight="1">
      <c r="A20" s="167"/>
      <c r="B20" s="147"/>
      <c r="C20" s="147"/>
      <c r="D20" s="148"/>
      <c r="E20" s="148"/>
      <c r="F20" s="170"/>
      <c r="G20" s="170"/>
      <c r="H20" s="170"/>
      <c r="I20" s="170"/>
      <c r="J20" s="170"/>
      <c r="K20" s="170"/>
      <c r="L20" s="170"/>
      <c r="M20" s="170"/>
      <c r="N20" s="170"/>
      <c r="O20" s="170"/>
    </row>
    <row r="21" spans="1:15" ht="16.5" customHeight="1">
      <c r="A21" s="159" t="s">
        <v>91</v>
      </c>
      <c r="B21" s="147"/>
      <c r="C21" s="147"/>
      <c r="D21" s="148"/>
      <c r="E21" s="148"/>
      <c r="F21" s="170"/>
      <c r="G21" s="172">
        <v>115998900</v>
      </c>
      <c r="H21" s="170"/>
      <c r="I21" s="172">
        <v>379967680</v>
      </c>
      <c r="J21" s="170"/>
      <c r="K21" s="172">
        <v>11600000</v>
      </c>
      <c r="L21" s="170"/>
      <c r="M21" s="172">
        <v>109099273</v>
      </c>
      <c r="N21" s="170"/>
      <c r="O21" s="172">
        <f>SUM(G21:M21)</f>
        <v>616665853</v>
      </c>
    </row>
    <row r="22" spans="1:15" ht="16.5" customHeight="1">
      <c r="A22" s="163" t="s">
        <v>85</v>
      </c>
      <c r="B22" s="163"/>
      <c r="C22" s="147"/>
      <c r="D22" s="148"/>
      <c r="E22" s="148"/>
      <c r="F22" s="161"/>
      <c r="G22" s="173"/>
      <c r="H22" s="161"/>
      <c r="I22" s="173"/>
      <c r="J22" s="161"/>
      <c r="K22" s="173"/>
      <c r="L22" s="161"/>
      <c r="M22" s="173"/>
      <c r="N22" s="161"/>
      <c r="O22" s="173"/>
    </row>
    <row r="23" spans="1:15" ht="16.5" customHeight="1">
      <c r="A23" s="166" t="s">
        <v>88</v>
      </c>
      <c r="B23" s="163"/>
      <c r="C23" s="147"/>
      <c r="D23" s="148"/>
      <c r="E23" s="165">
        <v>14</v>
      </c>
      <c r="F23" s="161"/>
      <c r="G23" s="173">
        <v>0</v>
      </c>
      <c r="H23" s="161"/>
      <c r="I23" s="173">
        <v>0</v>
      </c>
      <c r="J23" s="161"/>
      <c r="K23" s="173">
        <v>0</v>
      </c>
      <c r="L23" s="161"/>
      <c r="M23" s="173">
        <v>-69599340</v>
      </c>
      <c r="N23" s="161"/>
      <c r="O23" s="173">
        <f>SUM(G23:M23)</f>
        <v>-69599340</v>
      </c>
    </row>
    <row r="24" spans="1:15" ht="16.5" customHeight="1">
      <c r="A24" s="167" t="s">
        <v>89</v>
      </c>
      <c r="B24" s="147"/>
      <c r="C24" s="147"/>
      <c r="D24" s="148"/>
      <c r="E24" s="148"/>
      <c r="F24" s="161"/>
      <c r="G24" s="174" t="s">
        <v>87</v>
      </c>
      <c r="H24" s="161"/>
      <c r="I24" s="174" t="s">
        <v>87</v>
      </c>
      <c r="J24" s="161"/>
      <c r="K24" s="174" t="s">
        <v>87</v>
      </c>
      <c r="L24" s="161"/>
      <c r="M24" s="174">
        <f>'5(6M) '!F31</f>
        <v>84688256</v>
      </c>
      <c r="N24" s="161"/>
      <c r="O24" s="174">
        <f>SUM(G24:M24)</f>
        <v>84688256</v>
      </c>
    </row>
    <row r="25" spans="1:15" ht="16.5" customHeight="1">
      <c r="A25" s="167"/>
      <c r="B25" s="147"/>
      <c r="C25" s="147"/>
      <c r="D25" s="148"/>
      <c r="E25" s="148"/>
      <c r="F25" s="161"/>
      <c r="G25" s="173"/>
      <c r="H25" s="161"/>
      <c r="I25" s="173"/>
      <c r="J25" s="161"/>
      <c r="K25" s="173"/>
      <c r="L25" s="161"/>
      <c r="M25" s="173"/>
      <c r="N25" s="161"/>
      <c r="O25" s="173"/>
    </row>
    <row r="26" spans="1:15" ht="16.5" customHeight="1" thickBot="1">
      <c r="A26" s="149" t="s">
        <v>92</v>
      </c>
      <c r="B26" s="147"/>
      <c r="C26" s="147"/>
      <c r="D26" s="148"/>
      <c r="E26" s="148"/>
      <c r="F26" s="161"/>
      <c r="G26" s="175">
        <f>SUM(G21:G25)</f>
        <v>115998900</v>
      </c>
      <c r="H26" s="161"/>
      <c r="I26" s="175">
        <f>SUM(I21:I25)</f>
        <v>379967680</v>
      </c>
      <c r="J26" s="161"/>
      <c r="K26" s="175">
        <f>SUM(K21:K25)</f>
        <v>11600000</v>
      </c>
      <c r="L26" s="161"/>
      <c r="M26" s="175">
        <f>SUM(M21:M25)</f>
        <v>124188189</v>
      </c>
      <c r="N26" s="161"/>
      <c r="O26" s="175">
        <f>SUM(O21:O25)</f>
        <v>631754769</v>
      </c>
    </row>
    <row r="27" spans="1:15" ht="16.5" customHeight="1" thickTop="1"/>
    <row r="38" ht="18" customHeight="1"/>
    <row r="43" ht="20.25" customHeight="1"/>
    <row r="44" ht="20.25" customHeight="1"/>
    <row r="45" ht="20.25" customHeight="1"/>
    <row r="56" spans="1:15" ht="4.5" customHeight="1"/>
    <row r="57" spans="1:15" ht="21.95" customHeight="1">
      <c r="A57" s="87" t="str">
        <f>'2-3 '!A49</f>
        <v>The accompanying notes on pages 9 to 16 are an integral part of these interim financial information.</v>
      </c>
      <c r="B57" s="87"/>
      <c r="C57" s="87"/>
      <c r="D57" s="88"/>
      <c r="E57" s="88"/>
      <c r="F57" s="89"/>
      <c r="G57" s="89"/>
      <c r="H57" s="89"/>
      <c r="I57" s="89"/>
      <c r="J57" s="89"/>
      <c r="K57" s="89"/>
      <c r="L57" s="89"/>
      <c r="M57" s="89"/>
      <c r="N57" s="89"/>
      <c r="O57" s="89"/>
    </row>
  </sheetData>
  <mergeCells count="2">
    <mergeCell ref="G6:O6"/>
    <mergeCell ref="K7:M7"/>
  </mergeCells>
  <pageMargins left="0.8" right="0.75" top="0.5" bottom="0.6" header="0.49" footer="0.4"/>
  <pageSetup paperSize="9" scale="85" firstPageNumber="6" fitToHeight="0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9091-CA99-48DC-8A37-11AE9146F538}">
  <dimension ref="A1:G98"/>
  <sheetViews>
    <sheetView tabSelected="1" zoomScaleNormal="100" zoomScaleSheetLayoutView="100" workbookViewId="0">
      <selection activeCell="G17" sqref="G17"/>
    </sheetView>
  </sheetViews>
  <sheetFormatPr defaultColWidth="7.875" defaultRowHeight="12.75"/>
  <cols>
    <col min="1" max="1" width="1.125" style="65" customWidth="1"/>
    <col min="2" max="2" width="47.625" style="95" customWidth="1"/>
    <col min="3" max="3" width="5.625" style="50" customWidth="1"/>
    <col min="4" max="4" width="0.875" style="50" customWidth="1"/>
    <col min="5" max="5" width="12.125" style="28" customWidth="1"/>
    <col min="6" max="6" width="0.875" style="50" customWidth="1"/>
    <col min="7" max="7" width="12.125" style="28" customWidth="1"/>
    <col min="8" max="16384" width="7.875" style="50"/>
  </cols>
  <sheetData>
    <row r="1" spans="1:7" ht="16.5" customHeight="1">
      <c r="A1" s="24" t="s">
        <v>0</v>
      </c>
      <c r="B1" s="93"/>
    </row>
    <row r="2" spans="1:7" ht="16.5" customHeight="1">
      <c r="A2" s="51" t="s">
        <v>93</v>
      </c>
      <c r="B2" s="93"/>
    </row>
    <row r="3" spans="1:7" ht="16.5" customHeight="1">
      <c r="A3" s="52" t="str">
        <f>'5(6M) '!A3</f>
        <v>For the six-month period ended 30 June 2024</v>
      </c>
      <c r="B3" s="94"/>
      <c r="C3" s="53"/>
      <c r="D3" s="53"/>
      <c r="E3" s="43"/>
      <c r="F3" s="53"/>
      <c r="G3" s="43"/>
    </row>
    <row r="4" spans="1:7" ht="16.5" customHeight="1">
      <c r="A4" s="51"/>
      <c r="B4" s="93"/>
    </row>
    <row r="5" spans="1:7" ht="16.5" customHeight="1">
      <c r="A5" s="54"/>
      <c r="E5" s="38"/>
      <c r="G5" s="38"/>
    </row>
    <row r="6" spans="1:7" ht="16.5" customHeight="1">
      <c r="A6" s="54"/>
      <c r="E6" s="34" t="s">
        <v>3</v>
      </c>
      <c r="F6" s="35"/>
      <c r="G6" s="34" t="s">
        <v>3</v>
      </c>
    </row>
    <row r="7" spans="1:7" ht="16.5" customHeight="1">
      <c r="A7" s="54"/>
      <c r="E7" s="34" t="s">
        <v>5</v>
      </c>
      <c r="F7" s="35"/>
      <c r="G7" s="34" t="s">
        <v>5</v>
      </c>
    </row>
    <row r="8" spans="1:7" ht="16.5" customHeight="1">
      <c r="A8" s="54"/>
      <c r="C8" s="56"/>
      <c r="D8" s="57"/>
      <c r="E8" s="106" t="s">
        <v>7</v>
      </c>
      <c r="F8" s="105"/>
      <c r="G8" s="106" t="s">
        <v>8</v>
      </c>
    </row>
    <row r="9" spans="1:7" ht="16.5" customHeight="1">
      <c r="A9" s="54"/>
      <c r="C9" s="58" t="s">
        <v>9</v>
      </c>
      <c r="D9" s="59"/>
      <c r="E9" s="60" t="s">
        <v>83</v>
      </c>
      <c r="F9" s="59"/>
      <c r="G9" s="60" t="s">
        <v>83</v>
      </c>
    </row>
    <row r="10" spans="1:7" ht="16.5" customHeight="1">
      <c r="A10" s="54"/>
      <c r="C10" s="144"/>
      <c r="D10" s="59"/>
      <c r="E10" s="78"/>
      <c r="F10" s="59"/>
      <c r="G10" s="145"/>
    </row>
    <row r="11" spans="1:7" ht="16.5" customHeight="1">
      <c r="A11" s="61" t="s">
        <v>94</v>
      </c>
      <c r="B11" s="44"/>
      <c r="E11" s="78"/>
    </row>
    <row r="12" spans="1:7" ht="16.5" customHeight="1">
      <c r="A12" s="62" t="s">
        <v>65</v>
      </c>
      <c r="B12" s="46"/>
      <c r="E12" s="78">
        <f>'5(6M) '!F24</f>
        <v>94005689</v>
      </c>
      <c r="G12" s="28">
        <v>89834673</v>
      </c>
    </row>
    <row r="13" spans="1:7" ht="16.5" customHeight="1">
      <c r="A13" s="55" t="s">
        <v>95</v>
      </c>
      <c r="B13" s="46"/>
      <c r="E13" s="78"/>
    </row>
    <row r="14" spans="1:7" ht="16.5" customHeight="1">
      <c r="A14" s="50"/>
      <c r="B14" s="95" t="s">
        <v>96</v>
      </c>
      <c r="C14" s="50">
        <v>6</v>
      </c>
      <c r="E14" s="78">
        <v>18408</v>
      </c>
      <c r="G14" s="28">
        <v>-538140</v>
      </c>
    </row>
    <row r="15" spans="1:7" ht="16.5" customHeight="1">
      <c r="A15" s="50"/>
      <c r="B15" s="95" t="s">
        <v>97</v>
      </c>
      <c r="C15" s="50">
        <v>7</v>
      </c>
      <c r="E15" s="78">
        <v>-70625</v>
      </c>
      <c r="G15" s="28">
        <v>49592</v>
      </c>
    </row>
    <row r="16" spans="1:7" ht="16.5" customHeight="1">
      <c r="A16" s="50"/>
      <c r="B16" s="95" t="s">
        <v>98</v>
      </c>
      <c r="C16" s="50">
        <v>8</v>
      </c>
      <c r="E16" s="78">
        <v>27701361</v>
      </c>
      <c r="G16" s="28">
        <v>21973608</v>
      </c>
    </row>
    <row r="17" spans="1:7" ht="16.5" customHeight="1">
      <c r="A17" s="50"/>
      <c r="B17" s="146" t="s">
        <v>135</v>
      </c>
      <c r="E17" s="78">
        <v>2223</v>
      </c>
      <c r="G17" s="28">
        <v>2</v>
      </c>
    </row>
    <row r="18" spans="1:7" ht="16.5" customHeight="1">
      <c r="A18" s="50"/>
      <c r="B18" s="96" t="s">
        <v>99</v>
      </c>
      <c r="E18" s="78">
        <v>0</v>
      </c>
      <c r="G18" s="28">
        <v>-46724</v>
      </c>
    </row>
    <row r="19" spans="1:7" ht="16.5" customHeight="1">
      <c r="A19" s="50"/>
      <c r="B19" s="95" t="s">
        <v>100</v>
      </c>
      <c r="E19" s="78">
        <v>908855</v>
      </c>
      <c r="G19" s="28">
        <v>1751635</v>
      </c>
    </row>
    <row r="20" spans="1:7" ht="16.5" customHeight="1">
      <c r="B20" s="95" t="s">
        <v>101</v>
      </c>
      <c r="C20" s="50">
        <v>10</v>
      </c>
      <c r="E20" s="78">
        <v>1033004</v>
      </c>
      <c r="G20" s="28">
        <v>654898</v>
      </c>
    </row>
    <row r="21" spans="1:7" ht="16.5" customHeight="1">
      <c r="B21" s="95" t="s">
        <v>102</v>
      </c>
      <c r="E21" s="78">
        <v>-70633</v>
      </c>
      <c r="G21" s="28">
        <v>-450092</v>
      </c>
    </row>
    <row r="22" spans="1:7" ht="16.5" customHeight="1">
      <c r="A22" s="55" t="s">
        <v>103</v>
      </c>
      <c r="B22" s="46" t="s">
        <v>104</v>
      </c>
      <c r="E22" s="78">
        <v>3419047</v>
      </c>
      <c r="G22" s="28">
        <v>5085396</v>
      </c>
    </row>
    <row r="23" spans="1:7" ht="16.5" customHeight="1">
      <c r="C23" s="66"/>
      <c r="E23" s="78"/>
    </row>
    <row r="24" spans="1:7" ht="16.5" customHeight="1">
      <c r="A24" s="62" t="s">
        <v>105</v>
      </c>
      <c r="B24" s="46"/>
      <c r="E24" s="78"/>
    </row>
    <row r="25" spans="1:7" ht="16.5" customHeight="1">
      <c r="A25" s="50"/>
      <c r="B25" s="96" t="s">
        <v>106</v>
      </c>
      <c r="E25" s="78">
        <v>-33094961</v>
      </c>
      <c r="G25" s="28">
        <v>-22248085</v>
      </c>
    </row>
    <row r="26" spans="1:7" ht="16.5" customHeight="1">
      <c r="A26" s="50"/>
      <c r="B26" s="96" t="s">
        <v>107</v>
      </c>
      <c r="E26" s="78">
        <v>-7230296</v>
      </c>
      <c r="G26" s="28">
        <v>-18259081</v>
      </c>
    </row>
    <row r="27" spans="1:7" ht="16.5" customHeight="1">
      <c r="A27" s="50"/>
      <c r="B27" s="101" t="s">
        <v>17</v>
      </c>
      <c r="E27" s="78">
        <v>101244</v>
      </c>
      <c r="G27" s="28">
        <v>-1693002</v>
      </c>
    </row>
    <row r="28" spans="1:7" ht="16.5" customHeight="1">
      <c r="A28" s="50"/>
      <c r="B28" s="96" t="s">
        <v>30</v>
      </c>
      <c r="E28" s="78">
        <v>8353965</v>
      </c>
      <c r="G28" s="28">
        <v>33660663</v>
      </c>
    </row>
    <row r="29" spans="1:7" ht="16.5" customHeight="1">
      <c r="A29" s="50"/>
      <c r="B29" s="96" t="s">
        <v>31</v>
      </c>
      <c r="E29" s="78">
        <v>-9802535</v>
      </c>
      <c r="G29" s="28">
        <v>-2409644</v>
      </c>
    </row>
    <row r="30" spans="1:7" ht="16.5" customHeight="1">
      <c r="A30" s="50"/>
      <c r="B30" s="96" t="s">
        <v>36</v>
      </c>
      <c r="E30" s="78">
        <v>1133544</v>
      </c>
      <c r="G30" s="28">
        <v>-2327003</v>
      </c>
    </row>
    <row r="31" spans="1:7" ht="16.5" customHeight="1">
      <c r="A31" s="50"/>
      <c r="B31" s="96" t="s">
        <v>137</v>
      </c>
      <c r="C31" s="50">
        <v>10</v>
      </c>
      <c r="E31" s="81">
        <v>-568000</v>
      </c>
      <c r="G31" s="33">
        <v>-1040000</v>
      </c>
    </row>
    <row r="32" spans="1:7" s="55" customFormat="1" ht="16.5" customHeight="1">
      <c r="A32" s="54"/>
      <c r="B32" s="95"/>
      <c r="C32" s="50"/>
      <c r="E32" s="78"/>
      <c r="G32" s="28"/>
    </row>
    <row r="33" spans="1:7" ht="16.5" customHeight="1">
      <c r="A33" s="54" t="s">
        <v>108</v>
      </c>
      <c r="B33" s="93"/>
      <c r="E33" s="78">
        <f>SUM(E12:E31)</f>
        <v>85840290</v>
      </c>
      <c r="G33" s="28">
        <f>SUM(G12:G31)</f>
        <v>103998696</v>
      </c>
    </row>
    <row r="34" spans="1:7" ht="16.5" customHeight="1">
      <c r="A34" s="91"/>
      <c r="B34" s="90" t="s">
        <v>109</v>
      </c>
      <c r="E34" s="78">
        <v>-3361989</v>
      </c>
      <c r="G34" s="28">
        <v>-5057767</v>
      </c>
    </row>
    <row r="35" spans="1:7" ht="16.5" customHeight="1">
      <c r="A35" s="91"/>
      <c r="B35" s="97" t="s">
        <v>110</v>
      </c>
      <c r="E35" s="80">
        <v>-17784680</v>
      </c>
      <c r="G35" s="43">
        <v>-19119236</v>
      </c>
    </row>
    <row r="36" spans="1:7" s="55" customFormat="1" ht="16.5" customHeight="1">
      <c r="A36" s="54"/>
      <c r="B36" s="95"/>
      <c r="C36" s="50"/>
      <c r="E36" s="78"/>
      <c r="G36" s="28"/>
    </row>
    <row r="37" spans="1:7" ht="16.5" customHeight="1">
      <c r="A37" s="61" t="s">
        <v>111</v>
      </c>
      <c r="B37" s="96"/>
      <c r="E37" s="80">
        <f>SUM(E33:E35)</f>
        <v>64693621</v>
      </c>
      <c r="G37" s="43">
        <f>SUM(G33:G35)</f>
        <v>79821693</v>
      </c>
    </row>
    <row r="38" spans="1:7" ht="16.5" customHeight="1">
      <c r="A38" s="61"/>
      <c r="B38" s="96"/>
    </row>
    <row r="39" spans="1:7" ht="16.5" customHeight="1">
      <c r="A39" s="61"/>
      <c r="B39" s="96"/>
    </row>
    <row r="40" spans="1:7" ht="16.5" customHeight="1">
      <c r="A40" s="61"/>
      <c r="B40" s="96"/>
    </row>
    <row r="41" spans="1:7" ht="16.5" customHeight="1">
      <c r="A41" s="61"/>
      <c r="B41" s="96"/>
    </row>
    <row r="42" spans="1:7" ht="16.5" customHeight="1">
      <c r="A42" s="61"/>
      <c r="B42" s="96"/>
    </row>
    <row r="43" spans="1:7" ht="16.5" customHeight="1">
      <c r="A43" s="61"/>
      <c r="B43" s="96"/>
    </row>
    <row r="44" spans="1:7" ht="16.5" customHeight="1">
      <c r="A44" s="61"/>
      <c r="B44" s="96"/>
    </row>
    <row r="45" spans="1:7" ht="16.5" customHeight="1">
      <c r="A45" s="61"/>
      <c r="B45" s="96"/>
    </row>
    <row r="46" spans="1:7" ht="16.5" customHeight="1">
      <c r="A46" s="61"/>
      <c r="B46" s="96"/>
    </row>
    <row r="47" spans="1:7" ht="16.5" customHeight="1">
      <c r="A47" s="61"/>
      <c r="B47" s="96"/>
    </row>
    <row r="48" spans="1:7" ht="6" customHeight="1">
      <c r="A48" s="61"/>
      <c r="B48" s="96"/>
    </row>
    <row r="49" spans="1:7" ht="21.95" customHeight="1">
      <c r="A49" s="67" t="str">
        <f>'2-3 '!A49</f>
        <v>The accompanying notes on pages 9 to 16 are an integral part of these interim financial information.</v>
      </c>
      <c r="B49" s="94"/>
      <c r="C49" s="53"/>
      <c r="D49" s="53"/>
      <c r="E49" s="43"/>
      <c r="F49" s="53"/>
      <c r="G49" s="43"/>
    </row>
    <row r="50" spans="1:7" ht="16.5" customHeight="1">
      <c r="A50" s="24" t="s">
        <v>0</v>
      </c>
      <c r="B50" s="93"/>
    </row>
    <row r="51" spans="1:7" ht="16.5" customHeight="1">
      <c r="A51" s="51" t="s">
        <v>93</v>
      </c>
      <c r="B51" s="93"/>
    </row>
    <row r="52" spans="1:7" ht="16.5" customHeight="1">
      <c r="A52" s="52" t="str">
        <f>A3</f>
        <v>For the six-month period ended 30 June 2024</v>
      </c>
      <c r="B52" s="94"/>
      <c r="C52" s="53"/>
      <c r="D52" s="53"/>
      <c r="E52" s="43"/>
      <c r="F52" s="53"/>
      <c r="G52" s="43"/>
    </row>
    <row r="53" spans="1:7" ht="16.5" customHeight="1">
      <c r="A53" s="51"/>
      <c r="B53" s="93"/>
    </row>
    <row r="54" spans="1:7" ht="16.5" customHeight="1">
      <c r="A54" s="51"/>
      <c r="B54" s="93"/>
    </row>
    <row r="55" spans="1:7" ht="16.5" customHeight="1">
      <c r="A55" s="51"/>
      <c r="B55" s="93"/>
      <c r="E55" s="34" t="s">
        <v>3</v>
      </c>
      <c r="F55" s="34"/>
      <c r="G55" s="34" t="s">
        <v>3</v>
      </c>
    </row>
    <row r="56" spans="1:7" ht="16.5" customHeight="1">
      <c r="A56" s="54"/>
      <c r="E56" s="34" t="s">
        <v>5</v>
      </c>
      <c r="F56" s="35"/>
      <c r="G56" s="34" t="s">
        <v>5</v>
      </c>
    </row>
    <row r="57" spans="1:7" ht="16.5" customHeight="1">
      <c r="A57" s="54"/>
      <c r="C57" s="56"/>
      <c r="D57" s="57"/>
      <c r="E57" s="106" t="s">
        <v>7</v>
      </c>
      <c r="F57" s="105"/>
      <c r="G57" s="106" t="s">
        <v>8</v>
      </c>
    </row>
    <row r="58" spans="1:7" ht="16.5" customHeight="1">
      <c r="A58" s="54"/>
      <c r="C58" s="58" t="s">
        <v>112</v>
      </c>
      <c r="D58" s="59"/>
      <c r="E58" s="60" t="s">
        <v>83</v>
      </c>
      <c r="F58" s="59"/>
      <c r="G58" s="60" t="s">
        <v>83</v>
      </c>
    </row>
    <row r="59" spans="1:7" ht="16.5" customHeight="1">
      <c r="A59" s="54"/>
      <c r="C59" s="144"/>
      <c r="D59" s="59"/>
      <c r="E59" s="78"/>
      <c r="F59" s="59"/>
      <c r="G59" s="145"/>
    </row>
    <row r="60" spans="1:7" ht="16.5" customHeight="1">
      <c r="A60" s="61" t="s">
        <v>113</v>
      </c>
      <c r="B60" s="44"/>
      <c r="E60" s="78"/>
    </row>
    <row r="61" spans="1:7" ht="16.5" customHeight="1">
      <c r="A61" s="54"/>
      <c r="B61" s="46" t="s">
        <v>114</v>
      </c>
      <c r="C61" s="63"/>
      <c r="D61" s="69"/>
      <c r="E61" s="78">
        <v>-21</v>
      </c>
      <c r="F61" s="69"/>
      <c r="G61" s="28">
        <v>0</v>
      </c>
    </row>
    <row r="62" spans="1:7" ht="16.5" customHeight="1">
      <c r="A62" s="54"/>
      <c r="B62" s="46" t="s">
        <v>115</v>
      </c>
      <c r="C62" s="63"/>
      <c r="D62" s="69"/>
      <c r="E62" s="78">
        <v>-86565449</v>
      </c>
      <c r="F62" s="69"/>
      <c r="G62" s="28">
        <v>-125149821</v>
      </c>
    </row>
    <row r="63" spans="1:7" ht="16.5" customHeight="1">
      <c r="A63" s="54"/>
      <c r="B63" s="46" t="s">
        <v>116</v>
      </c>
      <c r="C63" s="70"/>
      <c r="D63" s="69"/>
      <c r="E63" s="78">
        <v>0</v>
      </c>
      <c r="F63" s="69"/>
      <c r="G63" s="28">
        <v>46729</v>
      </c>
    </row>
    <row r="64" spans="1:7" ht="16.5" customHeight="1">
      <c r="A64" s="54"/>
      <c r="B64" s="46" t="s">
        <v>117</v>
      </c>
      <c r="C64" s="70"/>
      <c r="D64" s="69"/>
      <c r="E64" s="78">
        <v>-1756500</v>
      </c>
      <c r="F64" s="69"/>
      <c r="G64" s="28">
        <v>-416500</v>
      </c>
    </row>
    <row r="65" spans="1:7" ht="16.5" customHeight="1">
      <c r="A65" s="54"/>
      <c r="B65" s="46" t="s">
        <v>118</v>
      </c>
      <c r="C65" s="63"/>
      <c r="D65" s="69"/>
      <c r="E65" s="81">
        <v>70633</v>
      </c>
      <c r="F65" s="69"/>
      <c r="G65" s="33">
        <v>450092</v>
      </c>
    </row>
    <row r="66" spans="1:7" ht="16.5" customHeight="1">
      <c r="A66" s="54"/>
      <c r="B66" s="93"/>
      <c r="C66" s="68"/>
      <c r="E66" s="78"/>
    </row>
    <row r="67" spans="1:7" ht="16.5" customHeight="1">
      <c r="A67" s="61" t="s">
        <v>119</v>
      </c>
      <c r="B67" s="96"/>
      <c r="C67" s="68"/>
      <c r="E67" s="80">
        <f>SUM(E61:E65)</f>
        <v>-88251337</v>
      </c>
      <c r="G67" s="43">
        <f>SUM(G61:G65)</f>
        <v>-125069500</v>
      </c>
    </row>
    <row r="68" spans="1:7" ht="16.5" customHeight="1">
      <c r="A68" s="61"/>
      <c r="B68" s="96"/>
      <c r="C68" s="68"/>
      <c r="E68" s="78"/>
    </row>
    <row r="69" spans="1:7" ht="16.5" customHeight="1">
      <c r="A69" s="61" t="s">
        <v>120</v>
      </c>
      <c r="B69" s="44"/>
      <c r="C69" s="68"/>
      <c r="E69" s="78"/>
    </row>
    <row r="70" spans="1:7" ht="16.5" customHeight="1">
      <c r="A70" s="54"/>
      <c r="B70" s="46" t="s">
        <v>121</v>
      </c>
      <c r="C70" s="65"/>
      <c r="E70" s="78">
        <v>160000000</v>
      </c>
      <c r="G70" s="28">
        <v>60000000</v>
      </c>
    </row>
    <row r="71" spans="1:7" ht="16.5" customHeight="1">
      <c r="A71" s="54"/>
      <c r="B71" s="91" t="s">
        <v>122</v>
      </c>
      <c r="C71" s="65"/>
      <c r="E71" s="78">
        <v>-40000000</v>
      </c>
      <c r="G71" s="28">
        <v>-110000000</v>
      </c>
    </row>
    <row r="72" spans="1:7" ht="16.5" customHeight="1">
      <c r="A72" s="54"/>
      <c r="B72" s="46" t="s">
        <v>123</v>
      </c>
      <c r="C72" s="65">
        <v>9.1999999999999993</v>
      </c>
      <c r="E72" s="78">
        <v>-30135895</v>
      </c>
      <c r="G72" s="28">
        <v>-28883209</v>
      </c>
    </row>
    <row r="73" spans="1:7" ht="16.5" customHeight="1">
      <c r="A73" s="54"/>
      <c r="B73" s="46" t="s">
        <v>124</v>
      </c>
      <c r="C73" s="65"/>
      <c r="E73" s="78">
        <v>-228669</v>
      </c>
      <c r="G73" s="28">
        <v>-188590</v>
      </c>
    </row>
    <row r="74" spans="1:7" ht="16.5" customHeight="1">
      <c r="A74" s="54"/>
      <c r="B74" s="46" t="s">
        <v>88</v>
      </c>
      <c r="E74" s="81">
        <v>-69573170</v>
      </c>
      <c r="G74" s="33">
        <v>-73047671</v>
      </c>
    </row>
    <row r="75" spans="1:7" ht="16.5" customHeight="1">
      <c r="A75" s="61"/>
      <c r="B75" s="98"/>
      <c r="E75" s="78"/>
    </row>
    <row r="76" spans="1:7" ht="16.5" customHeight="1">
      <c r="A76" s="61" t="s">
        <v>125</v>
      </c>
      <c r="B76" s="46"/>
      <c r="E76" s="81">
        <f>SUM(E70:E75)</f>
        <v>20062266</v>
      </c>
      <c r="G76" s="33">
        <f>SUM(G70:G75)</f>
        <v>-152119470</v>
      </c>
    </row>
    <row r="77" spans="1:7" ht="16.5" customHeight="1">
      <c r="A77" s="61"/>
      <c r="B77" s="93"/>
      <c r="E77" s="78"/>
    </row>
    <row r="78" spans="1:7" ht="16.5" customHeight="1">
      <c r="A78" s="61" t="s">
        <v>126</v>
      </c>
      <c r="E78" s="78">
        <f>SUM(E37,E67,E76)</f>
        <v>-3495450</v>
      </c>
      <c r="G78" s="28">
        <f>SUM(G37,G67,G76)</f>
        <v>-197367277</v>
      </c>
    </row>
    <row r="79" spans="1:7" ht="16.5" customHeight="1">
      <c r="A79" s="54" t="s">
        <v>127</v>
      </c>
      <c r="E79" s="81">
        <v>52589652</v>
      </c>
      <c r="G79" s="33">
        <v>349786537</v>
      </c>
    </row>
    <row r="80" spans="1:7" ht="16.5" customHeight="1">
      <c r="A80" s="61"/>
      <c r="E80" s="78"/>
    </row>
    <row r="81" spans="1:7" ht="16.5" customHeight="1" thickBot="1">
      <c r="A81" s="61" t="s">
        <v>128</v>
      </c>
      <c r="E81" s="92">
        <f>SUM(E78:E79)</f>
        <v>49094202</v>
      </c>
      <c r="G81" s="137">
        <f>SUM(G78:G79)</f>
        <v>152419260</v>
      </c>
    </row>
    <row r="82" spans="1:7" ht="16.5" customHeight="1" thickTop="1">
      <c r="A82" s="64"/>
      <c r="E82" s="78"/>
    </row>
    <row r="83" spans="1:7" ht="16.5" customHeight="1">
      <c r="A83" s="100" t="s">
        <v>129</v>
      </c>
      <c r="E83" s="78"/>
    </row>
    <row r="84" spans="1:7" ht="16.5" customHeight="1">
      <c r="B84" s="96" t="s">
        <v>138</v>
      </c>
      <c r="E84" s="78"/>
    </row>
    <row r="85" spans="1:7" ht="16.5" customHeight="1">
      <c r="B85" s="96" t="s">
        <v>130</v>
      </c>
      <c r="E85" s="78">
        <v>16309751.252336452</v>
      </c>
      <c r="G85" s="28">
        <v>61862922</v>
      </c>
    </row>
    <row r="86" spans="1:7" ht="16.5" customHeight="1">
      <c r="B86" s="96" t="s">
        <v>131</v>
      </c>
      <c r="E86" s="78">
        <v>0</v>
      </c>
      <c r="G86" s="28">
        <v>742423</v>
      </c>
    </row>
    <row r="87" spans="1:7" ht="16.5" customHeight="1">
      <c r="A87" s="64"/>
      <c r="B87" s="96" t="s">
        <v>132</v>
      </c>
      <c r="E87" s="78">
        <v>0</v>
      </c>
      <c r="G87" s="28">
        <v>57998900</v>
      </c>
    </row>
    <row r="88" spans="1:7" ht="16.5" customHeight="1">
      <c r="A88" s="64"/>
      <c r="B88" s="93"/>
    </row>
    <row r="89" spans="1:7" ht="16.5" customHeight="1">
      <c r="A89" s="64"/>
      <c r="B89" s="93"/>
    </row>
    <row r="90" spans="1:7" ht="16.5" customHeight="1">
      <c r="A90" s="64"/>
      <c r="B90" s="93"/>
    </row>
    <row r="91" spans="1:7" ht="16.5" customHeight="1">
      <c r="A91" s="64"/>
      <c r="B91" s="93"/>
    </row>
    <row r="92" spans="1:7" ht="16.5" customHeight="1">
      <c r="A92" s="64"/>
      <c r="B92" s="93"/>
    </row>
    <row r="93" spans="1:7" ht="16.5" customHeight="1">
      <c r="A93" s="64"/>
      <c r="B93" s="93"/>
    </row>
    <row r="94" spans="1:7" ht="16.5" customHeight="1">
      <c r="A94" s="64"/>
      <c r="B94" s="93"/>
    </row>
    <row r="95" spans="1:7" ht="16.5" customHeight="1">
      <c r="A95" s="64"/>
      <c r="B95" s="93"/>
    </row>
    <row r="96" spans="1:7" ht="16.5" customHeight="1">
      <c r="A96" s="64"/>
      <c r="B96" s="93"/>
    </row>
    <row r="97" spans="1:7" ht="6" customHeight="1">
      <c r="A97" s="64"/>
      <c r="B97" s="93"/>
    </row>
    <row r="98" spans="1:7" ht="21.95" customHeight="1">
      <c r="A98" s="71" t="str">
        <f>A49</f>
        <v>The accompanying notes on pages 9 to 16 are an integral part of these interim financial information.</v>
      </c>
      <c r="B98" s="99"/>
      <c r="C98" s="73"/>
      <c r="D98" s="72"/>
      <c r="E98" s="43"/>
      <c r="F98" s="72"/>
      <c r="G98" s="43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2-3 </vt:lpstr>
      <vt:lpstr>4(3M)</vt:lpstr>
      <vt:lpstr>5(6M) </vt:lpstr>
      <vt:lpstr>6</vt:lpstr>
      <vt:lpstr>7-8</vt:lpstr>
      <vt:lpstr>'4(3M)'!Print_Area</vt:lpstr>
      <vt:lpstr>'5(6M) '!Print_Area</vt:lpstr>
      <vt:lpstr>'7-8'!Print_Area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Yaowalak Chittasopee (TH)</cp:lastModifiedBy>
  <cp:revision/>
  <cp:lastPrinted>2024-08-07T03:37:11Z</cp:lastPrinted>
  <dcterms:created xsi:type="dcterms:W3CDTF">2003-03-17T10:00:55Z</dcterms:created>
  <dcterms:modified xsi:type="dcterms:W3CDTF">2024-08-07T03:37:15Z</dcterms:modified>
  <cp:category/>
  <cp:contentStatus/>
</cp:coreProperties>
</file>