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2 [30 มิถุนายน 2567]\ภาษาไทย\"/>
    </mc:Choice>
  </mc:AlternateContent>
  <xr:revisionPtr revIDLastSave="0" documentId="13_ncr:1_{A99670A6-CC90-4E00-B30E-640BEC6C8B39}" xr6:coauthVersionLast="47" xr6:coauthVersionMax="47" xr10:uidLastSave="{00000000-0000-0000-0000-000000000000}"/>
  <bookViews>
    <workbookView xWindow="-120" yWindow="-120" windowWidth="29040" windowHeight="15720" tabRatio="856" activeTab="5" xr2:uid="{65D627A4-FB48-4EE1-8B11-78BD70D6E89E}"/>
  </bookViews>
  <sheets>
    <sheet name="งบ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6เดือน" sheetId="2" r:id="rId3"/>
    <sheet name="งบการเปลี่ยนแปลง(งบรวม)" sheetId="3" r:id="rId4"/>
    <sheet name="งบการเปลี่ยนแปลง(งบเฉพาะ)" sheetId="11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4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4">#REF!</definedName>
    <definedName name="_________________st14" localSheetId="1">#REF!</definedName>
    <definedName name="_________________st14">#REF!</definedName>
    <definedName name="_________________st15" localSheetId="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4">#REF!</definedName>
    <definedName name="_______________st14" localSheetId="1">#REF!</definedName>
    <definedName name="_______________st14">#REF!</definedName>
    <definedName name="_______________st15" localSheetId="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4">#REF!</definedName>
    <definedName name="______________st14" localSheetId="1">#REF!</definedName>
    <definedName name="______________st14">#REF!</definedName>
    <definedName name="______________st15" localSheetId="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4">#REF!</definedName>
    <definedName name="_____________st14" localSheetId="1">#REF!</definedName>
    <definedName name="_____________st14">#REF!</definedName>
    <definedName name="_____________st15" localSheetId="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4">#REF!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4">[7]Addition_AUC!#REF!</definedName>
    <definedName name="_______DAT1" localSheetId="1">[7]Addition_AUC!#REF!</definedName>
    <definedName name="_______DAT1">[7]Addition_AUC!#REF!</definedName>
    <definedName name="_______DAT12" localSheetId="4">[7]Addition_AUC!#REF!</definedName>
    <definedName name="_______DAT12" localSheetId="1">[7]Addition_AUC!#REF!</definedName>
    <definedName name="_______DAT12">[7]Addition_AUC!#REF!</definedName>
    <definedName name="_______DAT2" localSheetId="4">[7]Addition_AUC!#REF!</definedName>
    <definedName name="_______DAT2" localSheetId="1">[7]Addition_AUC!#REF!</definedName>
    <definedName name="_______DAT2">[7]Addition_AUC!#REF!</definedName>
    <definedName name="_______DAT4" localSheetId="4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4">#REF!</definedName>
    <definedName name="_______joy1" localSheetId="1">#REF!</definedName>
    <definedName name="_______joy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4">#REF!</definedName>
    <definedName name="_______try4" localSheetId="1">#REF!</definedName>
    <definedName name="_______try4">#REF!</definedName>
    <definedName name="_______Us1" localSheetId="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4">[7]Addition_AUC!#REF!</definedName>
    <definedName name="______DAT1" localSheetId="1">[7]Addition_AUC!#REF!</definedName>
    <definedName name="______DAT1">[7]Addition_AUC!#REF!</definedName>
    <definedName name="______DAT12" localSheetId="4">[7]Addition_AUC!#REF!</definedName>
    <definedName name="______DAT12" localSheetId="1">[7]Addition_AUC!#REF!</definedName>
    <definedName name="______DAT12">[7]Addition_AUC!#REF!</definedName>
    <definedName name="______DAT2" localSheetId="4">[7]Addition_AUC!#REF!</definedName>
    <definedName name="______DAT2" localSheetId="1">[7]Addition_AUC!#REF!</definedName>
    <definedName name="______DAT2">[7]Addition_AUC!#REF!</definedName>
    <definedName name="______DAT4" localSheetId="4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4">#REF!</definedName>
    <definedName name="______joy1" localSheetId="1">#REF!</definedName>
    <definedName name="______joy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td3">'[5]Standing Data'!$C$4</definedName>
    <definedName name="______tbq2" localSheetId="4">#REF!</definedName>
    <definedName name="______tbq2" localSheetId="1">#REF!</definedName>
    <definedName name="______tbq2">#REF!</definedName>
    <definedName name="______try4" localSheetId="4">#REF!</definedName>
    <definedName name="______try4" localSheetId="1">#REF!</definedName>
    <definedName name="______try4">#REF!</definedName>
    <definedName name="______Us1" localSheetId="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4">#REF!</definedName>
    <definedName name="______wew3" localSheetId="1">#REF!</definedName>
    <definedName name="______wew3">#REF!</definedName>
    <definedName name="_____AJE122003" localSheetId="4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4">[7]Addition_AUC!#REF!</definedName>
    <definedName name="_____DAT1" localSheetId="1">[7]Addition_AUC!#REF!</definedName>
    <definedName name="_____DAT1">[7]Addition_AUC!#REF!</definedName>
    <definedName name="_____DAT12" localSheetId="4">[7]Addition_AUC!#REF!</definedName>
    <definedName name="_____DAT12" localSheetId="1">[7]Addition_AUC!#REF!</definedName>
    <definedName name="_____DAT12">[7]Addition_AUC!#REF!</definedName>
    <definedName name="_____DAT2" localSheetId="4">[7]Addition_AUC!#REF!</definedName>
    <definedName name="_____DAT2" localSheetId="1">[7]Addition_AUC!#REF!</definedName>
    <definedName name="_____DAT2">[7]Addition_AUC!#REF!</definedName>
    <definedName name="_____DAT4" localSheetId="4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>[9]เงินกู้ธนชาติ!$G$2</definedName>
    <definedName name="_____joy1" localSheetId="4">#REF!</definedName>
    <definedName name="_____joy1" localSheetId="1">#REF!</definedName>
    <definedName name="_____joy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td3">'[11]Standing Data'!$C$4</definedName>
    <definedName name="_____TB08" localSheetId="4">#REF!</definedName>
    <definedName name="_____TB08" localSheetId="1">#REF!</definedName>
    <definedName name="_____TB08">#REF!</definedName>
    <definedName name="_____tbq2" localSheetId="4">#REF!</definedName>
    <definedName name="_____tbq2" localSheetId="1">#REF!</definedName>
    <definedName name="_____tbq2">#REF!</definedName>
    <definedName name="_____try4" localSheetId="4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4">#REF!</definedName>
    <definedName name="_____wew3" localSheetId="1">#REF!</definedName>
    <definedName name="_____wew3">#REF!</definedName>
    <definedName name="____AJE122003" localSheetId="4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4">[7]Addition_AUC!#REF!</definedName>
    <definedName name="____DAT1" localSheetId="1">[7]Addition_AUC!#REF!</definedName>
    <definedName name="____DAT1">[7]Addition_AUC!#REF!</definedName>
    <definedName name="____DAT12" localSheetId="4">[7]Addition_AUC!#REF!</definedName>
    <definedName name="____DAT12" localSheetId="1">[7]Addition_AUC!#REF!</definedName>
    <definedName name="____DAT12">[7]Addition_AUC!#REF!</definedName>
    <definedName name="____DAT2" localSheetId="4">[7]Addition_AUC!#REF!</definedName>
    <definedName name="____DAT2" localSheetId="1">[7]Addition_AUC!#REF!</definedName>
    <definedName name="____DAT2">[7]Addition_AUC!#REF!</definedName>
    <definedName name="____DAT4" localSheetId="4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4">#REF!</definedName>
    <definedName name="____h1" localSheetId="1">#REF!</definedName>
    <definedName name="____h1">#REF!</definedName>
    <definedName name="____h2">[9]เงินกู้ธนชาติ!$G$2</definedName>
    <definedName name="____joy1" localSheetId="4">#REF!</definedName>
    <definedName name="____joy1" localSheetId="1">#REF!</definedName>
    <definedName name="____joy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td3">'[3]Standing Data'!$C$4</definedName>
    <definedName name="____TB08" localSheetId="4">#REF!</definedName>
    <definedName name="____TB08" localSheetId="1">#REF!</definedName>
    <definedName name="____TB08">#REF!</definedName>
    <definedName name="____tbq2" localSheetId="4">#REF!</definedName>
    <definedName name="____tbq2" localSheetId="1">#REF!</definedName>
    <definedName name="____tbq2">#REF!</definedName>
    <definedName name="____try4" localSheetId="4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4">#REF!</definedName>
    <definedName name="____wew3" localSheetId="1">#REF!</definedName>
    <definedName name="____wew3">#REF!</definedName>
    <definedName name="___A2" localSheetId="4">#REF!</definedName>
    <definedName name="___A2" localSheetId="1">#REF!</definedName>
    <definedName name="___A2">#REF!</definedName>
    <definedName name="___AJE122003" localSheetId="4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4">#REF!</definedName>
    <definedName name="___com1" localSheetId="1">#REF!</definedName>
    <definedName name="___com1">#REF!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4">#REF!</definedName>
    <definedName name="___fob1" localSheetId="1">#REF!</definedName>
    <definedName name="___fob1">#REF!</definedName>
    <definedName name="___gh1">[8]เงินกู้ธนชาติ!$F$15</definedName>
    <definedName name="___h1" localSheetId="4">#REF!</definedName>
    <definedName name="___h1" localSheetId="1">#REF!</definedName>
    <definedName name="___h1">#REF!</definedName>
    <definedName name="___h2">[9]เงินกู้ธนชาติ!$G$2</definedName>
    <definedName name="___joy1" localSheetId="4">#REF!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4">#REF!</definedName>
    <definedName name="___n3" localSheetId="1">#REF!</definedName>
    <definedName name="___n3">#REF!</definedName>
    <definedName name="___nh6" localSheetId="4">#REF!</definedName>
    <definedName name="___nh6" localSheetId="1">#REF!</definedName>
    <definedName name="___nh6">#REF!</definedName>
    <definedName name="___pp1" localSheetId="4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td3">'[12]Standing Data'!$C$4</definedName>
    <definedName name="___TB01" localSheetId="4">#REF!</definedName>
    <definedName name="___TB01" localSheetId="1">#REF!</definedName>
    <definedName name="___TB01">#REF!</definedName>
    <definedName name="___TB02" localSheetId="4">#REF!</definedName>
    <definedName name="___TB02" localSheetId="1">#REF!</definedName>
    <definedName name="___TB02">#REF!</definedName>
    <definedName name="___TB03" localSheetId="4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4">#REF!</definedName>
    <definedName name="___TB607" localSheetId="1">#REF!</definedName>
    <definedName name="___TB607">#REF!</definedName>
    <definedName name="___tbq2" localSheetId="4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4">#REF!</definedName>
    <definedName name="___try4" localSheetId="1">#REF!</definedName>
    <definedName name="___try4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4">#REF!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4" hidden="1">[15]ชื่อหุ้น!#REF!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4">#REF!</definedName>
    <definedName name="__A100000" localSheetId="1">#REF!</definedName>
    <definedName name="__A100000">#REF!</definedName>
    <definedName name="__A2" localSheetId="4">#REF!</definedName>
    <definedName name="__A2" localSheetId="1">#REF!</definedName>
    <definedName name="__A2">#REF!</definedName>
    <definedName name="__A65700" localSheetId="4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4">#REF!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4">#REF!</definedName>
    <definedName name="__fob1" localSheetId="1">#REF!</definedName>
    <definedName name="__fob1">#REF!</definedName>
    <definedName name="__gh1">[8]เงินกู้ธนชาติ!$F$15</definedName>
    <definedName name="__h1" localSheetId="4">#REF!</definedName>
    <definedName name="__h1" localSheetId="1">#REF!</definedName>
    <definedName name="__h1">#REF!</definedName>
    <definedName name="__h2">[9]เงินกู้ธนชาติ!$G$2</definedName>
    <definedName name="__joy1" localSheetId="4">#REF!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4">#REF!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4">#REF!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4">#REF!</definedName>
    <definedName name="__SPD1" localSheetId="1">#REF!</definedName>
    <definedName name="__SPD1">#REF!</definedName>
    <definedName name="__st1" localSheetId="4">#REF!</definedName>
    <definedName name="__st1" localSheetId="1">#REF!</definedName>
    <definedName name="__st1">#REF!</definedName>
    <definedName name="__std3">'[18]Standing Data'!$C$4</definedName>
    <definedName name="__TB01" localSheetId="4">#REF!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4">#REF!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4">#REF!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4">#REF!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4">#REF!</definedName>
    <definedName name="__TB05" localSheetId="1">#REF!</definedName>
    <definedName name="__TB05">#REF!</definedName>
    <definedName name="__TB0508" localSheetId="4">#REF!</definedName>
    <definedName name="__TB0508" localSheetId="1">#REF!</definedName>
    <definedName name="__TB0508">#REF!</definedName>
    <definedName name="__TB0509">[20]TB0509!$A$4:$Z$286</definedName>
    <definedName name="__TB06" localSheetId="4">#REF!</definedName>
    <definedName name="__TB06" localSheetId="1">#REF!</definedName>
    <definedName name="__TB06">#REF!</definedName>
    <definedName name="__TB0608" localSheetId="4">#REF!</definedName>
    <definedName name="__TB0608" localSheetId="1">#REF!</definedName>
    <definedName name="__TB0608">#REF!</definedName>
    <definedName name="__TB0609">[20]TB0609!$A$5:$Z$287</definedName>
    <definedName name="__TB07" localSheetId="4">#REF!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4">#REF!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4">#REF!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4">#REF!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4">#REF!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4">#REF!</definedName>
    <definedName name="__TB130" localSheetId="1">#REF!</definedName>
    <definedName name="__TB130">#REF!</definedName>
    <definedName name="__TB131" localSheetId="4">#REF!</definedName>
    <definedName name="__TB131" localSheetId="1">#REF!</definedName>
    <definedName name="__TB131">#REF!</definedName>
    <definedName name="__TB607" localSheetId="4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4">#REF!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4">#REF!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4">#REF!</definedName>
    <definedName name="_1_A_G_BUDGET" localSheetId="1">#REF!</definedName>
    <definedName name="_1_A_G_BUDGET">#REF!</definedName>
    <definedName name="_10_REV_BUDGET" localSheetId="4">#REF!</definedName>
    <definedName name="_10_REV_BUDGET" localSheetId="1">#REF!</definedName>
    <definedName name="_10_REV_BUDGET">#REF!</definedName>
    <definedName name="_10REV_BUDGET" localSheetId="4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4">#REF!</definedName>
    <definedName name="_2_CASH_DIST_HIST" localSheetId="1">#REF!</definedName>
    <definedName name="_2_CASH_DIST_HIST">#REF!</definedName>
    <definedName name="_2_ส่งข้อมูลต้นทุนฉีดให้บัญชี" localSheetId="4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4">'[24]51100'!#REF!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4">#REF!</definedName>
    <definedName name="_21CASH_DIST_HIST" localSheetId="1">#REF!</definedName>
    <definedName name="_21CASH_DIST_HIST">#REF!</definedName>
    <definedName name="_23FUEL_BUDGET" localSheetId="4">#REF!</definedName>
    <definedName name="_23FUEL_BUDGET" localSheetId="1">#REF!</definedName>
    <definedName name="_23FUEL_BUDGET">#REF!</definedName>
    <definedName name="_25GAAP_HISTORY" localSheetId="4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4">#REF!</definedName>
    <definedName name="_3_FUEL_BUDGET" localSheetId="1">#REF!</definedName>
    <definedName name="_3_FUEL_BUDGET">#REF!</definedName>
    <definedName name="_31OM_DETAIL" localSheetId="4">#REF!</definedName>
    <definedName name="_31OM_DETAIL" localSheetId="1">#REF!</definedName>
    <definedName name="_31OM_DETAIL">#REF!</definedName>
    <definedName name="_33PRINT_MACRO" localSheetId="4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A100000" localSheetId="4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4">#REF!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localSheetId="1" hidden="1">#REF!</definedName>
    <definedName name="_Fill" hidden="1">#REF!</definedName>
    <definedName name="_FMC1">[30]CA!$A$1:$IV$10</definedName>
    <definedName name="_fob1" localSheetId="4">#REF!</definedName>
    <definedName name="_fob1" localSheetId="1">#REF!</definedName>
    <definedName name="_fob1">#REF!</definedName>
    <definedName name="_gh1">[8]เงินกู้ธนชาติ!$F$15</definedName>
    <definedName name="_h1" localSheetId="4">#REF!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4">#REF!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4">#REF!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4">#REF!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D1" localSheetId="4">#REF!</definedName>
    <definedName name="_SPD1" localSheetId="1">#REF!</definedName>
    <definedName name="_SPD1">#REF!</definedName>
    <definedName name="_Spr99">[26]P4DDBFTESP!$A$5:$E$105</definedName>
    <definedName name="_st1" localSheetId="4">#REF!</definedName>
    <definedName name="_st1" localSheetId="1">#REF!</definedName>
    <definedName name="_st1">#REF!</definedName>
    <definedName name="_st14" localSheetId="4">#REF!</definedName>
    <definedName name="_st14" localSheetId="1">#REF!</definedName>
    <definedName name="_st14">#REF!</definedName>
    <definedName name="_st15" localSheetId="4">#REF!</definedName>
    <definedName name="_st15" localSheetId="1">#REF!</definedName>
    <definedName name="_st15">#REF!</definedName>
    <definedName name="_std3">'[18]Standing Data'!$C$4</definedName>
    <definedName name="_TB01" localSheetId="4">#REF!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4">#REF!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4">#REF!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4">#REF!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4">#REF!</definedName>
    <definedName name="_TB05" localSheetId="1">#REF!</definedName>
    <definedName name="_TB05">#REF!</definedName>
    <definedName name="_TB0508" localSheetId="4">#REF!</definedName>
    <definedName name="_TB0508" localSheetId="1">#REF!</definedName>
    <definedName name="_TB0508">#REF!</definedName>
    <definedName name="_TB0509">[34]TB0509!$A$4:$Z$286</definedName>
    <definedName name="_TB06" localSheetId="4">#REF!</definedName>
    <definedName name="_TB06" localSheetId="1">#REF!</definedName>
    <definedName name="_TB06">#REF!</definedName>
    <definedName name="_TB0608" localSheetId="4">#REF!</definedName>
    <definedName name="_TB0608" localSheetId="1">#REF!</definedName>
    <definedName name="_TB0608">#REF!</definedName>
    <definedName name="_TB0609">[34]TB0609!$A$5:$Z$287</definedName>
    <definedName name="_TB07" localSheetId="4">#REF!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4">#REF!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4">#REF!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4">#REF!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4">#REF!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4">#REF!</definedName>
    <definedName name="_TB130" localSheetId="1">#REF!</definedName>
    <definedName name="_TB130">#REF!</definedName>
    <definedName name="_TB131" localSheetId="4">#REF!</definedName>
    <definedName name="_TB131" localSheetId="1">#REF!</definedName>
    <definedName name="_TB131">#REF!</definedName>
    <definedName name="_TB16">[37]TB!$5:$170</definedName>
    <definedName name="_TB2" localSheetId="4">#REF!</definedName>
    <definedName name="_TB2" localSheetId="1">#REF!</definedName>
    <definedName name="_TB2">#REF!</definedName>
    <definedName name="_TB2014" localSheetId="4">#REF!</definedName>
    <definedName name="_TB2014" localSheetId="1">#REF!</definedName>
    <definedName name="_TB2014">#REF!</definedName>
    <definedName name="_TB3" localSheetId="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4">#REF!</definedName>
    <definedName name="_wa55" localSheetId="1">#REF!</definedName>
    <definedName name="_wa55">#REF!</definedName>
    <definedName name="_wa555" localSheetId="4">#REF!</definedName>
    <definedName name="_wa555" localSheetId="1">#REF!</definedName>
    <definedName name="_wa555">#REF!</definedName>
    <definedName name="_wew3" localSheetId="4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4">#REF!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4">#REF!</definedName>
    <definedName name="A1_" localSheetId="1">#REF!</definedName>
    <definedName name="A1_">#REF!</definedName>
    <definedName name="A10_" localSheetId="4">#REF!</definedName>
    <definedName name="A10_" localSheetId="1">#REF!</definedName>
    <definedName name="A10_">#REF!</definedName>
    <definedName name="A13_" localSheetId="4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4">#REF!</definedName>
    <definedName name="A3_" localSheetId="1">#REF!</definedName>
    <definedName name="A3_">#REF!</definedName>
    <definedName name="a3q">'[6]เงินกู้ MGC'!$B$4</definedName>
    <definedName name="A4_" localSheetId="4">#REF!</definedName>
    <definedName name="A4_" localSheetId="1">#REF!</definedName>
    <definedName name="A4_">#REF!</definedName>
    <definedName name="A5." localSheetId="4">#REF!</definedName>
    <definedName name="A5." localSheetId="1">#REF!</definedName>
    <definedName name="A5.">#REF!</definedName>
    <definedName name="A5_" localSheetId="4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4">#REF!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a" localSheetId="4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4">#REF!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4">#REF!</definedName>
    <definedName name="ACCODE" localSheetId="1">#REF!</definedName>
    <definedName name="ACCODE">#REF!</definedName>
    <definedName name="accrexpamount1" localSheetId="4">#REF!</definedName>
    <definedName name="accrexpamount1" localSheetId="1">#REF!</definedName>
    <definedName name="accrexpamount1">#REF!</definedName>
    <definedName name="acname">[42]TBA!$C$8:$K$163</definedName>
    <definedName name="Actual_bkd" localSheetId="4">#REF!</definedName>
    <definedName name="Actual_bkd" localSheetId="1">#REF!</definedName>
    <definedName name="Actual_bkd">#REF!</definedName>
    <definedName name="Actual_ksn" localSheetId="4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4">IF(#REF!=#REF!,"-",VLOOKUP([43]!ShortRefII,'งบการเปลี่ยนแปลง(งบเฉพาะ)'!Illustrative,4,FALSE))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4">#REF!</definedName>
    <definedName name="Admin" localSheetId="1">#REF!</definedName>
    <definedName name="Admin">#REF!</definedName>
    <definedName name="ADMNOH">'[45]Expense Summary'!$C$19</definedName>
    <definedName name="ADR_EXRATE" localSheetId="4">#REF!</definedName>
    <definedName name="ADR_EXRATE" localSheetId="1">#REF!</definedName>
    <definedName name="ADR_EXRATE">#REF!</definedName>
    <definedName name="aeChida" localSheetId="4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4">#REF!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4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>#REF!</definedName>
    <definedName name="as" localSheetId="1">#REF!</definedName>
    <definedName name="as">#REF!</definedName>
    <definedName name="AS_AT_31JULY_2005" localSheetId="4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4">#REF!</definedName>
    <definedName name="AS400CodeAA" localSheetId="1">#REF!</definedName>
    <definedName name="AS400CodeAA">#REF!</definedName>
    <definedName name="AS400CodeAP" localSheetId="4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#REF!</definedName>
    <definedName name="asdf" localSheetId="1">#REF!</definedName>
    <definedName name="asdf">#REF!</definedName>
    <definedName name="asewd" localSheetId="4">#REF!</definedName>
    <definedName name="asewd" localSheetId="1">#REF!</definedName>
    <definedName name="asewd">#REF!</definedName>
    <definedName name="asfasdad" localSheetId="4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4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4">#REF!</definedName>
    <definedName name="AUTOPAY" localSheetId="1">#REF!</definedName>
    <definedName name="AUTOPAY">#REF!</definedName>
    <definedName name="AVGFDSHARES" localSheetId="4">#REF!</definedName>
    <definedName name="AVGFDSHARES" localSheetId="1">#REF!</definedName>
    <definedName name="AVGFDSHARES">#REF!</definedName>
    <definedName name="AVGSHARES" localSheetId="4">#REF!</definedName>
    <definedName name="AVGSHARES" localSheetId="1">#REF!</definedName>
    <definedName name="AVGSHARES">#REF!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4">#REF!</definedName>
    <definedName name="B_L" localSheetId="1">#REF!</definedName>
    <definedName name="B_L">#REF!</definedName>
    <definedName name="b1sd2" localSheetId="4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4">#REF!</definedName>
    <definedName name="Base_Case" localSheetId="1">#REF!</definedName>
    <definedName name="Base_Case">#REF!</definedName>
    <definedName name="Base_Case_Title" localSheetId="4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4">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4">#REF!</definedName>
    <definedName name="bn" localSheetId="1">#REF!</definedName>
    <definedName name="bn">#REF!</definedName>
    <definedName name="Book1" localSheetId="4">#REF!</definedName>
    <definedName name="Book1" localSheetId="1">#REF!</definedName>
    <definedName name="Book1">#REF!</definedName>
    <definedName name="Book1_Sheet1_List" localSheetId="4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4">#REF!</definedName>
    <definedName name="BVPS" localSheetId="1">#REF!</definedName>
    <definedName name="BVPS">#REF!</definedName>
    <definedName name="C_Period" localSheetId="4">#REF!</definedName>
    <definedName name="C_Period" localSheetId="1">#REF!</definedName>
    <definedName name="C_Period">#REF!</definedName>
    <definedName name="CA" localSheetId="4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4">#REF!</definedName>
    <definedName name="CA_CASH" localSheetId="1">#REF!</definedName>
    <definedName name="CA_CASH">#REF!</definedName>
    <definedName name="CA_RECS" localSheetId="4">#REF!</definedName>
    <definedName name="CA_RECS" localSheetId="1">#REF!</definedName>
    <definedName name="CA_RECS">#REF!</definedName>
    <definedName name="CA_STK" localSheetId="4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4">#REF!</definedName>
    <definedName name="Case_1" localSheetId="1">#REF!</definedName>
    <definedName name="Case_1">#REF!</definedName>
    <definedName name="Case_1_Title" localSheetId="4">#REF!</definedName>
    <definedName name="Case_1_Title" localSheetId="1">#REF!</definedName>
    <definedName name="Case_1_Title">#REF!</definedName>
    <definedName name="Case_2" localSheetId="4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4">#REF!</definedName>
    <definedName name="Cash_Flow" localSheetId="1">#REF!</definedName>
    <definedName name="Cash_Flow">#REF!</definedName>
    <definedName name="Cash_minimum" localSheetId="4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4">#REF!</definedName>
    <definedName name="CASHFLOW" localSheetId="1">#REF!</definedName>
    <definedName name="CASHFLOW">#REF!</definedName>
    <definedName name="Cashflow_Statement" localSheetId="4">#REF!</definedName>
    <definedName name="Cashflow_Statement" localSheetId="1">#REF!</definedName>
    <definedName name="Cashflow_Statement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4">#REF!</definedName>
    <definedName name="cccc" localSheetId="1">#REF!</definedName>
    <definedName name="cccc">#REF!</definedName>
    <definedName name="ccoo" localSheetId="4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 localSheetId="1">#REF!</definedName>
    <definedName name="CE">#REF!</definedName>
    <definedName name="CF_ASSOC" localSheetId="4">#REF!</definedName>
    <definedName name="CF_ASSOC" localSheetId="1">#REF!</definedName>
    <definedName name="CF_ASSOC">#REF!</definedName>
    <definedName name="CF_CTP" localSheetId="4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4">#REF!</definedName>
    <definedName name="CFPS" localSheetId="1">#REF!</definedName>
    <definedName name="CFPS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4">#REF!</definedName>
    <definedName name="CHECKLIST" localSheetId="1">#REF!</definedName>
    <definedName name="CHECKLIST">#REF!</definedName>
    <definedName name="cisco_dscnt" localSheetId="4">#REF!</definedName>
    <definedName name="cisco_dscnt" localSheetId="1">#REF!</definedName>
    <definedName name="cisco_dscnt">#REF!</definedName>
    <definedName name="CL" localSheetId="4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4">#REF!</definedName>
    <definedName name="ColorNames" localSheetId="1">#REF!</definedName>
    <definedName name="ColorNames">#REF!</definedName>
    <definedName name="COMMISION" localSheetId="4">#REF!</definedName>
    <definedName name="COMMISION" localSheetId="1">#REF!</definedName>
    <definedName name="COMMISION">#REF!</definedName>
    <definedName name="COMMISSION" localSheetId="4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4">#REF!</definedName>
    <definedName name="ComplDate" localSheetId="1">#REF!</definedName>
    <definedName name="ComplDate">#REF!</definedName>
    <definedName name="CompName" localSheetId="4">#REF!</definedName>
    <definedName name="CompName" localSheetId="1">#REF!</definedName>
    <definedName name="CompName">#REF!</definedName>
    <definedName name="Coname">'[67]Financial Summary'!$B$2</definedName>
    <definedName name="Conventions" localSheetId="4">#REF!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4">#REF!</definedName>
    <definedName name="cost_per_unit" localSheetId="1">#REF!</definedName>
    <definedName name="cost_per_unit">#REF!</definedName>
    <definedName name="cost1" localSheetId="4">#REF!</definedName>
    <definedName name="cost1" localSheetId="1">#REF!</definedName>
    <definedName name="cost1">#REF!</definedName>
    <definedName name="cost2">'[69]cost4-47'!$A$6:$P$41</definedName>
    <definedName name="cost25" localSheetId="4">#REF!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4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4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4">#REF!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4">#REF!</definedName>
    <definedName name="CY_Administration" localSheetId="1">#REF!</definedName>
    <definedName name="CY_Administration">#REF!</definedName>
    <definedName name="CY_Cash_Div_Dec" localSheetId="4">#REF!</definedName>
    <definedName name="CY_Cash_Div_Dec" localSheetId="1">#REF!</definedName>
    <definedName name="CY_Cash_Div_Dec">#REF!</definedName>
    <definedName name="CY_Cost_of_Sales" localSheetId="4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4">#REF!</definedName>
    <definedName name="DA0" localSheetId="1">#REF!</definedName>
    <definedName name="DA0">#REF!</definedName>
    <definedName name="dadf" localSheetId="4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4">#REF!</definedName>
    <definedName name="date1" localSheetId="1">#REF!</definedName>
    <definedName name="date1">#REF!</definedName>
    <definedName name="datenet" localSheetId="4">#REF!</definedName>
    <definedName name="datenet" localSheetId="1">#REF!</definedName>
    <definedName name="datenet">#REF!</definedName>
    <definedName name="dates">[76]ตั๋วเงินรับ!$F$1</definedName>
    <definedName name="DaWk7" localSheetId="4">#REF!</definedName>
    <definedName name="DaWk7" localSheetId="1">#REF!</definedName>
    <definedName name="DaWk7">#REF!</definedName>
    <definedName name="DAYS" localSheetId="4">#REF!</definedName>
    <definedName name="DAYS" localSheetId="1">#REF!</definedName>
    <definedName name="DAYS">#REF!</definedName>
    <definedName name="DB_ben" localSheetId="4">'[29]cal (2)'!#REF!</definedName>
    <definedName name="DB_ben" localSheetId="1">'[29]cal (2)'!#REF!</definedName>
    <definedName name="DB_ben">'[29]cal (2)'!#REF!</definedName>
    <definedName name="DBfactor" localSheetId="4">'[29]cal (2)'!#REF!</definedName>
    <definedName name="DBfactor" localSheetId="1">'[29]cal (2)'!#REF!</definedName>
    <definedName name="DBfactor">'[29]cal (2)'!#REF!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4">#REF!</definedName>
    <definedName name="dddd" localSheetId="1">#REF!</definedName>
    <definedName name="dddd">#REF!</definedName>
    <definedName name="dddddd" localSheetId="4">#REF!</definedName>
    <definedName name="dddddd" localSheetId="1">#REF!</definedName>
    <definedName name="dddddd">#REF!</definedName>
    <definedName name="ddk" localSheetId="4">#REF!</definedName>
    <definedName name="ddk" localSheetId="1">#REF!</definedName>
    <definedName name="ddk">#REF!</definedName>
    <definedName name="DEBT">#N/A</definedName>
    <definedName name="DEBT_CAP" localSheetId="4">#REF!</definedName>
    <definedName name="DEBT_CAP" localSheetId="1">#REF!</definedName>
    <definedName name="DEBT_CAP">#REF!</definedName>
    <definedName name="DEBT_EBITDA" localSheetId="4">#REF!</definedName>
    <definedName name="DEBT_EBITDA" localSheetId="1">#REF!</definedName>
    <definedName name="DEBT_EBITDA">#REF!</definedName>
    <definedName name="DEBTS" localSheetId="4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4">#REF!</definedName>
    <definedName name="defamount1" localSheetId="1">#REF!</definedName>
    <definedName name="defamount1">#REF!</definedName>
    <definedName name="DeferDetails" localSheetId="4">#REF!</definedName>
    <definedName name="DeferDetails" localSheetId="1">#REF!</definedName>
    <definedName name="DeferDetails">#REF!</definedName>
    <definedName name="deferformula" localSheetId="4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">[77]desc!$A$1:$C$255</definedName>
    <definedName name="description" localSheetId="4">#REF!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df" localSheetId="4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4">#REF!</definedName>
    <definedName name="dif" localSheetId="1">#REF!</definedName>
    <definedName name="dif">#REF!</definedName>
    <definedName name="diff" localSheetId="4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4">#REF!</definedName>
    <definedName name="DISCOUNT99" localSheetId="1">#REF!</definedName>
    <definedName name="DISCOUNT99">#REF!</definedName>
    <definedName name="Discounted_Cash_Flow" localSheetId="4">#REF!</definedName>
    <definedName name="Discounted_Cash_Flow" localSheetId="1">#REF!</definedName>
    <definedName name="Discounted_Cash_Flow">#REF!</definedName>
    <definedName name="DIV_PD" localSheetId="4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4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4">#REF!</definedName>
    <definedName name="fas" localSheetId="1">#REF!</definedName>
    <definedName name="fas">#REF!</definedName>
    <definedName name="FCE" localSheetId="4">#REF!</definedName>
    <definedName name="FCE" localSheetId="1">#REF!</definedName>
    <definedName name="FCE">#REF!</definedName>
    <definedName name="fd" localSheetId="4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4">#REF!</definedName>
    <definedName name="FDSHARES" localSheetId="1">#REF!</definedName>
    <definedName name="FDSHARES">#REF!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4">#REF!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>#REF!</definedName>
    <definedName name="ffff" localSheetId="1">#REF!</definedName>
    <definedName name="ffff">#REF!</definedName>
    <definedName name="fffffffffff">'[64]Cash Flow'!$B$9</definedName>
    <definedName name="fg" localSheetId="4">#REF!</definedName>
    <definedName name="fg" localSheetId="1">#REF!</definedName>
    <definedName name="fg">#REF!</definedName>
    <definedName name="fgbxfv" localSheetId="4">#REF!</definedName>
    <definedName name="fgbxfv" localSheetId="1">#REF!</definedName>
    <definedName name="fgbxfv">#REF!</definedName>
    <definedName name="fgf" localSheetId="4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>#REF!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4">#REF!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4">#REF!</definedName>
    <definedName name="Format" localSheetId="1">#REF!</definedName>
    <definedName name="Format">#REF!</definedName>
    <definedName name="FORWARD">#N/A</definedName>
    <definedName name="fr" localSheetId="4">#REF!</definedName>
    <definedName name="fr" localSheetId="1">#REF!</definedName>
    <definedName name="fr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4">#REF!</definedName>
    <definedName name="fuel" localSheetId="1">#REF!</definedName>
    <definedName name="fuel">#REF!</definedName>
    <definedName name="FundCurrency" localSheetId="4">'[87]Standing data'!#REF!</definedName>
    <definedName name="FundCurrency" localSheetId="1">'[87]Standing data'!#REF!</definedName>
    <definedName name="FundCurrency">'[87]Standing data'!#REF!</definedName>
    <definedName name="fxgfhgj" localSheetId="4">#REF!</definedName>
    <definedName name="fxgfhgj" localSheetId="1">#REF!</definedName>
    <definedName name="fxgfhgj">#REF!</definedName>
    <definedName name="fyhj" localSheetId="4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4">#REF!</definedName>
    <definedName name="GAAP" localSheetId="1">#REF!</definedName>
    <definedName name="GAAP">#REF!</definedName>
    <definedName name="gch">[46]เงินกู้ธนชาติ!$F$15</definedName>
    <definedName name="gd" localSheetId="4">#REF!</definedName>
    <definedName name="gd" localSheetId="1">#REF!</definedName>
    <definedName name="gd">#REF!</definedName>
    <definedName name="gDataRange" localSheetId="4">#REF!</definedName>
    <definedName name="gDataRange" localSheetId="1">#REF!</definedName>
    <definedName name="gDataRange">#REF!</definedName>
    <definedName name="GDR_EXRATE" localSheetId="4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4">#REF!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4">#REF!</definedName>
    <definedName name="gk" localSheetId="1">#REF!</definedName>
    <definedName name="gk">#REF!</definedName>
    <definedName name="GL">[58]Sheet1!$K$1:$K$12</definedName>
    <definedName name="GM" localSheetId="4">#REF!</definedName>
    <definedName name="GM" localSheetId="1">#REF!</definedName>
    <definedName name="GM">#REF!</definedName>
    <definedName name="GM_B_L" localSheetId="4">#REF!</definedName>
    <definedName name="GM_B_L" localSheetId="1">#REF!</definedName>
    <definedName name="GM_B_L">#REF!</definedName>
    <definedName name="GM_P_L" localSheetId="4">#REF!</definedName>
    <definedName name="GM_P_L" localSheetId="1">#REF!</definedName>
    <definedName name="GM_P_L">#REF!</definedName>
    <definedName name="Grp">[58]Sheet1!$K$27:$K$37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4">#REF!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4" hidden="1">#REF!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4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4">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4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4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4">#REF!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4" hidden="1">#REF!</definedName>
    <definedName name="HHa" localSheetId="1" hidden="1">#REF!</definedName>
    <definedName name="HHa" hidden="1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4">#REF!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4">#REF!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4">#REF!</definedName>
    <definedName name="Illustrative" localSheetId="1">#REF!</definedName>
    <definedName name="Illustrative">#REF!</definedName>
    <definedName name="INC" localSheetId="4">#REF!</definedName>
    <definedName name="INC" localSheetId="1">#REF!</definedName>
    <definedName name="INC">#REF!</definedName>
    <definedName name="income" localSheetId="4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4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4">#REF!</definedName>
    <definedName name="INST" localSheetId="1">#REF!</definedName>
    <definedName name="INST">#REF!</definedName>
    <definedName name="Int" localSheetId="4">#REF!</definedName>
    <definedName name="Int" localSheetId="1">#REF!</definedName>
    <definedName name="Int">#REF!</definedName>
    <definedName name="INT_COV" localSheetId="4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4">#REF!</definedName>
    <definedName name="INTEREST_Calculation" localSheetId="1">#REF!</definedName>
    <definedName name="INTEREST_Calculation">#REF!</definedName>
    <definedName name="IntFreeCred" localSheetId="4">#REF!</definedName>
    <definedName name="IntFreeCred" localSheetId="1">#REF!</definedName>
    <definedName name="IntFreeCred">#REF!</definedName>
    <definedName name="Invest" localSheetId="4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4">#REF!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4">#REF!</definedName>
    <definedName name="jiajrihfj" localSheetId="1">#REF!</definedName>
    <definedName name="jiajrihfj">#REF!</definedName>
    <definedName name="jj" localSheetId="4" hidden="1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4">#REF!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>#REF!</definedName>
    <definedName name="kkk" localSheetId="1">#REF!</definedName>
    <definedName name="kkk">#REF!</definedName>
    <definedName name="kkkkk" localSheetId="4">#REF!</definedName>
    <definedName name="kkkkk" localSheetId="1">#REF!</definedName>
    <definedName name="kkkkk">#REF!</definedName>
    <definedName name="kkl" localSheetId="4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4">#REF!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4">#REF!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4">'[99]Trial Balance-12'!#REF!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4">#REF!</definedName>
    <definedName name="Labour" localSheetId="1">#REF!</definedName>
    <definedName name="Labour">#REF!</definedName>
    <definedName name="Labour_Sen_Base_Case" localSheetId="4">#REF!</definedName>
    <definedName name="Labour_Sen_Base_Case" localSheetId="1">#REF!</definedName>
    <definedName name="Labour_Sen_Base_Case">#REF!</definedName>
    <definedName name="Labour_Sen_Case_1" localSheetId="4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4">#REF!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4">#REF!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>#REF!</definedName>
    <definedName name="lll" localSheetId="1">#REF!</definedName>
    <definedName name="lll">#REF!</definedName>
    <definedName name="lllll" localSheetId="4">#REF!</definedName>
    <definedName name="lllll" localSheetId="1">#REF!</definedName>
    <definedName name="lllll">#REF!</definedName>
    <definedName name="lllppp" localSheetId="4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4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4">#REF!</definedName>
    <definedName name="Maintenance" localSheetId="1">#REF!</definedName>
    <definedName name="Maintenance">#REF!</definedName>
    <definedName name="Maintenance_Sen_Base_Case" localSheetId="4">#REF!</definedName>
    <definedName name="Maintenance_Sen_Base_Case" localSheetId="1">#REF!</definedName>
    <definedName name="Maintenance_Sen_Base_Case">#REF!</definedName>
    <definedName name="Maintenance_Sen_Case_1" localSheetId="4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4">#REF!</definedName>
    <definedName name="Margin_Analysis" localSheetId="1">#REF!</definedName>
    <definedName name="Margin_Analysis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4">#REF!</definedName>
    <definedName name="MFG_BKD_ICI" localSheetId="1">#REF!</definedName>
    <definedName name="MFG_BKD_ICI">#REF!</definedName>
    <definedName name="MFG_ICI" localSheetId="4">#REF!</definedName>
    <definedName name="MFG_ICI" localSheetId="1">#REF!</definedName>
    <definedName name="MFG_ICI">#REF!</definedName>
    <definedName name="MFG_KSN_ICI" localSheetId="4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4">#REF!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4">#REF!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4">#REF!</definedName>
    <definedName name="month" localSheetId="1">#REF!</definedName>
    <definedName name="month">#REF!</definedName>
    <definedName name="mpwr" localSheetId="4">#REF!</definedName>
    <definedName name="mpwr" localSheetId="1">#REF!</definedName>
    <definedName name="mpwr">#REF!</definedName>
    <definedName name="muay" localSheetId="4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4">#REF!</definedName>
    <definedName name="NAV" localSheetId="1">#REF!</definedName>
    <definedName name="NAV">#REF!</definedName>
    <definedName name="navarea" localSheetId="4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4">#REF!</definedName>
    <definedName name="ND_EQ" localSheetId="1">#REF!</definedName>
    <definedName name="ND_EQ">#REF!</definedName>
    <definedName name="NET_DEBT" localSheetId="4">#REF!</definedName>
    <definedName name="NET_DEBT" localSheetId="1">#REF!</definedName>
    <definedName name="NET_DEBT">#REF!</definedName>
    <definedName name="NET_INT" localSheetId="4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4">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4">#REF!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4">#REF!</definedName>
    <definedName name="NoOfUnits" localSheetId="1">#REF!</definedName>
    <definedName name="NoOfUnits">#REF!</definedName>
    <definedName name="Nos" localSheetId="4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4">#REF!</definedName>
    <definedName name="NP" localSheetId="1">#REF!</definedName>
    <definedName name="NP">#REF!</definedName>
    <definedName name="NPV" localSheetId="4">#REF!</definedName>
    <definedName name="NPV" localSheetId="1">#REF!</definedName>
    <definedName name="NPV">#REF!</definedName>
    <definedName name="NPV_Rate" localSheetId="4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4">#REF!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4">#REF!</definedName>
    <definedName name="PayDay_Export" localSheetId="1">#REF!</definedName>
    <definedName name="PayDay_Export">#REF!</definedName>
    <definedName name="Payout" localSheetId="4">#REF!</definedName>
    <definedName name="Payout" localSheetId="1">#REF!</definedName>
    <definedName name="Payout">#REF!</definedName>
    <definedName name="PCG" localSheetId="4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4">'[99]Trial Balance-12'!#REF!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งบกระแสเงินสด!$A$1:$L$84</definedName>
    <definedName name="_xlnm.Print_Area" localSheetId="4">'งบการเปลี่ยนแปลง(งบเฉพาะ)'!$A$1:$M$26</definedName>
    <definedName name="_xlnm.Print_Area" localSheetId="3">'งบการเปลี่ยนแปลง(งบรวม)'!$A$1:$S$28</definedName>
    <definedName name="_xlnm.Print_Area" localSheetId="1">งบกำไรขาดทุนเบ็ดเสร็จงวด3เดือน!$A$1:$K$43</definedName>
    <definedName name="_xlnm.Print_Area" localSheetId="2">งบกำไรขาดทุนเบ็ดเสร็จงวด6เดือน!$A$1:$L$43</definedName>
    <definedName name="_xlnm.Print_Area" localSheetId="0">งบฐานะการเงิน!$A$1:$M$107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4">#REF!</definedName>
    <definedName name="Print_area1" localSheetId="1">#REF!</definedName>
    <definedName name="Print_area1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4">VLOOKUP(#REF!,'งบการเปลี่ยนแปลง(งบเฉพาะ)'!_SPD1,2,FALSE)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VLOOKUP(#REF!,'งบการเปลี่ยนแปลง(งบเฉพาะ)'!_SPD1,2,FALSE)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VLOOKUP(#REF!,'งบการเปลี่ยนแปลง(งบเฉพาะ)'!_SPD1,2,FALSE)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VLOOKUP(#REF!,'งบการเปลี่ยนแปลง(งบเฉพาะ)'!_SPD1,2,FALSE)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4">#REF!</definedName>
    <definedName name="Project_Title" localSheetId="1">#REF!</definedName>
    <definedName name="Project_Title">#REF!</definedName>
    <definedName name="projectcodes">'[122]PJ List'!$B$2:$B$50</definedName>
    <definedName name="PROMMIS" localSheetId="4">#REF!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4">#REF!</definedName>
    <definedName name="PTA_Bulk" localSheetId="1">#REF!</definedName>
    <definedName name="PTA_Bulk">#REF!</definedName>
    <definedName name="PTA_ISBL" localSheetId="4">#REF!</definedName>
    <definedName name="PTA_ISBL" localSheetId="1">#REF!</definedName>
    <definedName name="PTA_ISBL">#REF!</definedName>
    <definedName name="PurCost_Building">[51]BUILD95!$Z$9:$Z$17</definedName>
    <definedName name="PV_CFPS" localSheetId="4">#REF!</definedName>
    <definedName name="PV_CFPS" localSheetId="1">#REF!</definedName>
    <definedName name="PV_CFPS">#REF!</definedName>
    <definedName name="PV_DPS" localSheetId="4">#REF!</definedName>
    <definedName name="PV_DPS" localSheetId="1">#REF!</definedName>
    <definedName name="PV_DPS">#REF!</definedName>
    <definedName name="PV_EPS" localSheetId="4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4">#REF!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4">#REF!</definedName>
    <definedName name="qqq" localSheetId="1">#REF!</definedName>
    <definedName name="qqq">#REF!</definedName>
    <definedName name="qqqqq" localSheetId="4">#REF!</definedName>
    <definedName name="qqqqq" localSheetId="1">#REF!</definedName>
    <definedName name="qqqqq">#REF!</definedName>
    <definedName name="qqqqqq" localSheetId="4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4">#REF!</definedName>
    <definedName name="Quarterly_Earnings" localSheetId="1">#REF!</definedName>
    <definedName name="Quarterly_Earnings">#REF!</definedName>
    <definedName name="Query1" localSheetId="4">#REF!</definedName>
    <definedName name="Query1" localSheetId="1">#REF!</definedName>
    <definedName name="Query1">#REF!</definedName>
    <definedName name="qw" localSheetId="4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4">#REF!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4">IF(#REF!&lt;&gt;#REF!,VLOOKUP(#REF!,'งบการเปลี่ยนแปลง(งบเฉพาะ)'!Illustrative,2,FALSE),"-")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IF(#REF!&lt;&gt;#REF!,VLOOKUP(#REF!,'งบการเปลี่ยนแปลง(งบเฉพาะ)'!Illustrative,2,FALSE),"-")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IF(#REF!&lt;&gt;#REF!,VLOOKUP(#REF!,'งบการเปลี่ยนแปลง(งบเฉพาะ)'!Illustrative,2,FALSE),"-")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4">#REF!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4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1">#REF!</definedName>
    <definedName name="Reselects">#REF!</definedName>
    <definedName name="Residual_Value" localSheetId="4">#REF!</definedName>
    <definedName name="Residual_Value" localSheetId="1">#REF!</definedName>
    <definedName name="Residual_Value">#REF!</definedName>
    <definedName name="Retired" localSheetId="4">#REF!</definedName>
    <definedName name="Retired" localSheetId="1">#REF!</definedName>
    <definedName name="Retired">#REF!</definedName>
    <definedName name="Retired_Age" localSheetId="4">[81]Report!#REF!</definedName>
    <definedName name="Retired_Age" localSheetId="1">[81]Report!#REF!</definedName>
    <definedName name="Retired_Age">[81]Report!#REF!</definedName>
    <definedName name="REVENUE" localSheetId="4">#REF!</definedName>
    <definedName name="REVENUE" localSheetId="1">#REF!</definedName>
    <definedName name="REVENUE">#REF!</definedName>
    <definedName name="ReviseStamp" localSheetId="4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4">#REF!</definedName>
    <definedName name="rfg" localSheetId="1">#REF!</definedName>
    <definedName name="rfg">#REF!</definedName>
    <definedName name="RFUR" localSheetId="4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4">#REF!</definedName>
    <definedName name="RLAN" localSheetId="1">#REF!</definedName>
    <definedName name="RLAN">#REF!</definedName>
    <definedName name="RM">'[82]ADJ - RATE'!$B$5</definedName>
    <definedName name="RMAC" localSheetId="4">#REF!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4">#REF!</definedName>
    <definedName name="ROAA" localSheetId="1">#REF!</definedName>
    <definedName name="ROAA">#REF!</definedName>
    <definedName name="ROAE" localSheetId="4">#REF!</definedName>
    <definedName name="ROAE" localSheetId="1">#REF!</definedName>
    <definedName name="ROAE">#REF!</definedName>
    <definedName name="ROCE" localSheetId="4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4">#REF!</definedName>
    <definedName name="ROWNAMES" localSheetId="1">#REF!</definedName>
    <definedName name="ROWNAMES">#REF!</definedName>
    <definedName name="RP" localSheetId="4">#REF!</definedName>
    <definedName name="RP" localSheetId="1">#REF!</definedName>
    <definedName name="RP">#REF!</definedName>
    <definedName name="rr" localSheetId="4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4">#REF!</definedName>
    <definedName name="rsedt" localSheetId="1">#REF!</definedName>
    <definedName name="rsedt">#REF!</definedName>
    <definedName name="RTOO" localSheetId="4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4">#REF!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4">#REF!</definedName>
    <definedName name="ry" localSheetId="1">#REF!</definedName>
    <definedName name="ry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4">IF(#REF!=#REF!,"-",VLOOKUP([43]!ShortRef,'งบการเปลี่ยนแปลง(งบเฉพาะ)'!Illustrative,4,FALSE))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4">#REF!</definedName>
    <definedName name="sai" localSheetId="1">#REF!</definedName>
    <definedName name="sai">#REF!</definedName>
    <definedName name="SAL">[77]type!$D$3:$E$125</definedName>
    <definedName name="Sal_inc" localSheetId="4">#REF!</definedName>
    <definedName name="Sal_inc" localSheetId="1">#REF!</definedName>
    <definedName name="Sal_inc">#REF!</definedName>
    <definedName name="SALE">#N/A</definedName>
    <definedName name="SALESPLAN" localSheetId="4">#REF!</definedName>
    <definedName name="SALESPLAN" localSheetId="1">#REF!</definedName>
    <definedName name="SALESPLAN">#REF!</definedName>
    <definedName name="SalInc" localSheetId="4">#REF!</definedName>
    <definedName name="SalInc" localSheetId="1">#REF!</definedName>
    <definedName name="SalInc">#REF!</definedName>
    <definedName name="SAPCodeAA" localSheetId="4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4">#REF!</definedName>
    <definedName name="SBUD" localSheetId="1">#REF!</definedName>
    <definedName name="SBUD">#REF!</definedName>
    <definedName name="SCAR" localSheetId="4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4">'[125]#ofclose .xl'!#REF!</definedName>
    <definedName name="schedule" localSheetId="1">'[125]#ofclose .xl'!#REF!</definedName>
    <definedName name="schedule">'[125]#ofclose .xl'!#REF!</definedName>
    <definedName name="SD">#N/A</definedName>
    <definedName name="sda" localSheetId="4">#REF!</definedName>
    <definedName name="sda" localSheetId="1">#REF!</definedName>
    <definedName name="sda">#REF!</definedName>
    <definedName name="sdas" localSheetId="4">#REF!</definedName>
    <definedName name="sdas" localSheetId="1">#REF!</definedName>
    <definedName name="sdas">#REF!</definedName>
    <definedName name="sdasf" localSheetId="4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4">#REF!</definedName>
    <definedName name="sdfgg" localSheetId="1">#REF!</definedName>
    <definedName name="sdfgg">#REF!</definedName>
    <definedName name="sdfsdsdfs" localSheetId="4">#REF!</definedName>
    <definedName name="sdfsdsdfs" localSheetId="1">#REF!</definedName>
    <definedName name="sdfsdsdfs">#REF!</definedName>
    <definedName name="sdisu" localSheetId="4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4">#REF!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4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4">#REF!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4">#REF!</definedName>
    <definedName name="SHARES" localSheetId="1">#REF!</definedName>
    <definedName name="SHARES">#REF!</definedName>
    <definedName name="Sheet" localSheetId="4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4">#REF!</definedName>
    <definedName name="short2" localSheetId="1">#REF!</definedName>
    <definedName name="short2">#REF!</definedName>
    <definedName name="ShortRefBS" localSheetId="4">LEFT(#REF!,LEN(#REF!)-2)</definedName>
    <definedName name="ShortRefBS" localSheetId="1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4">#REF!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4">#REF!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4">#REF!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4">#REF!</definedName>
    <definedName name="st14.1" localSheetId="1">#REF!</definedName>
    <definedName name="st14.1">#REF!</definedName>
    <definedName name="st14.2" localSheetId="4">#REF!</definedName>
    <definedName name="st14.2" localSheetId="1">#REF!</definedName>
    <definedName name="st14.2">#REF!</definedName>
    <definedName name="st15.0" localSheetId="4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4">#REF!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4">IF(#REF!=#REF!,"-",VLOOKUP([43]!ShortRef,'งบการเปลี่ยนแปลง(งบเฉพาะ)'!Illustrative,4,FALSE))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4">IF(#REF!=#REF!,"-",VLOOKUP([43]!ShortRefII,'งบการเปลี่ยนแปลง(งบเฉพาะ)'!Illustrative,4,FALSE))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4">IF(#REF!=#REF!,"-",VLOOKUP([43]!ShortRefIII,'งบการเปลี่ยนแปลง(งบเฉพาะ)'!Illustrative,4,FALSE))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4">#REF!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4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4">#REF!</definedName>
    <definedName name="Table_Factor_Vesting_01" localSheetId="1">#REF!</definedName>
    <definedName name="Table_Factor_Vesting_01">#REF!</definedName>
    <definedName name="Table_Factor_Withdrawal" localSheetId="4">#REF!</definedName>
    <definedName name="Table_Factor_Withdrawal" localSheetId="1">#REF!</definedName>
    <definedName name="Table_Factor_Withdrawal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4">#REF!</definedName>
    <definedName name="TBCF1" localSheetId="1">#REF!</definedName>
    <definedName name="TBCF1">#REF!</definedName>
    <definedName name="TBCF2" localSheetId="4">#REF!</definedName>
    <definedName name="TBCF2" localSheetId="1">#REF!</definedName>
    <definedName name="TBCF2">#REF!</definedName>
    <definedName name="TBCF3" localSheetId="4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4">#REF!</definedName>
    <definedName name="TBCUS" localSheetId="1">#REF!</definedName>
    <definedName name="TBCUS">#REF!</definedName>
    <definedName name="TBDate" localSheetId="4">#REF!</definedName>
    <definedName name="TBDate" localSheetId="1">#REF!</definedName>
    <definedName name="TBDate">#REF!</definedName>
    <definedName name="TBhalf" localSheetId="4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4">#REF!</definedName>
    <definedName name="TBLDG" localSheetId="1">#REF!</definedName>
    <definedName name="TBLDG">#REF!</definedName>
    <definedName name="TBOILER" localSheetId="4">#REF!</definedName>
    <definedName name="TBOILER" localSheetId="1">#REF!</definedName>
    <definedName name="TBOILER">#REF!</definedName>
    <definedName name="tbold" localSheetId="4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 localSheetId="4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4">VLOOKUP(#REF!,'งบการเปลี่ยนแปลง(งบเฉพาะ)'!_SPD1,2,FALSE)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'[135]Insurance  Coveraged'!#REF!</definedName>
    <definedName name="TextRefCopy6" localSheetId="1">'[135]Insurance  Coveraged'!#REF!</definedName>
    <definedName name="TextRefCopy6">'[135]Insurance  Coveraged'!#REF!</definedName>
    <definedName name="TextRefCopy7" localSheetId="4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4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4">#REF!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4">#REF!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4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4">#REF!</definedName>
    <definedName name="tribal" localSheetId="1">#REF!</definedName>
    <definedName name="tribal">#REF!</definedName>
    <definedName name="trt" localSheetId="4">#REF!</definedName>
    <definedName name="trt" localSheetId="1">#REF!</definedName>
    <definedName name="trt">#REF!</definedName>
    <definedName name="TSAFE" localSheetId="4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4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4">[81]Report!#REF!</definedName>
    <definedName name="Valuation_Date" localSheetId="1">[81]Report!#REF!</definedName>
    <definedName name="Valuation_Date">[81]Report!#REF!</definedName>
    <definedName name="Value_Statistics" localSheetId="4">#REF!</definedName>
    <definedName name="Value_Statistics" localSheetId="1">#REF!</definedName>
    <definedName name="Value_Statistics">#REF!</definedName>
    <definedName name="VBUD" localSheetId="4">#REF!</definedName>
    <definedName name="VBUD" localSheetId="1">#REF!</definedName>
    <definedName name="VBUD">#REF!</definedName>
    <definedName name="VCAR" localSheetId="4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4">#REF!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4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4">#REF!</definedName>
    <definedName name="xxxx" localSheetId="1">#REF!</definedName>
    <definedName name="xxxx">#REF!</definedName>
    <definedName name="xzzs" localSheetId="4">#REF!</definedName>
    <definedName name="xzzs" localSheetId="1">#REF!</definedName>
    <definedName name="xzzs">#REF!</definedName>
    <definedName name="Y" localSheetId="4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4">IF(#REF!=#REF!,"-",VLOOKUP([43]!ShortRefII,'งบการเปลี่ยนแปลง(งบเฉพาะ)'!Illustrative,4,FALSE))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4">VLOOKUP(#REF!,'งบการเปลี่ยนแปลง(งบเฉพาะ)'!_SPD1,2,FALSE)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VLOOKUP(#REF!,'งบการเปลี่ยนแปลง(งบเฉพาะ)'!_SPD1,2,FALSE)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4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[144]TB11!#REF!</definedName>
    <definedName name="กดแล" localSheetId="4" hidden="1">#REF!</definedName>
    <definedName name="กดแล" localSheetId="1" hidden="1">#REF!</definedName>
    <definedName name="กดแล" hidden="1">#REF!</definedName>
    <definedName name="กดะพ" localSheetId="4">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 localSheetId="4">[146]PL!#REF!</definedName>
    <definedName name="ค่าใช้จ่าย" localSheetId="1">[146]PL!#REF!</definedName>
    <definedName name="ค่าใช้จ่าย">[146]PL!#REF!</definedName>
    <definedName name="ค่าเสื่อมราคาสาขาสี่พระยา" localSheetId="4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งบทดลอง" localSheetId="4">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4">#REF!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4">#REF!</definedName>
    <definedName name="ชุมพร" localSheetId="1">#REF!</definedName>
    <definedName name="ชุมพร">#REF!</definedName>
    <definedName name="เช็คเอกสาร" localSheetId="4">#REF!</definedName>
    <definedName name="เช็คเอกสาร" localSheetId="1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4">#REF!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4">#REF!</definedName>
    <definedName name="ดำกด" localSheetId="1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4">#REF!</definedName>
    <definedName name="เดือน" localSheetId="1">#REF!</definedName>
    <definedName name="เดือน">#REF!</definedName>
    <definedName name="ต" localSheetId="4">#REF!</definedName>
    <definedName name="ต" localSheetId="1">#REF!</definedName>
    <definedName name="ต">#REF!</definedName>
    <definedName name="ตค.44" localSheetId="4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4">#REF!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4">#REF!</definedName>
    <definedName name="น.ส.สังวาลย์" localSheetId="1">#REF!</definedName>
    <definedName name="น.ส.สังวาลย์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4">#REF!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4">#REF!</definedName>
    <definedName name="ใบหลุม" localSheetId="1">#REF!</definedName>
    <definedName name="ใบหลุม">#REF!</definedName>
    <definedName name="ป" localSheetId="4">#REF!</definedName>
    <definedName name="ป" localSheetId="1">#REF!</definedName>
    <definedName name="ป">#REF!</definedName>
    <definedName name="ปดหำ" localSheetId="4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4">#REF!</definedName>
    <definedName name="ประจวบ" localSheetId="1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4">#REF!</definedName>
    <definedName name="ปัตตานี" localSheetId="1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ะถภไ" localSheetId="4">#REF!</definedName>
    <definedName name="พะถภไ" localSheetId="1">#REF!</definedName>
    <definedName name="พะถภไ">#REF!</definedName>
    <definedName name="พะพะ" localSheetId="4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4">#REF!</definedName>
    <definedName name="ฟฟฟ" localSheetId="1">#REF!</definedName>
    <definedName name="ฟฟฟ">#REF!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4">#REF!</definedName>
    <definedName name="มี.ค." localSheetId="1">#REF!</definedName>
    <definedName name="มี.ค.">#REF!</definedName>
    <definedName name="แม่สอด" localSheetId="4">#REF!</definedName>
    <definedName name="แม่สอด" localSheetId="1">#REF!</definedName>
    <definedName name="แม่สอด">#REF!</definedName>
    <definedName name="ไม้ลอกศรีราชา" localSheetId="4">#REF!</definedName>
    <definedName name="ไม้ลอกศรีราชา" localSheetId="1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4">#REF!</definedName>
    <definedName name="รายงานเชื้อเพลิง" localSheetId="1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'[145]SUM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4">#REF!</definedName>
    <definedName name="板厚databaseei" localSheetId="1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0" l="1"/>
  <c r="I40" i="10"/>
  <c r="G40" i="10"/>
  <c r="E40" i="10"/>
  <c r="M22" i="11" l="1"/>
  <c r="K22" i="11"/>
  <c r="I22" i="11"/>
  <c r="G22" i="11"/>
  <c r="E22" i="11"/>
  <c r="K16" i="11"/>
  <c r="I16" i="11"/>
  <c r="G16" i="11"/>
  <c r="E16" i="11"/>
  <c r="M12" i="11"/>
  <c r="M14" i="11"/>
  <c r="M16" i="11" s="1"/>
  <c r="O24" i="3"/>
  <c r="S24" i="3" s="1"/>
  <c r="O23" i="3"/>
  <c r="O21" i="3"/>
  <c r="S21" i="3" s="1"/>
  <c r="Q25" i="3"/>
  <c r="M25" i="3"/>
  <c r="K25" i="3"/>
  <c r="I25" i="3"/>
  <c r="G25" i="3"/>
  <c r="E25" i="3"/>
  <c r="K19" i="3"/>
  <c r="I19" i="3"/>
  <c r="G19" i="3"/>
  <c r="E19" i="3"/>
  <c r="O18" i="3"/>
  <c r="S18" i="3" s="1"/>
  <c r="O17" i="3"/>
  <c r="O15" i="3"/>
  <c r="S15" i="3" s="1"/>
  <c r="H37" i="2"/>
  <c r="H32" i="2"/>
  <c r="H27" i="2"/>
  <c r="H21" i="2"/>
  <c r="H23" i="2" s="1"/>
  <c r="O19" i="3" l="1"/>
  <c r="S17" i="3"/>
  <c r="O25" i="3"/>
  <c r="S25" i="3" s="1"/>
  <c r="S23" i="3"/>
  <c r="Q19" i="3"/>
  <c r="S19" i="3" s="1"/>
  <c r="M19" i="3" l="1"/>
</calcChain>
</file>

<file path=xl/sharedStrings.xml><?xml version="1.0" encoding="utf-8"?>
<sst xmlns="http://schemas.openxmlformats.org/spreadsheetml/2006/main" count="360" uniqueCount="195">
  <si>
    <t xml:space="preserve"> - 6 -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</si>
  <si>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</si>
  <si>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</si>
  <si>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</si>
  <si>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</si>
  <si>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</si>
  <si>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</si>
  <si>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</si>
  <si>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</si>
  <si>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</si>
  <si>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</si>
  <si>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</si>
  <si>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</si>
  <si>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</si>
  <si>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</si>
  <si>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</si>
  <si>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</si>
  <si>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</si>
  <si>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</si>
  <si>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</si>
  <si>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</si>
  <si>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</si>
  <si>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</si>
  <si>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</si>
  <si>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</si>
  <si>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</si>
  <si>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</si>
  <si>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</si>
  <si>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</si>
  <si>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</si>
  <si>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</si>
  <si>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</si>
  <si>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</si>
  <si>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</si>
  <si>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</si>
  <si>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</si>
  <si>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</si>
  <si>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</si>
  <si>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</si>
  <si>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</si>
  <si>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</si>
  <si>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</si>
  <si>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</si>
  <si>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</si>
  <si>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</si>
  <si>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</si>
  <si>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</si>
  <si>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</si>
  <si>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</si>
  <si>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</si>
  <si>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</si>
  <si>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</si>
  <si>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 xml:space="preserve"> - 10 -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</si>
  <si>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</si>
  <si>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</si>
  <si>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</si>
  <si>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</si>
  <si>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</si>
  <si>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</si>
  <si>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</si>
  <si>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</si>
  <si>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</si>
  <si>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</si>
  <si>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</si>
  <si>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</si>
  <si>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</si>
  <si>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</si>
  <si>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</si>
  <si>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</si>
  <si>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</si>
  <si>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</si>
  <si>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</si>
  <si>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</si>
  <si>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</si>
  <si>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</si>
  <si>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</si>
  <si>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</si>
  <si>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</si>
  <si>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</si>
  <si>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</si>
  <si>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</si>
  <si>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</si>
  <si>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</si>
  <si>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</si>
  <si>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</si>
  <si>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</si>
  <si>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</si>
  <si>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</si>
  <si>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</si>
  <si>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</si>
  <si>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</si>
  <si>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</si>
  <si>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</si>
  <si>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</si>
  <si>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</si>
  <si>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</si>
  <si>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</si>
  <si>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</si>
  <si>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</si>
  <si>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</si>
  <si>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</si>
  <si>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</si>
  <si>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</si>
  <si>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</si>
  <si>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</si>
  <si>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</si>
  <si>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</si>
  <si>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</si>
  <si>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</si>
  <si>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 xml:space="preserve">ปรับกระทบกำไรสำหรับงวดเป็นเงินสดรับ (จ่าย) </t>
  </si>
  <si>
    <t>จากการดำเนินงาน</t>
  </si>
  <si>
    <t>ณ วันที่ 30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</si>
  <si>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</si>
  <si>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</si>
  <si>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ณ วันที่ 30 มิถุนายน 2566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</si>
  <si>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</si>
  <si>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</si>
  <si>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</si>
  <si>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ยอดคงเหลือ ณ วันที่ 1 มกราคม 2566</t>
  </si>
  <si>
    <t>ยอดคงเหลือ ณ วันที่ 30 มิถุนายน 2566</t>
  </si>
  <si>
    <t>ส่วนเกิน</t>
  </si>
  <si>
    <t>มูลค่าหุ้นสามัญ</t>
  </si>
  <si>
    <t>2566</t>
  </si>
  <si>
    <t xml:space="preserve">หุ้นสามัญ 674,000,000 หุ้น มูลค่าหุ้นละ 0.5 บาท
</t>
  </si>
  <si>
    <t>ซื้อสินทรัพย์สิทธิการใช้</t>
  </si>
  <si>
    <t>ข้อมูลงบกระแสเงินสดเปิดเผยเพิ่มเติม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</si>
  <si>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</si>
  <si>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</si>
  <si>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รวมหนี้สินหมุนเวียน</t>
  </si>
  <si>
    <t>รวมหนี้สินไม่หมุนเวียน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</si>
  <si>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</si>
  <si>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</si>
  <si>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</si>
  <si>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</si>
  <si>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</si>
  <si>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</si>
  <si>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</si>
  <si>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</si>
  <si>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</si>
  <si>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</si>
  <si>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</si>
  <si>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</si>
  <si>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ณ วันที่ 30 มิถุนายน 2567</t>
  </si>
  <si>
    <t>มิถุนายน 2567</t>
  </si>
  <si>
    <t>ธันวาคม 2566</t>
  </si>
  <si>
    <t>เงินให้กู้ยืมระยะสั้น</t>
  </si>
  <si>
    <t>เงินกู้ยืมระยะสั้น</t>
  </si>
  <si>
    <t>งบฐานะการเงิน</t>
  </si>
  <si>
    <t>งบฐานะการเงิน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</si>
  <si>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</si>
  <si>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</si>
  <si>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ประมาณการหนี้สินจากการเคลมสินค้า</t>
  </si>
  <si>
    <t xml:space="preserve">   ทุนที่ออกและชำระแล้ว</t>
  </si>
  <si>
    <t xml:space="preserve">     </t>
  </si>
  <si>
    <t>ทุนสำรองตามกฎหมาย</t>
  </si>
  <si>
    <t>สำหรับงวดสามเดือนสิ้นสุดวันที่ 30 มิถุนายน 2567</t>
  </si>
  <si>
    <t>2567</t>
  </si>
  <si>
    <t>สำหรับงวดหกเดือนสิ้นสุดวันที่ 30 มิถุนายน 2567</t>
  </si>
  <si>
    <t>กำไร (ขาดทุน) เบ็ดเสร็จรวม</t>
  </si>
  <si>
    <t>การแบ่งปันกำไร (ขาดทุน) เบ็ดเสร็จรวมสำหรับงวด</t>
  </si>
  <si>
    <t xml:space="preserve">ส่วนที่เป็นของบริษัทใหญ่ (บาท) </t>
  </si>
  <si>
    <t>24</t>
  </si>
  <si>
    <t>ส่วนต่ำกว่าทุน</t>
  </si>
  <si>
    <t>จากการเปลี่ยนแปลง</t>
  </si>
  <si>
    <t>ส่วนได้เสีย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</si>
  <si>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</si>
  <si>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</si>
  <si>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</si>
  <si>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</si>
  <si>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ค่าเผื่อการลดมูลค่าของสินค้า (โอนกลับ)</t>
  </si>
  <si>
    <t>ประมาณการหนี้สินจากการซ่อมและเคลมสินค้า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</si>
  <si>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</si>
  <si>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</si>
  <si>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เงินสดจ่ายเงินให้กู้ยืมระยะสั้นแก่บริษัทย่อย</t>
  </si>
  <si>
    <t>เงินสดรับเงินให้กู้ยืมระยะสั้นแก่บริษัทย่อย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</si>
  <si>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</si>
  <si>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</si>
  <si>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รายการที่ไม่ใช่เงินสด</t>
  </si>
  <si>
    <t>(กำไร) ขาดทุนจากการตัดจำหน่ายสินทรัพย์ถาวร</t>
  </si>
  <si>
    <t>เงินสดรับจากการจำหน่ายสินทรัพย์ถาวร</t>
  </si>
  <si>
    <t>- โอนอสังหาริมทรัพย์เพื่อการลงทุนไปเป็น</t>
  </si>
  <si>
    <t>ที่ดิน อาคาร และอุปกรณ์</t>
  </si>
  <si>
    <t>เงินสดจ่ายชำระเงินกู้ยืมระยะยาวจากสถาบันการเงิน</t>
  </si>
  <si>
    <t>เงินสดรับเงินกู้ยืมระยะสั้น</t>
  </si>
  <si>
    <t>เงินสดจ่ายชำระเงินกู้ยืมระยะสั้น</t>
  </si>
  <si>
    <t>- โอนสินค้าคงเหลือไปเป็นที่ดิน อาคาร และอุปกรณ์</t>
  </si>
  <si>
    <t>- โอนสินทรัพย์สิทธิการใช้ไปเป็นที่ดิน อาคาร และอุปกรณ์</t>
  </si>
  <si>
    <t>- โอนที่ดิน อาคาร และอุปกรณ์ไปเป็น</t>
  </si>
  <si>
    <t>ประมาณการหนี้สินสำหรับผลประโยชน์</t>
  </si>
  <si>
    <t>พนักงาน</t>
  </si>
  <si>
    <t xml:space="preserve">หุ้นสามัญ 1,011,000,000 หุ้น มูลค่าหุ้นละ 0.5 บาท
</t>
  </si>
  <si>
    <t>เงินสดรับจากดอกเบี้ยรับ</t>
  </si>
  <si>
    <t>เงินสดจ่ายชำระหนี้สินตามสัญญาเช่า</t>
  </si>
  <si>
    <t>เงินสดจ่ายต้นทุนทางการเงิน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</si>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</sst>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2" fillId="0" borderId="0"/>
    <xf numFmtId="43" fontId="1" fillId="0" borderId="0" applyFont="0" applyFill="0" applyBorder="0" applyAlignment="0" applyProtection="0"/>
  </cellStyleXfs>
  <cellXfs count="287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43" fontId="11" fillId="0" borderId="0" xfId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9" fillId="0" borderId="0" xfId="3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166" fontId="24" fillId="0" borderId="0" xfId="2" applyNumberFormat="1" applyFont="1" applyAlignment="1">
      <alignment vertical="center"/>
    </xf>
    <xf numFmtId="43" fontId="24" fillId="0" borderId="0" xfId="1" applyFont="1" applyAlignment="1">
      <alignment vertical="center"/>
    </xf>
    <xf numFmtId="0" fontId="19" fillId="0" borderId="0" xfId="2" applyFont="1" applyAlignment="1">
      <alignment horizontal="left" vertical="center"/>
    </xf>
    <xf numFmtId="165" fontId="19" fillId="0" borderId="0" xfId="3" applyFont="1" applyBorder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168" fontId="19" fillId="0" borderId="0" xfId="1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6" fontId="17" fillId="0" borderId="0" xfId="2" applyNumberFormat="1" applyFont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6" fillId="0" borderId="0" xfId="2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37" fontId="27" fillId="0" borderId="0" xfId="3" applyNumberFormat="1" applyFont="1" applyAlignment="1">
      <alignment vertical="center"/>
    </xf>
    <xf numFmtId="165" fontId="16" fillId="0" borderId="0" xfId="3" applyFont="1" applyAlignment="1">
      <alignment vertical="center"/>
    </xf>
    <xf numFmtId="165" fontId="16" fillId="0" borderId="0" xfId="3" applyFont="1" applyAlignment="1">
      <alignment horizontal="right" vertical="center"/>
    </xf>
    <xf numFmtId="0" fontId="16" fillId="0" borderId="0" xfId="2" quotePrefix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vertical="center"/>
    </xf>
    <xf numFmtId="0" fontId="11" fillId="0" borderId="0" xfId="2" quotePrefix="1" applyFont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 wrapText="1"/>
    </xf>
    <xf numFmtId="37" fontId="16" fillId="0" borderId="0" xfId="2" applyNumberFormat="1" applyFont="1" applyAlignment="1">
      <alignment vertical="center"/>
    </xf>
    <xf numFmtId="166" fontId="17" fillId="0" borderId="0" xfId="2" applyNumberFormat="1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43" fontId="9" fillId="0" borderId="0" xfId="1" applyFont="1" applyFill="1" applyAlignment="1">
      <alignment horizontal="right" vertical="center"/>
    </xf>
    <xf numFmtId="165" fontId="9" fillId="0" borderId="0" xfId="3" applyFont="1" applyFill="1" applyAlignment="1">
      <alignment horizontal="right" vertical="center"/>
    </xf>
    <xf numFmtId="168" fontId="9" fillId="0" borderId="0" xfId="3" applyNumberFormat="1" applyFont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37" fontId="23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0" fontId="5" fillId="0" borderId="0" xfId="8" applyFont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1" xfId="1" applyFont="1" applyFill="1" applyBorder="1" applyAlignment="1">
      <alignment vertical="center"/>
    </xf>
    <xf numFmtId="43" fontId="11" fillId="0" borderId="2" xfId="1" applyFont="1" applyFill="1" applyBorder="1" applyAlignment="1">
      <alignment vertical="center"/>
    </xf>
    <xf numFmtId="43" fontId="9" fillId="0" borderId="2" xfId="1" applyFont="1" applyBorder="1" applyAlignment="1">
      <alignment horizontal="right" vertical="center"/>
    </xf>
    <xf numFmtId="43" fontId="9" fillId="0" borderId="3" xfId="1" applyFont="1" applyBorder="1" applyAlignment="1">
      <alignment horizontal="right" vertical="center"/>
    </xf>
    <xf numFmtId="43" fontId="9" fillId="0" borderId="2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43" fontId="11" fillId="0" borderId="3" xfId="1" applyFont="1" applyBorder="1" applyAlignment="1">
      <alignment horizontal="right" vertical="center"/>
    </xf>
    <xf numFmtId="43" fontId="9" fillId="0" borderId="0" xfId="1" applyFont="1" applyAlignment="1">
      <alignment horizontal="left" vertical="center"/>
    </xf>
    <xf numFmtId="43" fontId="9" fillId="0" borderId="4" xfId="1" applyFont="1" applyBorder="1" applyAlignment="1">
      <alignment horizontal="right" vertical="center"/>
    </xf>
    <xf numFmtId="43" fontId="27" fillId="0" borderId="0" xfId="1" applyFont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3" fontId="9" fillId="0" borderId="1" xfId="1" applyFont="1" applyBorder="1" applyAlignment="1">
      <alignment horizontal="right" vertical="center"/>
    </xf>
    <xf numFmtId="43" fontId="9" fillId="0" borderId="3" xfId="1" applyFont="1" applyBorder="1" applyAlignment="1">
      <alignment vertical="center"/>
    </xf>
    <xf numFmtId="43" fontId="10" fillId="0" borderId="0" xfId="1" applyFont="1" applyAlignment="1">
      <alignment vertical="center"/>
    </xf>
    <xf numFmtId="37" fontId="11" fillId="0" borderId="0" xfId="2" applyNumberFormat="1" applyFont="1" applyAlignment="1">
      <alignment horizontal="left" vertical="center" indent="1"/>
    </xf>
    <xf numFmtId="43" fontId="8" fillId="0" borderId="0" xfId="1" applyFont="1" applyBorder="1" applyAlignment="1">
      <alignment vertical="center"/>
    </xf>
    <xf numFmtId="165" fontId="11" fillId="0" borderId="0" xfId="3" applyFont="1" applyFill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/>
    </xf>
    <xf numFmtId="165" fontId="11" fillId="0" borderId="2" xfId="3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2" xfId="3" applyFont="1" applyFill="1" applyBorder="1" applyAlignment="1">
      <alignment horizontal="right" vertical="center"/>
    </xf>
    <xf numFmtId="165" fontId="11" fillId="0" borderId="3" xfId="3" applyFont="1" applyFill="1" applyBorder="1" applyAlignment="1">
      <alignment horizontal="right" vertical="center"/>
    </xf>
    <xf numFmtId="165" fontId="11" fillId="0" borderId="0" xfId="3" applyFont="1" applyFill="1" applyAlignment="1">
      <alignment vertical="center"/>
    </xf>
    <xf numFmtId="169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37" fontId="11" fillId="0" borderId="0" xfId="2" applyNumberFormat="1" applyFont="1" applyAlignment="1">
      <alignment vertical="top"/>
    </xf>
    <xf numFmtId="165" fontId="11" fillId="0" borderId="0" xfId="3" applyFont="1" applyFill="1" applyAlignment="1">
      <alignment horizontal="left" vertical="center"/>
    </xf>
    <xf numFmtId="165" fontId="11" fillId="0" borderId="0" xfId="3" applyFont="1" applyFill="1" applyBorder="1" applyAlignment="1">
      <alignment horizontal="right" vertical="center"/>
    </xf>
    <xf numFmtId="165" fontId="11" fillId="0" borderId="4" xfId="3" applyFont="1" applyFill="1" applyBorder="1" applyAlignment="1">
      <alignment horizontal="right" vertical="center"/>
    </xf>
    <xf numFmtId="165" fontId="11" fillId="0" borderId="1" xfId="3" applyFont="1" applyFill="1" applyBorder="1" applyAlignment="1">
      <alignment horizontal="right" vertical="center"/>
    </xf>
    <xf numFmtId="165" fontId="11" fillId="0" borderId="3" xfId="3" applyFont="1" applyFill="1" applyBorder="1" applyAlignment="1">
      <alignment vertical="center"/>
    </xf>
    <xf numFmtId="169" fontId="11" fillId="0" borderId="1" xfId="3" applyNumberFormat="1" applyFont="1" applyFill="1" applyBorder="1" applyAlignment="1">
      <alignment vertical="center"/>
    </xf>
    <xf numFmtId="37" fontId="4" fillId="0" borderId="0" xfId="5" applyNumberFormat="1" applyFont="1" applyAlignment="1">
      <alignment horizontal="center"/>
    </xf>
    <xf numFmtId="43" fontId="4" fillId="0" borderId="0" xfId="1" applyFont="1" applyAlignment="1">
      <alignment horizontal="center"/>
    </xf>
    <xf numFmtId="166" fontId="3" fillId="0" borderId="0" xfId="5" applyNumberFormat="1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43" fontId="10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0" fontId="4" fillId="0" borderId="0" xfId="8" applyFont="1" applyAlignment="1">
      <alignment horizontal="right"/>
    </xf>
    <xf numFmtId="166" fontId="10" fillId="0" borderId="0" xfId="5" applyNumberFormat="1" applyFont="1" applyAlignment="1">
      <alignment horizontal="centerContinuous"/>
    </xf>
    <xf numFmtId="0" fontId="21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43" fontId="10" fillId="0" borderId="5" xfId="1" applyFont="1" applyBorder="1" applyAlignment="1">
      <alignment horizontal="right"/>
    </xf>
    <xf numFmtId="165" fontId="8" fillId="0" borderId="5" xfId="3" applyFont="1" applyBorder="1" applyAlignment="1">
      <alignment horizontal="right"/>
    </xf>
    <xf numFmtId="43" fontId="10" fillId="0" borderId="5" xfId="1" applyFont="1" applyFill="1" applyBorder="1" applyAlignment="1">
      <alignment horizontal="right"/>
    </xf>
    <xf numFmtId="166" fontId="10" fillId="0" borderId="0" xfId="3" applyNumberFormat="1" applyFont="1" applyAlignment="1">
      <alignment horizontal="center"/>
    </xf>
    <xf numFmtId="0" fontId="3" fillId="0" borderId="0" xfId="2" applyFont="1"/>
    <xf numFmtId="165" fontId="8" fillId="0" borderId="0" xfId="3" applyFont="1" applyBorder="1" applyAlignment="1">
      <alignment horizontal="right"/>
    </xf>
    <xf numFmtId="166" fontId="19" fillId="0" borderId="0" xfId="5" applyNumberFormat="1" applyFont="1" applyAlignment="1">
      <alignment horizontal="center" vertical="center"/>
    </xf>
    <xf numFmtId="166" fontId="19" fillId="0" borderId="1" xfId="5" applyNumberFormat="1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19" fillId="0" borderId="0" xfId="5" applyFont="1" applyAlignment="1">
      <alignment vertical="center"/>
    </xf>
    <xf numFmtId="165" fontId="19" fillId="0" borderId="0" xfId="5" applyNumberFormat="1" applyFont="1" applyAlignment="1">
      <alignment horizontal="right" vertical="center"/>
    </xf>
    <xf numFmtId="169" fontId="19" fillId="0" borderId="0" xfId="5" applyNumberFormat="1" applyFont="1" applyAlignment="1">
      <alignment horizontal="right" vertical="center"/>
    </xf>
    <xf numFmtId="169" fontId="19" fillId="0" borderId="0" xfId="3" applyNumberFormat="1" applyFont="1" applyAlignment="1">
      <alignment horizontal="right" vertical="center"/>
    </xf>
    <xf numFmtId="166" fontId="19" fillId="0" borderId="0" xfId="3" applyNumberFormat="1" applyFont="1" applyAlignment="1">
      <alignment horizontal="right" vertical="center"/>
    </xf>
    <xf numFmtId="43" fontId="19" fillId="0" borderId="0" xfId="1" applyFont="1" applyBorder="1" applyAlignment="1">
      <alignment horizontal="right" vertical="center"/>
    </xf>
    <xf numFmtId="166" fontId="11" fillId="0" borderId="0" xfId="5" applyNumberFormat="1" applyFont="1"/>
    <xf numFmtId="0" fontId="25" fillId="0" borderId="0" xfId="2" applyFont="1" applyAlignment="1">
      <alignment vertical="top"/>
    </xf>
    <xf numFmtId="15" fontId="19" fillId="0" borderId="0" xfId="2" applyNumberFormat="1" applyFont="1" applyAlignment="1">
      <alignment vertical="top"/>
    </xf>
    <xf numFmtId="165" fontId="19" fillId="0" borderId="4" xfId="3" applyFont="1" applyBorder="1" applyAlignment="1">
      <alignment horizontal="right" vertical="center"/>
    </xf>
    <xf numFmtId="0" fontId="19" fillId="0" borderId="0" xfId="2" applyFont="1" applyAlignment="1">
      <alignment vertical="top"/>
    </xf>
    <xf numFmtId="169" fontId="19" fillId="0" borderId="0" xfId="3" applyNumberFormat="1" applyFont="1" applyBorder="1" applyAlignment="1">
      <alignment horizontal="right" vertical="center"/>
    </xf>
    <xf numFmtId="165" fontId="19" fillId="0" borderId="5" xfId="5" applyNumberFormat="1" applyFont="1" applyBorder="1" applyAlignment="1">
      <alignment horizontal="right" vertical="center"/>
    </xf>
    <xf numFmtId="169" fontId="11" fillId="0" borderId="0" xfId="5" applyNumberFormat="1" applyFont="1"/>
    <xf numFmtId="38" fontId="19" fillId="0" borderId="0" xfId="5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/>
    </xf>
    <xf numFmtId="43" fontId="11" fillId="0" borderId="0" xfId="1" applyFont="1" applyFill="1" applyBorder="1" applyAlignment="1">
      <alignment horizontal="right" vertical="center"/>
    </xf>
    <xf numFmtId="0" fontId="16" fillId="0" borderId="0" xfId="2" applyFont="1" applyAlignment="1">
      <alignment horizontal="center" vertical="center"/>
    </xf>
    <xf numFmtId="43" fontId="24" fillId="0" borderId="0" xfId="1" applyFont="1" applyBorder="1" applyAlignment="1">
      <alignment horizontal="right" vertical="center"/>
    </xf>
    <xf numFmtId="164" fontId="9" fillId="0" borderId="0" xfId="3" applyNumberFormat="1" applyFont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19" fillId="0" borderId="0" xfId="2" applyNumberFormat="1" applyFont="1" applyAlignment="1">
      <alignment vertical="center"/>
    </xf>
    <xf numFmtId="0" fontId="19" fillId="0" borderId="0" xfId="2" applyFont="1" applyAlignment="1">
      <alignment horizontal="centerContinuous" vertical="center"/>
    </xf>
    <xf numFmtId="166" fontId="28" fillId="0" borderId="0" xfId="2" applyNumberFormat="1" applyFont="1" applyAlignment="1">
      <alignment horizontal="centerContinuous" vertical="center"/>
    </xf>
    <xf numFmtId="166" fontId="28" fillId="0" borderId="0" xfId="2" applyNumberFormat="1" applyFont="1" applyAlignment="1">
      <alignment vertical="center"/>
    </xf>
    <xf numFmtId="164" fontId="24" fillId="0" borderId="0" xfId="3" applyNumberFormat="1" applyFont="1" applyBorder="1" applyAlignment="1">
      <alignment horizontal="center" vertical="center"/>
    </xf>
    <xf numFmtId="167" fontId="24" fillId="0" borderId="1" xfId="3" quotePrefix="1" applyNumberFormat="1" applyFont="1" applyBorder="1" applyAlignment="1">
      <alignment horizontal="center" vertical="center"/>
    </xf>
    <xf numFmtId="166" fontId="24" fillId="0" borderId="0" xfId="2" applyNumberFormat="1" applyFont="1" applyAlignment="1">
      <alignment horizontal="center" vertical="center"/>
    </xf>
    <xf numFmtId="37" fontId="24" fillId="0" borderId="0" xfId="3" applyNumberFormat="1" applyFont="1" applyBorder="1" applyAlignment="1">
      <alignment horizontal="center" vertical="center"/>
    </xf>
    <xf numFmtId="0" fontId="29" fillId="0" borderId="0" xfId="2" applyFont="1" applyAlignment="1">
      <alignment vertical="center"/>
    </xf>
    <xf numFmtId="165" fontId="30" fillId="0" borderId="0" xfId="3" quotePrefix="1" applyFont="1" applyAlignment="1">
      <alignment horizontal="center" vertical="center"/>
    </xf>
    <xf numFmtId="166" fontId="30" fillId="0" borderId="0" xfId="2" applyNumberFormat="1" applyFont="1" applyAlignment="1">
      <alignment horizontal="center" vertical="center"/>
    </xf>
    <xf numFmtId="167" fontId="30" fillId="0" borderId="0" xfId="3" quotePrefix="1" applyNumberFormat="1" applyFont="1" applyAlignment="1">
      <alignment horizontal="center" vertical="center"/>
    </xf>
    <xf numFmtId="43" fontId="24" fillId="0" borderId="0" xfId="1" applyFont="1" applyBorder="1" applyAlignment="1">
      <alignment vertical="center"/>
    </xf>
    <xf numFmtId="165" fontId="24" fillId="0" borderId="0" xfId="3" applyFont="1" applyAlignment="1">
      <alignment horizontal="right" vertical="center"/>
    </xf>
    <xf numFmtId="43" fontId="24" fillId="0" borderId="0" xfId="1" applyFont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24" fillId="0" borderId="1" xfId="1" applyFont="1" applyBorder="1" applyAlignment="1">
      <alignment horizontal="right" vertical="center"/>
    </xf>
    <xf numFmtId="165" fontId="24" fillId="0" borderId="1" xfId="3" applyFont="1" applyBorder="1" applyAlignment="1">
      <alignment horizontal="right" vertical="center"/>
    </xf>
    <xf numFmtId="43" fontId="28" fillId="0" borderId="0" xfId="1" applyFont="1" applyBorder="1" applyAlignment="1">
      <alignment vertical="center"/>
    </xf>
    <xf numFmtId="37" fontId="19" fillId="0" borderId="0" xfId="2" applyNumberFormat="1" applyFont="1" applyAlignment="1">
      <alignment horizontal="left" vertical="center"/>
    </xf>
    <xf numFmtId="43" fontId="24" fillId="0" borderId="0" xfId="1" applyFont="1" applyFill="1" applyBorder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0" xfId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5" fontId="24" fillId="0" borderId="2" xfId="3" applyFont="1" applyBorder="1" applyAlignment="1">
      <alignment horizontal="right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6" fontId="24" fillId="0" borderId="0" xfId="3" applyNumberFormat="1" applyFont="1" applyBorder="1" applyAlignment="1">
      <alignment horizontal="right" vertical="center"/>
    </xf>
    <xf numFmtId="165" fontId="24" fillId="0" borderId="0" xfId="3" applyFont="1" applyBorder="1" applyAlignment="1">
      <alignment horizontal="right" vertical="center"/>
    </xf>
    <xf numFmtId="43" fontId="19" fillId="0" borderId="2" xfId="1" applyFont="1" applyBorder="1" applyAlignment="1">
      <alignment horizontal="right" vertical="center"/>
    </xf>
    <xf numFmtId="43" fontId="24" fillId="0" borderId="1" xfId="1" applyFont="1" applyBorder="1" applyAlignment="1">
      <alignment vertical="center"/>
    </xf>
    <xf numFmtId="43" fontId="24" fillId="0" borderId="3" xfId="1" applyFont="1" applyBorder="1" applyAlignment="1">
      <alignment horizontal="right" vertical="center"/>
    </xf>
    <xf numFmtId="0" fontId="29" fillId="0" borderId="0" xfId="2" quotePrefix="1" applyFont="1" applyAlignment="1">
      <alignment horizontal="left" vertical="center"/>
    </xf>
    <xf numFmtId="0" fontId="19" fillId="0" borderId="0" xfId="2" quotePrefix="1" applyFont="1" applyAlignment="1">
      <alignment vertical="center"/>
    </xf>
    <xf numFmtId="43" fontId="10" fillId="0" borderId="0" xfId="1" applyFont="1" applyFill="1" applyBorder="1" applyAlignment="1">
      <alignment horizontal="right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5" fontId="10" fillId="0" borderId="0" xfId="3" applyFont="1" applyFill="1" applyBorder="1" applyAlignment="1">
      <alignment vertical="center"/>
    </xf>
    <xf numFmtId="43" fontId="11" fillId="0" borderId="0" xfId="2" applyNumberFormat="1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37" fontId="24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165" fontId="24" fillId="0" borderId="1" xfId="3" quotePrefix="1" applyFont="1" applyBorder="1" applyAlignment="1">
      <alignment horizontal="center" vertical="center"/>
    </xf>
    <xf numFmtId="37" fontId="24" fillId="0" borderId="0" xfId="3" applyNumberFormat="1" applyFont="1" applyAlignment="1">
      <alignment horizontal="center" vertical="center"/>
    </xf>
    <xf numFmtId="165" fontId="24" fillId="0" borderId="2" xfId="3" quotePrefix="1" applyFont="1" applyBorder="1" applyAlignment="1">
      <alignment horizontal="center" vertical="center"/>
    </xf>
    <xf numFmtId="49" fontId="19" fillId="0" borderId="0" xfId="2" applyNumberFormat="1" applyFont="1" applyAlignment="1">
      <alignment horizontal="center" vertical="center"/>
    </xf>
    <xf numFmtId="165" fontId="24" fillId="0" borderId="0" xfId="3" quotePrefix="1" applyFont="1" applyAlignment="1">
      <alignment horizontal="center" vertical="center"/>
    </xf>
    <xf numFmtId="37" fontId="19" fillId="0" borderId="0" xfId="2" applyNumberFormat="1" applyFont="1" applyAlignment="1">
      <alignment vertical="top"/>
    </xf>
    <xf numFmtId="49" fontId="19" fillId="0" borderId="0" xfId="2" applyNumberFormat="1" applyFont="1" applyAlignment="1">
      <alignment horizontal="right" vertical="center"/>
    </xf>
    <xf numFmtId="43" fontId="19" fillId="0" borderId="0" xfId="1" applyFont="1" applyAlignment="1">
      <alignment vertical="center"/>
    </xf>
    <xf numFmtId="165" fontId="24" fillId="0" borderId="0" xfId="3" applyFont="1" applyAlignment="1">
      <alignment vertical="center"/>
    </xf>
    <xf numFmtId="37" fontId="25" fillId="0" borderId="0" xfId="2" applyNumberFormat="1" applyFont="1" applyAlignment="1">
      <alignment vertical="top"/>
    </xf>
    <xf numFmtId="43" fontId="19" fillId="0" borderId="2" xfId="1" applyFont="1" applyBorder="1" applyAlignment="1">
      <alignment vertical="center"/>
    </xf>
    <xf numFmtId="43" fontId="19" fillId="0" borderId="4" xfId="1" applyFont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3" applyFont="1" applyBorder="1" applyAlignment="1">
      <alignment vertical="center"/>
    </xf>
    <xf numFmtId="43" fontId="19" fillId="0" borderId="0" xfId="1" applyFont="1" applyBorder="1" applyAlignment="1">
      <alignment vertical="center"/>
    </xf>
    <xf numFmtId="43" fontId="19" fillId="0" borderId="4" xfId="1" applyFont="1" applyBorder="1" applyAlignment="1">
      <alignment horizontal="right" vertical="center"/>
    </xf>
    <xf numFmtId="49" fontId="19" fillId="0" borderId="0" xfId="2" applyNumberFormat="1" applyFont="1" applyAlignment="1">
      <alignment horizontal="right" vertical="top"/>
    </xf>
    <xf numFmtId="43" fontId="19" fillId="0" borderId="1" xfId="1" applyFont="1" applyBorder="1" applyAlignment="1">
      <alignment vertical="center"/>
    </xf>
    <xf numFmtId="165" fontId="19" fillId="0" borderId="1" xfId="3" applyFont="1" applyBorder="1" applyAlignment="1">
      <alignment vertical="center"/>
    </xf>
    <xf numFmtId="37" fontId="19" fillId="0" borderId="0" xfId="2" applyNumberFormat="1" applyFont="1" applyAlignment="1">
      <alignment horizontal="right" vertical="center"/>
    </xf>
    <xf numFmtId="43" fontId="24" fillId="0" borderId="2" xfId="1" applyFont="1" applyBorder="1" applyAlignment="1">
      <alignment horizontal="right" vertical="center"/>
    </xf>
    <xf numFmtId="0" fontId="19" fillId="0" borderId="0" xfId="2" applyFont="1" applyAlignment="1">
      <alignment horizontal="left" vertical="top" indent="1"/>
    </xf>
    <xf numFmtId="169" fontId="19" fillId="0" borderId="1" xfId="3" applyNumberFormat="1" applyFont="1" applyBorder="1" applyAlignment="1">
      <alignment vertical="top"/>
    </xf>
    <xf numFmtId="43" fontId="24" fillId="0" borderId="5" xfId="1" applyFont="1" applyBorder="1" applyAlignment="1">
      <alignment horizontal="right" vertical="center"/>
    </xf>
    <xf numFmtId="165" fontId="24" fillId="0" borderId="5" xfId="3" applyFont="1" applyBorder="1" applyAlignment="1">
      <alignment horizontal="right" vertical="center"/>
    </xf>
    <xf numFmtId="37" fontId="25" fillId="0" borderId="0" xfId="2" applyNumberFormat="1" applyFont="1" applyAlignment="1">
      <alignment vertical="center"/>
    </xf>
    <xf numFmtId="37" fontId="19" fillId="0" borderId="0" xfId="2" applyNumberFormat="1" applyFont="1" applyAlignment="1">
      <alignment vertical="center"/>
    </xf>
    <xf numFmtId="169" fontId="19" fillId="0" borderId="0" xfId="3" applyNumberFormat="1" applyFont="1" applyBorder="1" applyAlignment="1">
      <alignment vertical="center"/>
    </xf>
    <xf numFmtId="169" fontId="19" fillId="0" borderId="1" xfId="3" applyNumberFormat="1" applyFont="1" applyBorder="1" applyAlignment="1">
      <alignment vertical="center"/>
    </xf>
    <xf numFmtId="169" fontId="24" fillId="0" borderId="0" xfId="3" applyNumberFormat="1" applyFont="1" applyAlignment="1">
      <alignment vertical="center"/>
    </xf>
    <xf numFmtId="43" fontId="24" fillId="0" borderId="5" xfId="1" applyFont="1" applyBorder="1" applyAlignment="1">
      <alignment vertical="center"/>
    </xf>
    <xf numFmtId="165" fontId="24" fillId="0" borderId="0" xfId="2" applyNumberFormat="1" applyFont="1" applyAlignment="1">
      <alignment vertical="center"/>
    </xf>
    <xf numFmtId="37" fontId="24" fillId="0" borderId="0" xfId="2" applyNumberFormat="1" applyFont="1" applyAlignment="1">
      <alignment horizontal="right" vertical="center"/>
    </xf>
    <xf numFmtId="37" fontId="24" fillId="0" borderId="0" xfId="2" applyNumberFormat="1" applyFont="1" applyAlignment="1">
      <alignment vertical="center"/>
    </xf>
    <xf numFmtId="170" fontId="24" fillId="0" borderId="0" xfId="3" applyNumberFormat="1" applyFont="1" applyBorder="1" applyAlignment="1">
      <alignment vertical="center"/>
    </xf>
    <xf numFmtId="170" fontId="24" fillId="0" borderId="0" xfId="3" applyNumberFormat="1" applyFont="1" applyAlignment="1">
      <alignment horizontal="right" vertical="center"/>
    </xf>
    <xf numFmtId="41" fontId="24" fillId="0" borderId="6" xfId="1" applyNumberFormat="1" applyFont="1" applyBorder="1" applyAlignment="1">
      <alignment vertical="center"/>
    </xf>
    <xf numFmtId="43" fontId="19" fillId="0" borderId="0" xfId="1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49" fontId="24" fillId="0" borderId="0" xfId="2" applyNumberFormat="1" applyFont="1" applyAlignment="1">
      <alignment horizontal="right" vertical="center"/>
    </xf>
    <xf numFmtId="37" fontId="19" fillId="0" borderId="0" xfId="2" applyNumberFormat="1" applyFont="1" applyAlignment="1">
      <alignment horizontal="right" vertical="top"/>
    </xf>
    <xf numFmtId="170" fontId="24" fillId="0" borderId="3" xfId="3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11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37" fontId="24" fillId="0" borderId="2" xfId="3" applyNumberFormat="1" applyFont="1" applyBorder="1" applyAlignment="1">
      <alignment horizontal="center" vertical="center"/>
    </xf>
    <xf numFmtId="37" fontId="19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24" fillId="0" borderId="1" xfId="3" applyNumberFormat="1" applyFont="1" applyBorder="1" applyAlignment="1">
      <alignment horizontal="right" vertic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166" fontId="3" fillId="0" borderId="0" xfId="5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37" fontId="4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166" fontId="19" fillId="0" borderId="4" xfId="5" applyNumberFormat="1" applyFont="1" applyBorder="1" applyAlignment="1">
      <alignment horizontal="center" vertical="center"/>
    </xf>
    <xf numFmtId="166" fontId="19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38" fontId="19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38" fontId="19" fillId="0" borderId="1" xfId="5" applyNumberFormat="1" applyFont="1" applyBorder="1" applyAlignment="1">
      <alignment horizontal="right" vertical="center"/>
    </xf>
    <xf numFmtId="166" fontId="19" fillId="0" borderId="1" xfId="5" applyNumberFormat="1" applyFont="1" applyBorder="1" applyAlignment="1">
      <alignment horizontal="center" vertical="center"/>
    </xf>
    <xf numFmtId="164" fontId="24" fillId="0" borderId="1" xfId="2" applyNumberFormat="1" applyFont="1" applyBorder="1" applyAlignment="1">
      <alignment horizontal="right" vertical="center"/>
    </xf>
    <xf numFmtId="165" fontId="24" fillId="0" borderId="2" xfId="3" applyFont="1" applyBorder="1" applyAlignment="1">
      <alignment horizontal="center" vertical="center"/>
    </xf>
    <xf numFmtId="0" fontId="11" fillId="0" borderId="0" xfId="2" applyFont="1" applyAlignment="1">
      <alignment horizontal="left" vertical="center"/>
    </xf>
    <xf numFmtId="164" fontId="24" fillId="0" borderId="2" xfId="3" applyNumberFormat="1" applyFont="1" applyBorder="1" applyAlignment="1">
      <alignment horizontal="center" vertical="center"/>
    </xf>
  </cellXfs>
  <cellStyles count="11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34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3657600</xdr:rowOff>
    </xdr:from>
    <xdr:to>
      <xdr:col>4</xdr:col>
      <xdr:colOff>0</xdr:colOff>
      <xdr:row>650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846B7358-9191-4397-8FAA-364A2F35AE28}"/>
            </a:ext>
          </a:extLst>
        </xdr:cNvPr>
        <xdr:cNvSpPr>
          <a:spLocks noChangeShapeType="1"/>
        </xdr:cNvSpPr>
      </xdr:nvSpPr>
      <xdr:spPr bwMode="auto">
        <a:xfrm>
          <a:off x="3924300" y="16502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51100"/>
      <sheetName val="Sheet1"/>
      <sheetName val="Det_WIP"/>
      <sheetName val="WIP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Seagate _share_in_unit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Report"/>
      <sheetName val="Newspaper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Report"/>
      <sheetName val="feature"/>
      <sheetName val="Allocate96-98"/>
      <sheetName val="Conso"/>
      <sheetName val="JV_Reimburse"/>
      <sheetName val="งบดุล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FF_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  <sheetName val="PackagePL4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N107"/>
  <sheetViews>
    <sheetView view="pageBreakPreview" topLeftCell="A43" zoomScale="90" zoomScaleSheetLayoutView="90" workbookViewId="0">
      <selection activeCell="O24" sqref="O24"/>
    </sheetView>
  </sheetViews>
  <sheetFormatPr defaultColWidth="8.140625" defaultRowHeight="18"/>
  <cols>
    <col min="1" max="3" width="1" style="6" customWidth="1"/>
    <col min="4" max="4" width="26" style="6" customWidth="1"/>
    <col min="5" max="5" width="6.140625" style="4" customWidth="1"/>
    <col min="6" max="6" width="0.7109375" style="8" customWidth="1"/>
    <col min="7" max="7" width="12.85546875" style="9" customWidth="1"/>
    <col min="8" max="8" width="0.7109375" style="5" customWidth="1"/>
    <col min="9" max="9" width="12.85546875" style="9" customWidth="1"/>
    <col min="10" max="10" width="0.7109375" style="5" customWidth="1"/>
    <col min="11" max="11" width="12.85546875" style="5" customWidth="1"/>
    <col min="12" max="12" width="0.7109375" style="6" customWidth="1"/>
    <col min="13" max="13" width="12.85546875" style="6" customWidth="1"/>
    <col min="14" max="14" width="10.42578125" style="6" bestFit="1" customWidth="1"/>
    <col min="15" max="16384" width="8.140625" style="6"/>
  </cols>
  <sheetData>
    <row r="1" spans="1:13" s="1" customFormat="1" ht="21.6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83"/>
      <c r="L1" s="83"/>
      <c r="M1" s="67" t="s">
        <v>81</v>
      </c>
    </row>
    <row r="2" spans="1:13" s="1" customFormat="1" ht="21.6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83"/>
      <c r="L2" s="83"/>
      <c r="M2" s="67" t="s">
        <v>82</v>
      </c>
    </row>
    <row r="3" spans="1:13" s="7" customFormat="1" ht="21.6" customHeight="1">
      <c r="A3" s="256" t="s">
        <v>135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1" customFormat="1" ht="21.6" customHeight="1">
      <c r="A4" s="257" t="s">
        <v>107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s="1" customFormat="1" ht="21.6" customHeight="1">
      <c r="A5" s="257" t="s">
        <v>147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s="1" customFormat="1" ht="21.6" customHeight="1">
      <c r="A6" s="257" t="s">
        <v>142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3" s="2" customFormat="1" ht="18.95" customHeight="1">
      <c r="A7" s="66"/>
      <c r="B7" s="66"/>
      <c r="C7" s="66"/>
      <c r="D7" s="66"/>
      <c r="E7" s="22"/>
      <c r="F7" s="66"/>
      <c r="G7" s="66"/>
      <c r="H7" s="12"/>
      <c r="I7" s="66"/>
      <c r="J7" s="12"/>
      <c r="K7" s="12"/>
      <c r="L7" s="1"/>
      <c r="M7" s="1"/>
    </row>
    <row r="8" spans="1:13" s="2" customFormat="1" ht="23.25">
      <c r="A8" s="258" t="s">
        <v>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</row>
    <row r="9" spans="1:13" s="7" customFormat="1" ht="21">
      <c r="E9" s="63"/>
      <c r="F9" s="34"/>
      <c r="G9" s="261" t="s">
        <v>1</v>
      </c>
      <c r="H9" s="261"/>
      <c r="I9" s="261"/>
      <c r="J9" s="261"/>
      <c r="K9" s="261"/>
      <c r="L9" s="261"/>
      <c r="M9" s="261"/>
    </row>
    <row r="10" spans="1:13" s="7" customFormat="1" ht="21">
      <c r="E10" s="63"/>
      <c r="F10" s="14"/>
      <c r="G10" s="259" t="s">
        <v>2</v>
      </c>
      <c r="H10" s="259"/>
      <c r="I10" s="259"/>
      <c r="J10" s="35"/>
      <c r="K10" s="259" t="s">
        <v>3</v>
      </c>
      <c r="L10" s="259"/>
      <c r="M10" s="259"/>
    </row>
    <row r="11" spans="1:13" s="7" customFormat="1" ht="21">
      <c r="E11" s="254"/>
      <c r="F11" s="254"/>
      <c r="G11" s="62" t="s">
        <v>111</v>
      </c>
      <c r="H11" s="35"/>
      <c r="I11" s="62" t="s">
        <v>4</v>
      </c>
      <c r="J11" s="35"/>
      <c r="K11" s="62" t="s">
        <v>111</v>
      </c>
      <c r="L11" s="35"/>
      <c r="M11" s="62" t="s">
        <v>4</v>
      </c>
    </row>
    <row r="12" spans="1:13" s="7" customFormat="1" ht="21">
      <c r="E12" s="254" t="s">
        <v>5</v>
      </c>
      <c r="F12" s="254"/>
      <c r="G12" s="36" t="s">
        <v>143</v>
      </c>
      <c r="H12" s="35"/>
      <c r="I12" s="36" t="s">
        <v>144</v>
      </c>
      <c r="J12" s="35"/>
      <c r="K12" s="36" t="s">
        <v>143</v>
      </c>
      <c r="L12" s="35"/>
      <c r="M12" s="36" t="s">
        <v>144</v>
      </c>
    </row>
    <row r="13" spans="1:13" s="18" customFormat="1" ht="21">
      <c r="A13" s="18" t="s">
        <v>7</v>
      </c>
      <c r="E13" s="37"/>
      <c r="F13" s="38"/>
      <c r="G13" s="39"/>
      <c r="H13" s="40"/>
      <c r="I13" s="39"/>
      <c r="J13" s="40"/>
      <c r="K13" s="40"/>
      <c r="M13" s="41"/>
    </row>
    <row r="14" spans="1:13" s="7" customFormat="1" ht="21">
      <c r="B14" s="32" t="s">
        <v>8</v>
      </c>
      <c r="C14" s="32"/>
      <c r="D14" s="32"/>
      <c r="E14" s="63">
        <v>5</v>
      </c>
      <c r="F14" s="34"/>
      <c r="G14" s="84">
        <v>15353069.42</v>
      </c>
      <c r="H14" s="84"/>
      <c r="I14" s="101">
        <v>835986.08999999973</v>
      </c>
      <c r="J14" s="84"/>
      <c r="K14" s="84">
        <v>521651.33000000007</v>
      </c>
      <c r="L14" s="84"/>
      <c r="M14" s="101">
        <v>738658.9299999997</v>
      </c>
    </row>
    <row r="15" spans="1:13" s="7" customFormat="1" ht="21">
      <c r="B15" s="32" t="s">
        <v>90</v>
      </c>
      <c r="C15" s="32"/>
      <c r="D15" s="32"/>
      <c r="E15" s="63">
        <v>6</v>
      </c>
      <c r="F15" s="34"/>
      <c r="G15" s="84">
        <v>148124760.97</v>
      </c>
      <c r="H15" s="84"/>
      <c r="I15" s="101">
        <v>146972008.95000002</v>
      </c>
      <c r="J15" s="84"/>
      <c r="K15" s="84">
        <v>2092376.3499999999</v>
      </c>
      <c r="L15" s="84"/>
      <c r="M15" s="101">
        <v>3023293.3499999996</v>
      </c>
    </row>
    <row r="16" spans="1:13" s="7" customFormat="1" ht="21">
      <c r="B16" s="32" t="s">
        <v>145</v>
      </c>
      <c r="C16" s="32"/>
      <c r="D16" s="32"/>
      <c r="E16" s="63">
        <v>7</v>
      </c>
      <c r="F16" s="34"/>
      <c r="G16" s="102">
        <v>0</v>
      </c>
      <c r="H16" s="84"/>
      <c r="I16" s="102">
        <v>0</v>
      </c>
      <c r="J16" s="84"/>
      <c r="K16" s="84">
        <v>18000000</v>
      </c>
      <c r="L16" s="84"/>
      <c r="M16" s="101">
        <v>18000000</v>
      </c>
    </row>
    <row r="17" spans="1:13" s="7" customFormat="1" ht="21">
      <c r="B17" s="32" t="s">
        <v>9</v>
      </c>
      <c r="C17" s="32"/>
      <c r="D17" s="32"/>
      <c r="E17" s="63">
        <v>8</v>
      </c>
      <c r="F17" s="34"/>
      <c r="G17" s="84">
        <v>318860375.26999998</v>
      </c>
      <c r="H17" s="84"/>
      <c r="I17" s="101">
        <v>310801251.19</v>
      </c>
      <c r="J17" s="84"/>
      <c r="K17" s="84">
        <v>40173150.699999996</v>
      </c>
      <c r="L17" s="84"/>
      <c r="M17" s="101">
        <v>43171315.520000003</v>
      </c>
    </row>
    <row r="18" spans="1:13" s="7" customFormat="1" ht="21">
      <c r="B18" s="32" t="s">
        <v>10</v>
      </c>
      <c r="C18" s="32"/>
      <c r="D18" s="32"/>
      <c r="E18" s="63">
        <v>9</v>
      </c>
      <c r="F18" s="34"/>
      <c r="G18" s="85">
        <v>35202177.68</v>
      </c>
      <c r="H18" s="84"/>
      <c r="I18" s="101">
        <v>32077293.299999997</v>
      </c>
      <c r="J18" s="84"/>
      <c r="K18" s="84">
        <v>197230.9</v>
      </c>
      <c r="L18" s="61"/>
      <c r="M18" s="101">
        <v>139679.57999999999</v>
      </c>
    </row>
    <row r="19" spans="1:13" s="7" customFormat="1" ht="21">
      <c r="A19" s="18" t="s">
        <v>11</v>
      </c>
      <c r="C19" s="42"/>
      <c r="D19" s="42"/>
      <c r="E19" s="63"/>
      <c r="F19" s="43"/>
      <c r="G19" s="86">
        <v>517540383.33999997</v>
      </c>
      <c r="H19" s="84"/>
      <c r="I19" s="103">
        <v>490686539.52999997</v>
      </c>
      <c r="J19" s="84"/>
      <c r="K19" s="86">
        <v>60984409.280000001</v>
      </c>
      <c r="L19" s="84"/>
      <c r="M19" s="103">
        <v>65072947.380000003</v>
      </c>
    </row>
    <row r="20" spans="1:13" s="7" customFormat="1" ht="21">
      <c r="A20" s="18" t="s">
        <v>12</v>
      </c>
      <c r="E20" s="63"/>
      <c r="F20" s="43"/>
      <c r="G20" s="47"/>
      <c r="H20" s="47"/>
      <c r="I20" s="46"/>
      <c r="J20" s="47"/>
      <c r="K20" s="47"/>
      <c r="L20" s="47"/>
      <c r="M20" s="46"/>
    </row>
    <row r="21" spans="1:13" s="7" customFormat="1" ht="21">
      <c r="B21" s="32" t="s">
        <v>13</v>
      </c>
      <c r="C21" s="32"/>
      <c r="D21" s="32"/>
      <c r="E21" s="63">
        <v>10</v>
      </c>
      <c r="F21" s="43"/>
      <c r="G21" s="102">
        <v>0</v>
      </c>
      <c r="H21" s="47"/>
      <c r="I21" s="102">
        <v>0</v>
      </c>
      <c r="J21" s="47"/>
      <c r="K21" s="47">
        <v>290179737.06</v>
      </c>
      <c r="L21" s="47"/>
      <c r="M21" s="107">
        <v>290179737.06</v>
      </c>
    </row>
    <row r="22" spans="1:13" s="7" customFormat="1" ht="21">
      <c r="B22" s="32" t="s">
        <v>92</v>
      </c>
      <c r="C22" s="32"/>
      <c r="D22" s="32"/>
      <c r="E22" s="63">
        <v>11</v>
      </c>
      <c r="F22" s="43"/>
      <c r="G22" s="46">
        <v>50000</v>
      </c>
      <c r="H22" s="47"/>
      <c r="I22" s="104">
        <v>50000</v>
      </c>
      <c r="J22" s="47"/>
      <c r="K22" s="108">
        <v>0</v>
      </c>
      <c r="L22" s="47"/>
      <c r="M22" s="108">
        <v>0</v>
      </c>
    </row>
    <row r="23" spans="1:13" s="7" customFormat="1" ht="21">
      <c r="B23" s="32" t="s">
        <v>105</v>
      </c>
      <c r="C23" s="32"/>
      <c r="D23" s="32"/>
      <c r="E23" s="63">
        <v>12</v>
      </c>
      <c r="F23" s="43"/>
      <c r="G23" s="46">
        <v>57192400.069999993</v>
      </c>
      <c r="H23" s="46"/>
      <c r="I23" s="104">
        <v>34554645.700000003</v>
      </c>
      <c r="J23" s="47"/>
      <c r="K23" s="46">
        <v>57192400.069999993</v>
      </c>
      <c r="L23" s="47"/>
      <c r="M23" s="109">
        <v>58790747.940000005</v>
      </c>
    </row>
    <row r="24" spans="1:13" s="7" customFormat="1" ht="21">
      <c r="B24" s="32" t="s">
        <v>14</v>
      </c>
      <c r="C24" s="32"/>
      <c r="D24" s="32"/>
      <c r="E24" s="63">
        <v>13</v>
      </c>
      <c r="F24" s="34"/>
      <c r="G24" s="46">
        <v>382207591.33999997</v>
      </c>
      <c r="H24" s="47"/>
      <c r="I24" s="101">
        <v>409508294.71999997</v>
      </c>
      <c r="J24" s="47"/>
      <c r="K24" s="47">
        <v>126307912.85999998</v>
      </c>
      <c r="L24" s="46"/>
      <c r="M24" s="101">
        <v>128684620.36</v>
      </c>
    </row>
    <row r="25" spans="1:13" s="7" customFormat="1" ht="21">
      <c r="B25" s="32" t="s">
        <v>106</v>
      </c>
      <c r="C25" s="32"/>
      <c r="D25" s="32"/>
      <c r="E25" s="63">
        <v>14</v>
      </c>
      <c r="F25" s="34"/>
      <c r="G25" s="46">
        <v>10768902.289999999</v>
      </c>
      <c r="H25" s="47"/>
      <c r="I25" s="101">
        <v>10875020.66</v>
      </c>
      <c r="J25" s="47"/>
      <c r="K25" s="47">
        <v>560440.02</v>
      </c>
      <c r="L25" s="46"/>
      <c r="M25" s="102">
        <v>0</v>
      </c>
    </row>
    <row r="26" spans="1:13" s="7" customFormat="1" ht="21">
      <c r="B26" s="32" t="s">
        <v>15</v>
      </c>
      <c r="C26" s="32"/>
      <c r="D26" s="32"/>
      <c r="E26" s="63">
        <v>15</v>
      </c>
      <c r="F26" s="34"/>
      <c r="G26" s="46">
        <v>3135733.8730000001</v>
      </c>
      <c r="H26" s="47"/>
      <c r="I26" s="101">
        <v>2261047.1999999997</v>
      </c>
      <c r="J26" s="47"/>
      <c r="K26" s="47">
        <v>23684.969999999972</v>
      </c>
      <c r="L26" s="46"/>
      <c r="M26" s="101">
        <v>35625.770000000019</v>
      </c>
    </row>
    <row r="27" spans="1:13" s="7" customFormat="1" ht="21">
      <c r="B27" s="32" t="s">
        <v>97</v>
      </c>
      <c r="C27" s="32"/>
      <c r="D27" s="32"/>
      <c r="E27" s="63">
        <v>16</v>
      </c>
      <c r="F27" s="34"/>
      <c r="G27" s="46">
        <v>1944702.25</v>
      </c>
      <c r="H27" s="47"/>
      <c r="I27" s="101">
        <v>1868064.77</v>
      </c>
      <c r="J27" s="47"/>
      <c r="K27" s="47">
        <v>778688.28</v>
      </c>
      <c r="L27" s="46"/>
      <c r="M27" s="101">
        <v>761400.22</v>
      </c>
    </row>
    <row r="28" spans="1:13" s="7" customFormat="1" ht="21">
      <c r="B28" s="32" t="s">
        <v>16</v>
      </c>
      <c r="C28" s="32"/>
      <c r="D28" s="32"/>
      <c r="E28" s="48"/>
      <c r="F28" s="14"/>
      <c r="G28" s="47">
        <v>2094623.15</v>
      </c>
      <c r="H28" s="47"/>
      <c r="I28" s="101">
        <v>1049159.6799999999</v>
      </c>
      <c r="J28" s="47"/>
      <c r="K28" s="47">
        <v>312400</v>
      </c>
      <c r="L28" s="47"/>
      <c r="M28" s="101">
        <v>312400</v>
      </c>
    </row>
    <row r="29" spans="1:13" s="7" customFormat="1" ht="21">
      <c r="A29" s="18" t="s">
        <v>17</v>
      </c>
      <c r="C29" s="42"/>
      <c r="D29" s="42"/>
      <c r="E29" s="63"/>
      <c r="F29" s="14"/>
      <c r="G29" s="87">
        <v>457393952.96999985</v>
      </c>
      <c r="H29" s="47"/>
      <c r="I29" s="105">
        <v>460166232.7299999</v>
      </c>
      <c r="J29" s="47"/>
      <c r="K29" s="87">
        <v>475355263.25999999</v>
      </c>
      <c r="L29" s="47"/>
      <c r="M29" s="105">
        <v>478764531.35000002</v>
      </c>
    </row>
    <row r="30" spans="1:13" s="7" customFormat="1" ht="21.75" thickBot="1">
      <c r="A30" s="18" t="s">
        <v>18</v>
      </c>
      <c r="E30" s="63"/>
      <c r="F30" s="34"/>
      <c r="G30" s="88">
        <v>974934336.30999994</v>
      </c>
      <c r="H30" s="47"/>
      <c r="I30" s="106">
        <v>950852772.25999987</v>
      </c>
      <c r="J30" s="47"/>
      <c r="K30" s="88">
        <v>536339672.54000002</v>
      </c>
      <c r="L30" s="47"/>
      <c r="M30" s="106">
        <v>543837478.73000002</v>
      </c>
    </row>
    <row r="31" spans="1:13" s="18" customFormat="1" ht="24" thickTop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s="18" customFormat="1" ht="23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s="18" customFormat="1" ht="26.2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s="18" customFormat="1" ht="23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s="7" customFormat="1" ht="23.25">
      <c r="A35" s="255" t="s">
        <v>80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</row>
    <row r="36" spans="1:13" s="1" customFormat="1" ht="21.6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83"/>
      <c r="L36" s="83"/>
      <c r="M36" s="67" t="s">
        <v>81</v>
      </c>
    </row>
    <row r="37" spans="1:13" s="1" customFormat="1" ht="21.6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83"/>
      <c r="L37" s="83"/>
      <c r="M37" s="67" t="s">
        <v>82</v>
      </c>
    </row>
    <row r="38" spans="1:13" s="7" customFormat="1" ht="21.6" customHeight="1">
      <c r="A38" s="256" t="s">
        <v>78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</row>
    <row r="39" spans="1:13" s="7" customFormat="1" ht="21.6" customHeight="1">
      <c r="A39" s="257" t="s">
        <v>107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</row>
    <row r="40" spans="1:13" s="7" customFormat="1" ht="21.6" customHeight="1">
      <c r="A40" s="257" t="s">
        <v>148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</row>
    <row r="41" spans="1:13" s="7" customFormat="1" ht="21.6" customHeight="1">
      <c r="A41" s="257" t="s">
        <v>114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</row>
    <row r="42" spans="1:13" s="7" customFormat="1" ht="18.95" customHeight="1">
      <c r="A42" s="62"/>
      <c r="B42" s="62"/>
      <c r="C42" s="62"/>
      <c r="D42" s="62"/>
      <c r="E42" s="63"/>
      <c r="F42" s="62"/>
      <c r="G42" s="62"/>
      <c r="H42" s="13"/>
      <c r="I42" s="62"/>
      <c r="J42" s="13"/>
      <c r="K42" s="13"/>
    </row>
    <row r="43" spans="1:13" s="7" customFormat="1" ht="23.25">
      <c r="A43" s="258" t="s">
        <v>20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s="7" customFormat="1" ht="21">
      <c r="E44" s="63"/>
      <c r="F44" s="34"/>
      <c r="G44" s="261" t="s">
        <v>1</v>
      </c>
      <c r="H44" s="261"/>
      <c r="I44" s="261"/>
      <c r="J44" s="261"/>
      <c r="K44" s="261"/>
      <c r="L44" s="261"/>
      <c r="M44" s="261"/>
    </row>
    <row r="45" spans="1:13" s="7" customFormat="1" ht="21">
      <c r="E45" s="63"/>
      <c r="F45" s="14"/>
      <c r="G45" s="259" t="s">
        <v>2</v>
      </c>
      <c r="H45" s="259"/>
      <c r="I45" s="259"/>
      <c r="J45" s="35"/>
      <c r="K45" s="259" t="s">
        <v>3</v>
      </c>
      <c r="L45" s="259"/>
      <c r="M45" s="259"/>
    </row>
    <row r="46" spans="1:13" s="7" customFormat="1" ht="21">
      <c r="E46" s="63"/>
      <c r="F46" s="14"/>
      <c r="G46" s="62" t="s">
        <v>111</v>
      </c>
      <c r="H46" s="35"/>
      <c r="I46" s="62" t="s">
        <v>4</v>
      </c>
      <c r="J46" s="35"/>
      <c r="K46" s="62" t="s">
        <v>111</v>
      </c>
      <c r="L46" s="35"/>
      <c r="M46" s="62" t="s">
        <v>4</v>
      </c>
    </row>
    <row r="47" spans="1:13" s="7" customFormat="1" ht="21">
      <c r="E47" s="254" t="s">
        <v>5</v>
      </c>
      <c r="F47" s="254"/>
      <c r="G47" s="36" t="s">
        <v>143</v>
      </c>
      <c r="H47" s="35"/>
      <c r="I47" s="36" t="s">
        <v>144</v>
      </c>
      <c r="J47" s="35"/>
      <c r="K47" s="36" t="s">
        <v>143</v>
      </c>
      <c r="L47" s="35"/>
      <c r="M47" s="36" t="s">
        <v>144</v>
      </c>
    </row>
    <row r="48" spans="1:13" s="18" customFormat="1" ht="21">
      <c r="A48" s="18" t="s">
        <v>21</v>
      </c>
      <c r="E48" s="37"/>
      <c r="F48" s="49"/>
      <c r="G48" s="50"/>
      <c r="H48" s="50"/>
      <c r="I48" s="50"/>
      <c r="J48" s="50"/>
      <c r="K48" s="50"/>
      <c r="L48" s="50"/>
      <c r="M48" s="51"/>
    </row>
    <row r="49" spans="1:14" s="7" customFormat="1" ht="21">
      <c r="B49" s="7" t="s">
        <v>149</v>
      </c>
      <c r="M49" s="19"/>
    </row>
    <row r="50" spans="1:14" s="7" customFormat="1" ht="21">
      <c r="C50" s="7" t="s">
        <v>150</v>
      </c>
      <c r="E50" s="7">
        <v>17</v>
      </c>
      <c r="F50" s="34"/>
      <c r="G50" s="47">
        <v>254487095.07999998</v>
      </c>
      <c r="H50" s="47"/>
      <c r="I50" s="84">
        <v>244391457.96000001</v>
      </c>
      <c r="J50" s="47"/>
      <c r="K50" s="47">
        <v>43586683.530000001</v>
      </c>
      <c r="L50" s="47"/>
      <c r="M50" s="84">
        <v>45671239.700000003</v>
      </c>
    </row>
    <row r="51" spans="1:14" s="7" customFormat="1" ht="21">
      <c r="B51" s="20" t="s">
        <v>91</v>
      </c>
      <c r="E51" s="63">
        <v>18</v>
      </c>
      <c r="F51" s="34"/>
      <c r="G51" s="47">
        <v>19455184.149999999</v>
      </c>
      <c r="H51" s="47"/>
      <c r="I51" s="61">
        <v>27566596.009999998</v>
      </c>
      <c r="J51" s="47"/>
      <c r="K51" s="47">
        <v>2868077.8200000003</v>
      </c>
      <c r="L51" s="47"/>
      <c r="M51" s="61">
        <v>2378961.5500000003</v>
      </c>
    </row>
    <row r="52" spans="1:14" s="7" customFormat="1" ht="21">
      <c r="B52" s="20" t="s">
        <v>146</v>
      </c>
      <c r="E52" s="63">
        <v>19</v>
      </c>
      <c r="F52" s="34"/>
      <c r="G52" s="47">
        <v>30000000</v>
      </c>
      <c r="H52" s="47"/>
      <c r="I52" s="110">
        <v>0</v>
      </c>
      <c r="J52" s="47"/>
      <c r="K52" s="110">
        <v>0</v>
      </c>
      <c r="L52" s="47"/>
      <c r="M52" s="110">
        <v>0</v>
      </c>
    </row>
    <row r="53" spans="1:14" s="7" customFormat="1" ht="21">
      <c r="B53" s="7" t="s">
        <v>136</v>
      </c>
      <c r="F53" s="20"/>
      <c r="G53" s="19"/>
      <c r="H53" s="19"/>
      <c r="I53" s="84"/>
      <c r="J53" s="19"/>
      <c r="K53" s="19"/>
      <c r="L53" s="19"/>
      <c r="M53" s="84"/>
    </row>
    <row r="54" spans="1:14" s="7" customFormat="1" ht="21">
      <c r="C54" s="7" t="s">
        <v>137</v>
      </c>
      <c r="F54" s="20"/>
      <c r="G54" s="19"/>
      <c r="H54" s="19"/>
      <c r="I54" s="84"/>
      <c r="J54" s="19"/>
      <c r="K54" s="19"/>
      <c r="L54" s="19"/>
      <c r="M54" s="111"/>
    </row>
    <row r="55" spans="1:14" s="7" customFormat="1" ht="21">
      <c r="D55" s="7" t="s">
        <v>115</v>
      </c>
      <c r="E55" s="7">
        <v>20</v>
      </c>
      <c r="F55" s="20"/>
      <c r="G55" s="47">
        <v>11739019.51</v>
      </c>
      <c r="H55" s="47"/>
      <c r="I55" s="84">
        <v>12600000</v>
      </c>
      <c r="J55" s="47"/>
      <c r="K55" s="111">
        <v>0</v>
      </c>
      <c r="L55" s="47"/>
      <c r="M55" s="111">
        <v>0</v>
      </c>
    </row>
    <row r="56" spans="1:14" s="7" customFormat="1" ht="21">
      <c r="D56" s="7" t="s">
        <v>94</v>
      </c>
      <c r="E56" s="63">
        <v>21</v>
      </c>
      <c r="F56" s="20"/>
      <c r="G56" s="47">
        <v>2636446.44</v>
      </c>
      <c r="H56" s="19"/>
      <c r="I56" s="84">
        <v>2278396.13</v>
      </c>
      <c r="J56" s="19"/>
      <c r="K56" s="84">
        <v>183625.30000000002</v>
      </c>
      <c r="L56" s="47"/>
      <c r="M56" s="111">
        <v>0</v>
      </c>
      <c r="N56" s="206"/>
    </row>
    <row r="57" spans="1:14" s="7" customFormat="1" ht="21">
      <c r="A57" s="20"/>
      <c r="B57" s="20" t="s">
        <v>22</v>
      </c>
      <c r="C57" s="20"/>
      <c r="D57" s="20"/>
      <c r="E57" s="53"/>
      <c r="F57" s="20"/>
      <c r="G57" s="47">
        <v>253840.77</v>
      </c>
      <c r="H57" s="19"/>
      <c r="I57" s="61">
        <v>4369534.5</v>
      </c>
      <c r="J57" s="19"/>
      <c r="K57" s="111">
        <v>0</v>
      </c>
      <c r="L57" s="47"/>
      <c r="M57" s="111">
        <v>0</v>
      </c>
    </row>
    <row r="58" spans="1:14" s="7" customFormat="1" ht="21">
      <c r="A58" s="20"/>
      <c r="B58" s="20" t="s">
        <v>151</v>
      </c>
      <c r="C58" s="20"/>
      <c r="D58" s="20"/>
      <c r="E58" s="53"/>
      <c r="F58" s="20"/>
      <c r="G58" s="47">
        <v>3730287.7399999998</v>
      </c>
      <c r="H58" s="19"/>
      <c r="I58" s="61">
        <v>4526134.55</v>
      </c>
      <c r="J58" s="19"/>
      <c r="K58" s="111">
        <v>0</v>
      </c>
      <c r="L58" s="47"/>
      <c r="M58" s="111">
        <v>0</v>
      </c>
    </row>
    <row r="59" spans="1:14" s="7" customFormat="1" ht="21">
      <c r="B59" s="20" t="s">
        <v>23</v>
      </c>
      <c r="C59" s="20"/>
      <c r="D59" s="20"/>
      <c r="E59" s="21"/>
      <c r="F59" s="20"/>
      <c r="G59" s="47">
        <v>558062.24</v>
      </c>
      <c r="H59" s="19"/>
      <c r="I59" s="61">
        <v>757465.77</v>
      </c>
      <c r="J59" s="19"/>
      <c r="K59" s="19">
        <v>172306.11</v>
      </c>
      <c r="L59" s="47"/>
      <c r="M59" s="61">
        <v>190871.26</v>
      </c>
    </row>
    <row r="60" spans="1:14" s="7" customFormat="1" ht="21">
      <c r="A60" s="54" t="s">
        <v>128</v>
      </c>
      <c r="B60" s="20"/>
      <c r="D60" s="54"/>
      <c r="E60" s="21"/>
      <c r="F60" s="20"/>
      <c r="G60" s="87">
        <v>322859935.92999995</v>
      </c>
      <c r="H60" s="19"/>
      <c r="I60" s="105">
        <v>296489584.92000002</v>
      </c>
      <c r="J60" s="19"/>
      <c r="K60" s="89">
        <v>46810692.759999998</v>
      </c>
      <c r="L60" s="47"/>
      <c r="M60" s="105">
        <v>48241072.509999998</v>
      </c>
    </row>
    <row r="61" spans="1:14" s="7" customFormat="1" ht="21">
      <c r="A61" s="54" t="s">
        <v>24</v>
      </c>
      <c r="C61" s="20"/>
      <c r="D61" s="20"/>
      <c r="E61" s="21"/>
      <c r="F61" s="20"/>
      <c r="G61" s="47"/>
      <c r="H61" s="19"/>
      <c r="I61" s="47"/>
      <c r="J61" s="19"/>
      <c r="K61" s="47"/>
      <c r="L61" s="47"/>
      <c r="M61" s="46"/>
    </row>
    <row r="62" spans="1:14" s="7" customFormat="1" ht="21">
      <c r="A62" s="54"/>
      <c r="B62" s="7" t="s">
        <v>115</v>
      </c>
      <c r="C62" s="20"/>
      <c r="D62" s="20"/>
      <c r="E62" s="21">
        <v>20</v>
      </c>
      <c r="F62" s="20"/>
      <c r="G62" s="47">
        <v>9887647.0099999998</v>
      </c>
      <c r="H62" s="19"/>
      <c r="I62" s="47">
        <v>14513773.130000001</v>
      </c>
      <c r="J62" s="19"/>
      <c r="K62" s="52">
        <v>0</v>
      </c>
      <c r="L62" s="47"/>
      <c r="M62" s="52">
        <v>0</v>
      </c>
    </row>
    <row r="63" spans="1:14" s="7" customFormat="1" ht="21">
      <c r="B63" s="20" t="s">
        <v>94</v>
      </c>
      <c r="C63" s="20"/>
      <c r="D63" s="20"/>
      <c r="E63" s="63">
        <v>21</v>
      </c>
      <c r="F63" s="20"/>
      <c r="G63" s="90">
        <v>3933448.37</v>
      </c>
      <c r="H63" s="90"/>
      <c r="I63" s="90">
        <v>4598997.9399999995</v>
      </c>
      <c r="J63" s="90"/>
      <c r="K63" s="19">
        <v>201520.19</v>
      </c>
      <c r="L63" s="47"/>
      <c r="M63" s="52">
        <v>0</v>
      </c>
    </row>
    <row r="64" spans="1:14" s="7" customFormat="1" ht="21">
      <c r="A64" s="20"/>
      <c r="B64" s="20" t="s">
        <v>188</v>
      </c>
      <c r="C64" s="20"/>
      <c r="D64" s="20"/>
    </row>
    <row r="65" spans="1:13" s="7" customFormat="1" ht="21">
      <c r="A65" s="20"/>
      <c r="B65" s="20"/>
      <c r="C65" s="20" t="s">
        <v>189</v>
      </c>
      <c r="D65" s="20"/>
      <c r="E65" s="21">
        <v>22</v>
      </c>
      <c r="F65" s="20"/>
      <c r="G65" s="19">
        <v>2564287.4500000002</v>
      </c>
      <c r="H65" s="19"/>
      <c r="I65" s="19">
        <v>2308553.8899999997</v>
      </c>
      <c r="J65" s="19"/>
      <c r="K65" s="19">
        <v>2118171.7400000002</v>
      </c>
      <c r="L65" s="19"/>
      <c r="M65" s="19">
        <v>1933528.4</v>
      </c>
    </row>
    <row r="66" spans="1:13" s="7" customFormat="1" ht="21">
      <c r="A66" s="54" t="s">
        <v>129</v>
      </c>
      <c r="B66" s="20"/>
      <c r="C66" s="54"/>
      <c r="D66" s="54"/>
      <c r="E66" s="21"/>
      <c r="G66" s="89">
        <v>16385382.83</v>
      </c>
      <c r="H66" s="19"/>
      <c r="I66" s="89">
        <v>21421324.960000001</v>
      </c>
      <c r="J66" s="19"/>
      <c r="K66" s="87">
        <v>2319691.9300000002</v>
      </c>
      <c r="L66" s="47"/>
      <c r="M66" s="87">
        <v>1933528.4</v>
      </c>
    </row>
    <row r="67" spans="1:13" s="7" customFormat="1" ht="21">
      <c r="A67" s="54" t="s">
        <v>25</v>
      </c>
      <c r="B67" s="20"/>
      <c r="C67" s="20"/>
      <c r="D67" s="20"/>
      <c r="E67" s="21"/>
      <c r="G67" s="87">
        <v>339245318.75999999</v>
      </c>
      <c r="H67" s="19"/>
      <c r="I67" s="87">
        <v>317910909.88</v>
      </c>
      <c r="J67" s="19"/>
      <c r="K67" s="89">
        <v>49130384.689999998</v>
      </c>
      <c r="L67" s="47"/>
      <c r="M67" s="87">
        <v>50174600.909999996</v>
      </c>
    </row>
    <row r="68" spans="1:13" s="7" customFormat="1" ht="2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s="7" customFormat="1" ht="18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s="7" customFormat="1" ht="18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s="3" customFormat="1" ht="23.25">
      <c r="A71" s="255" t="s">
        <v>80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</row>
    <row r="72" spans="1:13" s="1" customFormat="1" ht="21.6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83"/>
      <c r="L72" s="83"/>
      <c r="M72" s="67" t="s">
        <v>81</v>
      </c>
    </row>
    <row r="73" spans="1:13" s="1" customFormat="1" ht="21.6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83"/>
      <c r="L73" s="83"/>
      <c r="M73" s="67" t="s">
        <v>82</v>
      </c>
    </row>
    <row r="74" spans="1:13" s="3" customFormat="1" ht="21.6" customHeight="1">
      <c r="A74" s="256" t="s">
        <v>79</v>
      </c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</row>
    <row r="75" spans="1:13" s="3" customFormat="1" ht="21.6" customHeight="1">
      <c r="A75" s="257" t="s">
        <v>107</v>
      </c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</row>
    <row r="76" spans="1:13" s="3" customFormat="1" ht="21.6" customHeight="1">
      <c r="A76" s="257" t="s">
        <v>148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</row>
    <row r="77" spans="1:13" s="3" customFormat="1" ht="21.6" customHeight="1">
      <c r="A77" s="257" t="s">
        <v>114</v>
      </c>
      <c r="B77" s="257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</row>
    <row r="78" spans="1:13" s="3" customFormat="1" ht="18.95" customHeight="1">
      <c r="A78" s="66"/>
      <c r="B78" s="66"/>
      <c r="C78" s="66"/>
      <c r="D78" s="66"/>
      <c r="E78" s="22"/>
      <c r="F78" s="66"/>
      <c r="G78" s="66"/>
      <c r="H78" s="12"/>
      <c r="I78" s="66"/>
      <c r="J78" s="12"/>
      <c r="K78" s="12"/>
      <c r="L78" s="1"/>
      <c r="M78" s="1"/>
    </row>
    <row r="79" spans="1:13" s="3" customFormat="1" ht="23.25">
      <c r="A79" s="258" t="s">
        <v>68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</row>
    <row r="80" spans="1:13" s="7" customFormat="1" ht="21">
      <c r="E80" s="63"/>
      <c r="F80" s="34"/>
      <c r="G80" s="261" t="s">
        <v>1</v>
      </c>
      <c r="H80" s="261"/>
      <c r="I80" s="261"/>
      <c r="J80" s="261"/>
      <c r="K80" s="261"/>
      <c r="L80" s="261"/>
      <c r="M80" s="261"/>
    </row>
    <row r="81" spans="1:13" s="7" customFormat="1" ht="21">
      <c r="E81" s="63"/>
      <c r="F81" s="14"/>
      <c r="G81" s="259" t="s">
        <v>2</v>
      </c>
      <c r="H81" s="259"/>
      <c r="I81" s="259"/>
      <c r="J81" s="35"/>
      <c r="K81" s="259" t="s">
        <v>3</v>
      </c>
      <c r="L81" s="259"/>
      <c r="M81" s="259"/>
    </row>
    <row r="82" spans="1:13" s="7" customFormat="1" ht="21">
      <c r="E82" s="63"/>
      <c r="F82" s="14"/>
      <c r="G82" s="62" t="s">
        <v>111</v>
      </c>
      <c r="H82" s="35"/>
      <c r="I82" s="62" t="s">
        <v>4</v>
      </c>
      <c r="J82" s="35"/>
      <c r="K82" s="62" t="s">
        <v>111</v>
      </c>
      <c r="L82" s="35"/>
      <c r="M82" s="62" t="s">
        <v>4</v>
      </c>
    </row>
    <row r="83" spans="1:13" s="7" customFormat="1" ht="21">
      <c r="E83" s="254" t="s">
        <v>5</v>
      </c>
      <c r="F83" s="254"/>
      <c r="G83" s="36" t="s">
        <v>143</v>
      </c>
      <c r="H83" s="35"/>
      <c r="I83" s="36" t="s">
        <v>144</v>
      </c>
      <c r="J83" s="35"/>
      <c r="K83" s="36" t="s">
        <v>143</v>
      </c>
      <c r="L83" s="35"/>
      <c r="M83" s="36" t="s">
        <v>144</v>
      </c>
    </row>
    <row r="84" spans="1:13" s="18" customFormat="1" ht="21">
      <c r="A84" s="54" t="s">
        <v>27</v>
      </c>
      <c r="B84" s="54"/>
      <c r="C84" s="54"/>
      <c r="D84" s="54"/>
      <c r="E84" s="21"/>
      <c r="F84" s="54"/>
      <c r="G84" s="50"/>
      <c r="H84" s="35"/>
      <c r="I84" s="50"/>
      <c r="J84" s="35"/>
      <c r="K84" s="50"/>
      <c r="L84" s="50"/>
      <c r="M84" s="51"/>
    </row>
    <row r="85" spans="1:13" s="7" customFormat="1" ht="21">
      <c r="A85" s="54" t="s">
        <v>28</v>
      </c>
      <c r="B85" s="54"/>
      <c r="C85" s="54"/>
      <c r="D85" s="20"/>
      <c r="E85" s="21">
        <v>23</v>
      </c>
      <c r="F85" s="20"/>
      <c r="G85" s="44"/>
      <c r="H85" s="44"/>
      <c r="I85" s="44"/>
      <c r="J85" s="44"/>
      <c r="K85" s="44"/>
      <c r="L85" s="44"/>
      <c r="M85" s="45"/>
    </row>
    <row r="86" spans="1:13" s="7" customFormat="1" ht="21">
      <c r="A86" s="20"/>
      <c r="B86" s="20" t="s">
        <v>29</v>
      </c>
      <c r="C86" s="20"/>
      <c r="D86" s="20"/>
      <c r="E86" s="21"/>
      <c r="F86" s="20"/>
      <c r="G86" s="44"/>
      <c r="H86" s="44"/>
      <c r="I86" s="44"/>
      <c r="J86" s="44"/>
      <c r="K86" s="44"/>
      <c r="L86" s="44"/>
      <c r="M86" s="45"/>
    </row>
    <row r="87" spans="1:13" s="7" customFormat="1" ht="21.75" thickBot="1">
      <c r="A87" s="20"/>
      <c r="B87" s="20"/>
      <c r="C87" s="20" t="s">
        <v>190</v>
      </c>
      <c r="D87" s="20"/>
      <c r="E87" s="162"/>
      <c r="F87" s="20"/>
      <c r="G87" s="91">
        <v>505500000</v>
      </c>
      <c r="H87" s="47"/>
      <c r="I87" s="44"/>
      <c r="J87" s="47"/>
      <c r="K87" s="106">
        <v>505500000</v>
      </c>
      <c r="L87" s="47"/>
      <c r="M87" s="45"/>
    </row>
    <row r="88" spans="1:13" s="7" customFormat="1" ht="22.5" thickTop="1" thickBot="1">
      <c r="A88" s="20"/>
      <c r="B88" s="20"/>
      <c r="C88" s="20" t="s">
        <v>123</v>
      </c>
      <c r="D88" s="112"/>
      <c r="E88" s="99"/>
      <c r="F88" s="20"/>
      <c r="G88" s="47"/>
      <c r="H88" s="47"/>
      <c r="I88" s="106">
        <v>337000000</v>
      </c>
      <c r="J88" s="47"/>
      <c r="K88" s="113"/>
      <c r="L88" s="47"/>
      <c r="M88" s="106">
        <v>337000000</v>
      </c>
    </row>
    <row r="89" spans="1:13" s="32" customFormat="1" ht="21.75" thickTop="1">
      <c r="A89" s="32" t="s">
        <v>152</v>
      </c>
      <c r="F89" s="55"/>
      <c r="G89" s="47"/>
      <c r="H89" s="92"/>
      <c r="I89" s="113"/>
      <c r="J89" s="92"/>
      <c r="K89" s="113"/>
      <c r="L89" s="92"/>
      <c r="M89" s="113"/>
    </row>
    <row r="90" spans="1:13" s="32" customFormat="1" ht="21">
      <c r="C90" s="32" t="s">
        <v>123</v>
      </c>
      <c r="D90" s="112"/>
      <c r="E90" s="99"/>
      <c r="F90" s="55"/>
      <c r="G90" s="46">
        <v>337000000</v>
      </c>
      <c r="H90" s="92"/>
      <c r="I90" s="101">
        <v>337000000</v>
      </c>
      <c r="J90" s="92"/>
      <c r="K90" s="101">
        <v>337000000</v>
      </c>
      <c r="L90" s="92"/>
      <c r="M90" s="101">
        <v>337000000</v>
      </c>
    </row>
    <row r="91" spans="1:13" s="32" customFormat="1" ht="21">
      <c r="A91" s="33" t="s">
        <v>116</v>
      </c>
      <c r="E91" s="53"/>
      <c r="F91" s="55"/>
      <c r="G91" s="57"/>
      <c r="H91" s="92"/>
      <c r="I91" s="114"/>
      <c r="J91" s="92"/>
      <c r="K91" s="114"/>
      <c r="L91" s="92"/>
      <c r="M91" s="114"/>
    </row>
    <row r="92" spans="1:13" s="32" customFormat="1" ht="21">
      <c r="B92" s="32" t="s">
        <v>117</v>
      </c>
      <c r="E92" s="53"/>
      <c r="F92" s="55"/>
      <c r="G92" s="57">
        <v>156009700</v>
      </c>
      <c r="H92" s="92"/>
      <c r="I92" s="101">
        <v>156009700</v>
      </c>
      <c r="J92" s="92"/>
      <c r="K92" s="101">
        <v>156009700</v>
      </c>
      <c r="L92" s="92"/>
      <c r="M92" s="101">
        <v>156009700</v>
      </c>
    </row>
    <row r="93" spans="1:13" s="32" customFormat="1" ht="21">
      <c r="B93" s="32" t="s">
        <v>138</v>
      </c>
      <c r="E93" s="53"/>
      <c r="F93" s="55"/>
      <c r="G93" s="57"/>
      <c r="H93" s="92"/>
      <c r="I93" s="101"/>
      <c r="J93" s="92"/>
      <c r="K93" s="46"/>
      <c r="L93" s="92"/>
      <c r="M93" s="101"/>
    </row>
    <row r="94" spans="1:13" s="32" customFormat="1" ht="21">
      <c r="C94" s="32" t="s">
        <v>139</v>
      </c>
      <c r="E94" s="53"/>
      <c r="F94" s="55"/>
      <c r="G94" s="58">
        <v>-18621.43</v>
      </c>
      <c r="H94" s="56"/>
      <c r="I94" s="101">
        <v>-18621.43</v>
      </c>
      <c r="J94" s="59"/>
      <c r="K94" s="102">
        <v>0</v>
      </c>
      <c r="L94" s="59"/>
      <c r="M94" s="102">
        <v>0</v>
      </c>
    </row>
    <row r="95" spans="1:13" s="7" customFormat="1" ht="21">
      <c r="A95" s="33" t="s">
        <v>30</v>
      </c>
      <c r="B95" s="32"/>
      <c r="C95" s="32"/>
      <c r="D95" s="32"/>
      <c r="E95" s="63"/>
      <c r="F95" s="34"/>
      <c r="G95" s="60"/>
      <c r="H95" s="16"/>
      <c r="I95" s="101"/>
      <c r="J95" s="16"/>
      <c r="K95" s="101"/>
      <c r="L95" s="16"/>
      <c r="M95" s="101"/>
    </row>
    <row r="96" spans="1:13" s="7" customFormat="1" ht="21">
      <c r="A96" s="32"/>
      <c r="B96" s="32" t="s">
        <v>31</v>
      </c>
      <c r="C96" s="32"/>
      <c r="D96" s="32"/>
      <c r="E96" s="63"/>
      <c r="F96" s="34"/>
      <c r="G96" s="61"/>
      <c r="H96" s="47"/>
      <c r="I96" s="101"/>
      <c r="J96" s="47"/>
      <c r="K96" s="101"/>
      <c r="L96" s="47"/>
      <c r="M96" s="101"/>
    </row>
    <row r="97" spans="1:13" s="7" customFormat="1" ht="21">
      <c r="A97" s="32"/>
      <c r="B97" s="32" t="s">
        <v>153</v>
      </c>
      <c r="C97" s="32" t="s">
        <v>154</v>
      </c>
      <c r="D97" s="32"/>
      <c r="E97" s="63"/>
      <c r="F97" s="34"/>
      <c r="G97" s="61">
        <v>3531370.8699999996</v>
      </c>
      <c r="H97" s="47"/>
      <c r="I97" s="101">
        <v>3531370.87</v>
      </c>
      <c r="J97" s="47"/>
      <c r="K97" s="101">
        <v>3531370.87</v>
      </c>
      <c r="L97" s="47"/>
      <c r="M97" s="101">
        <v>3531370.87</v>
      </c>
    </row>
    <row r="98" spans="1:13" s="7" customFormat="1" ht="21">
      <c r="A98" s="32"/>
      <c r="B98" s="32" t="s">
        <v>32</v>
      </c>
      <c r="C98" s="32"/>
      <c r="D98" s="32"/>
      <c r="E98" s="63"/>
      <c r="F98" s="34"/>
      <c r="G98" s="61">
        <v>73352472.409999996</v>
      </c>
      <c r="H98" s="47"/>
      <c r="I98" s="101">
        <v>71970778.540000007</v>
      </c>
      <c r="J98" s="47"/>
      <c r="K98" s="101">
        <v>-9331783.0199999996</v>
      </c>
      <c r="L98" s="47"/>
      <c r="M98" s="101">
        <v>-2878193.0499999993</v>
      </c>
    </row>
    <row r="99" spans="1:13" s="7" customFormat="1" ht="21">
      <c r="A99" s="42" t="s">
        <v>33</v>
      </c>
      <c r="E99" s="63"/>
      <c r="F99" s="34"/>
      <c r="G99" s="93">
        <v>569874921.85000002</v>
      </c>
      <c r="H99" s="47"/>
      <c r="I99" s="115">
        <v>568493227.98000002</v>
      </c>
      <c r="J99" s="47"/>
      <c r="K99" s="93">
        <v>487209287.84999996</v>
      </c>
      <c r="L99" s="94"/>
      <c r="M99" s="115">
        <v>493662877.81999999</v>
      </c>
    </row>
    <row r="100" spans="1:13" s="7" customFormat="1" ht="21">
      <c r="A100" s="18" t="s">
        <v>34</v>
      </c>
      <c r="E100" s="63"/>
      <c r="F100" s="34"/>
      <c r="G100" s="95">
        <v>65814095.700000003</v>
      </c>
      <c r="H100" s="47"/>
      <c r="I100" s="116">
        <v>64448634.399999999</v>
      </c>
      <c r="J100" s="47"/>
      <c r="K100" s="118">
        <v>0</v>
      </c>
      <c r="L100" s="59"/>
      <c r="M100" s="118">
        <v>0</v>
      </c>
    </row>
    <row r="101" spans="1:13" s="7" customFormat="1" ht="21">
      <c r="A101" s="42" t="s">
        <v>35</v>
      </c>
      <c r="E101" s="63"/>
      <c r="F101" s="34"/>
      <c r="G101" s="96">
        <v>635689017.55000007</v>
      </c>
      <c r="H101" s="47"/>
      <c r="I101" s="116">
        <v>632941862.38</v>
      </c>
      <c r="J101" s="47"/>
      <c r="K101" s="87">
        <v>487209287.84999996</v>
      </c>
      <c r="L101" s="94"/>
      <c r="M101" s="105">
        <v>493662877.81999999</v>
      </c>
    </row>
    <row r="102" spans="1:13" s="7" customFormat="1" ht="21.75" thickBot="1">
      <c r="A102" s="18" t="s">
        <v>36</v>
      </c>
      <c r="E102" s="63"/>
      <c r="F102" s="34"/>
      <c r="G102" s="97">
        <v>974934336.30999994</v>
      </c>
      <c r="H102" s="47"/>
      <c r="I102" s="117">
        <v>950852772.25999999</v>
      </c>
      <c r="J102" s="47"/>
      <c r="K102" s="97">
        <v>536339672.54000002</v>
      </c>
      <c r="L102" s="19"/>
      <c r="M102" s="117">
        <v>543837478.73000002</v>
      </c>
    </row>
    <row r="103" spans="1:13" ht="18.75" thickTop="1">
      <c r="A103" s="204"/>
      <c r="F103" s="203"/>
      <c r="G103" s="100"/>
      <c r="H103" s="75"/>
      <c r="I103" s="205"/>
      <c r="J103" s="75"/>
      <c r="K103" s="100"/>
      <c r="L103" s="98"/>
      <c r="M103" s="205"/>
    </row>
    <row r="104" spans="1:13" ht="22.5" customHeight="1">
      <c r="A104" s="204"/>
      <c r="F104" s="203"/>
      <c r="G104" s="100"/>
      <c r="H104" s="75"/>
      <c r="I104" s="205"/>
      <c r="J104" s="75"/>
      <c r="K104" s="100"/>
      <c r="L104" s="98"/>
      <c r="M104" s="205"/>
    </row>
    <row r="105" spans="1:13" ht="16.5" customHeight="1">
      <c r="A105" s="204"/>
      <c r="F105" s="203"/>
      <c r="G105" s="100"/>
      <c r="H105" s="75"/>
      <c r="I105" s="205"/>
      <c r="J105" s="75"/>
      <c r="K105" s="100"/>
      <c r="L105" s="98"/>
      <c r="M105" s="205"/>
    </row>
    <row r="106" spans="1:13" s="7" customFormat="1" ht="16.5" customHeight="1"/>
    <row r="107" spans="1:13" ht="23.25">
      <c r="A107" s="255" t="s">
        <v>80</v>
      </c>
      <c r="B107" s="255"/>
      <c r="C107" s="255"/>
      <c r="D107" s="255"/>
      <c r="E107" s="255"/>
      <c r="F107" s="255"/>
      <c r="G107" s="255"/>
      <c r="H107" s="255"/>
      <c r="I107" s="255"/>
      <c r="J107" s="255"/>
      <c r="K107" s="255"/>
      <c r="L107" s="255"/>
      <c r="M107" s="255"/>
    </row>
  </sheetData>
  <mergeCells count="31">
    <mergeCell ref="A3:M3"/>
    <mergeCell ref="G45:I45"/>
    <mergeCell ref="G44:M44"/>
    <mergeCell ref="G9:M9"/>
    <mergeCell ref="G81:I81"/>
    <mergeCell ref="G80:M80"/>
    <mergeCell ref="A40:M40"/>
    <mergeCell ref="A39:M39"/>
    <mergeCell ref="A41:M41"/>
    <mergeCell ref="K45:M45"/>
    <mergeCell ref="E47:F47"/>
    <mergeCell ref="A71:M71"/>
    <mergeCell ref="A74:M74"/>
    <mergeCell ref="A75:M75"/>
    <mergeCell ref="A76:M76"/>
    <mergeCell ref="A43:M43"/>
    <mergeCell ref="A107:M107"/>
    <mergeCell ref="A77:M77"/>
    <mergeCell ref="A79:M79"/>
    <mergeCell ref="K81:M81"/>
    <mergeCell ref="E83:F83"/>
    <mergeCell ref="E11:F11"/>
    <mergeCell ref="E12:F12"/>
    <mergeCell ref="A35:M35"/>
    <mergeCell ref="A38:M38"/>
    <mergeCell ref="A4:M4"/>
    <mergeCell ref="A5:M5"/>
    <mergeCell ref="A6:M6"/>
    <mergeCell ref="A8:M8"/>
    <mergeCell ref="K10:M10"/>
    <mergeCell ref="G10:I10"/>
  </mergeCells>
  <pageMargins left="0.78740157480314965" right="0.39370078740157483" top="0.51181102362204722" bottom="0.98425196850393704" header="0.51181102362204722" footer="0.51181102362204722"/>
  <pageSetup paperSize="9" firstPageNumber="7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O43"/>
  <sheetViews>
    <sheetView view="pageBreakPreview" zoomScale="99" zoomScaleSheetLayoutView="99" workbookViewId="0">
      <selection activeCell="L15" sqref="L15:O19"/>
    </sheetView>
  </sheetViews>
  <sheetFormatPr defaultColWidth="5.28515625" defaultRowHeight="21"/>
  <cols>
    <col min="1" max="1" width="1.28515625" style="7" customWidth="1"/>
    <col min="2" max="2" width="31.42578125" style="7" customWidth="1"/>
    <col min="3" max="3" width="3.5703125" style="63" customWidth="1"/>
    <col min="4" max="4" width="2.140625" style="62" customWidth="1"/>
    <col min="5" max="5" width="12.28515625" style="17" customWidth="1"/>
    <col min="6" max="6" width="0.7109375" style="82" customWidth="1"/>
    <col min="7" max="7" width="12.140625" style="17" customWidth="1"/>
    <col min="8" max="8" width="0.7109375" style="82" customWidth="1"/>
    <col min="9" max="9" width="12.28515625" style="82" customWidth="1"/>
    <col min="10" max="10" width="0.7109375" style="82" customWidth="1"/>
    <col min="11" max="11" width="12.7109375" style="82" customWidth="1"/>
    <col min="12" max="12" width="12" style="7" bestFit="1" customWidth="1"/>
    <col min="13" max="13" width="9.85546875" style="7" bestFit="1" customWidth="1"/>
    <col min="14" max="14" width="12" style="7" bestFit="1" customWidth="1"/>
    <col min="15" max="15" width="9.85546875" style="7" bestFit="1" customWidth="1"/>
    <col min="16" max="16384" width="5.28515625" style="7"/>
  </cols>
  <sheetData>
    <row r="1" spans="1:15" s="1" customFormat="1" ht="21.6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7" t="s">
        <v>81</v>
      </c>
    </row>
    <row r="2" spans="1:15" s="1" customFormat="1" ht="21.6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7" t="s">
        <v>82</v>
      </c>
    </row>
    <row r="3" spans="1:15" s="1" customFormat="1" ht="21.6" customHeight="1">
      <c r="A3" s="260" t="s">
        <v>67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5" s="66" customFormat="1" ht="21.6" customHeight="1">
      <c r="A4" s="257" t="s">
        <v>107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5" s="66" customFormat="1" ht="21.6" customHeight="1">
      <c r="A5" s="266" t="s">
        <v>38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5" s="66" customFormat="1" ht="21.6" customHeight="1">
      <c r="A6" s="257" t="s">
        <v>155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</row>
    <row r="7" spans="1:15" s="66" customFormat="1" ht="18.9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5" s="25" customFormat="1" ht="17.45" customHeight="1">
      <c r="A8" s="169"/>
      <c r="B8" s="169"/>
      <c r="C8" s="207"/>
      <c r="D8" s="208"/>
      <c r="E8" s="267" t="s">
        <v>1</v>
      </c>
      <c r="F8" s="267"/>
      <c r="G8" s="267"/>
      <c r="H8" s="267"/>
      <c r="I8" s="267"/>
      <c r="J8" s="267"/>
      <c r="K8" s="267"/>
    </row>
    <row r="9" spans="1:15" s="25" customFormat="1" ht="17.45" customHeight="1">
      <c r="C9" s="207"/>
      <c r="D9" s="208"/>
      <c r="E9" s="264" t="s">
        <v>2</v>
      </c>
      <c r="F9" s="264"/>
      <c r="G9" s="264"/>
      <c r="H9" s="209"/>
      <c r="I9" s="264" t="s">
        <v>3</v>
      </c>
      <c r="J9" s="264"/>
      <c r="K9" s="264"/>
    </row>
    <row r="10" spans="1:15" s="25" customFormat="1" ht="17.45" customHeight="1">
      <c r="C10" s="265" t="s">
        <v>5</v>
      </c>
      <c r="D10" s="265"/>
      <c r="E10" s="211" t="s">
        <v>156</v>
      </c>
      <c r="F10" s="212"/>
      <c r="G10" s="211" t="s">
        <v>122</v>
      </c>
      <c r="H10" s="212"/>
      <c r="I10" s="213" t="s">
        <v>156</v>
      </c>
      <c r="J10" s="174"/>
      <c r="K10" s="213" t="s">
        <v>122</v>
      </c>
    </row>
    <row r="11" spans="1:15" s="25" customFormat="1" ht="17.45" customHeight="1">
      <c r="A11" s="154" t="s">
        <v>39</v>
      </c>
      <c r="B11" s="157"/>
      <c r="C11" s="214"/>
      <c r="D11" s="210"/>
      <c r="E11" s="215"/>
      <c r="F11" s="212"/>
      <c r="G11" s="215"/>
      <c r="H11" s="212"/>
      <c r="I11" s="215"/>
      <c r="J11" s="174"/>
      <c r="K11" s="215"/>
    </row>
    <row r="12" spans="1:15" s="25" customFormat="1" ht="17.45" customHeight="1">
      <c r="A12" s="157"/>
      <c r="B12" s="216" t="s">
        <v>70</v>
      </c>
      <c r="C12" s="217"/>
      <c r="D12" s="210"/>
      <c r="E12" s="218">
        <v>65412947.580000013</v>
      </c>
      <c r="F12" s="27"/>
      <c r="G12" s="218">
        <v>122358685.87</v>
      </c>
      <c r="H12" s="219"/>
      <c r="I12" s="27">
        <v>8685687.9199999999</v>
      </c>
      <c r="J12" s="27"/>
      <c r="K12" s="27">
        <v>14275874.530000001</v>
      </c>
    </row>
    <row r="13" spans="1:15" s="25" customFormat="1" ht="17.45" customHeight="1">
      <c r="A13" s="157"/>
      <c r="B13" s="216" t="s">
        <v>69</v>
      </c>
      <c r="C13" s="217" t="s">
        <v>194</v>
      </c>
      <c r="D13" s="210"/>
      <c r="E13" s="218">
        <v>154500</v>
      </c>
      <c r="F13" s="182"/>
      <c r="G13" s="218">
        <v>270000</v>
      </c>
      <c r="H13" s="181"/>
      <c r="I13" s="27">
        <v>157500</v>
      </c>
      <c r="J13" s="182"/>
      <c r="K13" s="27">
        <v>690000</v>
      </c>
    </row>
    <row r="14" spans="1:15" s="25" customFormat="1" ht="17.45" customHeight="1">
      <c r="A14" s="157"/>
      <c r="B14" s="216" t="s">
        <v>40</v>
      </c>
      <c r="C14" s="217"/>
      <c r="D14" s="210"/>
      <c r="E14" s="218">
        <v>272885.38</v>
      </c>
      <c r="F14" s="182"/>
      <c r="G14" s="218">
        <v>514399.48999999987</v>
      </c>
      <c r="H14" s="181"/>
      <c r="I14" s="27">
        <v>1044376.7100000001</v>
      </c>
      <c r="J14" s="182"/>
      <c r="K14" s="27">
        <v>340184.22000000003</v>
      </c>
    </row>
    <row r="15" spans="1:15" s="25" customFormat="1" ht="17.45" customHeight="1">
      <c r="A15" s="220" t="s">
        <v>41</v>
      </c>
      <c r="B15" s="216"/>
      <c r="C15" s="217"/>
      <c r="D15" s="210"/>
      <c r="E15" s="221">
        <v>65840332.960000001</v>
      </c>
      <c r="F15" s="182">
        <v>103777385</v>
      </c>
      <c r="G15" s="221">
        <v>123143085.36</v>
      </c>
      <c r="H15" s="181">
        <v>103777385</v>
      </c>
      <c r="I15" s="221">
        <v>9887564.6300000008</v>
      </c>
      <c r="J15" s="182">
        <v>103777385</v>
      </c>
      <c r="K15" s="221">
        <v>15306058.750000002</v>
      </c>
      <c r="L15" s="263"/>
      <c r="M15" s="263"/>
      <c r="N15" s="263"/>
      <c r="O15" s="263"/>
    </row>
    <row r="16" spans="1:15" s="25" customFormat="1" ht="17.45" customHeight="1">
      <c r="A16" s="220" t="s">
        <v>42</v>
      </c>
      <c r="B16" s="157"/>
      <c r="C16" s="217"/>
      <c r="D16" s="210"/>
      <c r="E16" s="222"/>
      <c r="F16" s="27"/>
      <c r="G16" s="222"/>
      <c r="H16" s="219"/>
      <c r="I16" s="222"/>
      <c r="J16" s="27"/>
      <c r="K16" s="222"/>
      <c r="L16" s="208"/>
      <c r="M16" s="208"/>
      <c r="N16" s="208"/>
      <c r="O16" s="208"/>
    </row>
    <row r="17" spans="1:15" s="25" customFormat="1" ht="17.45" customHeight="1">
      <c r="A17" s="216"/>
      <c r="B17" s="157" t="s">
        <v>43</v>
      </c>
      <c r="C17" s="217"/>
      <c r="D17" s="210"/>
      <c r="E17" s="218">
        <v>51366093.930000007</v>
      </c>
      <c r="F17" s="27"/>
      <c r="G17" s="218">
        <v>88234165.239999995</v>
      </c>
      <c r="H17" s="219"/>
      <c r="I17" s="218">
        <v>6563608.200000002</v>
      </c>
      <c r="J17" s="27"/>
      <c r="K17" s="218">
        <v>10624418.350000001</v>
      </c>
      <c r="L17" s="218"/>
      <c r="M17" s="168"/>
      <c r="N17" s="218"/>
      <c r="O17" s="168"/>
    </row>
    <row r="18" spans="1:15" s="25" customFormat="1" ht="17.45" customHeight="1">
      <c r="A18" s="216"/>
      <c r="B18" s="216" t="s">
        <v>101</v>
      </c>
      <c r="C18" s="217"/>
      <c r="D18" s="210"/>
      <c r="E18" s="218">
        <v>5757737.1800000006</v>
      </c>
      <c r="F18" s="27"/>
      <c r="G18" s="218">
        <v>5497063.5299999984</v>
      </c>
      <c r="H18" s="219"/>
      <c r="I18" s="218">
        <v>1382428.34</v>
      </c>
      <c r="J18" s="27"/>
      <c r="K18" s="218">
        <v>1373971.83</v>
      </c>
      <c r="L18" s="218"/>
      <c r="M18" s="168"/>
      <c r="N18" s="218"/>
      <c r="O18" s="168"/>
    </row>
    <row r="19" spans="1:15" s="25" customFormat="1" ht="17.45" customHeight="1">
      <c r="A19" s="157"/>
      <c r="B19" s="216" t="s">
        <v>44</v>
      </c>
      <c r="C19" s="217"/>
      <c r="D19" s="208"/>
      <c r="E19" s="223">
        <v>11095190.75</v>
      </c>
      <c r="F19" s="182"/>
      <c r="G19" s="223">
        <v>7552660.9700000016</v>
      </c>
      <c r="H19" s="181"/>
      <c r="I19" s="27">
        <v>5135397.0300000012</v>
      </c>
      <c r="J19" s="182"/>
      <c r="K19" s="27">
        <v>4664550.2499999991</v>
      </c>
      <c r="L19" s="218"/>
      <c r="M19" s="168"/>
      <c r="N19" s="218"/>
      <c r="O19" s="168"/>
    </row>
    <row r="20" spans="1:15" s="25" customFormat="1" ht="17.45" customHeight="1">
      <c r="A20" s="154" t="s">
        <v>46</v>
      </c>
      <c r="B20" s="216"/>
      <c r="C20" s="217"/>
      <c r="D20" s="210"/>
      <c r="E20" s="221">
        <v>68219021.859999999</v>
      </c>
      <c r="F20" s="27"/>
      <c r="G20" s="221">
        <v>101283889.74000002</v>
      </c>
      <c r="H20" s="219"/>
      <c r="I20" s="221">
        <v>13081433.570000004</v>
      </c>
      <c r="J20" s="27"/>
      <c r="K20" s="221">
        <v>16662940.43</v>
      </c>
    </row>
    <row r="21" spans="1:15" s="25" customFormat="1" ht="17.45" customHeight="1">
      <c r="A21" s="154" t="s">
        <v>102</v>
      </c>
      <c r="B21" s="216"/>
      <c r="C21" s="217"/>
      <c r="D21" s="210"/>
      <c r="E21" s="224">
        <v>-2378688.8999999836</v>
      </c>
      <c r="F21" s="27"/>
      <c r="G21" s="225">
        <v>21859195.619999975</v>
      </c>
      <c r="H21" s="219"/>
      <c r="I21" s="224">
        <v>-3193868.9400000032</v>
      </c>
      <c r="J21" s="219"/>
      <c r="K21" s="224">
        <v>-1356881.68</v>
      </c>
    </row>
    <row r="22" spans="1:15" s="25" customFormat="1" ht="17.45" customHeight="1">
      <c r="A22" s="157"/>
      <c r="B22" s="216" t="s">
        <v>45</v>
      </c>
      <c r="C22" s="217"/>
      <c r="D22" s="208"/>
      <c r="E22" s="218">
        <v>3941134.9500000011</v>
      </c>
      <c r="F22" s="27"/>
      <c r="G22" s="218">
        <v>756935.94</v>
      </c>
      <c r="H22" s="219"/>
      <c r="I22" s="27">
        <v>573591.49999999988</v>
      </c>
      <c r="J22" s="219"/>
      <c r="K22" s="27">
        <v>221642.47</v>
      </c>
    </row>
    <row r="23" spans="1:15" s="25" customFormat="1" ht="17.45" customHeight="1">
      <c r="A23" s="154" t="s">
        <v>47</v>
      </c>
      <c r="B23" s="216"/>
      <c r="C23" s="217"/>
      <c r="D23" s="210"/>
      <c r="E23" s="156">
        <v>-6319823.8499999847</v>
      </c>
      <c r="F23" s="182"/>
      <c r="G23" s="226">
        <v>21102259.679999974</v>
      </c>
      <c r="H23" s="181"/>
      <c r="I23" s="156">
        <v>-3767460.4400000032</v>
      </c>
      <c r="J23" s="181"/>
      <c r="K23" s="156">
        <v>-1578524.15</v>
      </c>
    </row>
    <row r="24" spans="1:15" s="25" customFormat="1" ht="17.45" customHeight="1">
      <c r="A24" s="216" t="s">
        <v>95</v>
      </c>
      <c r="B24" s="157" t="s">
        <v>48</v>
      </c>
      <c r="C24" s="227" t="s">
        <v>161</v>
      </c>
      <c r="D24" s="210"/>
      <c r="E24" s="228">
        <v>12747.78</v>
      </c>
      <c r="F24" s="27"/>
      <c r="G24" s="228">
        <v>4563327.9000000004</v>
      </c>
      <c r="H24" s="219"/>
      <c r="I24" s="229">
        <v>-10994.470000000001</v>
      </c>
      <c r="J24" s="219"/>
      <c r="K24" s="229">
        <v>-13793.56</v>
      </c>
    </row>
    <row r="25" spans="1:15" s="25" customFormat="1" ht="17.45" customHeight="1">
      <c r="A25" s="220" t="s">
        <v>73</v>
      </c>
      <c r="B25" s="157"/>
      <c r="C25" s="230"/>
      <c r="D25" s="210"/>
      <c r="E25" s="192">
        <v>-6332571.6299999999</v>
      </c>
      <c r="F25" s="27"/>
      <c r="G25" s="231">
        <v>16538931.779999973</v>
      </c>
      <c r="H25" s="219"/>
      <c r="I25" s="192">
        <v>-3756465.970000003</v>
      </c>
      <c r="J25" s="219"/>
      <c r="K25" s="192">
        <v>-1564730.59</v>
      </c>
    </row>
    <row r="26" spans="1:15" s="25" customFormat="1" ht="17.45" customHeight="1">
      <c r="A26" s="220" t="s">
        <v>103</v>
      </c>
      <c r="B26" s="232"/>
      <c r="C26" s="230"/>
      <c r="D26" s="210"/>
      <c r="E26" s="233">
        <v>0</v>
      </c>
      <c r="F26" s="27"/>
      <c r="G26" s="233">
        <v>0</v>
      </c>
      <c r="H26" s="219"/>
      <c r="I26" s="233">
        <v>0</v>
      </c>
      <c r="J26" s="219"/>
      <c r="K26" s="233">
        <v>0</v>
      </c>
    </row>
    <row r="27" spans="1:15" s="25" customFormat="1" ht="17.45" customHeight="1" thickBot="1">
      <c r="A27" s="220" t="s">
        <v>158</v>
      </c>
      <c r="B27" s="216"/>
      <c r="C27" s="230"/>
      <c r="D27" s="210"/>
      <c r="E27" s="235">
        <v>-6332571.6299999999</v>
      </c>
      <c r="F27" s="27"/>
      <c r="G27" s="234">
        <v>16538931.779999973</v>
      </c>
      <c r="H27" s="219"/>
      <c r="I27" s="235">
        <v>-3756465.970000003</v>
      </c>
      <c r="J27" s="219"/>
      <c r="K27" s="235">
        <v>-1564730.59</v>
      </c>
    </row>
    <row r="28" spans="1:15" s="25" customFormat="1" ht="13.5" customHeight="1" thickTop="1">
      <c r="A28" s="236"/>
      <c r="B28" s="237"/>
      <c r="C28" s="230"/>
      <c r="D28" s="210"/>
      <c r="E28" s="165"/>
      <c r="F28" s="27"/>
      <c r="G28" s="165"/>
      <c r="H28" s="219"/>
      <c r="I28" s="196"/>
      <c r="J28" s="219"/>
      <c r="K28" s="196"/>
    </row>
    <row r="29" spans="1:15" s="25" customFormat="1" ht="17.45" customHeight="1">
      <c r="A29" s="220" t="s">
        <v>74</v>
      </c>
      <c r="B29" s="157"/>
      <c r="C29" s="230"/>
      <c r="D29" s="210"/>
    </row>
    <row r="30" spans="1:15" s="25" customFormat="1" ht="17.45" customHeight="1">
      <c r="A30" s="157"/>
      <c r="B30" s="216" t="s">
        <v>49</v>
      </c>
      <c r="C30" s="230"/>
      <c r="D30" s="210"/>
      <c r="E30" s="224">
        <v>-5944967.4699999997</v>
      </c>
      <c r="F30" s="27"/>
      <c r="G30" s="218">
        <v>13828647.27</v>
      </c>
      <c r="H30" s="219"/>
      <c r="I30" s="224">
        <v>-3756465.970000003</v>
      </c>
      <c r="J30" s="238"/>
      <c r="K30" s="224">
        <v>-1564730.59</v>
      </c>
    </row>
    <row r="31" spans="1:15" s="25" customFormat="1" ht="17.45" customHeight="1">
      <c r="A31" s="157"/>
      <c r="B31" s="216" t="s">
        <v>50</v>
      </c>
      <c r="C31" s="230"/>
      <c r="D31" s="210"/>
      <c r="E31" s="224">
        <v>-387604.15999999992</v>
      </c>
      <c r="F31" s="27"/>
      <c r="G31" s="27">
        <v>2710284.5100000002</v>
      </c>
      <c r="H31" s="219"/>
      <c r="I31" s="239">
        <v>0</v>
      </c>
      <c r="J31" s="240"/>
      <c r="K31" s="239">
        <v>0</v>
      </c>
    </row>
    <row r="32" spans="1:15" s="25" customFormat="1" ht="17.45" customHeight="1" thickBot="1">
      <c r="A32" s="157"/>
      <c r="B32" s="216"/>
      <c r="C32" s="230"/>
      <c r="D32" s="210"/>
      <c r="E32" s="235">
        <v>-6332571.6299999999</v>
      </c>
      <c r="F32" s="27"/>
      <c r="G32" s="241">
        <v>16538931.779999999</v>
      </c>
      <c r="H32" s="219"/>
      <c r="I32" s="235">
        <v>-3756465.970000003</v>
      </c>
      <c r="J32" s="219"/>
      <c r="K32" s="235">
        <v>-1564730.59</v>
      </c>
    </row>
    <row r="33" spans="1:11" s="25" customFormat="1" ht="13.5" customHeight="1" thickTop="1">
      <c r="A33" s="220"/>
      <c r="B33" s="157"/>
      <c r="C33" s="230"/>
      <c r="D33" s="210"/>
      <c r="E33" s="242"/>
      <c r="F33" s="219"/>
      <c r="G33" s="242"/>
      <c r="H33" s="219"/>
      <c r="I33" s="219"/>
      <c r="J33" s="219"/>
      <c r="K33" s="219"/>
    </row>
    <row r="34" spans="1:11" s="25" customFormat="1" ht="17.45" customHeight="1">
      <c r="A34" s="220" t="s">
        <v>159</v>
      </c>
      <c r="B34" s="157"/>
      <c r="C34" s="230"/>
      <c r="D34" s="210"/>
    </row>
    <row r="35" spans="1:11" s="25" customFormat="1" ht="17.45" customHeight="1">
      <c r="A35" s="157"/>
      <c r="B35" s="216" t="s">
        <v>49</v>
      </c>
      <c r="C35" s="230"/>
      <c r="D35" s="210"/>
      <c r="E35" s="224">
        <v>-5944967.4699999997</v>
      </c>
      <c r="F35" s="27"/>
      <c r="G35" s="218">
        <v>13828647.27</v>
      </c>
      <c r="H35" s="219"/>
      <c r="I35" s="224">
        <v>-3756465.970000003</v>
      </c>
      <c r="J35" s="219"/>
      <c r="K35" s="224">
        <v>-1564730.59</v>
      </c>
    </row>
    <row r="36" spans="1:11" s="25" customFormat="1" ht="17.45" customHeight="1">
      <c r="A36" s="157"/>
      <c r="B36" s="216" t="s">
        <v>50</v>
      </c>
      <c r="C36" s="230"/>
      <c r="D36" s="210"/>
      <c r="E36" s="224">
        <v>-387604.15999999992</v>
      </c>
      <c r="F36" s="27"/>
      <c r="G36" s="27">
        <v>2710284.5100000002</v>
      </c>
      <c r="H36" s="219"/>
      <c r="I36" s="239">
        <v>0</v>
      </c>
      <c r="J36" s="240"/>
      <c r="K36" s="239">
        <v>0</v>
      </c>
    </row>
    <row r="37" spans="1:11" s="25" customFormat="1" ht="17.45" customHeight="1" thickBot="1">
      <c r="A37" s="157"/>
      <c r="B37" s="216"/>
      <c r="C37" s="230"/>
      <c r="D37" s="210"/>
      <c r="E37" s="235">
        <v>-6332571.6299999999</v>
      </c>
      <c r="F37" s="27"/>
      <c r="G37" s="241">
        <v>16538931.779999999</v>
      </c>
      <c r="H37" s="219"/>
      <c r="I37" s="235">
        <v>-3756465.970000003</v>
      </c>
      <c r="J37" s="219"/>
      <c r="K37" s="235">
        <v>-1564730.59</v>
      </c>
    </row>
    <row r="38" spans="1:11" s="25" customFormat="1" ht="13.5" customHeight="1" thickTop="1">
      <c r="A38" s="157"/>
      <c r="B38" s="216"/>
      <c r="C38" s="230"/>
      <c r="D38" s="210"/>
      <c r="E38" s="196"/>
      <c r="F38" s="27"/>
      <c r="G38" s="180"/>
      <c r="H38" s="219"/>
      <c r="I38" s="196"/>
      <c r="J38" s="219"/>
      <c r="K38" s="196"/>
    </row>
    <row r="39" spans="1:11" s="25" customFormat="1" ht="17.45" customHeight="1">
      <c r="A39" s="220" t="s">
        <v>51</v>
      </c>
      <c r="B39" s="216"/>
      <c r="C39" s="243"/>
      <c r="D39" s="244"/>
      <c r="E39" s="219"/>
      <c r="F39" s="219"/>
      <c r="G39" s="219"/>
      <c r="H39" s="219"/>
      <c r="I39" s="219"/>
      <c r="J39" s="219"/>
      <c r="K39" s="219"/>
    </row>
    <row r="40" spans="1:11" s="25" customFormat="1" ht="17.45" customHeight="1" thickBot="1">
      <c r="A40" s="216"/>
      <c r="B40" s="216" t="s">
        <v>160</v>
      </c>
      <c r="C40" s="227"/>
      <c r="D40" s="244"/>
      <c r="E40" s="245">
        <f>E35/E41</f>
        <v>-8.8204265133531145E-3</v>
      </c>
      <c r="F40" s="246"/>
      <c r="G40" s="245">
        <f>G35/G41</f>
        <v>2.0517280816023737E-2</v>
      </c>
      <c r="H40" s="246"/>
      <c r="I40" s="245">
        <f>I35/I41</f>
        <v>-5.5733916468842775E-3</v>
      </c>
      <c r="J40" s="246"/>
      <c r="K40" s="245">
        <f>K35/K41</f>
        <v>-2.3215587388724038E-3</v>
      </c>
    </row>
    <row r="41" spans="1:11" s="25" customFormat="1" ht="17.45" customHeight="1" thickTop="1" thickBot="1">
      <c r="A41" s="216"/>
      <c r="B41" s="216" t="s">
        <v>72</v>
      </c>
      <c r="C41" s="243"/>
      <c r="D41" s="244"/>
      <c r="E41" s="247">
        <v>674000000</v>
      </c>
      <c r="F41" s="27"/>
      <c r="G41" s="247">
        <v>674000000</v>
      </c>
      <c r="H41" s="27"/>
      <c r="I41" s="247">
        <v>674000000</v>
      </c>
      <c r="J41" s="27"/>
      <c r="K41" s="247">
        <v>674000000</v>
      </c>
    </row>
    <row r="42" spans="1:11" ht="11.25" customHeight="1" thickTop="1">
      <c r="A42" s="73"/>
      <c r="B42" s="69"/>
      <c r="C42" s="70"/>
      <c r="D42" s="68"/>
      <c r="E42" s="79"/>
      <c r="F42" s="71"/>
      <c r="G42" s="79"/>
      <c r="H42" s="71"/>
      <c r="I42" s="79"/>
      <c r="J42" s="71"/>
      <c r="K42" s="79"/>
    </row>
    <row r="43" spans="1:11" ht="23.25">
      <c r="A43" s="80" t="s">
        <v>80</v>
      </c>
      <c r="B43" s="6"/>
      <c r="C43" s="77"/>
      <c r="D43" s="74"/>
      <c r="E43" s="81"/>
      <c r="F43" s="71"/>
      <c r="G43" s="81"/>
      <c r="H43" s="71"/>
      <c r="I43" s="81"/>
      <c r="J43" s="71"/>
      <c r="K43" s="81"/>
    </row>
  </sheetData>
  <mergeCells count="10">
    <mergeCell ref="A3:K3"/>
    <mergeCell ref="A4:K4"/>
    <mergeCell ref="A5:K5"/>
    <mergeCell ref="A6:K6"/>
    <mergeCell ref="E8:K8"/>
    <mergeCell ref="L15:M15"/>
    <mergeCell ref="N15:O15"/>
    <mergeCell ref="I9:K9"/>
    <mergeCell ref="E9:G9"/>
    <mergeCell ref="C10:D10"/>
  </mergeCells>
  <pageMargins left="0.78740157480314965" right="0.39370078740157483" top="0.51181102362204722" bottom="0.98425196850393704" header="0.51181102362204722" footer="0.51181102362204722"/>
  <pageSetup paperSize="9" scale="9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P43"/>
  <sheetViews>
    <sheetView view="pageBreakPreview" topLeftCell="A4" zoomScale="92" zoomScaleSheetLayoutView="92" workbookViewId="0">
      <selection activeCell="S19" sqref="S19"/>
    </sheetView>
  </sheetViews>
  <sheetFormatPr defaultColWidth="5.28515625" defaultRowHeight="21"/>
  <cols>
    <col min="1" max="1" width="1.28515625" style="7" customWidth="1"/>
    <col min="2" max="2" width="26.85546875" style="7" customWidth="1"/>
    <col min="3" max="3" width="4.42578125" style="63" customWidth="1"/>
    <col min="4" max="4" width="2.140625" style="62" customWidth="1"/>
    <col min="5" max="5" width="0.7109375" style="14" customWidth="1"/>
    <col min="6" max="6" width="12.7109375" style="17" customWidth="1"/>
    <col min="7" max="7" width="0.7109375" style="82" customWidth="1"/>
    <col min="8" max="8" width="12.7109375" style="17" customWidth="1"/>
    <col min="9" max="9" width="0.7109375" style="82" customWidth="1"/>
    <col min="10" max="10" width="12.7109375" style="82" customWidth="1"/>
    <col min="11" max="11" width="0.7109375" style="82" customWidth="1"/>
    <col min="12" max="12" width="12.7109375" style="82" customWidth="1"/>
    <col min="13" max="13" width="12" style="7" bestFit="1" customWidth="1"/>
    <col min="14" max="14" width="9.85546875" style="7" bestFit="1" customWidth="1"/>
    <col min="15" max="15" width="12.85546875" style="7" bestFit="1" customWidth="1"/>
    <col min="16" max="16" width="9.85546875" style="7" bestFit="1" customWidth="1"/>
    <col min="17" max="16384" width="5.28515625" style="7"/>
  </cols>
  <sheetData>
    <row r="1" spans="1:16" s="1" customFormat="1" ht="21.6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7" t="s">
        <v>81</v>
      </c>
    </row>
    <row r="2" spans="1:16" s="1" customFormat="1" ht="21.6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7" t="s">
        <v>82</v>
      </c>
    </row>
    <row r="3" spans="1:16" s="1" customFormat="1" ht="21.6" customHeight="1">
      <c r="A3" s="260" t="s">
        <v>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6" s="66" customFormat="1" ht="21.6" customHeight="1">
      <c r="A4" s="257" t="s">
        <v>107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6" s="66" customFormat="1" ht="21.6" customHeight="1">
      <c r="A5" s="266" t="s">
        <v>38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</row>
    <row r="6" spans="1:16" s="66" customFormat="1" ht="21.6" customHeight="1">
      <c r="A6" s="257" t="s">
        <v>157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</row>
    <row r="7" spans="1:16" s="66" customFormat="1" ht="18.9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6" s="25" customFormat="1" ht="17.45" customHeight="1">
      <c r="A8" s="169"/>
      <c r="B8" s="169"/>
      <c r="C8" s="207"/>
      <c r="D8" s="208"/>
      <c r="E8" s="170"/>
      <c r="F8" s="267" t="s">
        <v>1</v>
      </c>
      <c r="G8" s="267"/>
      <c r="H8" s="267"/>
      <c r="I8" s="267"/>
      <c r="J8" s="267"/>
      <c r="K8" s="267"/>
      <c r="L8" s="267"/>
    </row>
    <row r="9" spans="1:16" s="25" customFormat="1" ht="17.45" customHeight="1">
      <c r="C9" s="207"/>
      <c r="D9" s="208"/>
      <c r="E9" s="171"/>
      <c r="F9" s="264" t="s">
        <v>2</v>
      </c>
      <c r="G9" s="264"/>
      <c r="H9" s="264"/>
      <c r="I9" s="209"/>
      <c r="J9" s="264" t="s">
        <v>3</v>
      </c>
      <c r="K9" s="264"/>
      <c r="L9" s="264"/>
    </row>
    <row r="10" spans="1:16" s="25" customFormat="1" ht="17.45" customHeight="1">
      <c r="C10" s="265" t="s">
        <v>5</v>
      </c>
      <c r="D10" s="265"/>
      <c r="E10" s="171"/>
      <c r="F10" s="211" t="s">
        <v>156</v>
      </c>
      <c r="G10" s="212"/>
      <c r="H10" s="211" t="s">
        <v>122</v>
      </c>
      <c r="I10" s="212"/>
      <c r="J10" s="211" t="s">
        <v>156</v>
      </c>
      <c r="K10" s="174"/>
      <c r="L10" s="213" t="s">
        <v>122</v>
      </c>
    </row>
    <row r="11" spans="1:16" s="25" customFormat="1" ht="17.45" customHeight="1">
      <c r="A11" s="154" t="s">
        <v>39</v>
      </c>
      <c r="B11" s="157"/>
      <c r="C11" s="210"/>
      <c r="D11" s="210"/>
      <c r="E11" s="178"/>
      <c r="F11" s="215"/>
      <c r="G11" s="212"/>
      <c r="H11" s="215"/>
      <c r="I11" s="212"/>
      <c r="J11" s="215"/>
      <c r="K11" s="174"/>
      <c r="L11" s="215"/>
    </row>
    <row r="12" spans="1:16" s="25" customFormat="1" ht="17.45" customHeight="1">
      <c r="A12" s="157"/>
      <c r="B12" s="216" t="s">
        <v>70</v>
      </c>
      <c r="C12" s="217"/>
      <c r="D12" s="210"/>
      <c r="E12" s="237"/>
      <c r="F12" s="218">
        <v>176023133.98000002</v>
      </c>
      <c r="G12" s="27"/>
      <c r="H12" s="218">
        <v>257757861.03</v>
      </c>
      <c r="I12" s="27"/>
      <c r="J12" s="27">
        <v>22279174.470000003</v>
      </c>
      <c r="K12" s="27"/>
      <c r="L12" s="27">
        <v>31789983.93</v>
      </c>
    </row>
    <row r="13" spans="1:16" s="25" customFormat="1" ht="17.45" customHeight="1">
      <c r="A13" s="157"/>
      <c r="B13" s="216" t="s">
        <v>69</v>
      </c>
      <c r="C13" s="217" t="s">
        <v>194</v>
      </c>
      <c r="D13" s="210"/>
      <c r="E13" s="237"/>
      <c r="F13" s="225">
        <v>309000</v>
      </c>
      <c r="G13" s="182"/>
      <c r="H13" s="225">
        <v>540000</v>
      </c>
      <c r="I13" s="182"/>
      <c r="J13" s="27">
        <v>315000</v>
      </c>
      <c r="K13" s="182"/>
      <c r="L13" s="27">
        <v>1380000</v>
      </c>
    </row>
    <row r="14" spans="1:16" s="25" customFormat="1" ht="17.45" customHeight="1">
      <c r="A14" s="157"/>
      <c r="B14" s="216" t="s">
        <v>40</v>
      </c>
      <c r="C14" s="217"/>
      <c r="D14" s="210"/>
      <c r="E14" s="237"/>
      <c r="F14" s="218">
        <v>518178.09</v>
      </c>
      <c r="G14" s="182"/>
      <c r="H14" s="218">
        <v>553691.3899999999</v>
      </c>
      <c r="I14" s="182"/>
      <c r="J14" s="27">
        <v>2300467.08</v>
      </c>
      <c r="K14" s="182"/>
      <c r="L14" s="27">
        <v>670920.65</v>
      </c>
    </row>
    <row r="15" spans="1:16" s="25" customFormat="1" ht="17.45" customHeight="1">
      <c r="A15" s="220" t="s">
        <v>41</v>
      </c>
      <c r="B15" s="216"/>
      <c r="C15" s="217"/>
      <c r="D15" s="210"/>
      <c r="E15" s="237"/>
      <c r="F15" s="221">
        <v>176850312.06999999</v>
      </c>
      <c r="G15" s="182">
        <v>103777385</v>
      </c>
      <c r="H15" s="221">
        <v>258851552.41999999</v>
      </c>
      <c r="I15" s="182">
        <v>103777385</v>
      </c>
      <c r="J15" s="221">
        <v>24894641.550000004</v>
      </c>
      <c r="K15" s="182">
        <v>103777385</v>
      </c>
      <c r="L15" s="221">
        <v>33840904.579999998</v>
      </c>
      <c r="M15" s="208"/>
      <c r="N15" s="208"/>
      <c r="O15" s="208"/>
      <c r="P15" s="208"/>
    </row>
    <row r="16" spans="1:16" s="25" customFormat="1" ht="17.45" customHeight="1">
      <c r="A16" s="220" t="s">
        <v>42</v>
      </c>
      <c r="B16" s="157"/>
      <c r="C16" s="217"/>
      <c r="D16" s="210"/>
      <c r="E16" s="237"/>
      <c r="F16" s="222"/>
      <c r="G16" s="27"/>
      <c r="H16" s="222"/>
      <c r="I16" s="27"/>
      <c r="J16" s="222"/>
      <c r="K16" s="27"/>
      <c r="L16" s="222"/>
      <c r="M16" s="208"/>
      <c r="N16" s="208"/>
      <c r="O16" s="208"/>
      <c r="P16" s="208"/>
    </row>
    <row r="17" spans="1:16" s="25" customFormat="1" ht="17.45" customHeight="1">
      <c r="A17" s="216"/>
      <c r="B17" s="157" t="s">
        <v>43</v>
      </c>
      <c r="C17" s="217"/>
      <c r="D17" s="210"/>
      <c r="E17" s="237"/>
      <c r="F17" s="218">
        <v>134303709.80000001</v>
      </c>
      <c r="G17" s="27"/>
      <c r="H17" s="218">
        <v>185907460.31999999</v>
      </c>
      <c r="I17" s="27"/>
      <c r="J17" s="218">
        <v>17711631.25</v>
      </c>
      <c r="K17" s="27"/>
      <c r="L17" s="218">
        <v>23592458.460000001</v>
      </c>
      <c r="M17" s="248"/>
      <c r="N17" s="248"/>
      <c r="O17" s="248"/>
      <c r="P17" s="248"/>
    </row>
    <row r="18" spans="1:16" s="25" customFormat="1" ht="17.45" customHeight="1">
      <c r="A18" s="216"/>
      <c r="B18" s="216" t="s">
        <v>101</v>
      </c>
      <c r="C18" s="217"/>
      <c r="D18" s="210"/>
      <c r="E18" s="237"/>
      <c r="F18" s="218">
        <v>11171674</v>
      </c>
      <c r="G18" s="27"/>
      <c r="H18" s="218">
        <v>10969056.309999999</v>
      </c>
      <c r="I18" s="27"/>
      <c r="J18" s="218">
        <v>2743811.74</v>
      </c>
      <c r="K18" s="27"/>
      <c r="L18" s="218">
        <v>2687136.87</v>
      </c>
      <c r="M18" s="218"/>
      <c r="N18" s="248"/>
      <c r="O18" s="218"/>
      <c r="P18" s="248"/>
    </row>
    <row r="19" spans="1:16" s="25" customFormat="1" ht="17.45" customHeight="1">
      <c r="A19" s="157"/>
      <c r="B19" s="216" t="s">
        <v>44</v>
      </c>
      <c r="C19" s="217"/>
      <c r="D19" s="208"/>
      <c r="E19" s="237"/>
      <c r="F19" s="223">
        <v>20932740.559999999</v>
      </c>
      <c r="G19" s="182"/>
      <c r="H19" s="223">
        <v>14304341.73</v>
      </c>
      <c r="I19" s="182"/>
      <c r="J19" s="27">
        <v>9739196.4899999965</v>
      </c>
      <c r="K19" s="182"/>
      <c r="L19" s="27">
        <v>9259683.8999999985</v>
      </c>
      <c r="M19" s="218"/>
      <c r="N19" s="248"/>
      <c r="O19" s="218"/>
      <c r="P19" s="248"/>
    </row>
    <row r="20" spans="1:16" s="25" customFormat="1" ht="17.45" customHeight="1">
      <c r="A20" s="154" t="s">
        <v>46</v>
      </c>
      <c r="B20" s="216"/>
      <c r="C20" s="217"/>
      <c r="D20" s="210"/>
      <c r="E20" s="237"/>
      <c r="F20" s="221">
        <v>166408124.36000001</v>
      </c>
      <c r="G20" s="27"/>
      <c r="H20" s="221">
        <v>211180858.36000001</v>
      </c>
      <c r="I20" s="27"/>
      <c r="J20" s="221">
        <v>30194639.479999997</v>
      </c>
      <c r="K20" s="27"/>
      <c r="L20" s="221">
        <v>35539279.229999997</v>
      </c>
    </row>
    <row r="21" spans="1:16" s="25" customFormat="1" ht="17.45" customHeight="1">
      <c r="A21" s="154" t="s">
        <v>102</v>
      </c>
      <c r="B21" s="216"/>
      <c r="C21" s="217"/>
      <c r="D21" s="210"/>
      <c r="E21" s="237"/>
      <c r="F21" s="225">
        <v>10442187.710000008</v>
      </c>
      <c r="G21" s="27"/>
      <c r="H21" s="225">
        <f>H15-H20</f>
        <v>47670694.059999973</v>
      </c>
      <c r="I21" s="219"/>
      <c r="J21" s="224">
        <v>-5299997.93</v>
      </c>
      <c r="K21" s="219"/>
      <c r="L21" s="224">
        <v>-1698374.6499999985</v>
      </c>
    </row>
    <row r="22" spans="1:16" s="25" customFormat="1" ht="17.45" customHeight="1">
      <c r="A22" s="157"/>
      <c r="B22" s="216" t="s">
        <v>45</v>
      </c>
      <c r="C22" s="217"/>
      <c r="D22" s="208"/>
      <c r="E22" s="237"/>
      <c r="F22" s="218">
        <v>7471433.8400000008</v>
      </c>
      <c r="G22" s="27"/>
      <c r="H22" s="218">
        <v>1254755.8399999999</v>
      </c>
      <c r="I22" s="219"/>
      <c r="J22" s="27">
        <v>1170880.1000000001</v>
      </c>
      <c r="K22" s="219"/>
      <c r="L22" s="27">
        <v>357189.06</v>
      </c>
    </row>
    <row r="23" spans="1:16" s="25" customFormat="1" ht="17.45" customHeight="1">
      <c r="A23" s="154" t="s">
        <v>47</v>
      </c>
      <c r="B23" s="216"/>
      <c r="C23" s="217"/>
      <c r="D23" s="210"/>
      <c r="E23" s="237"/>
      <c r="F23" s="226">
        <v>2970753.87</v>
      </c>
      <c r="G23" s="182"/>
      <c r="H23" s="226">
        <f>H21-H22</f>
        <v>46415938.219999969</v>
      </c>
      <c r="I23" s="181"/>
      <c r="J23" s="156">
        <v>-6470878.0300000003</v>
      </c>
      <c r="K23" s="181"/>
      <c r="L23" s="156">
        <v>-2055563.7099999986</v>
      </c>
    </row>
    <row r="24" spans="1:16" s="25" customFormat="1" ht="17.45" customHeight="1">
      <c r="A24" s="216" t="s">
        <v>95</v>
      </c>
      <c r="B24" s="157" t="s">
        <v>48</v>
      </c>
      <c r="C24" s="227" t="s">
        <v>161</v>
      </c>
      <c r="D24" s="210"/>
      <c r="E24" s="237"/>
      <c r="F24" s="228">
        <v>223598.69999999998</v>
      </c>
      <c r="G24" s="27"/>
      <c r="H24" s="228">
        <v>9688372.6600000001</v>
      </c>
      <c r="I24" s="219"/>
      <c r="J24" s="229">
        <v>-17288.060000000001</v>
      </c>
      <c r="K24" s="219"/>
      <c r="L24" s="229">
        <v>-85422.6</v>
      </c>
    </row>
    <row r="25" spans="1:16" s="25" customFormat="1" ht="17.45" customHeight="1">
      <c r="A25" s="220" t="s">
        <v>73</v>
      </c>
      <c r="B25" s="157"/>
      <c r="C25" s="217"/>
      <c r="D25" s="210"/>
      <c r="E25" s="237"/>
      <c r="F25" s="231">
        <v>2747155.17</v>
      </c>
      <c r="G25" s="27"/>
      <c r="H25" s="231">
        <v>36727565.559999973</v>
      </c>
      <c r="I25" s="219"/>
      <c r="J25" s="192">
        <v>-6453589.9699999997</v>
      </c>
      <c r="K25" s="219"/>
      <c r="L25" s="192">
        <v>-1970141.1099999985</v>
      </c>
    </row>
    <row r="26" spans="1:16" s="25" customFormat="1" ht="17.45" customHeight="1">
      <c r="A26" s="220" t="s">
        <v>103</v>
      </c>
      <c r="B26" s="232"/>
      <c r="C26" s="217"/>
      <c r="D26" s="210"/>
      <c r="E26" s="237"/>
      <c r="F26" s="233">
        <v>0</v>
      </c>
      <c r="G26" s="218"/>
      <c r="H26" s="233">
        <v>0</v>
      </c>
      <c r="J26" s="233">
        <v>0</v>
      </c>
      <c r="L26" s="233">
        <v>0</v>
      </c>
    </row>
    <row r="27" spans="1:16" s="25" customFormat="1" ht="17.45" customHeight="1" thickBot="1">
      <c r="A27" s="220" t="s">
        <v>158</v>
      </c>
      <c r="B27" s="216"/>
      <c r="C27" s="217"/>
      <c r="D27" s="210"/>
      <c r="E27" s="237"/>
      <c r="F27" s="234">
        <v>2747155.17</v>
      </c>
      <c r="G27" s="27"/>
      <c r="H27" s="234">
        <f>H25</f>
        <v>36727565.559999973</v>
      </c>
      <c r="I27" s="219"/>
      <c r="J27" s="235">
        <v>-6453589.9699999997</v>
      </c>
      <c r="K27" s="219"/>
      <c r="L27" s="235">
        <v>-1970141.1099999985</v>
      </c>
    </row>
    <row r="28" spans="1:16" s="25" customFormat="1" ht="14.25" customHeight="1" thickTop="1">
      <c r="A28" s="249"/>
      <c r="C28" s="250"/>
      <c r="D28" s="244"/>
      <c r="E28" s="244"/>
      <c r="F28" s="180"/>
      <c r="G28" s="27"/>
      <c r="H28" s="180"/>
      <c r="I28" s="219"/>
      <c r="J28" s="196"/>
      <c r="K28" s="219"/>
      <c r="L28" s="225"/>
    </row>
    <row r="29" spans="1:16" s="25" customFormat="1" ht="17.45" customHeight="1">
      <c r="A29" s="220" t="s">
        <v>74</v>
      </c>
      <c r="B29" s="157"/>
      <c r="C29" s="250"/>
      <c r="D29" s="244"/>
      <c r="E29" s="244"/>
    </row>
    <row r="30" spans="1:16" s="25" customFormat="1" ht="17.45" customHeight="1">
      <c r="A30" s="157"/>
      <c r="B30" s="216" t="s">
        <v>49</v>
      </c>
      <c r="C30" s="243"/>
      <c r="D30" s="244"/>
      <c r="E30" s="244"/>
      <c r="F30" s="218">
        <v>1381693.8700000073</v>
      </c>
      <c r="G30" s="27"/>
      <c r="H30" s="218">
        <v>30926254.609999973</v>
      </c>
      <c r="I30" s="219"/>
      <c r="J30" s="196">
        <v>-6453589.9699999997</v>
      </c>
      <c r="K30" s="238"/>
      <c r="L30" s="196">
        <v>-1970141.1099999985</v>
      </c>
    </row>
    <row r="31" spans="1:16" s="25" customFormat="1" ht="17.45" customHeight="1">
      <c r="A31" s="157"/>
      <c r="B31" s="216" t="s">
        <v>50</v>
      </c>
      <c r="C31" s="243"/>
      <c r="D31" s="244"/>
      <c r="E31" s="244"/>
      <c r="F31" s="27">
        <v>1365461.3</v>
      </c>
      <c r="G31" s="27"/>
      <c r="H31" s="27">
        <v>5801310.9500000002</v>
      </c>
      <c r="I31" s="219"/>
      <c r="J31" s="238">
        <v>0</v>
      </c>
      <c r="K31" s="240"/>
      <c r="L31" s="238">
        <v>0</v>
      </c>
    </row>
    <row r="32" spans="1:16" s="25" customFormat="1" ht="17.45" customHeight="1" thickBot="1">
      <c r="A32" s="157"/>
      <c r="B32" s="216"/>
      <c r="C32" s="243"/>
      <c r="D32" s="244"/>
      <c r="E32" s="244"/>
      <c r="F32" s="241">
        <v>2747155.1700000074</v>
      </c>
      <c r="G32" s="27"/>
      <c r="H32" s="241">
        <f>H30+H31</f>
        <v>36727565.559999973</v>
      </c>
      <c r="I32" s="219"/>
      <c r="J32" s="235">
        <v>-6453589.9699999997</v>
      </c>
      <c r="K32" s="219"/>
      <c r="L32" s="235">
        <v>-1970141.1099999985</v>
      </c>
    </row>
    <row r="33" spans="1:12" s="25" customFormat="1" ht="14.25" customHeight="1" thickTop="1">
      <c r="A33" s="220"/>
      <c r="B33" s="157"/>
      <c r="C33" s="243"/>
      <c r="D33" s="244"/>
      <c r="E33" s="244"/>
      <c r="F33" s="242"/>
      <c r="G33" s="219"/>
      <c r="H33" s="242"/>
      <c r="I33" s="219"/>
      <c r="J33" s="219"/>
      <c r="K33" s="219"/>
      <c r="L33" s="219"/>
    </row>
    <row r="34" spans="1:12" s="25" customFormat="1" ht="17.45" customHeight="1">
      <c r="A34" s="220" t="s">
        <v>159</v>
      </c>
      <c r="B34" s="157"/>
      <c r="C34" s="243"/>
      <c r="D34" s="244"/>
      <c r="E34" s="244"/>
    </row>
    <row r="35" spans="1:12" s="25" customFormat="1" ht="17.45" customHeight="1">
      <c r="A35" s="157"/>
      <c r="B35" s="216" t="s">
        <v>49</v>
      </c>
      <c r="C35" s="243"/>
      <c r="D35" s="244"/>
      <c r="E35" s="244"/>
      <c r="F35" s="218">
        <v>1381693.8700000073</v>
      </c>
      <c r="G35" s="27"/>
      <c r="H35" s="218">
        <v>30926254.609999973</v>
      </c>
      <c r="I35" s="219"/>
      <c r="J35" s="196">
        <v>-6453589.9699999997</v>
      </c>
      <c r="K35" s="219"/>
      <c r="L35" s="196">
        <v>-1970141.1099999985</v>
      </c>
    </row>
    <row r="36" spans="1:12" s="25" customFormat="1" ht="17.45" customHeight="1">
      <c r="A36" s="157"/>
      <c r="B36" s="216" t="s">
        <v>50</v>
      </c>
      <c r="C36" s="243"/>
      <c r="D36" s="244"/>
      <c r="E36" s="244"/>
      <c r="F36" s="27">
        <v>1365461.3</v>
      </c>
      <c r="G36" s="27"/>
      <c r="H36" s="27">
        <v>5801310.9500000002</v>
      </c>
      <c r="I36" s="219"/>
      <c r="J36" s="238">
        <v>0</v>
      </c>
      <c r="K36" s="240"/>
      <c r="L36" s="238">
        <v>0</v>
      </c>
    </row>
    <row r="37" spans="1:12" s="25" customFormat="1" ht="17.45" customHeight="1" thickBot="1">
      <c r="A37" s="157"/>
      <c r="B37" s="216"/>
      <c r="C37" s="243"/>
      <c r="D37" s="244"/>
      <c r="E37" s="244"/>
      <c r="F37" s="241">
        <v>2747155.1700000074</v>
      </c>
      <c r="G37" s="27"/>
      <c r="H37" s="241">
        <f>SUM(H35:H36)</f>
        <v>36727565.559999973</v>
      </c>
      <c r="I37" s="219"/>
      <c r="J37" s="235">
        <v>-6453589.9699999997</v>
      </c>
      <c r="K37" s="219"/>
      <c r="L37" s="235">
        <v>-1970141.1099999985</v>
      </c>
    </row>
    <row r="38" spans="1:12" s="25" customFormat="1" ht="14.25" customHeight="1" thickTop="1">
      <c r="A38" s="249"/>
      <c r="C38" s="243"/>
      <c r="D38" s="244"/>
      <c r="E38" s="244"/>
      <c r="F38" s="180"/>
      <c r="G38" s="27"/>
      <c r="H38" s="180"/>
      <c r="I38" s="219"/>
      <c r="J38" s="196"/>
      <c r="K38" s="219"/>
      <c r="L38" s="225"/>
    </row>
    <row r="39" spans="1:12" s="25" customFormat="1" ht="17.45" customHeight="1">
      <c r="A39" s="220" t="s">
        <v>51</v>
      </c>
      <c r="B39" s="216"/>
      <c r="C39" s="251"/>
      <c r="D39" s="244"/>
      <c r="E39" s="244"/>
      <c r="F39" s="27"/>
      <c r="G39" s="27"/>
      <c r="H39" s="27"/>
      <c r="I39" s="219"/>
      <c r="J39" s="219"/>
      <c r="K39" s="219"/>
      <c r="L39" s="219"/>
    </row>
    <row r="40" spans="1:12" s="25" customFormat="1" ht="17.45" customHeight="1" thickBot="1">
      <c r="A40" s="216"/>
      <c r="B40" s="216" t="s">
        <v>160</v>
      </c>
      <c r="C40" s="227"/>
      <c r="D40" s="244"/>
      <c r="E40" s="244"/>
      <c r="F40" s="252">
        <v>2E-3</v>
      </c>
      <c r="G40" s="246"/>
      <c r="H40" s="252">
        <v>4.5900000000000003E-2</v>
      </c>
      <c r="I40" s="246"/>
      <c r="J40" s="252">
        <v>-9.5999999999999992E-3</v>
      </c>
      <c r="K40" s="246"/>
      <c r="L40" s="252">
        <v>-2.8999999999999998E-3</v>
      </c>
    </row>
    <row r="41" spans="1:12" s="25" customFormat="1" ht="17.45" customHeight="1" thickTop="1" thickBot="1">
      <c r="A41" s="216"/>
      <c r="B41" s="216" t="s">
        <v>72</v>
      </c>
      <c r="C41" s="251"/>
      <c r="D41" s="244"/>
      <c r="E41" s="244"/>
      <c r="F41" s="247">
        <v>674000000</v>
      </c>
      <c r="G41" s="27"/>
      <c r="H41" s="247">
        <v>674000000</v>
      </c>
      <c r="I41" s="27"/>
      <c r="J41" s="247">
        <v>674000000</v>
      </c>
      <c r="K41" s="27"/>
      <c r="L41" s="247">
        <v>674000000</v>
      </c>
    </row>
    <row r="42" spans="1:12" s="6" customFormat="1" ht="18.75" thickTop="1">
      <c r="A42" s="76"/>
      <c r="C42" s="77"/>
      <c r="D42" s="74"/>
      <c r="E42" s="74"/>
      <c r="F42" s="100"/>
      <c r="G42" s="75"/>
      <c r="H42" s="100"/>
      <c r="I42" s="71"/>
      <c r="J42" s="79"/>
      <c r="K42" s="71"/>
      <c r="L42" s="78"/>
    </row>
    <row r="43" spans="1:12" ht="23.25">
      <c r="A43" s="80" t="s">
        <v>80</v>
      </c>
      <c r="B43" s="6"/>
      <c r="C43" s="77"/>
      <c r="D43" s="74"/>
      <c r="E43" s="74"/>
      <c r="F43" s="81"/>
      <c r="G43" s="71"/>
      <c r="H43" s="81"/>
      <c r="I43" s="71"/>
      <c r="J43" s="81"/>
      <c r="K43" s="71"/>
      <c r="L43" s="81"/>
    </row>
  </sheetData>
  <mergeCells count="8">
    <mergeCell ref="C10:D10"/>
    <mergeCell ref="J9:L9"/>
    <mergeCell ref="F9:H9"/>
    <mergeCell ref="A3:L3"/>
    <mergeCell ref="A4:L4"/>
    <mergeCell ref="A5:L5"/>
    <mergeCell ref="A6:L6"/>
    <mergeCell ref="F8:L8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sheetPr>
    <pageSetUpPr fitToPage="1"/>
  </sheetPr>
  <dimension ref="A1:S28"/>
  <sheetViews>
    <sheetView view="pageBreakPreview" zoomScale="90" zoomScaleNormal="100" zoomScaleSheetLayoutView="90" workbookViewId="0">
      <selection activeCell="A5" sqref="A5:S5"/>
    </sheetView>
  </sheetViews>
  <sheetFormatPr defaultColWidth="8.140625" defaultRowHeight="18"/>
  <cols>
    <col min="1" max="1" width="1.28515625" style="126" customWidth="1"/>
    <col min="2" max="2" width="27" style="126" customWidth="1"/>
    <col min="3" max="3" width="5.28515625" style="127" customWidth="1"/>
    <col min="4" max="4" width="1.28515625" style="126" customWidth="1"/>
    <col min="5" max="5" width="11.5703125" style="126" customWidth="1"/>
    <col min="6" max="6" width="0.7109375" style="126" customWidth="1"/>
    <col min="7" max="7" width="11.5703125" style="126" customWidth="1"/>
    <col min="8" max="8" width="0.7109375" style="126" customWidth="1"/>
    <col min="9" max="9" width="11.5703125" style="126" customWidth="1"/>
    <col min="10" max="10" width="0.7109375" style="126" customWidth="1"/>
    <col min="11" max="11" width="11.5703125" style="126" customWidth="1"/>
    <col min="12" max="12" width="0.7109375" style="126" customWidth="1"/>
    <col min="13" max="13" width="11.5703125" style="126" customWidth="1"/>
    <col min="14" max="14" width="0.7109375" style="126" customWidth="1"/>
    <col min="15" max="15" width="11.5703125" style="126" customWidth="1"/>
    <col min="16" max="16" width="0.7109375" style="126" customWidth="1"/>
    <col min="17" max="17" width="11.5703125" style="126" customWidth="1"/>
    <col min="18" max="18" width="0.7109375" style="126" customWidth="1"/>
    <col min="19" max="19" width="11.5703125" style="126" customWidth="1"/>
    <col min="20" max="16384" width="8.140625" style="126"/>
  </cols>
  <sheetData>
    <row r="1" spans="1:19" ht="21.6" customHeight="1">
      <c r="S1" s="128" t="s">
        <v>81</v>
      </c>
    </row>
    <row r="2" spans="1:19" ht="21.6" customHeight="1">
      <c r="S2" s="128" t="s">
        <v>82</v>
      </c>
    </row>
    <row r="3" spans="1:19" s="121" customFormat="1" ht="21.6" customHeight="1">
      <c r="A3" s="271" t="s">
        <v>19</v>
      </c>
      <c r="B3" s="271"/>
      <c r="C3" s="271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</row>
    <row r="4" spans="1:19" s="121" customFormat="1" ht="21.6" customHeight="1">
      <c r="A4" s="273" t="s">
        <v>107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19" s="121" customFormat="1" ht="21.6" customHeight="1">
      <c r="A5" s="274" t="s">
        <v>168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</row>
    <row r="6" spans="1:19" s="121" customFormat="1" ht="21.6" customHeight="1">
      <c r="A6" s="274" t="s">
        <v>157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19" s="121" customFormat="1" ht="18.9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8" customHeight="1">
      <c r="E8" s="275" t="s">
        <v>1</v>
      </c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</row>
    <row r="9" spans="1:19" ht="18" customHeight="1">
      <c r="A9" s="122"/>
      <c r="B9" s="122"/>
      <c r="E9" s="268" t="s">
        <v>2</v>
      </c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</row>
    <row r="10" spans="1:19" ht="18" customHeight="1">
      <c r="A10" s="122"/>
      <c r="B10" s="122"/>
      <c r="D10" s="129"/>
      <c r="E10" s="268" t="s">
        <v>53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129"/>
      <c r="Q10" s="122" t="s">
        <v>54</v>
      </c>
      <c r="R10" s="122"/>
      <c r="S10" s="124" t="s">
        <v>55</v>
      </c>
    </row>
    <row r="11" spans="1:19" s="122" customFormat="1" ht="18" customHeight="1">
      <c r="C11" s="127"/>
      <c r="E11" s="122" t="s">
        <v>56</v>
      </c>
      <c r="G11" s="122" t="s">
        <v>140</v>
      </c>
      <c r="I11" s="122" t="s">
        <v>162</v>
      </c>
      <c r="K11" s="268" t="s">
        <v>84</v>
      </c>
      <c r="L11" s="268"/>
      <c r="M11" s="268"/>
      <c r="N11" s="126"/>
      <c r="O11" s="122" t="s">
        <v>132</v>
      </c>
      <c r="Q11" s="122" t="s">
        <v>57</v>
      </c>
      <c r="S11" s="124"/>
    </row>
    <row r="12" spans="1:19" s="122" customFormat="1" ht="18" customHeight="1">
      <c r="E12" s="122" t="s">
        <v>58</v>
      </c>
      <c r="G12" s="122" t="s">
        <v>141</v>
      </c>
      <c r="I12" s="122" t="s">
        <v>163</v>
      </c>
      <c r="K12" s="122" t="s">
        <v>130</v>
      </c>
      <c r="M12" s="122" t="s">
        <v>32</v>
      </c>
      <c r="O12" s="122" t="s">
        <v>133</v>
      </c>
      <c r="Q12" s="122" t="s">
        <v>59</v>
      </c>
      <c r="S12" s="124"/>
    </row>
    <row r="13" spans="1:19" s="122" customFormat="1" ht="18" customHeight="1">
      <c r="I13" s="122" t="s">
        <v>164</v>
      </c>
      <c r="K13" s="122" t="s">
        <v>131</v>
      </c>
      <c r="O13" s="122" t="s">
        <v>134</v>
      </c>
      <c r="S13" s="124"/>
    </row>
    <row r="14" spans="1:19" s="122" customFormat="1" ht="18" customHeight="1">
      <c r="C14" s="269" t="s">
        <v>5</v>
      </c>
      <c r="D14" s="269"/>
      <c r="E14" s="123"/>
      <c r="G14" s="123"/>
      <c r="I14" s="123" t="s">
        <v>139</v>
      </c>
      <c r="K14" s="123"/>
      <c r="M14" s="123"/>
      <c r="O14" s="123"/>
      <c r="Q14" s="123"/>
      <c r="S14" s="125"/>
    </row>
    <row r="15" spans="1:19" ht="18" customHeight="1">
      <c r="A15" s="130" t="s">
        <v>165</v>
      </c>
      <c r="B15" s="131"/>
      <c r="C15" s="132"/>
      <c r="D15" s="122"/>
      <c r="E15" s="133">
        <v>337000000</v>
      </c>
      <c r="F15" s="124"/>
      <c r="G15" s="133">
        <v>156009700</v>
      </c>
      <c r="H15" s="124"/>
      <c r="I15" s="72">
        <v>-18621.43</v>
      </c>
      <c r="J15" s="124"/>
      <c r="K15" s="133">
        <v>3531370.87</v>
      </c>
      <c r="L15" s="124"/>
      <c r="M15" s="133">
        <v>71970778.540000007</v>
      </c>
      <c r="N15" s="124"/>
      <c r="O15" s="133">
        <f>SUM(E15:M15)</f>
        <v>568493227.98000002</v>
      </c>
      <c r="P15" s="124"/>
      <c r="Q15" s="133">
        <v>64448634.400000006</v>
      </c>
      <c r="R15" s="124"/>
      <c r="S15" s="135">
        <f>SUM(O15:Q15)</f>
        <v>632941862.38</v>
      </c>
    </row>
    <row r="16" spans="1:19" ht="18" customHeight="1">
      <c r="A16" s="131" t="s">
        <v>75</v>
      </c>
      <c r="B16" s="131"/>
      <c r="C16" s="132"/>
      <c r="D16" s="122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</row>
    <row r="17" spans="1:19" ht="18" customHeight="1">
      <c r="A17" s="131"/>
      <c r="B17" s="131" t="s">
        <v>73</v>
      </c>
      <c r="C17" s="132"/>
      <c r="D17" s="122"/>
      <c r="E17" s="136">
        <v>0</v>
      </c>
      <c r="F17" s="137"/>
      <c r="G17" s="136">
        <v>0</v>
      </c>
      <c r="H17" s="137"/>
      <c r="I17" s="136">
        <v>0</v>
      </c>
      <c r="J17" s="137"/>
      <c r="K17" s="136">
        <v>0</v>
      </c>
      <c r="L17" s="135"/>
      <c r="M17" s="135">
        <v>1381693.8700000073</v>
      </c>
      <c r="N17" s="135"/>
      <c r="O17" s="135">
        <f>SUM(E17:M17)</f>
        <v>1381693.8700000073</v>
      </c>
      <c r="P17" s="135"/>
      <c r="Q17" s="134">
        <v>1365461.3</v>
      </c>
      <c r="R17" s="135"/>
      <c r="S17" s="135">
        <f>SUM(O17:Q17)</f>
        <v>2747155.1700000074</v>
      </c>
    </row>
    <row r="18" spans="1:19" ht="18" customHeight="1">
      <c r="A18" s="131"/>
      <c r="B18" s="131" t="s">
        <v>108</v>
      </c>
      <c r="C18" s="132"/>
      <c r="D18" s="122"/>
      <c r="E18" s="136">
        <v>0</v>
      </c>
      <c r="F18" s="136"/>
      <c r="G18" s="136">
        <v>0</v>
      </c>
      <c r="H18" s="136"/>
      <c r="I18" s="136">
        <v>0</v>
      </c>
      <c r="J18" s="136"/>
      <c r="K18" s="136">
        <v>0</v>
      </c>
      <c r="L18" s="136"/>
      <c r="M18" s="136">
        <v>0</v>
      </c>
      <c r="N18" s="136"/>
      <c r="O18" s="136">
        <f>SUM(E18:M18)</f>
        <v>0</v>
      </c>
      <c r="P18" s="136"/>
      <c r="Q18" s="136">
        <v>0</v>
      </c>
      <c r="R18" s="136"/>
      <c r="S18" s="136">
        <f t="shared" ref="S18:S19" si="0">SUM(O18:Q18)</f>
        <v>0</v>
      </c>
    </row>
    <row r="19" spans="1:19" ht="18" customHeight="1" thickBot="1">
      <c r="A19" s="130" t="s">
        <v>166</v>
      </c>
      <c r="B19" s="131"/>
      <c r="C19" s="132"/>
      <c r="D19" s="122"/>
      <c r="E19" s="138">
        <f>SUM(E15:E18)</f>
        <v>337000000</v>
      </c>
      <c r="F19" s="124"/>
      <c r="G19" s="138">
        <f>SUM(G15:G18)</f>
        <v>156009700</v>
      </c>
      <c r="H19" s="124"/>
      <c r="I19" s="139">
        <f>SUM(I15:I18)</f>
        <v>-18621.43</v>
      </c>
      <c r="J19" s="124"/>
      <c r="K19" s="138">
        <f>SUM(K15:K18)</f>
        <v>3531370.87</v>
      </c>
      <c r="L19" s="124"/>
      <c r="M19" s="138">
        <f>SUM(M15:M18)</f>
        <v>73352472.410000011</v>
      </c>
      <c r="N19" s="124"/>
      <c r="O19" s="138">
        <f>SUM(O15:O18)</f>
        <v>569874921.85000002</v>
      </c>
      <c r="P19" s="124"/>
      <c r="Q19" s="140">
        <f>SUM(Q15:Q18)</f>
        <v>65814095.700000003</v>
      </c>
      <c r="R19" s="124"/>
      <c r="S19" s="138">
        <f t="shared" si="0"/>
        <v>635689017.55000007</v>
      </c>
    </row>
    <row r="20" spans="1:19" ht="18" customHeight="1" thickTop="1">
      <c r="A20" s="131"/>
      <c r="B20" s="131"/>
      <c r="C20" s="132"/>
      <c r="D20" s="122"/>
      <c r="E20" s="141"/>
      <c r="F20" s="122"/>
      <c r="G20" s="141"/>
      <c r="H20" s="122"/>
      <c r="I20" s="122"/>
      <c r="J20" s="122"/>
      <c r="K20" s="141"/>
      <c r="L20" s="122"/>
      <c r="M20" s="141"/>
      <c r="N20" s="122"/>
      <c r="O20" s="141"/>
      <c r="P20" s="122"/>
      <c r="Q20" s="141"/>
      <c r="R20" s="122"/>
      <c r="S20" s="141"/>
    </row>
    <row r="21" spans="1:19" ht="18" customHeight="1">
      <c r="A21" s="130" t="s">
        <v>118</v>
      </c>
      <c r="B21" s="131"/>
      <c r="C21" s="132"/>
      <c r="D21" s="122"/>
      <c r="E21" s="135">
        <v>337000000</v>
      </c>
      <c r="F21" s="134"/>
      <c r="G21" s="134">
        <v>156009700</v>
      </c>
      <c r="H21" s="134"/>
      <c r="I21" s="143">
        <v>-18621.43</v>
      </c>
      <c r="J21" s="134"/>
      <c r="K21" s="135">
        <v>3531370.87</v>
      </c>
      <c r="L21" s="134"/>
      <c r="M21" s="135">
        <v>17776959.07</v>
      </c>
      <c r="N21" s="134"/>
      <c r="O21" s="135">
        <f>SUM(E21:M21)</f>
        <v>514299408.50999999</v>
      </c>
      <c r="P21" s="134"/>
      <c r="Q21" s="135">
        <v>53395738.240000002</v>
      </c>
      <c r="R21" s="134"/>
      <c r="S21" s="135">
        <f>SUM(O21:Q21)</f>
        <v>567695146.75</v>
      </c>
    </row>
    <row r="22" spans="1:19" ht="18" customHeight="1">
      <c r="A22" s="131" t="s">
        <v>75</v>
      </c>
      <c r="B22" s="131"/>
      <c r="C22" s="132"/>
      <c r="D22" s="122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</row>
    <row r="23" spans="1:19" ht="18" customHeight="1">
      <c r="A23" s="131"/>
      <c r="B23" s="131" t="s">
        <v>73</v>
      </c>
      <c r="C23" s="132"/>
      <c r="D23" s="122"/>
      <c r="E23" s="136">
        <v>0</v>
      </c>
      <c r="F23" s="137"/>
      <c r="G23" s="136">
        <v>0</v>
      </c>
      <c r="H23" s="137"/>
      <c r="I23" s="136">
        <v>0</v>
      </c>
      <c r="J23" s="137"/>
      <c r="K23" s="136">
        <v>0</v>
      </c>
      <c r="L23" s="135"/>
      <c r="M23" s="135">
        <v>30926254.609999999</v>
      </c>
      <c r="N23" s="135"/>
      <c r="O23" s="135">
        <f>SUM(E23:M23)</f>
        <v>30926254.609999999</v>
      </c>
      <c r="P23" s="135"/>
      <c r="Q23" s="134">
        <v>5801310.9500000002</v>
      </c>
      <c r="R23" s="135"/>
      <c r="S23" s="135">
        <f>SUM(O23:Q23)</f>
        <v>36727565.560000002</v>
      </c>
    </row>
    <row r="24" spans="1:19" ht="18" customHeight="1">
      <c r="A24" s="131"/>
      <c r="B24" s="131" t="s">
        <v>108</v>
      </c>
      <c r="C24" s="132"/>
      <c r="D24" s="122"/>
      <c r="E24" s="136">
        <v>0</v>
      </c>
      <c r="F24" s="136"/>
      <c r="G24" s="136">
        <v>0</v>
      </c>
      <c r="H24" s="136"/>
      <c r="I24" s="136">
        <v>0</v>
      </c>
      <c r="J24" s="136"/>
      <c r="K24" s="136">
        <v>0</v>
      </c>
      <c r="L24" s="136"/>
      <c r="M24" s="136">
        <v>0</v>
      </c>
      <c r="N24" s="136"/>
      <c r="O24" s="136">
        <f>SUM(E24:M24)</f>
        <v>0</v>
      </c>
      <c r="P24" s="136"/>
      <c r="Q24" s="136">
        <v>0</v>
      </c>
      <c r="R24" s="136"/>
      <c r="S24" s="136">
        <f t="shared" ref="S24:S25" si="1">SUM(O24:Q24)</f>
        <v>0</v>
      </c>
    </row>
    <row r="25" spans="1:19" ht="18" customHeight="1" thickBot="1">
      <c r="A25" s="130" t="s">
        <v>119</v>
      </c>
      <c r="B25" s="131"/>
      <c r="C25" s="132"/>
      <c r="D25" s="122"/>
      <c r="E25" s="138">
        <f>SUM(E21:E24)</f>
        <v>337000000</v>
      </c>
      <c r="F25" s="124"/>
      <c r="G25" s="138">
        <f>SUM(G21:G24)</f>
        <v>156009700</v>
      </c>
      <c r="H25" s="124"/>
      <c r="I25" s="139">
        <f>SUM(I21:I24)</f>
        <v>-18621.43</v>
      </c>
      <c r="J25" s="124"/>
      <c r="K25" s="138">
        <f>SUM(K21:K24)</f>
        <v>3531370.87</v>
      </c>
      <c r="L25" s="124"/>
      <c r="M25" s="138">
        <f>SUM(M21:M24)</f>
        <v>48703213.68</v>
      </c>
      <c r="N25" s="124"/>
      <c r="O25" s="138">
        <f>SUM(O21:O24)</f>
        <v>545225663.12</v>
      </c>
      <c r="P25" s="124"/>
      <c r="Q25" s="140">
        <f>SUM(Q21:Q24)</f>
        <v>59197049.190000005</v>
      </c>
      <c r="R25" s="124"/>
      <c r="S25" s="138">
        <f t="shared" si="1"/>
        <v>604422712.31000006</v>
      </c>
    </row>
    <row r="26" spans="1:19" ht="18" customHeight="1" thickTop="1">
      <c r="A26" s="130"/>
      <c r="B26" s="131"/>
      <c r="C26" s="132"/>
      <c r="D26" s="122"/>
      <c r="E26" s="135"/>
      <c r="F26" s="124"/>
      <c r="G26" s="135"/>
      <c r="H26" s="124"/>
      <c r="I26" s="143"/>
      <c r="J26" s="124"/>
      <c r="K26" s="135"/>
      <c r="L26" s="124"/>
      <c r="M26" s="135"/>
      <c r="N26" s="124"/>
      <c r="O26" s="135"/>
      <c r="P26" s="124"/>
      <c r="Q26" s="202"/>
      <c r="R26" s="124"/>
      <c r="S26" s="135"/>
    </row>
    <row r="27" spans="1:19" s="121" customFormat="1" ht="25.5" customHeight="1">
      <c r="A27" s="119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spans="1:19" s="142" customFormat="1" ht="23.25">
      <c r="A28" s="270" t="s">
        <v>80</v>
      </c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</row>
  </sheetData>
  <mergeCells count="10">
    <mergeCell ref="E10:O10"/>
    <mergeCell ref="K11:M11"/>
    <mergeCell ref="C14:D14"/>
    <mergeCell ref="A28:O28"/>
    <mergeCell ref="A3:S3"/>
    <mergeCell ref="A4:S4"/>
    <mergeCell ref="A5:S5"/>
    <mergeCell ref="A6:S6"/>
    <mergeCell ref="E8:S8"/>
    <mergeCell ref="E9:S9"/>
  </mergeCells>
  <printOptions horizontalCentered="1"/>
  <pageMargins left="0.9055118110236221" right="0.39370078740157483" top="0.51181102362204722" bottom="0.51181102362204722" header="0.51181102362204722" footer="0.51181102362204722"/>
  <pageSetup paperSize="9" scale="99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8754-275A-4CA9-9996-5D7865A5769E}">
  <dimension ref="A1:M86"/>
  <sheetViews>
    <sheetView view="pageBreakPreview" zoomScale="90" zoomScaleNormal="110" zoomScaleSheetLayoutView="90" workbookViewId="0">
      <selection activeCell="B6" sqref="B6:M6"/>
    </sheetView>
  </sheetViews>
  <sheetFormatPr defaultColWidth="8.140625" defaultRowHeight="21"/>
  <cols>
    <col min="1" max="1" width="2.42578125" style="153" customWidth="1"/>
    <col min="2" max="2" width="45.5703125" style="153" customWidth="1"/>
    <col min="3" max="3" width="6" style="153" customWidth="1"/>
    <col min="4" max="4" width="2.140625" style="153" customWidth="1"/>
    <col min="5" max="5" width="14.7109375" style="153" customWidth="1"/>
    <col min="6" max="6" width="0.5703125" style="153" customWidth="1"/>
    <col min="7" max="7" width="14.7109375" style="153" customWidth="1"/>
    <col min="8" max="8" width="0.5703125" style="153" customWidth="1"/>
    <col min="9" max="9" width="14.7109375" style="153" customWidth="1"/>
    <col min="10" max="10" width="0.5703125" style="153" customWidth="1"/>
    <col min="11" max="11" width="14.7109375" style="153" customWidth="1"/>
    <col min="12" max="12" width="0.5703125" style="153" customWidth="1"/>
    <col min="13" max="13" width="14.7109375" style="153" customWidth="1"/>
    <col min="14" max="16384" width="8.140625" style="153"/>
  </cols>
  <sheetData>
    <row r="1" spans="1:13" ht="21.6" customHeight="1">
      <c r="M1" s="128" t="s">
        <v>81</v>
      </c>
    </row>
    <row r="2" spans="1:13" ht="21.6" customHeight="1">
      <c r="M2" s="128" t="s">
        <v>82</v>
      </c>
    </row>
    <row r="3" spans="1:13" s="121" customFormat="1" ht="21.6" customHeight="1">
      <c r="B3" s="271" t="s">
        <v>26</v>
      </c>
      <c r="C3" s="271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s="121" customFormat="1" ht="21.6" customHeight="1">
      <c r="B4" s="280" t="s">
        <v>107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s="121" customFormat="1" ht="21.6" customHeight="1">
      <c r="B5" s="274" t="s">
        <v>167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3" s="121" customFormat="1" ht="21.6" customHeight="1">
      <c r="B6" s="274" t="s">
        <v>157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s="11" customFormat="1" ht="18.95" customHeight="1">
      <c r="E7" s="279"/>
      <c r="F7" s="279"/>
      <c r="G7" s="279"/>
      <c r="H7" s="279"/>
      <c r="I7" s="279"/>
      <c r="J7" s="279"/>
      <c r="K7" s="279"/>
      <c r="L7" s="279"/>
      <c r="M7" s="279"/>
    </row>
    <row r="8" spans="1:13" s="11" customFormat="1" ht="18" customHeight="1">
      <c r="E8" s="281" t="s">
        <v>1</v>
      </c>
      <c r="F8" s="281"/>
      <c r="G8" s="281"/>
      <c r="H8" s="281"/>
      <c r="I8" s="281"/>
      <c r="J8" s="281"/>
      <c r="K8" s="281"/>
      <c r="L8" s="281"/>
      <c r="M8" s="281"/>
    </row>
    <row r="9" spans="1:13" s="144" customFormat="1" ht="18" customHeight="1">
      <c r="E9" s="282" t="s">
        <v>3</v>
      </c>
      <c r="F9" s="282"/>
      <c r="G9" s="282"/>
      <c r="H9" s="282"/>
      <c r="I9" s="282"/>
      <c r="J9" s="282"/>
      <c r="K9" s="282"/>
      <c r="L9" s="282"/>
      <c r="M9" s="282"/>
    </row>
    <row r="10" spans="1:13" s="144" customFormat="1" ht="18" customHeight="1">
      <c r="B10" s="146"/>
      <c r="C10" s="146"/>
      <c r="E10" s="144" t="s">
        <v>56</v>
      </c>
      <c r="G10" s="144" t="s">
        <v>120</v>
      </c>
      <c r="I10" s="276" t="s">
        <v>84</v>
      </c>
      <c r="J10" s="276"/>
      <c r="K10" s="276"/>
    </row>
    <row r="11" spans="1:13" s="144" customFormat="1" ht="18" customHeight="1">
      <c r="B11" s="146"/>
      <c r="C11" s="277" t="s">
        <v>5</v>
      </c>
      <c r="D11" s="277"/>
      <c r="E11" s="145" t="s">
        <v>58</v>
      </c>
      <c r="G11" s="145" t="s">
        <v>121</v>
      </c>
      <c r="I11" s="145" t="s">
        <v>31</v>
      </c>
      <c r="K11" s="145" t="s">
        <v>32</v>
      </c>
      <c r="M11" s="145" t="s">
        <v>55</v>
      </c>
    </row>
    <row r="12" spans="1:13" s="11" customFormat="1" ht="18" customHeight="1">
      <c r="A12" s="154" t="s">
        <v>165</v>
      </c>
      <c r="B12" s="155"/>
      <c r="C12" s="147"/>
      <c r="E12" s="148">
        <v>337000000</v>
      </c>
      <c r="F12" s="148"/>
      <c r="G12" s="156">
        <v>156009700</v>
      </c>
      <c r="H12" s="148"/>
      <c r="I12" s="156">
        <v>3531370.87</v>
      </c>
      <c r="J12" s="148"/>
      <c r="K12" s="156">
        <v>-2878193.05</v>
      </c>
      <c r="L12" s="10"/>
      <c r="M12" s="29">
        <f>SUM(E12:K12)</f>
        <v>493662877.81999999</v>
      </c>
    </row>
    <row r="13" spans="1:13" s="11" customFormat="1" ht="18" customHeight="1">
      <c r="A13" s="157" t="s">
        <v>75</v>
      </c>
      <c r="B13" s="157"/>
      <c r="C13" s="157"/>
      <c r="D13" s="29"/>
      <c r="E13" s="29"/>
      <c r="F13" s="29"/>
      <c r="G13" s="29"/>
      <c r="H13" s="29"/>
      <c r="I13" s="29"/>
      <c r="J13" s="148"/>
      <c r="K13" s="29"/>
      <c r="L13" s="29"/>
      <c r="M13" s="29"/>
    </row>
    <row r="14" spans="1:13" s="11" customFormat="1" ht="18" customHeight="1">
      <c r="A14" s="157"/>
      <c r="B14" s="155" t="s">
        <v>73</v>
      </c>
      <c r="C14" s="157"/>
      <c r="D14" s="157"/>
      <c r="E14" s="149">
        <v>0</v>
      </c>
      <c r="F14" s="149"/>
      <c r="G14" s="150">
        <v>0</v>
      </c>
      <c r="H14" s="149"/>
      <c r="I14" s="150">
        <v>0</v>
      </c>
      <c r="J14" s="148"/>
      <c r="K14" s="10">
        <v>-6453589.9699999997</v>
      </c>
      <c r="L14" s="10"/>
      <c r="M14" s="10">
        <f>SUM(E14:K14)</f>
        <v>-6453589.9699999997</v>
      </c>
    </row>
    <row r="15" spans="1:13" s="11" customFormat="1" ht="18" customHeight="1">
      <c r="A15" s="157"/>
      <c r="B15" s="155" t="s">
        <v>83</v>
      </c>
      <c r="C15" s="157"/>
      <c r="D15" s="157"/>
      <c r="E15" s="149">
        <v>0</v>
      </c>
      <c r="F15" s="149">
        <v>0</v>
      </c>
      <c r="G15" s="150">
        <v>0</v>
      </c>
      <c r="H15" s="149">
        <v>0</v>
      </c>
      <c r="I15" s="150">
        <v>0</v>
      </c>
      <c r="J15" s="149"/>
      <c r="K15" s="150">
        <v>0</v>
      </c>
      <c r="L15" s="150"/>
      <c r="M15" s="158">
        <v>0</v>
      </c>
    </row>
    <row r="16" spans="1:13" s="11" customFormat="1" ht="18" customHeight="1" thickBot="1">
      <c r="A16" s="154" t="s">
        <v>166</v>
      </c>
      <c r="B16" s="155"/>
      <c r="C16" s="157"/>
      <c r="D16" s="157"/>
      <c r="E16" s="159">
        <f>SUM(E12:E15)</f>
        <v>337000000</v>
      </c>
      <c r="F16" s="148"/>
      <c r="G16" s="159">
        <f>SUM(G12:G15)</f>
        <v>156009700</v>
      </c>
      <c r="H16" s="148"/>
      <c r="I16" s="159">
        <f>SUM(I12:I15)</f>
        <v>3531370.87</v>
      </c>
      <c r="J16" s="148"/>
      <c r="K16" s="159">
        <f>SUM(K12:K15)</f>
        <v>-9331783.0199999996</v>
      </c>
      <c r="L16" s="10"/>
      <c r="M16" s="159">
        <f>SUM(M12:M15)</f>
        <v>487209287.84999996</v>
      </c>
    </row>
    <row r="17" spans="1:13" s="11" customFormat="1" ht="18" customHeight="1" thickTop="1">
      <c r="A17" s="147"/>
      <c r="B17" s="147"/>
      <c r="C17" s="147"/>
      <c r="G17" s="151"/>
      <c r="I17" s="151"/>
      <c r="K17" s="151"/>
      <c r="L17" s="151"/>
      <c r="M17" s="151"/>
    </row>
    <row r="18" spans="1:13" s="11" customFormat="1" ht="18" customHeight="1">
      <c r="A18" s="154" t="s">
        <v>118</v>
      </c>
      <c r="B18" s="155"/>
      <c r="C18" s="147"/>
      <c r="E18" s="152">
        <v>337000000</v>
      </c>
      <c r="F18" s="152"/>
      <c r="G18" s="152">
        <v>156009700</v>
      </c>
      <c r="H18" s="152"/>
      <c r="I18" s="152">
        <v>3531370.87</v>
      </c>
      <c r="J18" s="152"/>
      <c r="K18" s="152">
        <v>5407997.3499999978</v>
      </c>
      <c r="L18" s="152"/>
      <c r="M18" s="152">
        <v>501949068.22000003</v>
      </c>
    </row>
    <row r="19" spans="1:13" s="11" customFormat="1" ht="18" customHeight="1">
      <c r="A19" s="157" t="s">
        <v>75</v>
      </c>
      <c r="B19" s="157"/>
      <c r="C19" s="157"/>
      <c r="D19" s="157"/>
      <c r="E19" s="29"/>
      <c r="F19" s="29"/>
      <c r="G19" s="29"/>
      <c r="H19" s="29"/>
      <c r="I19" s="29"/>
      <c r="J19" s="148"/>
      <c r="K19" s="29"/>
      <c r="L19" s="29"/>
      <c r="M19" s="29"/>
    </row>
    <row r="20" spans="1:13" s="11" customFormat="1" ht="18" customHeight="1">
      <c r="A20" s="157"/>
      <c r="B20" s="155" t="s">
        <v>73</v>
      </c>
      <c r="C20" s="157"/>
      <c r="D20" s="157"/>
      <c r="E20" s="149">
        <v>0</v>
      </c>
      <c r="F20" s="149"/>
      <c r="G20" s="150">
        <v>0</v>
      </c>
      <c r="H20" s="149"/>
      <c r="I20" s="150">
        <v>0</v>
      </c>
      <c r="J20" s="148"/>
      <c r="K20" s="10">
        <v>-1970141.1099999985</v>
      </c>
      <c r="L20" s="10"/>
      <c r="M20" s="10">
        <v>-1970141.1099999985</v>
      </c>
    </row>
    <row r="21" spans="1:13" s="11" customFormat="1" ht="18" customHeight="1">
      <c r="A21" s="157"/>
      <c r="B21" s="155" t="s">
        <v>83</v>
      </c>
      <c r="C21" s="157"/>
      <c r="D21" s="157"/>
      <c r="E21" s="149">
        <v>0</v>
      </c>
      <c r="F21" s="149"/>
      <c r="G21" s="150">
        <v>0</v>
      </c>
      <c r="H21" s="149"/>
      <c r="I21" s="150">
        <v>0</v>
      </c>
      <c r="J21" s="149"/>
      <c r="K21" s="150">
        <v>0</v>
      </c>
      <c r="L21" s="150"/>
      <c r="M21" s="150">
        <v>0</v>
      </c>
    </row>
    <row r="22" spans="1:13" s="11" customFormat="1" ht="18" customHeight="1" thickBot="1">
      <c r="A22" s="154" t="s">
        <v>119</v>
      </c>
      <c r="B22" s="155"/>
      <c r="C22" s="157"/>
      <c r="D22" s="157"/>
      <c r="E22" s="159">
        <f>SUM(E18:E21)</f>
        <v>337000000</v>
      </c>
      <c r="F22" s="148"/>
      <c r="G22" s="159">
        <f>SUM(G18:G21)</f>
        <v>156009700</v>
      </c>
      <c r="H22" s="148"/>
      <c r="I22" s="159">
        <f>SUM(I18:I21)</f>
        <v>3531370.87</v>
      </c>
      <c r="J22" s="148"/>
      <c r="K22" s="159">
        <f>SUM(K18:K21)</f>
        <v>3437856.2399999993</v>
      </c>
      <c r="L22" s="10"/>
      <c r="M22" s="159">
        <f>SUM(M18:M21)</f>
        <v>499978927.11000001</v>
      </c>
    </row>
    <row r="23" spans="1:13" s="11" customFormat="1" ht="18" customHeight="1" thickTop="1">
      <c r="A23" s="154"/>
      <c r="B23" s="155"/>
      <c r="C23" s="157"/>
      <c r="D23" s="157"/>
      <c r="E23" s="148"/>
      <c r="F23" s="148"/>
      <c r="G23" s="148"/>
      <c r="H23" s="148"/>
      <c r="I23" s="148"/>
      <c r="J23" s="148"/>
      <c r="K23" s="148"/>
      <c r="L23" s="10"/>
      <c r="M23" s="148"/>
    </row>
    <row r="24" spans="1:13" s="11" customFormat="1" ht="18" customHeight="1">
      <c r="A24" s="154"/>
      <c r="B24" s="155"/>
      <c r="C24" s="157"/>
      <c r="D24" s="157"/>
      <c r="E24" s="148"/>
      <c r="F24" s="148"/>
      <c r="G24" s="148"/>
      <c r="H24" s="148"/>
      <c r="I24" s="148"/>
      <c r="J24" s="148"/>
      <c r="K24" s="148"/>
      <c r="L24" s="10"/>
      <c r="M24" s="148"/>
    </row>
    <row r="25" spans="1:13" s="11" customFormat="1" ht="15" customHeight="1"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s="121" customFormat="1" ht="23.25">
      <c r="A26" s="278" t="s">
        <v>80</v>
      </c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</row>
    <row r="36" spans="6:12">
      <c r="F36" s="160"/>
      <c r="H36" s="160"/>
      <c r="L36" s="160"/>
    </row>
    <row r="37" spans="6:12">
      <c r="F37" s="160"/>
      <c r="H37" s="160"/>
      <c r="L37" s="160"/>
    </row>
    <row r="38" spans="6:12">
      <c r="F38" s="160"/>
      <c r="H38" s="160"/>
      <c r="J38" s="160"/>
      <c r="L38" s="160"/>
    </row>
    <row r="39" spans="6:12">
      <c r="F39" s="160"/>
      <c r="H39" s="160"/>
      <c r="J39" s="160"/>
    </row>
    <row r="40" spans="6:12">
      <c r="J40" s="160"/>
      <c r="L40" s="160"/>
    </row>
    <row r="46" spans="6:12">
      <c r="J46" s="160"/>
      <c r="L46" s="160"/>
    </row>
    <row r="47" spans="6:12">
      <c r="F47" s="160"/>
      <c r="H47" s="160"/>
      <c r="L47" s="160"/>
    </row>
    <row r="49" spans="10:10">
      <c r="J49" s="160"/>
    </row>
    <row r="75" spans="4:4">
      <c r="D75" s="153">
        <v>28</v>
      </c>
    </row>
    <row r="86" spans="7:13">
      <c r="G86" s="153">
        <v>21901173.27</v>
      </c>
      <c r="I86" s="153">
        <v>21901173.27</v>
      </c>
      <c r="K86" s="153">
        <v>17987521.879999999</v>
      </c>
      <c r="M86" s="153">
        <v>4845744.07</v>
      </c>
    </row>
  </sheetData>
  <mergeCells count="10">
    <mergeCell ref="I10:K10"/>
    <mergeCell ref="C11:D11"/>
    <mergeCell ref="A26:M26"/>
    <mergeCell ref="E7:M7"/>
    <mergeCell ref="B3:M3"/>
    <mergeCell ref="B4:M4"/>
    <mergeCell ref="B5:M5"/>
    <mergeCell ref="B6:M6"/>
    <mergeCell ref="E8:M8"/>
    <mergeCell ref="E9:M9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84"/>
  <sheetViews>
    <sheetView tabSelected="1" view="pageBreakPreview" topLeftCell="A52" zoomScale="90" zoomScaleSheetLayoutView="90" workbookViewId="0">
      <selection activeCell="O62" sqref="O62"/>
    </sheetView>
  </sheetViews>
  <sheetFormatPr defaultColWidth="5.85546875" defaultRowHeight="21"/>
  <cols>
    <col min="1" max="1" width="1.28515625" style="7" customWidth="1"/>
    <col min="2" max="2" width="1.42578125" style="7" customWidth="1"/>
    <col min="3" max="3" width="1.28515625" style="7" customWidth="1"/>
    <col min="4" max="4" width="33.7109375" style="7" customWidth="1"/>
    <col min="5" max="5" width="1.140625" style="14" customWidth="1"/>
    <col min="6" max="6" width="12.28515625" style="17" customWidth="1"/>
    <col min="7" max="7" width="0.7109375" style="14" customWidth="1"/>
    <col min="8" max="8" width="12.28515625" style="17" customWidth="1"/>
    <col min="9" max="9" width="0.7109375" style="14" customWidth="1"/>
    <col min="10" max="10" width="12.28515625" style="15" customWidth="1"/>
    <col min="11" max="11" width="0.7109375" style="166" customWidth="1"/>
    <col min="12" max="12" width="12.28515625" style="16" customWidth="1"/>
    <col min="13" max="16384" width="5.85546875" style="7"/>
  </cols>
  <sheetData>
    <row r="1" spans="1:12" ht="21.6" customHeight="1">
      <c r="L1" s="67" t="s">
        <v>81</v>
      </c>
    </row>
    <row r="2" spans="1:12" ht="21.6" customHeight="1">
      <c r="L2" s="67" t="s">
        <v>82</v>
      </c>
    </row>
    <row r="3" spans="1:12" s="1" customFormat="1" ht="21.6" customHeight="1">
      <c r="A3" s="260" t="s">
        <v>37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2" s="1" customFormat="1" ht="21.6" customHeight="1">
      <c r="A4" s="257" t="s">
        <v>107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s="1" customFormat="1" ht="21.6" customHeight="1">
      <c r="A5" s="257" t="s">
        <v>60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s="1" customFormat="1" ht="21.6" customHeight="1">
      <c r="A6" s="257" t="s">
        <v>157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</row>
    <row r="7" spans="1:12" s="1" customFormat="1" ht="18.9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2" s="25" customFormat="1" ht="17.45" customHeight="1">
      <c r="A8" s="169"/>
      <c r="B8" s="169"/>
      <c r="C8" s="169"/>
      <c r="D8" s="169"/>
      <c r="E8" s="170"/>
      <c r="F8" s="283" t="s">
        <v>1</v>
      </c>
      <c r="G8" s="283"/>
      <c r="H8" s="283"/>
      <c r="I8" s="283"/>
      <c r="J8" s="283"/>
      <c r="K8" s="283"/>
      <c r="L8" s="283"/>
    </row>
    <row r="9" spans="1:12" s="25" customFormat="1" ht="17.45" customHeight="1">
      <c r="E9" s="171"/>
      <c r="F9" s="286" t="s">
        <v>2</v>
      </c>
      <c r="G9" s="286"/>
      <c r="H9" s="286"/>
      <c r="I9" s="172"/>
      <c r="J9" s="284" t="s">
        <v>3</v>
      </c>
      <c r="K9" s="284"/>
      <c r="L9" s="284"/>
    </row>
    <row r="10" spans="1:12" s="25" customFormat="1" ht="17.45" customHeight="1">
      <c r="E10" s="171"/>
      <c r="F10" s="173" t="s">
        <v>156</v>
      </c>
      <c r="G10" s="174"/>
      <c r="H10" s="173" t="s">
        <v>122</v>
      </c>
      <c r="I10" s="174"/>
      <c r="J10" s="173" t="s">
        <v>156</v>
      </c>
      <c r="K10" s="175"/>
      <c r="L10" s="173" t="s">
        <v>122</v>
      </c>
    </row>
    <row r="11" spans="1:12" s="25" customFormat="1" ht="17.45" customHeight="1">
      <c r="A11" s="176" t="s">
        <v>85</v>
      </c>
      <c r="E11" s="26"/>
      <c r="F11" s="177"/>
      <c r="G11" s="178"/>
      <c r="H11" s="177"/>
      <c r="I11" s="178"/>
      <c r="J11" s="179"/>
      <c r="K11" s="175"/>
      <c r="L11" s="179"/>
    </row>
    <row r="12" spans="1:12" s="25" customFormat="1" ht="17.45" customHeight="1">
      <c r="A12" s="25" t="s">
        <v>73</v>
      </c>
      <c r="E12" s="26"/>
      <c r="F12" s="27">
        <v>2747155.17</v>
      </c>
      <c r="G12" s="180"/>
      <c r="H12" s="27">
        <v>36727565.559999973</v>
      </c>
      <c r="I12" s="180"/>
      <c r="J12" s="181">
        <v>-6453589.9699999997</v>
      </c>
      <c r="K12" s="165"/>
      <c r="L12" s="181">
        <v>-1970141.1099999985</v>
      </c>
    </row>
    <row r="13" spans="1:12" s="25" customFormat="1" ht="17.45" customHeight="1">
      <c r="A13" s="25" t="s">
        <v>109</v>
      </c>
      <c r="E13" s="26"/>
      <c r="F13" s="27"/>
      <c r="G13" s="180"/>
      <c r="H13" s="27"/>
      <c r="I13" s="180"/>
      <c r="J13" s="182"/>
      <c r="K13" s="180"/>
      <c r="L13" s="182"/>
    </row>
    <row r="14" spans="1:12" s="25" customFormat="1" ht="17.45" customHeight="1">
      <c r="B14" s="25" t="s">
        <v>110</v>
      </c>
      <c r="E14" s="26"/>
      <c r="F14" s="27"/>
      <c r="G14" s="180"/>
      <c r="H14" s="27"/>
      <c r="I14" s="180"/>
      <c r="J14" s="182"/>
      <c r="K14" s="180"/>
      <c r="L14" s="182"/>
    </row>
    <row r="15" spans="1:12" s="25" customFormat="1" ht="17.45" customHeight="1">
      <c r="C15" s="25" t="s">
        <v>61</v>
      </c>
      <c r="E15" s="26"/>
      <c r="F15" s="182">
        <v>9486325.6899999995</v>
      </c>
      <c r="G15" s="180"/>
      <c r="H15" s="182">
        <v>4707924.3999999985</v>
      </c>
      <c r="I15" s="180"/>
      <c r="J15" s="182">
        <v>3794270.0799999991</v>
      </c>
      <c r="K15" s="180"/>
      <c r="L15" s="182">
        <v>3852105.92</v>
      </c>
    </row>
    <row r="16" spans="1:12" s="25" customFormat="1" ht="17.45" customHeight="1">
      <c r="C16" s="25" t="s">
        <v>169</v>
      </c>
      <c r="E16" s="26"/>
      <c r="F16" s="182">
        <v>1075914.03</v>
      </c>
      <c r="G16" s="180"/>
      <c r="H16" s="182">
        <v>442250.71</v>
      </c>
      <c r="I16" s="180"/>
      <c r="J16" s="181">
        <v>-98203.049999999988</v>
      </c>
      <c r="K16" s="180"/>
      <c r="L16" s="182">
        <v>250403.7</v>
      </c>
    </row>
    <row r="17" spans="1:12" s="25" customFormat="1" ht="17.45" customHeight="1">
      <c r="C17" s="25" t="s">
        <v>98</v>
      </c>
      <c r="E17" s="26"/>
      <c r="F17" s="182">
        <v>225763.68</v>
      </c>
      <c r="G17" s="180"/>
      <c r="H17" s="182">
        <v>198705.9</v>
      </c>
      <c r="I17" s="180"/>
      <c r="J17" s="183">
        <v>158131.74</v>
      </c>
      <c r="K17" s="180"/>
      <c r="L17" s="183">
        <v>154903.85999999999</v>
      </c>
    </row>
    <row r="18" spans="1:12" s="25" customFormat="1" ht="17.45" customHeight="1">
      <c r="C18" s="25" t="s">
        <v>170</v>
      </c>
      <c r="E18" s="26"/>
      <c r="F18" s="181">
        <v>-795846.80999999994</v>
      </c>
      <c r="G18" s="180"/>
      <c r="H18" s="182">
        <v>2378711.4300000002</v>
      </c>
      <c r="I18" s="180"/>
      <c r="J18" s="31">
        <v>0</v>
      </c>
      <c r="K18" s="152"/>
      <c r="L18" s="31">
        <v>0</v>
      </c>
    </row>
    <row r="19" spans="1:12" s="25" customFormat="1" ht="17.45" customHeight="1">
      <c r="C19" s="25" t="s">
        <v>104</v>
      </c>
      <c r="E19" s="26"/>
      <c r="F19" s="182">
        <v>59570.53</v>
      </c>
      <c r="G19" s="180"/>
      <c r="H19" s="31">
        <v>0</v>
      </c>
      <c r="I19" s="180"/>
      <c r="J19" s="183">
        <v>59653.64</v>
      </c>
      <c r="K19" s="180"/>
      <c r="L19" s="31">
        <v>0</v>
      </c>
    </row>
    <row r="20" spans="1:12" s="25" customFormat="1" ht="17.45" customHeight="1">
      <c r="C20" s="25" t="s">
        <v>178</v>
      </c>
      <c r="E20" s="26"/>
      <c r="F20" s="183">
        <v>5900.8699999999953</v>
      </c>
      <c r="G20" s="180"/>
      <c r="H20" s="31">
        <v>0</v>
      </c>
      <c r="I20" s="180"/>
      <c r="J20" s="183">
        <v>1767.01</v>
      </c>
      <c r="K20" s="180"/>
      <c r="L20" s="31">
        <v>0</v>
      </c>
    </row>
    <row r="21" spans="1:12" s="25" customFormat="1" ht="17.45" customHeight="1">
      <c r="C21" s="25" t="s">
        <v>112</v>
      </c>
      <c r="E21" s="26"/>
      <c r="F21" s="181">
        <v>-19716</v>
      </c>
      <c r="G21" s="180"/>
      <c r="H21" s="182">
        <v>3490.49</v>
      </c>
      <c r="I21" s="180"/>
      <c r="J21" s="31">
        <v>0</v>
      </c>
      <c r="K21" s="180"/>
      <c r="L21" s="31">
        <v>0</v>
      </c>
    </row>
    <row r="22" spans="1:12" s="25" customFormat="1" ht="17.45" customHeight="1">
      <c r="C22" s="25" t="s">
        <v>62</v>
      </c>
      <c r="E22" s="26"/>
      <c r="F22" s="181">
        <v>-9300.75</v>
      </c>
      <c r="G22" s="180"/>
      <c r="H22" s="181">
        <v>-107506.45</v>
      </c>
      <c r="I22" s="180"/>
      <c r="J22" s="181">
        <v>-545878.79</v>
      </c>
      <c r="K22" s="165"/>
      <c r="L22" s="181">
        <v>-13788.49</v>
      </c>
    </row>
    <row r="23" spans="1:12" s="25" customFormat="1" ht="17.45" customHeight="1">
      <c r="A23" s="28"/>
      <c r="B23" s="28"/>
      <c r="C23" s="25" t="s">
        <v>45</v>
      </c>
      <c r="D23" s="28"/>
      <c r="E23" s="26"/>
      <c r="F23" s="182">
        <v>7471433.8400000008</v>
      </c>
      <c r="G23" s="180"/>
      <c r="H23" s="182">
        <v>1254755.8399999999</v>
      </c>
      <c r="I23" s="180"/>
      <c r="J23" s="182">
        <v>1170880.1000000001</v>
      </c>
      <c r="K23" s="165"/>
      <c r="L23" s="182">
        <v>357189.06</v>
      </c>
    </row>
    <row r="24" spans="1:12" s="25" customFormat="1" ht="17.45" customHeight="1">
      <c r="A24" s="28"/>
      <c r="B24" s="28"/>
      <c r="C24" s="25" t="s">
        <v>48</v>
      </c>
      <c r="D24" s="28"/>
      <c r="E24" s="26"/>
      <c r="F24" s="184">
        <v>223598.69999999998</v>
      </c>
      <c r="G24" s="165"/>
      <c r="H24" s="184">
        <v>9688372.6600000001</v>
      </c>
      <c r="I24" s="165"/>
      <c r="J24" s="185">
        <v>-17288.060000000001</v>
      </c>
      <c r="K24" s="165"/>
      <c r="L24" s="185">
        <v>-85422.6</v>
      </c>
    </row>
    <row r="25" spans="1:12" s="25" customFormat="1" ht="17.45" customHeight="1">
      <c r="A25" s="25" t="s">
        <v>171</v>
      </c>
      <c r="E25" s="26"/>
      <c r="F25" s="27"/>
      <c r="G25" s="186"/>
      <c r="H25" s="27"/>
      <c r="I25" s="186"/>
      <c r="J25" s="27"/>
      <c r="K25" s="180"/>
      <c r="L25" s="27"/>
    </row>
    <row r="26" spans="1:12" s="25" customFormat="1" ht="17.45" customHeight="1">
      <c r="C26" s="25" t="s">
        <v>172</v>
      </c>
      <c r="E26" s="26"/>
      <c r="F26" s="27">
        <v>20470798.950000003</v>
      </c>
      <c r="G26" s="180"/>
      <c r="H26" s="27">
        <v>55294270.539999999</v>
      </c>
      <c r="I26" s="180"/>
      <c r="J26" s="181">
        <v>-1930257.3</v>
      </c>
      <c r="K26" s="165"/>
      <c r="L26" s="27">
        <v>2545250.3400000012</v>
      </c>
    </row>
    <row r="27" spans="1:12" s="25" customFormat="1" ht="17.45" customHeight="1">
      <c r="A27" s="25" t="s">
        <v>86</v>
      </c>
      <c r="E27" s="26"/>
      <c r="F27" s="183"/>
      <c r="G27" s="152"/>
      <c r="H27" s="183"/>
      <c r="I27" s="152"/>
      <c r="J27" s="182"/>
      <c r="K27" s="165"/>
      <c r="L27" s="182"/>
    </row>
    <row r="28" spans="1:12" s="25" customFormat="1" ht="17.45" customHeight="1">
      <c r="C28" s="25" t="s">
        <v>93</v>
      </c>
      <c r="E28" s="26"/>
      <c r="F28" s="181">
        <v>-1152752.02</v>
      </c>
      <c r="G28" s="180"/>
      <c r="H28" s="181">
        <v>-42180619.189999998</v>
      </c>
      <c r="I28" s="180"/>
      <c r="J28" s="181">
        <v>928428.6</v>
      </c>
      <c r="K28" s="165"/>
      <c r="L28" s="181">
        <v>-1943073.63</v>
      </c>
    </row>
    <row r="29" spans="1:12" s="25" customFormat="1" ht="17.45" customHeight="1">
      <c r="C29" s="25" t="s">
        <v>9</v>
      </c>
      <c r="E29" s="26"/>
      <c r="F29" s="181">
        <v>-9421583.8499999996</v>
      </c>
      <c r="G29" s="180"/>
      <c r="H29" s="181">
        <v>-92058645.060000002</v>
      </c>
      <c r="I29" s="180"/>
      <c r="J29" s="181">
        <v>3096367.87</v>
      </c>
      <c r="K29" s="165"/>
      <c r="L29" s="181">
        <v>-4430772.4899999993</v>
      </c>
    </row>
    <row r="30" spans="1:12" s="25" customFormat="1" ht="17.45" customHeight="1">
      <c r="C30" s="25" t="s">
        <v>10</v>
      </c>
      <c r="E30" s="26"/>
      <c r="F30" s="181">
        <v>-3062946.13</v>
      </c>
      <c r="G30" s="180"/>
      <c r="H30" s="181">
        <v>-15752924.799999999</v>
      </c>
      <c r="I30" s="180"/>
      <c r="J30" s="181">
        <v>4386.93</v>
      </c>
      <c r="K30" s="165"/>
      <c r="L30" s="182">
        <v>246427.00000000003</v>
      </c>
    </row>
    <row r="31" spans="1:12" s="25" customFormat="1" ht="17.45" customHeight="1">
      <c r="C31" s="25" t="s">
        <v>16</v>
      </c>
      <c r="E31" s="26"/>
      <c r="F31" s="181">
        <v>-1045463.47</v>
      </c>
      <c r="G31" s="180"/>
      <c r="H31" s="182">
        <v>112253.29999999981</v>
      </c>
      <c r="I31" s="180"/>
      <c r="J31" s="31">
        <v>0</v>
      </c>
      <c r="K31" s="165"/>
      <c r="L31" s="31">
        <v>0</v>
      </c>
    </row>
    <row r="32" spans="1:12" s="25" customFormat="1" ht="17.45" customHeight="1">
      <c r="A32" s="25" t="s">
        <v>87</v>
      </c>
      <c r="E32" s="26"/>
      <c r="F32" s="182"/>
      <c r="G32" s="180"/>
      <c r="H32" s="182"/>
      <c r="I32" s="180"/>
      <c r="J32" s="182"/>
      <c r="K32" s="165"/>
      <c r="L32" s="182"/>
    </row>
    <row r="33" spans="1:12" s="25" customFormat="1" ht="17.45" customHeight="1">
      <c r="A33" s="28"/>
      <c r="B33" s="28"/>
      <c r="C33" s="187" t="s">
        <v>91</v>
      </c>
      <c r="D33" s="28"/>
      <c r="E33" s="26"/>
      <c r="F33" s="181">
        <v>-8274764.5299999975</v>
      </c>
      <c r="G33" s="188"/>
      <c r="H33" s="189">
        <v>23672800.260000002</v>
      </c>
      <c r="I33" s="188"/>
      <c r="J33" s="189">
        <v>492543.68000000017</v>
      </c>
      <c r="K33" s="190"/>
      <c r="L33" s="189">
        <v>2079981.17</v>
      </c>
    </row>
    <row r="34" spans="1:12" s="25" customFormat="1" ht="17.45" customHeight="1">
      <c r="A34" s="28"/>
      <c r="B34" s="28"/>
      <c r="C34" s="28" t="s">
        <v>23</v>
      </c>
      <c r="D34" s="28"/>
      <c r="E34" s="26"/>
      <c r="F34" s="185">
        <v>-199403.53000000003</v>
      </c>
      <c r="G34" s="180"/>
      <c r="H34" s="185">
        <v>-544465.00999999989</v>
      </c>
      <c r="I34" s="180"/>
      <c r="J34" s="185">
        <v>-18565.150000000023</v>
      </c>
      <c r="K34" s="165"/>
      <c r="L34" s="185">
        <v>-230933.09000000003</v>
      </c>
    </row>
    <row r="35" spans="1:12" s="25" customFormat="1" ht="17.45" customHeight="1">
      <c r="A35" s="28" t="s">
        <v>99</v>
      </c>
      <c r="E35" s="26"/>
      <c r="F35" s="181">
        <v>-2686114.58</v>
      </c>
      <c r="G35" s="191"/>
      <c r="H35" s="181">
        <v>-71457329.959999993</v>
      </c>
      <c r="I35" s="191"/>
      <c r="J35" s="181">
        <v>2572904.63</v>
      </c>
      <c r="K35" s="190"/>
      <c r="L35" s="181">
        <v>-1733120.6999999981</v>
      </c>
    </row>
    <row r="36" spans="1:12" s="25" customFormat="1" ht="17.45" customHeight="1">
      <c r="A36" s="28" t="s">
        <v>63</v>
      </c>
      <c r="B36" s="28"/>
      <c r="C36" s="28"/>
      <c r="E36" s="26"/>
      <c r="F36" s="181">
        <v>-4477868.16</v>
      </c>
      <c r="G36" s="180"/>
      <c r="H36" s="181">
        <v>-1495486.9100000006</v>
      </c>
      <c r="I36" s="180"/>
      <c r="J36" s="181">
        <v>-61938.25</v>
      </c>
      <c r="K36" s="165"/>
      <c r="L36" s="181">
        <v>-65072.44</v>
      </c>
    </row>
    <row r="37" spans="1:12" s="25" customFormat="1" ht="17.45" customHeight="1">
      <c r="A37" s="28"/>
      <c r="D37" s="25" t="s">
        <v>100</v>
      </c>
      <c r="E37" s="26"/>
      <c r="F37" s="192">
        <v>-7163982.7400000002</v>
      </c>
      <c r="G37" s="191"/>
      <c r="H37" s="192">
        <v>-72952816.870000005</v>
      </c>
      <c r="I37" s="191"/>
      <c r="J37" s="192">
        <v>2510966.38</v>
      </c>
      <c r="K37" s="190"/>
      <c r="L37" s="192">
        <v>-1798193.139999998</v>
      </c>
    </row>
    <row r="38" spans="1:12" s="25" customFormat="1" ht="32.25" customHeight="1">
      <c r="A38" s="28"/>
      <c r="E38" s="26"/>
      <c r="F38" s="196"/>
      <c r="G38" s="191"/>
      <c r="H38" s="196"/>
      <c r="I38" s="191"/>
      <c r="J38" s="196"/>
      <c r="K38" s="190"/>
      <c r="L38" s="196"/>
    </row>
    <row r="39" spans="1:12" ht="33.75" customHeight="1">
      <c r="A39" s="32"/>
      <c r="E39" s="43"/>
      <c r="F39" s="23"/>
      <c r="G39" s="163"/>
      <c r="H39" s="23"/>
      <c r="I39" s="163"/>
      <c r="J39" s="23"/>
      <c r="K39" s="167"/>
      <c r="L39" s="163"/>
    </row>
    <row r="40" spans="1:12">
      <c r="A40" s="285" t="s">
        <v>80</v>
      </c>
      <c r="B40" s="285"/>
      <c r="C40" s="285"/>
      <c r="D40" s="285"/>
      <c r="E40" s="285"/>
      <c r="F40" s="285"/>
      <c r="G40" s="285"/>
      <c r="H40" s="285"/>
      <c r="I40" s="285"/>
      <c r="J40" s="285"/>
      <c r="K40" s="7"/>
      <c r="L40" s="7"/>
    </row>
    <row r="41" spans="1:12" s="1" customFormat="1" ht="21.6" customHeight="1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L41" s="67" t="s">
        <v>81</v>
      </c>
    </row>
    <row r="42" spans="1:12" s="1" customFormat="1" ht="21.6" customHeight="1">
      <c r="A42" s="253"/>
      <c r="B42" s="253"/>
      <c r="C42" s="253"/>
      <c r="D42" s="253"/>
      <c r="E42" s="253"/>
      <c r="F42" s="253"/>
      <c r="G42" s="253"/>
      <c r="H42" s="253"/>
      <c r="I42" s="253"/>
      <c r="J42" s="253"/>
      <c r="L42" s="67" t="s">
        <v>82</v>
      </c>
    </row>
    <row r="43" spans="1:12" s="1" customFormat="1" ht="21.6" customHeight="1">
      <c r="A43" s="256" t="s">
        <v>52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</row>
    <row r="44" spans="1:12" s="1" customFormat="1" ht="21.6" customHeight="1">
      <c r="A44" s="257" t="s">
        <v>107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</row>
    <row r="45" spans="1:12" s="1" customFormat="1" ht="21.6" customHeight="1">
      <c r="A45" s="257" t="s">
        <v>64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</row>
    <row r="46" spans="1:12" s="1" customFormat="1" ht="21.6" customHeight="1">
      <c r="A46" s="257" t="s">
        <v>157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</row>
    <row r="47" spans="1:12" ht="10.5" customHeight="1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</row>
    <row r="48" spans="1:12" s="25" customFormat="1" ht="17.25" customHeight="1">
      <c r="A48" s="169"/>
      <c r="B48" s="169"/>
      <c r="C48" s="169"/>
      <c r="D48" s="169"/>
      <c r="E48" s="170"/>
      <c r="F48" s="283" t="s">
        <v>1</v>
      </c>
      <c r="G48" s="283"/>
      <c r="H48" s="283"/>
      <c r="I48" s="283"/>
      <c r="J48" s="283"/>
      <c r="K48" s="283"/>
      <c r="L48" s="283"/>
    </row>
    <row r="49" spans="1:12" s="25" customFormat="1" ht="17.25" customHeight="1">
      <c r="E49" s="171"/>
      <c r="F49" s="286" t="s">
        <v>2</v>
      </c>
      <c r="G49" s="286"/>
      <c r="H49" s="286"/>
      <c r="I49" s="172"/>
      <c r="J49" s="284" t="s">
        <v>3</v>
      </c>
      <c r="K49" s="284"/>
      <c r="L49" s="284"/>
    </row>
    <row r="50" spans="1:12" s="25" customFormat="1" ht="17.25" customHeight="1">
      <c r="E50" s="171"/>
      <c r="F50" s="173" t="s">
        <v>156</v>
      </c>
      <c r="G50" s="174"/>
      <c r="H50" s="173" t="s">
        <v>122</v>
      </c>
      <c r="I50" s="174"/>
      <c r="J50" s="173" t="s">
        <v>156</v>
      </c>
      <c r="K50" s="174"/>
      <c r="L50" s="173" t="s">
        <v>122</v>
      </c>
    </row>
    <row r="51" spans="1:12" s="25" customFormat="1" ht="17.25" customHeight="1">
      <c r="A51" s="176" t="s">
        <v>88</v>
      </c>
      <c r="E51" s="26"/>
      <c r="F51" s="193"/>
      <c r="G51" s="26"/>
      <c r="H51" s="193"/>
      <c r="I51" s="26"/>
      <c r="J51" s="194"/>
      <c r="K51" s="195"/>
      <c r="L51" s="194"/>
    </row>
    <row r="52" spans="1:12" s="25" customFormat="1" ht="17.25" customHeight="1">
      <c r="C52" s="25" t="s">
        <v>65</v>
      </c>
      <c r="E52" s="26"/>
      <c r="F52" s="181">
        <v>-3599633.9099999997</v>
      </c>
      <c r="G52" s="188"/>
      <c r="H52" s="181">
        <v>-85976811.299999997</v>
      </c>
      <c r="I52" s="196"/>
      <c r="J52" s="181">
        <v>-28200</v>
      </c>
      <c r="K52" s="196"/>
      <c r="L52" s="181">
        <v>-164900</v>
      </c>
    </row>
    <row r="53" spans="1:12" s="25" customFormat="1" ht="17.25" customHeight="1">
      <c r="C53" s="25" t="s">
        <v>124</v>
      </c>
      <c r="E53" s="26"/>
      <c r="F53" s="181">
        <v>-289532.71000000002</v>
      </c>
      <c r="G53" s="188"/>
      <c r="H53" s="181">
        <v>-1136599.9999999991</v>
      </c>
      <c r="I53" s="188"/>
      <c r="J53" s="181">
        <v>-168224.3</v>
      </c>
      <c r="K53" s="188"/>
      <c r="L53" s="31">
        <v>0</v>
      </c>
    </row>
    <row r="54" spans="1:12" s="25" customFormat="1" ht="17.25" customHeight="1">
      <c r="C54" s="25" t="s">
        <v>66</v>
      </c>
      <c r="E54" s="26"/>
      <c r="F54" s="181">
        <v>-792910.6</v>
      </c>
      <c r="G54" s="180"/>
      <c r="H54" s="181">
        <v>-740689.63</v>
      </c>
      <c r="I54" s="196"/>
      <c r="J54" s="31">
        <v>0</v>
      </c>
      <c r="K54" s="196"/>
      <c r="L54" s="181">
        <v>-8400</v>
      </c>
    </row>
    <row r="55" spans="1:12" s="25" customFormat="1" ht="17.25" customHeight="1">
      <c r="C55" s="25" t="s">
        <v>179</v>
      </c>
      <c r="E55" s="26"/>
      <c r="F55" s="181">
        <v>168308.40999999997</v>
      </c>
      <c r="G55" s="180"/>
      <c r="H55" s="31">
        <v>0</v>
      </c>
      <c r="I55" s="196"/>
      <c r="J55" s="181">
        <v>168224.3</v>
      </c>
      <c r="K55" s="196"/>
      <c r="L55" s="31">
        <v>0</v>
      </c>
    </row>
    <row r="56" spans="1:12" s="25" customFormat="1" ht="17.25" customHeight="1">
      <c r="C56" s="25" t="s">
        <v>173</v>
      </c>
      <c r="E56" s="26"/>
      <c r="F56" s="31">
        <v>0</v>
      </c>
      <c r="G56" s="180"/>
      <c r="H56" s="31">
        <v>0</v>
      </c>
      <c r="I56" s="180"/>
      <c r="J56" s="31">
        <v>0</v>
      </c>
      <c r="K56" s="196"/>
      <c r="L56" s="181">
        <v>-30000000</v>
      </c>
    </row>
    <row r="57" spans="1:12" s="25" customFormat="1" ht="17.25" customHeight="1">
      <c r="C57" s="25" t="s">
        <v>174</v>
      </c>
      <c r="E57" s="26"/>
      <c r="F57" s="31">
        <v>0</v>
      </c>
      <c r="G57" s="180"/>
      <c r="H57" s="31">
        <v>0</v>
      </c>
      <c r="I57" s="180"/>
      <c r="J57" s="31">
        <v>0</v>
      </c>
      <c r="K57" s="180"/>
      <c r="L57" s="182">
        <v>30000000</v>
      </c>
    </row>
    <row r="58" spans="1:12" s="25" customFormat="1" ht="17.25" customHeight="1">
      <c r="C58" s="25" t="s">
        <v>191</v>
      </c>
      <c r="E58" s="26"/>
      <c r="F58" s="27">
        <v>9300.75</v>
      </c>
      <c r="G58" s="180"/>
      <c r="H58" s="27">
        <v>107506.45</v>
      </c>
      <c r="I58" s="180"/>
      <c r="J58" s="27">
        <v>548367.18999999994</v>
      </c>
      <c r="K58" s="165"/>
      <c r="L58" s="27">
        <v>13788.49</v>
      </c>
    </row>
    <row r="59" spans="1:12" s="25" customFormat="1" ht="17.25" customHeight="1">
      <c r="D59" s="25" t="s">
        <v>71</v>
      </c>
      <c r="E59" s="26"/>
      <c r="F59" s="192">
        <v>-4504468.0599999996</v>
      </c>
      <c r="G59" s="196"/>
      <c r="H59" s="192">
        <v>-87746594.480000004</v>
      </c>
      <c r="I59" s="196"/>
      <c r="J59" s="192">
        <v>520167.19</v>
      </c>
      <c r="K59" s="196"/>
      <c r="L59" s="192">
        <v>-159511.51</v>
      </c>
    </row>
    <row r="60" spans="1:12" s="25" customFormat="1" ht="17.25" customHeight="1">
      <c r="A60" s="176" t="s">
        <v>89</v>
      </c>
      <c r="E60" s="26"/>
      <c r="F60" s="27"/>
      <c r="G60" s="180"/>
      <c r="H60" s="27"/>
      <c r="I60" s="180"/>
      <c r="J60" s="182"/>
      <c r="K60" s="165"/>
      <c r="L60" s="27"/>
    </row>
    <row r="61" spans="1:12" s="25" customFormat="1" ht="17.25" customHeight="1">
      <c r="C61" s="25" t="s">
        <v>175</v>
      </c>
      <c r="E61" s="26"/>
    </row>
    <row r="62" spans="1:12" s="25" customFormat="1" ht="17.25" customHeight="1">
      <c r="D62" s="25" t="s">
        <v>176</v>
      </c>
      <c r="E62" s="26"/>
      <c r="F62" s="27">
        <v>10095637.120000005</v>
      </c>
      <c r="G62" s="180"/>
      <c r="H62" s="27">
        <v>14889927.18</v>
      </c>
      <c r="I62" s="180"/>
      <c r="J62" s="181">
        <v>-2084556.17</v>
      </c>
      <c r="K62" s="165"/>
      <c r="L62" s="182">
        <v>500000</v>
      </c>
    </row>
    <row r="63" spans="1:12" s="25" customFormat="1" ht="17.25" customHeight="1">
      <c r="C63" s="25" t="s">
        <v>183</v>
      </c>
      <c r="E63" s="26"/>
      <c r="F63" s="181">
        <v>40000000</v>
      </c>
      <c r="G63" s="196"/>
      <c r="H63" s="31">
        <v>0</v>
      </c>
      <c r="I63" s="196"/>
      <c r="J63" s="31">
        <v>0</v>
      </c>
      <c r="K63" s="196"/>
      <c r="L63" s="31">
        <v>0</v>
      </c>
    </row>
    <row r="64" spans="1:12" s="25" customFormat="1" ht="17.25" customHeight="1">
      <c r="C64" s="25" t="s">
        <v>184</v>
      </c>
      <c r="E64" s="26"/>
      <c r="F64" s="181">
        <v>-10000000</v>
      </c>
      <c r="G64" s="196"/>
      <c r="H64" s="31">
        <v>0</v>
      </c>
      <c r="I64" s="196"/>
      <c r="J64" s="31">
        <v>0</v>
      </c>
      <c r="K64" s="196"/>
      <c r="L64" s="31">
        <v>0</v>
      </c>
    </row>
    <row r="65" spans="1:12" s="25" customFormat="1" ht="17.25" customHeight="1">
      <c r="C65" s="25" t="s">
        <v>182</v>
      </c>
      <c r="E65" s="26"/>
      <c r="F65" s="181">
        <v>-5487106.6100000031</v>
      </c>
      <c r="G65" s="196"/>
      <c r="H65" s="181">
        <v>-5251073.7</v>
      </c>
      <c r="I65" s="196"/>
      <c r="J65" s="31">
        <v>0</v>
      </c>
      <c r="K65" s="31"/>
      <c r="L65" s="31">
        <v>0</v>
      </c>
    </row>
    <row r="66" spans="1:12" s="25" customFormat="1" ht="17.25" customHeight="1">
      <c r="C66" s="25" t="s">
        <v>192</v>
      </c>
      <c r="E66" s="26"/>
      <c r="F66" s="181">
        <v>-1165443.18</v>
      </c>
      <c r="G66" s="180"/>
      <c r="H66" s="181">
        <v>-561889.64</v>
      </c>
      <c r="I66" s="180"/>
      <c r="J66" s="181">
        <v>-15789.09</v>
      </c>
      <c r="K66" s="165"/>
      <c r="L66" s="31">
        <v>0</v>
      </c>
    </row>
    <row r="67" spans="1:12" s="25" customFormat="1" ht="17.25" customHeight="1">
      <c r="C67" s="25" t="s">
        <v>193</v>
      </c>
      <c r="E67" s="26"/>
      <c r="F67" s="181">
        <v>-7257553.1999999993</v>
      </c>
      <c r="G67" s="196"/>
      <c r="H67" s="181">
        <v>-1251046.2899999998</v>
      </c>
      <c r="I67" s="196"/>
      <c r="J67" s="181">
        <v>-1147795.9100000001</v>
      </c>
      <c r="K67" s="196"/>
      <c r="L67" s="181">
        <v>-356063.01</v>
      </c>
    </row>
    <row r="68" spans="1:12" s="25" customFormat="1" ht="17.25" customHeight="1">
      <c r="D68" s="25" t="s">
        <v>96</v>
      </c>
      <c r="E68" s="26"/>
      <c r="F68" s="197">
        <v>26185534.129999999</v>
      </c>
      <c r="G68" s="152"/>
      <c r="H68" s="197">
        <v>7825917.5499999924</v>
      </c>
      <c r="I68" s="152"/>
      <c r="J68" s="192">
        <v>-3248141.17</v>
      </c>
      <c r="K68" s="152"/>
      <c r="L68" s="197">
        <v>143936.99</v>
      </c>
    </row>
    <row r="69" spans="1:12" s="25" customFormat="1" ht="17.25" customHeight="1">
      <c r="A69" s="25" t="s">
        <v>113</v>
      </c>
      <c r="E69" s="26"/>
      <c r="F69" s="181">
        <v>14517083.330000028</v>
      </c>
      <c r="G69" s="191"/>
      <c r="H69" s="181">
        <v>-152873493.80000004</v>
      </c>
      <c r="I69" s="191"/>
      <c r="J69" s="181">
        <v>-217007.6</v>
      </c>
      <c r="K69" s="190"/>
      <c r="L69" s="181">
        <v>-1813767.6599999981</v>
      </c>
    </row>
    <row r="70" spans="1:12" s="25" customFormat="1" ht="17.25" customHeight="1">
      <c r="A70" s="28" t="s">
        <v>76</v>
      </c>
      <c r="E70" s="26"/>
      <c r="F70" s="198">
        <v>835986.08999999973</v>
      </c>
      <c r="G70" s="180"/>
      <c r="H70" s="198">
        <v>159933566.20000002</v>
      </c>
      <c r="I70" s="180"/>
      <c r="J70" s="184">
        <v>738658.92999999993</v>
      </c>
      <c r="K70" s="165"/>
      <c r="L70" s="184">
        <v>6188362.6699999999</v>
      </c>
    </row>
    <row r="71" spans="1:12" s="25" customFormat="1" ht="17.25" customHeight="1" thickBot="1">
      <c r="A71" s="30" t="s">
        <v>77</v>
      </c>
      <c r="E71" s="26"/>
      <c r="F71" s="199">
        <v>15353069.42</v>
      </c>
      <c r="G71" s="165"/>
      <c r="H71" s="199">
        <v>7060072.4000000004</v>
      </c>
      <c r="I71" s="165"/>
      <c r="J71" s="199">
        <v>521651.33000000007</v>
      </c>
      <c r="K71" s="165"/>
      <c r="L71" s="199">
        <v>4374595.01</v>
      </c>
    </row>
    <row r="72" spans="1:12" s="25" customFormat="1" ht="6" customHeight="1" thickTop="1">
      <c r="A72" s="200"/>
      <c r="E72" s="26"/>
      <c r="F72" s="165"/>
      <c r="G72" s="165"/>
      <c r="H72" s="165"/>
      <c r="I72" s="165"/>
      <c r="J72" s="165"/>
      <c r="K72" s="165"/>
      <c r="L72" s="165"/>
    </row>
    <row r="73" spans="1:12" s="25" customFormat="1" ht="17.100000000000001" customHeight="1">
      <c r="A73" s="200" t="s">
        <v>125</v>
      </c>
      <c r="E73" s="26"/>
      <c r="F73" s="165"/>
      <c r="G73" s="165"/>
      <c r="H73" s="165"/>
      <c r="I73" s="165"/>
      <c r="J73" s="165"/>
      <c r="K73" s="165"/>
      <c r="L73" s="165"/>
    </row>
    <row r="74" spans="1:12" s="25" customFormat="1" ht="17.100000000000001" customHeight="1">
      <c r="A74" s="30" t="s">
        <v>177</v>
      </c>
      <c r="E74" s="26"/>
      <c r="F74" s="165"/>
      <c r="G74" s="165"/>
      <c r="H74" s="165"/>
      <c r="I74" s="165"/>
      <c r="J74" s="165"/>
      <c r="K74" s="165"/>
      <c r="L74" s="165"/>
    </row>
    <row r="75" spans="1:12" s="25" customFormat="1" ht="17.100000000000001" customHeight="1">
      <c r="A75" s="30"/>
      <c r="C75" s="201" t="s">
        <v>126</v>
      </c>
      <c r="E75" s="26"/>
      <c r="F75" s="181">
        <v>-842.09</v>
      </c>
      <c r="G75" s="165"/>
      <c r="H75" s="27">
        <v>697619.79</v>
      </c>
      <c r="I75" s="165"/>
      <c r="J75" s="31">
        <v>0</v>
      </c>
      <c r="K75" s="165"/>
      <c r="L75" s="31">
        <v>0</v>
      </c>
    </row>
    <row r="76" spans="1:12" s="25" customFormat="1" ht="17.100000000000001" customHeight="1">
      <c r="A76" s="30"/>
      <c r="C76" s="201" t="s">
        <v>185</v>
      </c>
      <c r="E76" s="26"/>
      <c r="F76" s="181">
        <v>286545.74</v>
      </c>
      <c r="G76" s="165"/>
      <c r="H76" s="31">
        <v>0</v>
      </c>
      <c r="I76" s="165"/>
      <c r="J76" s="31">
        <v>0</v>
      </c>
      <c r="K76" s="165"/>
      <c r="L76" s="31">
        <v>0</v>
      </c>
    </row>
    <row r="77" spans="1:12" s="25" customFormat="1" ht="17.100000000000001" customHeight="1">
      <c r="A77" s="30"/>
      <c r="C77" s="201" t="s">
        <v>186</v>
      </c>
      <c r="E77" s="26"/>
      <c r="F77" s="181">
        <v>1046728.97</v>
      </c>
      <c r="G77" s="165"/>
      <c r="H77" s="31">
        <v>0</v>
      </c>
      <c r="I77" s="165"/>
      <c r="J77" s="31">
        <v>0</v>
      </c>
      <c r="K77" s="165"/>
      <c r="L77" s="31">
        <v>0</v>
      </c>
    </row>
    <row r="78" spans="1:12" s="25" customFormat="1" ht="17.100000000000001" customHeight="1">
      <c r="A78" s="30"/>
      <c r="C78" s="201" t="s">
        <v>180</v>
      </c>
      <c r="E78" s="26"/>
      <c r="F78" s="27"/>
      <c r="G78" s="165"/>
      <c r="H78" s="27"/>
      <c r="I78" s="165"/>
      <c r="J78" s="31"/>
      <c r="K78" s="165"/>
      <c r="L78" s="31"/>
    </row>
    <row r="79" spans="1:12" s="25" customFormat="1" ht="17.100000000000001" customHeight="1">
      <c r="A79" s="30"/>
      <c r="D79" s="25" t="s">
        <v>181</v>
      </c>
      <c r="E79" s="26"/>
      <c r="F79" s="27">
        <v>473236.21999998484</v>
      </c>
      <c r="G79" s="165"/>
      <c r="H79" s="31">
        <v>0</v>
      </c>
      <c r="I79" s="165"/>
      <c r="J79" s="27">
        <v>473236.22</v>
      </c>
      <c r="K79" s="165"/>
      <c r="L79" s="31">
        <v>0</v>
      </c>
    </row>
    <row r="80" spans="1:12" s="25" customFormat="1" ht="17.100000000000001" customHeight="1">
      <c r="A80" s="30"/>
      <c r="C80" s="201" t="s">
        <v>187</v>
      </c>
      <c r="E80" s="26"/>
      <c r="F80" s="27"/>
      <c r="G80" s="165"/>
      <c r="H80" s="27"/>
      <c r="I80" s="165"/>
      <c r="J80" s="31"/>
      <c r="K80" s="165"/>
      <c r="L80" s="31"/>
    </row>
    <row r="81" spans="1:12" s="25" customFormat="1" ht="17.100000000000001" customHeight="1">
      <c r="A81" s="30"/>
      <c r="D81" s="25" t="s">
        <v>105</v>
      </c>
      <c r="E81" s="26"/>
      <c r="F81" s="27">
        <v>28287055.440000001</v>
      </c>
      <c r="G81" s="165"/>
      <c r="H81" s="31">
        <v>0</v>
      </c>
      <c r="I81" s="165"/>
      <c r="J81" s="31">
        <v>0</v>
      </c>
      <c r="K81" s="165"/>
      <c r="L81" s="31">
        <v>0</v>
      </c>
    </row>
    <row r="82" spans="1:12" s="25" customFormat="1" ht="17.100000000000001" customHeight="1">
      <c r="A82" s="30"/>
      <c r="C82" s="25" t="s">
        <v>127</v>
      </c>
      <c r="E82" s="26"/>
      <c r="F82" s="27">
        <v>857943.92</v>
      </c>
      <c r="G82" s="165"/>
      <c r="H82" s="27">
        <v>4400000</v>
      </c>
      <c r="I82" s="165"/>
      <c r="J82" s="27">
        <v>400934.58</v>
      </c>
      <c r="K82" s="165"/>
      <c r="L82" s="31">
        <v>0</v>
      </c>
    </row>
    <row r="83" spans="1:12" s="25" customFormat="1" ht="6" customHeight="1">
      <c r="A83" s="30"/>
      <c r="E83" s="26"/>
      <c r="F83" s="27"/>
      <c r="G83" s="165"/>
      <c r="H83" s="27"/>
      <c r="I83" s="165"/>
      <c r="J83" s="27"/>
      <c r="K83" s="165"/>
      <c r="L83" s="31"/>
    </row>
    <row r="84" spans="1:12" ht="21" customHeight="1">
      <c r="A84" s="1" t="s">
        <v>80</v>
      </c>
    </row>
  </sheetData>
  <mergeCells count="15">
    <mergeCell ref="A45:L45"/>
    <mergeCell ref="A46:L46"/>
    <mergeCell ref="J9:L9"/>
    <mergeCell ref="J49:L49"/>
    <mergeCell ref="A40:J40"/>
    <mergeCell ref="F48:L48"/>
    <mergeCell ref="F9:H9"/>
    <mergeCell ref="F49:H49"/>
    <mergeCell ref="A43:L43"/>
    <mergeCell ref="A44:L44"/>
    <mergeCell ref="A3:L3"/>
    <mergeCell ref="A4:L4"/>
    <mergeCell ref="A5:L5"/>
    <mergeCell ref="A6:L6"/>
    <mergeCell ref="F8:L8"/>
  </mergeCells>
  <pageMargins left="0.78740157480314965" right="0.39370078740157483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งบกำไรขาดทุนเบ็ดเสร็จงวด3เดือน</vt:lpstr>
      <vt:lpstr>งบกำไรขาดทุนเบ็ดเสร็จงวด6เดือน</vt:lpstr>
      <vt:lpstr>งบการเปลี่ยนแปลง(งบรวม)</vt:lpstr>
      <vt:lpstr>งบการเปลี่ยนแปลง(งบเฉพาะ)</vt:lpstr>
      <vt:lpstr>งบกระแสเงินสด</vt:lpstr>
      <vt:lpstr>Sheet1</vt:lpstr>
      <vt:lpstr>งบกระแสเงินสด!Print_Area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งบกำไรขาดทุนเบ็ดเสร็จงวด3เดือน!Print_Area</vt:lpstr>
      <vt:lpstr>งบกำไรขาดทุนเบ็ดเสร็จงวด6เดือน!Print_Area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2024-08-13T13:40:30Z</cp:lastPrinted>
  <dcterms:created xsi:type="dcterms:W3CDTF">2019-06-18T07:56:24Z</dcterms:created>
  <dcterms:modified xsi:type="dcterms:W3CDTF">2024-08-13T13:41:14Z</dcterms:modified>
</cp:coreProperties>
</file>