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4\Q2'24\"/>
    </mc:Choice>
  </mc:AlternateContent>
  <xr:revisionPtr revIDLastSave="0" documentId="13_ncr:1_{FF5ED032-A9C6-4BEF-A49D-EE67DA2E00F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5" r:id="rId2"/>
    <sheet name="CE-Consolidated" sheetId="8" r:id="rId3"/>
    <sheet name="CE-The Company" sheetId="3" r:id="rId4"/>
    <sheet name="Cashflows" sheetId="9" r:id="rId5"/>
  </sheets>
  <definedNames>
    <definedName name="_xlnm._FilterDatabase" localSheetId="0" hidden="1">BS!$C$20:$C$21</definedName>
    <definedName name="_xlnm.Print_Area" localSheetId="0">BS!$A$1:$K$80</definedName>
    <definedName name="_xlnm.Print_Area" localSheetId="4">Cashflows!$A$1:$J$81</definedName>
    <definedName name="_xlnm.Print_Area" localSheetId="2">'CE-Consolidated'!$A$1:$T$30</definedName>
    <definedName name="_xlnm.Print_Area" localSheetId="3">'CE-The Company'!$A$1:$O$24</definedName>
    <definedName name="_xlnm.Print_Area" localSheetId="1">PL!$A$1:$L$88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5" i="8" l="1"/>
  <c r="I20" i="5" l="1"/>
  <c r="I14" i="5"/>
  <c r="N21" i="3"/>
  <c r="I58" i="5"/>
  <c r="F23" i="3"/>
  <c r="G37" i="5"/>
  <c r="E37" i="5"/>
  <c r="K20" i="5"/>
  <c r="G20" i="5"/>
  <c r="E20" i="5"/>
  <c r="K14" i="5"/>
  <c r="G14" i="5"/>
  <c r="E14" i="5"/>
  <c r="K58" i="5"/>
  <c r="G58" i="5"/>
  <c r="E58" i="5"/>
  <c r="E70" i="1"/>
  <c r="K21" i="5" l="1"/>
  <c r="K23" i="5" s="1"/>
  <c r="K25" i="5" s="1"/>
  <c r="K29" i="5" s="1"/>
  <c r="K32" i="5" s="1"/>
  <c r="K36" i="5" s="1"/>
  <c r="E21" i="5"/>
  <c r="E23" i="5" s="1"/>
  <c r="E25" i="5" s="1"/>
  <c r="E38" i="5" s="1"/>
  <c r="E36" i="5" s="1"/>
  <c r="I21" i="5"/>
  <c r="I23" i="5" s="1"/>
  <c r="I25" i="5" s="1"/>
  <c r="I29" i="5" s="1"/>
  <c r="I32" i="5" s="1"/>
  <c r="I36" i="5" s="1"/>
  <c r="G21" i="5"/>
  <c r="G23" i="5" s="1"/>
  <c r="G25" i="5" s="1"/>
  <c r="G38" i="5" s="1"/>
  <c r="G36" i="5" s="1"/>
  <c r="G29" i="5"/>
  <c r="G34" i="5"/>
  <c r="G32" i="5" s="1"/>
  <c r="G81" i="5"/>
  <c r="E29" i="5" l="1"/>
  <c r="E34" i="5"/>
  <c r="E32" i="5" s="1"/>
  <c r="R15" i="8"/>
  <c r="R19" i="8" s="1"/>
  <c r="J15" i="8"/>
  <c r="H15" i="8"/>
  <c r="F15" i="8"/>
  <c r="E81" i="5" l="1"/>
  <c r="R22" i="8"/>
  <c r="N27" i="8"/>
  <c r="P27" i="8" s="1"/>
  <c r="J20" i="3" l="1"/>
  <c r="J22" i="3" s="1"/>
  <c r="J13" i="3"/>
  <c r="J15" i="3" s="1"/>
  <c r="L22" i="8" l="1"/>
  <c r="L24" i="8" s="1"/>
  <c r="L28" i="8" s="1"/>
  <c r="L29" i="8" s="1"/>
  <c r="L14" i="8"/>
  <c r="L15" i="8" s="1"/>
  <c r="G70" i="1" l="1"/>
  <c r="G72" i="1" s="1"/>
  <c r="E59" i="9" l="1"/>
  <c r="E72" i="1" l="1"/>
  <c r="R24" i="8" l="1"/>
  <c r="G59" i="9" l="1"/>
  <c r="I59" i="9"/>
  <c r="E66" i="9"/>
  <c r="G66" i="9"/>
  <c r="I66" i="9"/>
  <c r="P12" i="8" l="1"/>
  <c r="T12" i="8" s="1"/>
  <c r="P18" i="8"/>
  <c r="P21" i="8"/>
  <c r="T21" i="8" s="1"/>
  <c r="P23" i="8"/>
  <c r="T23" i="8" s="1"/>
  <c r="E30" i="1"/>
  <c r="T18" i="8" l="1"/>
  <c r="R27" i="8"/>
  <c r="I57" i="1"/>
  <c r="R28" i="8" l="1"/>
  <c r="R29" i="8" s="1"/>
  <c r="T27" i="8"/>
  <c r="E57" i="1"/>
  <c r="F20" i="3" l="1"/>
  <c r="F22" i="3" s="1"/>
  <c r="H13" i="3" l="1"/>
  <c r="H15" i="3" s="1"/>
  <c r="F13" i="3"/>
  <c r="F15" i="3" s="1"/>
  <c r="N17" i="3"/>
  <c r="H20" i="3"/>
  <c r="H22" i="3" s="1"/>
  <c r="J24" i="8"/>
  <c r="J28" i="8" s="1"/>
  <c r="H24" i="8"/>
  <c r="H28" i="8" s="1"/>
  <c r="H29" i="8" s="1"/>
  <c r="F24" i="8"/>
  <c r="F28" i="8" s="1"/>
  <c r="F29" i="8" s="1"/>
  <c r="K64" i="5"/>
  <c r="G64" i="5"/>
  <c r="H23" i="3" l="1"/>
  <c r="K65" i="5"/>
  <c r="K67" i="5" s="1"/>
  <c r="G65" i="5"/>
  <c r="G67" i="5" s="1"/>
  <c r="G69" i="5" l="1"/>
  <c r="E9" i="9"/>
  <c r="E25" i="9" s="1"/>
  <c r="E37" i="9" s="1"/>
  <c r="E40" i="9" s="1"/>
  <c r="K69" i="5"/>
  <c r="I9" i="9"/>
  <c r="I25" i="9" s="1"/>
  <c r="I37" i="9" s="1"/>
  <c r="I40" i="9" s="1"/>
  <c r="G82" i="5" l="1"/>
  <c r="G80" i="5" s="1"/>
  <c r="G78" i="5"/>
  <c r="G76" i="5" s="1"/>
  <c r="N13" i="8" s="1"/>
  <c r="I67" i="9"/>
  <c r="I69" i="9" s="1"/>
  <c r="G73" i="5"/>
  <c r="L11" i="3"/>
  <c r="K73" i="5"/>
  <c r="K76" i="5" s="1"/>
  <c r="K80" i="5" s="1"/>
  <c r="I18" i="1"/>
  <c r="E67" i="9" l="1"/>
  <c r="E69" i="9" s="1"/>
  <c r="C66" i="9"/>
  <c r="N10" i="3" l="1"/>
  <c r="J19" i="8" l="1"/>
  <c r="L12" i="3" l="1"/>
  <c r="L13" i="3" s="1"/>
  <c r="L15" i="3" s="1"/>
  <c r="N14" i="8"/>
  <c r="N15" i="8" s="1"/>
  <c r="P14" i="8" l="1"/>
  <c r="I64" i="5"/>
  <c r="E64" i="5"/>
  <c r="T14" i="8" l="1"/>
  <c r="E65" i="5"/>
  <c r="I65" i="5"/>
  <c r="I67" i="5" s="1"/>
  <c r="E67" i="5" l="1"/>
  <c r="G9" i="9"/>
  <c r="G25" i="9" s="1"/>
  <c r="G37" i="9" s="1"/>
  <c r="G40" i="9" s="1"/>
  <c r="E69" i="5" l="1"/>
  <c r="E78" i="5" s="1"/>
  <c r="E76" i="5" s="1"/>
  <c r="N22" i="8" s="1"/>
  <c r="C9" i="9"/>
  <c r="I69" i="5"/>
  <c r="E82" i="5" l="1"/>
  <c r="C25" i="9"/>
  <c r="C37" i="9" s="1"/>
  <c r="C40" i="9" s="1"/>
  <c r="L18" i="3"/>
  <c r="L20" i="3" s="1"/>
  <c r="L22" i="3" s="1"/>
  <c r="N19" i="3"/>
  <c r="I73" i="5"/>
  <c r="E73" i="5"/>
  <c r="L19" i="8" l="1"/>
  <c r="P13" i="8"/>
  <c r="P15" i="8" s="1"/>
  <c r="I76" i="5"/>
  <c r="I80" i="5" s="1"/>
  <c r="P22" i="8"/>
  <c r="N18" i="3"/>
  <c r="G57" i="1"/>
  <c r="G49" i="1"/>
  <c r="K57" i="1"/>
  <c r="E49" i="1"/>
  <c r="N20" i="3" l="1"/>
  <c r="N22" i="3" s="1"/>
  <c r="T13" i="8"/>
  <c r="P19" i="8"/>
  <c r="P24" i="8"/>
  <c r="P28" i="8" s="1"/>
  <c r="P29" i="8" s="1"/>
  <c r="T22" i="8"/>
  <c r="T24" i="8" s="1"/>
  <c r="L23" i="3"/>
  <c r="N24" i="8"/>
  <c r="G58" i="1"/>
  <c r="G73" i="1" s="1"/>
  <c r="T15" i="8" l="1"/>
  <c r="T19" i="8" s="1"/>
  <c r="T28" i="8"/>
  <c r="T29" i="8" s="1"/>
  <c r="N28" i="8"/>
  <c r="N29" i="8" s="1"/>
  <c r="C59" i="9" l="1"/>
  <c r="F19" i="8" l="1"/>
  <c r="H19" i="8" l="1"/>
  <c r="I70" i="1"/>
  <c r="I72" i="1" s="1"/>
  <c r="K70" i="1"/>
  <c r="K72" i="1" s="1"/>
  <c r="N23" i="3" l="1"/>
  <c r="E58" i="1"/>
  <c r="E73" i="1" l="1"/>
  <c r="G30" i="1"/>
  <c r="E18" i="1"/>
  <c r="G18" i="1"/>
  <c r="E31" i="1" l="1"/>
  <c r="C67" i="9"/>
  <c r="C69" i="9" s="1"/>
  <c r="C70" i="9" s="1"/>
  <c r="G31" i="1"/>
  <c r="G74" i="1" s="1"/>
  <c r="E74" i="1" l="1"/>
  <c r="N19" i="8"/>
  <c r="I49" i="1"/>
  <c r="N12" i="3" l="1"/>
  <c r="K49" i="1" l="1"/>
  <c r="K58" i="1" l="1"/>
  <c r="K73" i="1" s="1"/>
  <c r="K30" i="1"/>
  <c r="K18" i="1"/>
  <c r="K31" i="1" l="1"/>
  <c r="K74" i="1" l="1"/>
  <c r="I30" i="1" l="1"/>
  <c r="I31" i="1" l="1"/>
  <c r="I58" i="1"/>
  <c r="I73" i="1" s="1"/>
  <c r="I74" i="1" l="1"/>
  <c r="G67" i="9" l="1"/>
  <c r="G69" i="9" s="1"/>
  <c r="G70" i="9" s="1"/>
  <c r="N11" i="3"/>
  <c r="N13" i="3" s="1"/>
  <c r="N15" i="3" s="1"/>
  <c r="E80" i="5" l="1"/>
  <c r="J29" i="8" l="1"/>
  <c r="C30" i="3"/>
  <c r="C30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<sst xmlns="http://schemas.openxmlformats.org/spreadsheetml/2006/main" count="329" uniqueCount="198">
  <si>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</si>
  <si>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</si>
  <si>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</si>
  <si>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</si>
  <si>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</si>
  <si>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</si>
  <si>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</si>
  <si>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</si>
  <si>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</si>
  <si>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</si>
  <si>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</si>
  <si>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</si>
  <si>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</si>
  <si>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</si>
  <si>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</si>
  <si>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</si>
  <si>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</si>
  <si>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</si>
  <si>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</si>
  <si>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</si>
  <si>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</si>
  <si>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</si>
  <si>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</si>
  <si>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</si>
  <si>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</si>
  <si>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</si>
  <si>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</si>
  <si>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</si>
  <si>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</si>
  <si>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</si>
  <si>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</si>
  <si>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</si>
  <si>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</si>
  <si>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ผู้ถือหุ้น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</si>
  <si>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</si>
  <si>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</si>
  <si>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สินทรัพย์ภาษีเงินได้รอตัดบัญชี</t>
  </si>
  <si>
    <t>ดอกเบี้ยรับ</t>
  </si>
  <si>
    <t>รวมส่วนของ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</si>
  <si>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</si>
  <si>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</si>
  <si>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</si>
  <si>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</si>
  <si>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</si>
  <si>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</si>
  <si>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</si>
  <si>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</si>
  <si>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</si>
  <si>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</si>
  <si>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รายได้จากการขายและบริการ</t>
  </si>
  <si>
    <t>รายได้อื่น</t>
  </si>
  <si>
    <t>ต้นทุนขายและบริการ</t>
  </si>
  <si>
    <t xml:space="preserve">   เป็นเงินสดรับ (จ่าย) จากกิจกรรมดำเนินงาน</t>
  </si>
  <si>
    <t xml:space="preserve">   สินค้าคงเหลือ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</si>
  <si>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</si>
  <si>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</si>
  <si>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หนี้สินหมุนเวียนอื่น</t>
  </si>
  <si>
    <t>จ่ายดอกเบี้ย</t>
  </si>
  <si>
    <t xml:space="preserve">   ดอกเบี้ยจ่าย</t>
  </si>
  <si>
    <t xml:space="preserve">   รายได้ดอกเบี้ย</t>
  </si>
  <si>
    <t>ข้อมูลกระแสเงินสดเปิดเผยเพิ่มเติม</t>
  </si>
  <si>
    <t>รายการที่มิใช่เงินสด</t>
  </si>
  <si>
    <t>กำไรจากการดำเนินงานก่อนการเปลี่ยนแปลงในสินทรัพย์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</si>
  <si>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</si>
  <si>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 xml:space="preserve">   หนี้สินไม่หมุนเวียนอื่น</t>
  </si>
  <si>
    <t xml:space="preserve">   ค่าใช้จ่ายผลประโยชน์ระยะยาวของพนักงาน</t>
  </si>
  <si>
    <t>กำไรขาดทุน:</t>
  </si>
  <si>
    <t>ค่าใช้จ่ายในการขายและจัดจำหน่าย</t>
  </si>
  <si>
    <t>กำไรขาดทุนเบ็ดเสร็จอื่น:</t>
  </si>
  <si>
    <t>งบการเงินรวม</t>
  </si>
  <si>
    <t>งบการเงินเฉพาะกิจการ</t>
  </si>
  <si>
    <t>รวม</t>
  </si>
  <si>
    <t>ส่วนเกิน</t>
  </si>
  <si>
    <t>ส่วนของ</t>
  </si>
  <si>
    <t>ควบคุมเดียวกัน</t>
  </si>
  <si>
    <t>ส่วนเกินมูลค่าหุ้นสามัญ</t>
  </si>
  <si>
    <t>เงินลงทุนในบริษัทย่อย</t>
  </si>
  <si>
    <t>สินทรัพย์สิทธิการใช้</t>
  </si>
  <si>
    <t>รายได้ดอกเบี้ย</t>
  </si>
  <si>
    <t>หนี้สินไม่หมุนเวียนอื่น</t>
  </si>
  <si>
    <t>สินทรัพย์ดำเนินงาน (เพิ่มขึ้น) ลดลง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</si>
  <si>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</si>
  <si>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</si>
  <si>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</si>
  <si>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ส่วนต่ำกว่าทุน</t>
  </si>
  <si>
    <t>ภายใต้การ</t>
  </si>
  <si>
    <t>จากการรวมธุรกิจ</t>
  </si>
  <si>
    <t>เงินสดจ่ายตามสัญญาเช่า</t>
  </si>
  <si>
    <t>ค่าใช้จ่ายทางการเงิน</t>
  </si>
  <si>
    <t>หนี้สินดำเนินงานเพิ่มขึ้น (ลดลง)</t>
  </si>
  <si>
    <t>(หน่วย: พันบาท)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</si>
  <si>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</si>
  <si>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</si>
  <si>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</si>
  <si>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</si>
  <si>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</si>
  <si>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</si>
  <si>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ส่วนต่ำกว่าทุนจากการรวมธุรกิจภายใต้การควบคุมเดียวกันลดลง</t>
  </si>
  <si>
    <t xml:space="preserve">   ทุนที่ออกและชำระเต็มมูลค่าแล้ว</t>
  </si>
  <si>
    <t>(หน่วย: บาท)</t>
  </si>
  <si>
    <t>กำไรต่อหุ้น</t>
  </si>
  <si>
    <t>เต็มมูลค่าแล้ว</t>
  </si>
  <si>
    <t>ที่ออกและชำระ</t>
  </si>
  <si>
    <t>เงินให้กู้ยืมระยะสั้นแก่กิจการที่เกี่ยวข้องกัน</t>
  </si>
  <si>
    <t>2, 3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</si>
  <si>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</si>
  <si>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</si>
  <si>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</si>
  <si>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</si>
  <si>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ยังไม่ได้จัดสรร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</si>
  <si>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</si>
  <si>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</si>
  <si>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</si>
  <si>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</si>
  <si>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เงินสดรับจากการจำหน่ายอุปกรณ์</t>
  </si>
  <si>
    <t xml:space="preserve">   กำไรจากการยกเลิกสัญญาเช่า</t>
  </si>
  <si>
    <t xml:space="preserve">   สินทรัพย์สิทธิการใช้และหนี้สินสัญญาเช่าลดลงจากการยกเลิกสัญญา</t>
  </si>
  <si>
    <t xml:space="preserve">ที่ดิน อาคารและอุปกรณ์ </t>
  </si>
  <si>
    <t>กำไรจากกิจกรรมดำเนินงาน</t>
  </si>
  <si>
    <t xml:space="preserve">   จากการรวมธุรกิจภายใต้การควบคุมเดียวกัน</t>
  </si>
  <si>
    <t>ตัดจำหน่ายส่วนต่ำกว่าทุนจากกำไรแฝงของสินทรัพย์ที่ได้</t>
  </si>
  <si>
    <t>บริษัท เคที เมดิคอล เซอร์วิส จำกัด (มหาชน) และบริษัทย่อย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</si>
  <si>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</si>
  <si>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</si>
  <si>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รายได้ดอกเบี้ยจากสัญญาเช่าเงินทุน</t>
  </si>
  <si>
    <t xml:space="preserve">   ลูกหนี้ตามสัญญาเช่าเงินทุน</t>
  </si>
  <si>
    <t xml:space="preserve">      จากการตัดจำหน่ายกำไรแฝงจากส่วนปรับปรุงอาคารและอุปกรณ์</t>
  </si>
  <si>
    <t xml:space="preserve">      สินค้าคงเหลือและสินทรัพย์ระหว่างการก่อสร้าง ณ วันซื้อ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</si>
  <si>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</si>
  <si>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</si>
  <si>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</si>
  <si>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</si>
  <si>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ส่วนที่เป็นของผู้ถือหุ้นของบริษัทฯ</t>
  </si>
  <si>
    <t>ค่าใช้จ่ายภาษีเงินได้</t>
  </si>
  <si>
    <t>ส่วนของผู้มีส่วนได้เสียที่ไม่มีอำนาจควบคุมของบริษัทย่อย</t>
  </si>
  <si>
    <t>การแบ่งปันกำไรขาดทุน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</si>
  <si>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</si>
  <si>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</si>
  <si>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   หุ้นสามัญ 300,000,000 หุ้น มูลค่าหุ้นละ 0.5 บาท</t>
  </si>
  <si>
    <t xml:space="preserve">กำไรต่อหุ้นขั้นพื้นฐาน </t>
  </si>
  <si>
    <t>กำไรก่อนภาษี</t>
  </si>
  <si>
    <t>กำไรสะสม</t>
  </si>
  <si>
    <t xml:space="preserve">   จัดสรรแล้ว - สำรองตามกฎหมาย</t>
  </si>
  <si>
    <t>ยอดคงเหลือ ณ วันที่ 1 มกราคม 2566</t>
  </si>
  <si>
    <t xml:space="preserve">   กำไรสะสม - ยังไม่ได้จัดสรร</t>
  </si>
  <si>
    <t>ส่วนของผู้ถือหุ้นบริษัทฯ</t>
  </si>
  <si>
    <t>จัดสรรแล้ว -</t>
  </si>
  <si>
    <t xml:space="preserve">ยังไม่ได้จัดสรร </t>
  </si>
  <si>
    <t>สำรองตามกฎหมาย</t>
  </si>
  <si>
    <t xml:space="preserve">อสังหาริมทรัพย์เพื่อการลงทุน </t>
  </si>
  <si>
    <t xml:space="preserve">   ขาดทุนจากการตัดจำหน่ายอุปกรณ์</t>
  </si>
  <si>
    <t>กำไร (ขาดทุน) สำหรับงวด</t>
  </si>
  <si>
    <t>รายการปรับกระทบยอดกำไรก่อนภาษี</t>
  </si>
  <si>
    <t xml:space="preserve">   การปรับลดสินค้าคงเหลือเป็นมูลค่าสุทธิที่จะได้รับ (โอนกลับ)</t>
  </si>
  <si>
    <t xml:space="preserve">   โอนที่ดิน อาคารและอุปกรณ์เป็นอสังหาริมทรัพย์เพื่อการลงทุน</t>
  </si>
  <si>
    <t>2, 10</t>
  </si>
  <si>
    <t>ภาษีเงินได้ค้างจ่าย</t>
  </si>
  <si>
    <t xml:space="preserve">   เงินสดจ่ายผลประโยชน์ระยะยาวของพนักงาน</t>
  </si>
  <si>
    <t>สินทรัพย์ทางการเงินหมุนเวียนอื่น</t>
  </si>
  <si>
    <t xml:space="preserve">   (กำไร) ขาดทุนจากการจำหน่ายอุปกรณ์</t>
  </si>
  <si>
    <t>ผลขาดทุนด้านเครดิตที่คาดว่าจะเกิดขึ้น (โอนกลับ)</t>
  </si>
  <si>
    <t xml:space="preserve">   ผลขาดทุนทางเครดิตที่คาดว่าจะเกิดขึ้น (โอนกลับ)</t>
  </si>
  <si>
    <t>31 ธันวาคม 2566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</si>
  <si>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</si>
  <si>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</si>
  <si>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</si>
  <si>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</si>
  <si>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เงินให้กู้ยืมระยะสั้นแก่กิจการที่เกี่ยวข้องกันเพิ่มขึ้น</t>
  </si>
  <si>
    <t>เงินสดสุทธิจาก (ใช้ไปใน) 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</si>
  <si>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</si>
  <si>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</si>
  <si>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หมายเหตุประกอบงบการเงินรวมระหว่างกาลเป็นส่วนหนึ่งของงบการเงินนี้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</si>
  <si>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</si>
  <si>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</si>
  <si>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</si>
  <si>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</si>
  <si>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มูลค่าหุ้นสามัญ</t>
  </si>
  <si>
    <t>งบการเปลี่ยนแปลงส่วนของผู้ถือหุ้น (ต่อ)</t>
  </si>
  <si>
    <t>เงินสดจ่ายซื้ออาคารและอุปกรณ์</t>
  </si>
  <si>
    <t>เงินสดจ่ายซื้อสินทรัพย์ไม่มีตัวตน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</si>
  <si>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</si>
  <si>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</si>
  <si>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</si>
  <si>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</si>
  <si>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</si>
  <si>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</si>
  <si>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 xml:space="preserve">   ตัดจำหน่ายหนี้สูญ</t>
  </si>
  <si>
    <t xml:space="preserve">   ดอกเบี้ยรับ</t>
  </si>
  <si>
    <t>เงินปันผลจ่าย</t>
  </si>
  <si>
    <t>เงินปันผลจ่าย (หมายเหตุ 15)</t>
  </si>
  <si>
    <t>เงินลงทุนในสินทรัพย์ทางการเงินหมุนเวียนอื่น (เพิ่มขึ้น) ลดลง</t>
  </si>
  <si>
    <t>เงินสดรับเงินกู้ยืมระยะยาวจากธนาคาร</t>
  </si>
  <si>
    <t xml:space="preserve">   หนี้สินตามสัญญาเช่าเพิ่มขึ้นจากสินทรัพย์สิทธิการใช้ที่เพิ่มขึ้น</t>
  </si>
  <si>
    <t xml:space="preserve">   ขาดทุนที่ยังไม่เกิดขึ้นจริงจากอัตราแลกเปลี่ยน</t>
  </si>
  <si>
    <t xml:space="preserve">   กำไรจากการปรับมูลค่ายุติธรรมของสินทรัพย์ทางการเงิน</t>
  </si>
  <si>
    <t>เงินสดจ่ายชำระเงินกู้ยืมระยะยาวจากธนาคาร</t>
  </si>
  <si>
    <t xml:space="preserve">   เจ้าหนี้ค่าซื้ออุปกรณ์เพิ่มขึ้น (ลดลง)</t>
  </si>
  <si>
    <t>เงินสดจ่ายซื้ออสังหาริมทรัพย์เพื่อการลงทุน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</si>
</sst>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\-??_);_(@_)"/>
    <numFmt numFmtId="167" formatCode="#,##0;\(#,##0\);&quot;- &quot;;@"/>
    <numFmt numFmtId="168" formatCode="_(* #,##0.00_);_(* \(#,##0.00\);_(* \-_);_(@_)"/>
    <numFmt numFmtId="169" formatCode="_(* #,##0.00_);_(* \(#,##0.00\);_(* &quot;-&quot;_);_(@_)"/>
    <numFmt numFmtId="170" formatCode="_(* #,##0_);_(* \(#,##0\);_(* \-_);_(@_)"/>
    <numFmt numFmtId="171" formatCode="_(* #,##0.0000_);_(* \(#,##0.0000\);_(* &quot;-&quot;_);_(@_)"/>
    <numFmt numFmtId="172" formatCode="_-* #,##0.00_-;\-* #,##0.00_-;_-* &quot;-&quot;??_-;_-@_-"/>
    <numFmt numFmtId="173" formatCode="##.\ \ "/>
    <numFmt numFmtId="174" formatCode="&quot;฿&quot;#,##0;\-&quot;฿&quot;#,##0"/>
    <numFmt numFmtId="175" formatCode="&quot;฿&quot;#,##0.00;[Red]\-&quot;฿&quot;#,##0.00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\t&quot;฿&quot;#,##0.00_);\(\t&quot;฿&quot;#,##0.00\)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\t&quot;$&quot;#,##0_);\(\t&quot;$&quot;#,##0\)"/>
    <numFmt numFmtId="182" formatCode="#,##0.00;\(#,##0.00\)"/>
    <numFmt numFmtId="183" formatCode="#.\ \ "/>
    <numFmt numFmtId="184" formatCode="###0_);[Red]\(###0\)"/>
    <numFmt numFmtId="185" formatCode="0.000_)"/>
    <numFmt numFmtId="186" formatCode="d/mm/yy\ "/>
    <numFmt numFmtId="187" formatCode="_-* #,##0_ _F_-;\-* #,##0_ _F_-;_-* &quot;-&quot;_ _F_-;_-@_-"/>
    <numFmt numFmtId="188" formatCode="#,##0;[Red]\(#,##0\)"/>
    <numFmt numFmtId="189" formatCode="#,##0.00_);[Black]\(#,##0.00\)"/>
    <numFmt numFmtId="190" formatCode="#,##0.00;[Red]\(#,##0.00\)"/>
    <numFmt numFmtId="191" formatCode="\ว\ \ด\ด\ด\ด\ &quot;ค.ศ.&quot;\ \ค\ค\ค\ค"/>
    <numFmt numFmtId="192" formatCode="#,##0.0000;\(#,##0.00000000\)"/>
    <numFmt numFmtId="193" formatCode="#,##0.00_ ;[Red]\-#,##0.00\ "/>
    <numFmt numFmtId="194" formatCode="#,##0;\(#,##0\)"/>
    <numFmt numFmtId="195" formatCode="_-&quot;?&quot;* #,##0.00_-;\-&quot;?&quot;* #,##0.00_-;_-&quot;?&quot;* &quot;-&quot;??_-;_-@_-"/>
    <numFmt numFmtId="196" formatCode="\t0.00"/>
    <numFmt numFmtId="197" formatCode="_(&quot;$&quot;* #,##0.0_);_(&quot;$&quot;* \(#,##0.0\);_(&quot;$&quot;* &quot;0.0&quot;_);_(@_)"/>
    <numFmt numFmtId="198" formatCode="_-[$€-2]* #,##0.00_-;\-[$€-2]* #,##0.00_-;_-[$€-2]* &quot;-&quot;??_-"/>
    <numFmt numFmtId="199" formatCode="#,##0\ \ ;\(#,##0\)\ ;\—\ \ \ \ "/>
    <numFmt numFmtId="200" formatCode="&quot;฿&quot;\t#,##0_);[Red]\(&quot;฿&quot;\t#,##0\)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0.00_)"/>
    <numFmt numFmtId="204" formatCode="_-* #,##0\ _F_-;\-* #,##0\ _F_-;_-* &quot;-&quot;\ _F_-;_-@_-"/>
    <numFmt numFmtId="205" formatCode="#,##0&quot;£&quot;_);[Red]\(#,##0&quot;£&quot;\)"/>
    <numFmt numFmtId="206" formatCode="#,##0.0_);[Red]\(#,##0.0\)"/>
    <numFmt numFmtId="207" formatCode="#,##0.00\ &quot;FB&quot;;[Red]\-#,##0.00\ &quot;FB&quot;"/>
    <numFmt numFmtId="208" formatCode="&quot;\&quot;#,##0.00;[Red]&quot;\&quot;\-#,##0.00"/>
    <numFmt numFmtId="209" formatCode="&quot;\&quot;#,##0;[Red]&quot;\&quot;\-#,##0"/>
    <numFmt numFmtId="210" formatCode="_-* #,##0_-;\-* #,##0_-;_-* &quot;-&quot;??_-;_-@_-"/>
    <numFmt numFmtId="211" formatCode="&quot;฿&quot;#,##0.00_);\(&quot;฿&quot;#,##0.00\)"/>
    <numFmt numFmtId="212" formatCode="0.000"/>
    <numFmt numFmtId="213" formatCode=";;;"/>
    <numFmt numFmtId="214" formatCode="#,##0.0;[Red]\-#,##0.0"/>
    <numFmt numFmtId="215" formatCode="0.00_);[Red]\(0.00\)"/>
    <numFmt numFmtId="216" formatCode="General_)"/>
    <numFmt numFmtId="217" formatCode="[$-1010409]d\ mmm\ yy;@"/>
    <numFmt numFmtId="218" formatCode="_ * #,##0.00_ ;_ * \-#,##0.00_ ;_ * \-??_ ;_ @_ "/>
    <numFmt numFmtId="219" formatCode="\t&quot;$&quot;#,##0.00_);[Red]\(\t&quot;$&quot;#,##0.00\)"/>
    <numFmt numFmtId="220" formatCode="_-&quot;ฃ&quot;* #,##0.00_-;\-&quot;ฃ&quot;* #,##0.00_-;_-&quot;ฃ&quot;* &quot;-&quot;??_-;_-@_-"/>
    <numFmt numFmtId="221" formatCode="#,##0.00\ &quot;F&quot;;\-#,##0.00\ &quot;F&quot;"/>
    <numFmt numFmtId="222" formatCode="dd\-mmm\-yy_)"/>
    <numFmt numFmtId="223" formatCode="0.0%"/>
    <numFmt numFmtId="224" formatCode="_-* #,##0.00_-;\(#,##0.00\)_-;_-* &quot;-&quot;??_-;_-@_-"/>
    <numFmt numFmtId="225" formatCode="0_)"/>
    <numFmt numFmtId="226" formatCode="_(* #,##0.0_);_(* \(#,##0.0\);_(* &quot;-&quot;?_);@_)"/>
    <numFmt numFmtId="227" formatCode="#,##0.00&quot; $&quot;;[Red]\-#,##0.00&quot; $&quot;"/>
    <numFmt numFmtId="228" formatCode="d\.m\.yy"/>
    <numFmt numFmtId="229" formatCode="d\.mmm\.yy"/>
    <numFmt numFmtId="230" formatCode="d\.mmm"/>
    <numFmt numFmtId="231" formatCode="#,##0.00&quot; $&quot;;\-#,##0.00&quot; $&quot;"/>
    <numFmt numFmtId="232" formatCode="mmm\.yy"/>
    <numFmt numFmtId="233" formatCode="\t#,##0_);[Red]\(\t#,##0\)"/>
    <numFmt numFmtId="234" formatCode="mm/dd/yyyy"/>
    <numFmt numFmtId="235" formatCode="_-* #,##0.000000000_-;\-* #,##0.000000000_-;_-* &quot;-&quot;??_-;_-@_-"/>
    <numFmt numFmtId="236" formatCode="[&gt;=1996]0_);[&lt;1996]&quot;Yr &quot;0_);General"/>
    <numFmt numFmtId="237" formatCode="&quot;ฃค&quot;#,##0;&quot;ฃค-&quot;#,##0"/>
    <numFmt numFmtId="238" formatCode="_-* #,##0.00_-;\-* #,##0.00_-;_-* \-??_-;_-@_-"/>
    <numFmt numFmtId="239" formatCode="_-* #,##0_-;\-* #,##0_-;_-* \-_-;_-@_-"/>
    <numFmt numFmtId="240" formatCode="0&quot;  &quot;"/>
    <numFmt numFmtId="241" formatCode="d\.m\.yy\ h:mm"/>
    <numFmt numFmtId="242" formatCode="_-* #,##0.00&quot; F&quot;_-;\-* #,##0.00&quot; F&quot;_-;_-* \-??&quot; F&quot;_-;_-@_-"/>
    <numFmt numFmtId="243" formatCode="#,##0_);\-#,##0_]"/>
    <numFmt numFmtId="244" formatCode="0.00&quot;  &quot;"/>
    <numFmt numFmtId="245" formatCode="_-* #,##0.00\ _€_-;\-* #,##0.00\ _€_-;_-* &quot;-&quot;??\ _€_-;_-@_-"/>
    <numFmt numFmtId="246" formatCode="_(* #,##0.00000_);_(* \(#,##0.00000\);_(* &quot;-&quot;??_);_(@_)"/>
  </numFmts>
  <fonts count="15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  <charset val="222"/>
    </font>
    <font>
      <sz val="10"/>
      <name val="Arial"/>
      <family val="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0"/>
      <color indexed="52"/>
      <name val="Tahoma"/>
      <family val="2"/>
      <charset val="222"/>
    </font>
    <font>
      <b/>
      <sz val="10"/>
      <color indexed="9"/>
      <name val="Tahoma"/>
      <family val="2"/>
      <charset val="222"/>
    </font>
    <font>
      <sz val="10"/>
      <color indexed="10"/>
      <name val="Tahoma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0"/>
      <color indexed="52"/>
      <name val="Tahoma"/>
      <family val="2"/>
      <charset val="222"/>
    </font>
    <font>
      <sz val="10"/>
      <color indexed="62"/>
      <name val="Tahoma"/>
      <family val="2"/>
      <charset val="222"/>
    </font>
    <font>
      <sz val="10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name val="AngsanaUPC"/>
      <family val="1"/>
      <charset val="222"/>
    </font>
    <font>
      <sz val="10"/>
      <name val="Courier"/>
      <family val="3"/>
    </font>
    <font>
      <b/>
      <sz val="10"/>
      <name val="Tms Rmn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2"/>
      <name val="Tahoma"/>
      <family val="2"/>
    </font>
    <font>
      <sz val="10"/>
      <name val="BrowalliaUPC"/>
      <family val="2"/>
      <charset val="222"/>
    </font>
    <font>
      <sz val="12"/>
      <name val="Cordia New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9"/>
      <name val="ภฏม"/>
      <charset val="128"/>
    </font>
    <font>
      <sz val="14"/>
      <name val="SV Rojchana"/>
      <charset val="66"/>
    </font>
    <font>
      <sz val="11"/>
      <name val="lr oSVbN"/>
      <charset val="128"/>
    </font>
    <font>
      <sz val="10"/>
      <name val="Tms Rmn"/>
    </font>
    <font>
      <sz val="14"/>
      <color indexed="8"/>
      <name val="Angsana New"/>
      <family val="1"/>
    </font>
    <font>
      <sz val="13"/>
      <color indexed="8"/>
      <name val="AngsanaUPC"/>
      <family val="1"/>
      <charset val="222"/>
    </font>
    <font>
      <sz val="8"/>
      <name val="Helv"/>
      <family val="2"/>
      <charset val="222"/>
    </font>
    <font>
      <sz val="9"/>
      <name val="lr SVbN"/>
      <family val="3"/>
      <charset val="128"/>
    </font>
    <font>
      <b/>
      <sz val="8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Arial"/>
      <family val="2"/>
      <charset val="222"/>
    </font>
    <font>
      <b/>
      <sz val="10"/>
      <color theme="0"/>
      <name val="Calibri"/>
      <family val="2"/>
      <charset val="222"/>
      <scheme val="minor"/>
    </font>
    <font>
      <sz val="8"/>
      <name val="Microsoft Sans Serif"/>
      <family val="2"/>
    </font>
    <font>
      <sz val="16"/>
      <name val="DilleniaUPC"/>
      <family val="1"/>
      <charset val="222"/>
    </font>
    <font>
      <sz val="10"/>
      <color indexed="8"/>
      <name val="Arial"/>
      <family val="2"/>
      <charset val="222"/>
    </font>
    <font>
      <b/>
      <sz val="14"/>
      <name val="DilleniaUPC"/>
      <family val="1"/>
      <charset val="222"/>
    </font>
    <font>
      <b/>
      <sz val="10"/>
      <name val="Helv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  <charset val="222"/>
    </font>
    <font>
      <sz val="8"/>
      <name val="Tms Rmn"/>
    </font>
    <font>
      <sz val="10"/>
      <color rgb="FFFA7D00"/>
      <name val="Calibri"/>
      <family val="2"/>
      <charset val="222"/>
      <scheme val="minor"/>
    </font>
    <font>
      <sz val="10"/>
      <color indexed="8"/>
      <name val="MS Sans Serif"/>
      <family val="2"/>
    </font>
    <font>
      <sz val="14"/>
      <name val="BrowalliaUPC"/>
      <family val="2"/>
      <charset val="222"/>
    </font>
    <font>
      <u/>
      <sz val="9"/>
      <color indexed="12"/>
      <name val="ＭＳ ゴシック"/>
      <family val="3"/>
      <charset val="128"/>
    </font>
    <font>
      <sz val="14"/>
      <name val="lr –พ’ฉ"/>
      <charset val="128"/>
    </font>
    <font>
      <sz val="10"/>
      <color indexed="8"/>
      <name val="Tahoma"/>
      <family val="2"/>
    </font>
    <font>
      <u/>
      <sz val="9"/>
      <color indexed="36"/>
      <name val="ＭＳ ゴシック"/>
      <family val="3"/>
      <charset val="128"/>
    </font>
    <font>
      <sz val="12"/>
      <name val="Tms Rmn"/>
    </font>
    <font>
      <sz val="8"/>
      <name val="EYInterstate Light"/>
    </font>
    <font>
      <sz val="11"/>
      <color theme="1"/>
      <name val="Calibri"/>
      <family val="2"/>
      <charset val="238"/>
      <scheme val="minor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36323">
    <xf numFmtId="0" fontId="0" fillId="0" borderId="0"/>
    <xf numFmtId="0" fontId="10" fillId="0" borderId="0"/>
    <xf numFmtId="0" fontId="3" fillId="0" borderId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0" fontId="2" fillId="0" borderId="0"/>
    <xf numFmtId="0" fontId="1" fillId="0" borderId="0"/>
    <xf numFmtId="0" fontId="17" fillId="0" borderId="0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8" fillId="0" borderId="0"/>
    <xf numFmtId="172" fontId="19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11" fillId="0" borderId="0"/>
    <xf numFmtId="44" fontId="17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72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3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0" fontId="11" fillId="0" borderId="0"/>
    <xf numFmtId="2" fontId="24" fillId="0" borderId="0" applyNumberFormat="0"/>
    <xf numFmtId="0" fontId="18" fillId="0" borderId="0"/>
    <xf numFmtId="0" fontId="18" fillId="0" borderId="0"/>
    <xf numFmtId="0" fontId="18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69" fillId="33" borderId="0" applyNumberFormat="0" applyBorder="0" applyAlignment="0" applyProtection="0"/>
    <xf numFmtId="0" fontId="20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43" fillId="33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43" fillId="33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69" fillId="34" borderId="0" applyNumberFormat="0" applyBorder="0" applyAlignment="0" applyProtection="0"/>
    <xf numFmtId="0" fontId="20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43" fillId="3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43" fillId="3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69" fillId="35" borderId="0" applyNumberFormat="0" applyBorder="0" applyAlignment="0" applyProtection="0"/>
    <xf numFmtId="0" fontId="20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43" fillId="35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43" fillId="35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69" fillId="36" borderId="0" applyNumberFormat="0" applyBorder="0" applyAlignment="0" applyProtection="0"/>
    <xf numFmtId="0" fontId="20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43" fillId="36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43" fillId="36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69" fillId="26" borderId="0" applyNumberFormat="0" applyBorder="0" applyAlignment="0" applyProtection="0"/>
    <xf numFmtId="0" fontId="20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43" fillId="37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43" fillId="37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69" fillId="30" borderId="0" applyNumberFormat="0" applyBorder="0" applyAlignment="0" applyProtection="0"/>
    <xf numFmtId="0" fontId="20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43" fillId="38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43" fillId="38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69" fillId="11" borderId="0" applyNumberFormat="0" applyBorder="0" applyAlignment="0" applyProtection="0"/>
    <xf numFmtId="0" fontId="20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43" fillId="39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43" fillId="39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9" fillId="15" borderId="0" applyNumberFormat="0" applyBorder="0" applyAlignment="0" applyProtection="0"/>
    <xf numFmtId="0" fontId="20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43" fillId="40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43" fillId="40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69" fillId="41" borderId="0" applyNumberFormat="0" applyBorder="0" applyAlignment="0" applyProtection="0"/>
    <xf numFmtId="0" fontId="20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43" fillId="41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43" fillId="41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69" fillId="23" borderId="0" applyNumberFormat="0" applyBorder="0" applyAlignment="0" applyProtection="0"/>
    <xf numFmtId="0" fontId="20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43" fillId="36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43" fillId="36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69" fillId="27" borderId="0" applyNumberFormat="0" applyBorder="0" applyAlignment="0" applyProtection="0"/>
    <xf numFmtId="0" fontId="20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43" fillId="39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43" fillId="39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69" fillId="31" borderId="0" applyNumberFormat="0" applyBorder="0" applyAlignment="0" applyProtection="0"/>
    <xf numFmtId="0" fontId="20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42" borderId="0" applyNumberFormat="0" applyBorder="0" applyAlignment="0" applyProtection="0"/>
    <xf numFmtId="0" fontId="43" fillId="42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43" fillId="42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43" fontId="25" fillId="0" borderId="27">
      <alignment horizontal="right" vertical="center"/>
    </xf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71" fillId="12" borderId="0" applyNumberFormat="0" applyBorder="0" applyAlignment="0" applyProtection="0"/>
    <xf numFmtId="0" fontId="26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45" fillId="43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5" fillId="43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71" fillId="16" borderId="0" applyNumberFormat="0" applyBorder="0" applyAlignment="0" applyProtection="0"/>
    <xf numFmtId="0" fontId="26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45" fillId="40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5" fillId="40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71" fillId="41" borderId="0" applyNumberFormat="0" applyBorder="0" applyAlignment="0" applyProtection="0"/>
    <xf numFmtId="0" fontId="26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45" fillId="41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5" fillId="41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71" fillId="44" borderId="0" applyNumberFormat="0" applyBorder="0" applyAlignment="0" applyProtection="0"/>
    <xf numFmtId="0" fontId="26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45" fillId="4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5" fillId="4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71" fillId="28" borderId="0" applyNumberFormat="0" applyBorder="0" applyAlignment="0" applyProtection="0"/>
    <xf numFmtId="0" fontId="26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45" fillId="45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5" fillId="45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71" fillId="46" borderId="0" applyNumberFormat="0" applyBorder="0" applyAlignment="0" applyProtection="0"/>
    <xf numFmtId="0" fontId="26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45" fillId="46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5" fillId="46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9" fontId="27" fillId="0" borderId="0"/>
    <xf numFmtId="0" fontId="28" fillId="0" borderId="22">
      <alignment horizontal="center"/>
    </xf>
    <xf numFmtId="0" fontId="29" fillId="0" borderId="0"/>
    <xf numFmtId="0" fontId="29" fillId="0" borderId="24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47" borderId="0"/>
    <xf numFmtId="0" fontId="28" fillId="0" borderId="0">
      <protection locked="0"/>
    </xf>
    <xf numFmtId="0" fontId="28" fillId="0" borderId="0"/>
    <xf numFmtId="183" fontId="28" fillId="0" borderId="0"/>
    <xf numFmtId="173" fontId="28" fillId="0" borderId="0"/>
    <xf numFmtId="0" fontId="29" fillId="48" borderId="0">
      <alignment horizontal="right"/>
    </xf>
    <xf numFmtId="0" fontId="28" fillId="0" borderId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71" fillId="9" borderId="0" applyNumberFormat="0" applyBorder="0" applyAlignment="0" applyProtection="0"/>
    <xf numFmtId="0" fontId="26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45" fillId="4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45" fillId="4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26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45" fillId="52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45" fillId="52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71" fillId="17" borderId="0" applyNumberFormat="0" applyBorder="0" applyAlignment="0" applyProtection="0"/>
    <xf numFmtId="0" fontId="26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45" fillId="56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45" fillId="56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26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45" fillId="44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45" fillId="44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71" fillId="25" borderId="0" applyNumberFormat="0" applyBorder="0" applyAlignment="0" applyProtection="0"/>
    <xf numFmtId="0" fontId="26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45" fillId="4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45" fillId="4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26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45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45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3" fillId="3" borderId="0" applyNumberFormat="0" applyBorder="0" applyAlignment="0" applyProtection="0"/>
    <xf numFmtId="0" fontId="1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46" fillId="34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46" fillId="34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Font="0"/>
    <xf numFmtId="0" fontId="18" fillId="0" borderId="0" applyFont="0"/>
    <xf numFmtId="184" fontId="21" fillId="0" borderId="0" applyFill="0" applyBorder="0" applyAlignment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75" fillId="6" borderId="13" applyNumberFormat="0" applyAlignment="0" applyProtection="0"/>
    <xf numFmtId="0" fontId="18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47" fillId="61" borderId="28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47" fillId="61" borderId="28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18" fillId="0" borderId="0"/>
    <xf numFmtId="0" fontId="18" fillId="0" borderId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77" fillId="7" borderId="16" applyNumberFormat="0" applyAlignment="0" applyProtection="0"/>
    <xf numFmtId="0" fontId="1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18" fillId="62" borderId="29" applyNumberFormat="0" applyAlignment="0" applyProtection="0"/>
    <xf numFmtId="0" fontId="18" fillId="62" borderId="29" applyNumberFormat="0" applyAlignment="0" applyProtection="0"/>
    <xf numFmtId="0" fontId="18" fillId="62" borderId="29" applyNumberFormat="0" applyAlignment="0" applyProtection="0"/>
    <xf numFmtId="0" fontId="48" fillId="62" borderId="29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48" fillId="62" borderId="29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172" fontId="19" fillId="0" borderId="0" applyFont="0" applyFill="0" applyBorder="0" applyAlignment="0" applyProtection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40" fontId="18" fillId="0" borderId="0" applyFill="0" applyBorder="0" applyAlignment="0" applyProtection="0"/>
    <xf numFmtId="40" fontId="18" fillId="0" borderId="0" applyFill="0" applyBorder="0" applyAlignment="0" applyProtection="0"/>
    <xf numFmtId="211" fontId="18" fillId="63" borderId="0" applyFill="0" applyBorder="0" applyAlignment="0">
      <alignment vertical="top"/>
    </xf>
    <xf numFmtId="211" fontId="18" fillId="63" borderId="0" applyFill="0" applyBorder="0" applyAlignment="0">
      <alignment vertical="top"/>
    </xf>
    <xf numFmtId="212" fontId="18" fillId="0" borderId="0" applyFill="0" applyBorder="0" applyAlignment="0" applyProtection="0"/>
    <xf numFmtId="212" fontId="18" fillId="0" borderId="0" applyFill="0" applyBorder="0" applyAlignment="0" applyProtection="0"/>
    <xf numFmtId="41" fontId="24" fillId="0" borderId="0" applyNumberFormat="0" applyBorder="0"/>
    <xf numFmtId="0" fontId="21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182" fontId="3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6" fontId="18" fillId="0" borderId="0" applyFont="0" applyFill="0" applyBorder="0" applyAlignment="0" applyProtection="0"/>
    <xf numFmtId="181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203" fontId="34" fillId="0" borderId="0" applyFont="0" applyFill="0" applyBorder="0" applyAlignment="0" applyProtection="0"/>
    <xf numFmtId="172" fontId="22" fillId="0" borderId="0" applyFont="0" applyFill="0" applyBorder="0" applyAlignment="0" applyProtection="0"/>
    <xf numFmtId="186" fontId="18" fillId="0" borderId="0" applyFont="0" applyFill="0" applyBorder="0" applyAlignment="0" applyProtection="0"/>
    <xf numFmtId="181" fontId="21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78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4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49" fillId="0" borderId="0" applyFont="0" applyFill="0" applyBorder="0" applyAlignment="0" applyProtection="0"/>
    <xf numFmtId="190" fontId="21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1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4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22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2" fontId="22" fillId="0" borderId="0" applyFont="0" applyFill="0" applyBorder="0" applyAlignment="0" applyProtection="0"/>
    <xf numFmtId="19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217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20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6" fontId="21" fillId="0" borderId="0" applyFont="0" applyFill="0" applyBorder="0" applyAlignment="0" applyProtection="0"/>
    <xf numFmtId="172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6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93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3" fillId="0" borderId="0" applyFont="0" applyFill="0" applyBorder="0" applyAlignment="0" applyProtection="0"/>
    <xf numFmtId="186" fontId="18" fillId="0" borderId="0" applyFont="0" applyFill="0" applyBorder="0" applyAlignment="0" applyProtection="0"/>
    <xf numFmtId="194" fontId="30" fillId="0" borderId="0"/>
    <xf numFmtId="221" fontId="64" fillId="0" borderId="0"/>
    <xf numFmtId="3" fontId="21" fillId="0" borderId="0" applyFont="0" applyFill="0" applyBorder="0" applyAlignment="0" applyProtection="0"/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/>
    <xf numFmtId="0" fontId="18" fillId="0" borderId="0"/>
    <xf numFmtId="0" fontId="18" fillId="0" borderId="0">
      <alignment horizontal="left"/>
    </xf>
    <xf numFmtId="0" fontId="18" fillId="0" borderId="0">
      <alignment horizontal="left"/>
    </xf>
    <xf numFmtId="0" fontId="37" fillId="0" borderId="0"/>
    <xf numFmtId="0" fontId="37" fillId="0" borderId="0"/>
    <xf numFmtId="0" fontId="18" fillId="63" borderId="3" applyFill="0" applyBorder="0" applyAlignment="0">
      <alignment horizontal="right"/>
    </xf>
    <xf numFmtId="0" fontId="18" fillId="63" borderId="3" applyFill="0" applyBorder="0" applyAlignment="0">
      <alignment horizontal="right"/>
    </xf>
    <xf numFmtId="17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91" fontId="27" fillId="0" borderId="0" applyFont="0" applyFill="0" applyBorder="0" applyAlignment="0" applyProtection="0"/>
    <xf numFmtId="195" fontId="18" fillId="0" borderId="0"/>
    <xf numFmtId="222" fontId="6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6" fontId="18" fillId="0" borderId="0"/>
    <xf numFmtId="223" fontId="64" fillId="0" borderId="0"/>
    <xf numFmtId="197" fontId="2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50" fillId="67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21" fillId="0" borderId="0" applyFont="0" applyFill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199" fontId="31" fillId="0" borderId="0">
      <alignment horizontal="right"/>
    </xf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2" borderId="0" applyNumberFormat="0" applyBorder="0" applyAlignment="0" applyProtection="0"/>
    <xf numFmtId="0" fontId="18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52" fillId="35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52" fillId="35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38" fontId="18" fillId="68" borderId="0" applyNumberFormat="0" applyBorder="0" applyAlignment="0" applyProtection="0"/>
    <xf numFmtId="38" fontId="65" fillId="68" borderId="0" applyNumberFormat="0" applyBorder="0" applyAlignment="0" applyProtection="0"/>
    <xf numFmtId="0" fontId="18" fillId="0" borderId="0">
      <alignment horizontal="left"/>
    </xf>
    <xf numFmtId="0" fontId="18" fillId="69" borderId="30"/>
    <xf numFmtId="0" fontId="18" fillId="69" borderId="3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31" applyNumberFormat="0" applyAlignment="0" applyProtection="0">
      <alignment horizontal="left" vertical="center"/>
    </xf>
    <xf numFmtId="0" fontId="18" fillId="0" borderId="3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70" borderId="25">
      <alignment vertical="center" wrapText="1"/>
    </xf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83" fillId="0" borderId="10" applyNumberFormat="0" applyFill="0" applyAlignment="0" applyProtection="0"/>
    <xf numFmtId="0" fontId="18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53" fillId="0" borderId="32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53" fillId="0" borderId="32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20">
      <alignment horizontal="left" vertical="top"/>
    </xf>
    <xf numFmtId="0" fontId="18" fillId="0" borderId="20">
      <alignment horizontal="left" vertical="top"/>
    </xf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85" fillId="0" borderId="11" applyNumberFormat="0" applyFill="0" applyAlignment="0" applyProtection="0"/>
    <xf numFmtId="0" fontId="18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54" fillId="0" borderId="33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54" fillId="0" borderId="33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20">
      <alignment horizontal="left" vertical="top"/>
    </xf>
    <xf numFmtId="0" fontId="18" fillId="0" borderId="20">
      <alignment horizontal="left" vertical="top"/>
    </xf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0" fontId="18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55" fillId="0" borderId="34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55" fillId="0" borderId="34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" fillId="70" borderId="25">
      <alignment vertical="center" wrapText="1"/>
    </xf>
    <xf numFmtId="0" fontId="18" fillId="70" borderId="25">
      <alignment vertical="center" wrapText="1"/>
    </xf>
    <xf numFmtId="0" fontId="18" fillId="70" borderId="25">
      <alignment vertical="center" wrapText="1"/>
    </xf>
    <xf numFmtId="0" fontId="18" fillId="70" borderId="25">
      <alignment vertical="center" wrapText="1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213" fontId="18" fillId="0" borderId="0" applyFill="0" applyBorder="0" applyAlignment="0" applyProtection="0"/>
    <xf numFmtId="213" fontId="18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0" fontId="18" fillId="71" borderId="22" applyNumberFormat="0" applyBorder="0" applyAlignment="0" applyProtection="0"/>
    <xf numFmtId="10" fontId="65" fillId="71" borderId="22" applyNumberFormat="0" applyBorder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90" fillId="5" borderId="13" applyNumberFormat="0" applyAlignment="0" applyProtection="0"/>
    <xf numFmtId="0" fontId="18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56" fillId="38" borderId="28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56" fillId="38" borderId="28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0" fontId="31" fillId="0" borderId="0"/>
    <xf numFmtId="0" fontId="31" fillId="0" borderId="0"/>
    <xf numFmtId="0" fontId="31" fillId="0" borderId="0"/>
    <xf numFmtId="0" fontId="30" fillId="0" borderId="0" applyNumberFormat="0" applyFont="0" applyFill="0" applyBorder="0" applyProtection="0">
      <alignment horizontal="left" vertical="center"/>
    </xf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92" fillId="0" borderId="15" applyNumberFormat="0" applyFill="0" applyAlignment="0" applyProtection="0"/>
    <xf numFmtId="0" fontId="18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0" fontId="57" fillId="0" borderId="3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57" fillId="0" borderId="3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18" fillId="0" borderId="24"/>
    <xf numFmtId="0" fontId="18" fillId="0" borderId="24"/>
    <xf numFmtId="6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94" fillId="4" borderId="0" applyNumberFormat="0" applyBorder="0" applyAlignment="0" applyProtection="0"/>
    <xf numFmtId="0" fontId="1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58" fillId="72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58" fillId="72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37" fontId="18" fillId="0" borderId="0"/>
    <xf numFmtId="37" fontId="66" fillId="0" borderId="0"/>
    <xf numFmtId="203" fontId="18" fillId="0" borderId="0"/>
    <xf numFmtId="203" fontId="18" fillId="0" borderId="0"/>
    <xf numFmtId="203" fontId="18" fillId="0" borderId="0"/>
    <xf numFmtId="0" fontId="67" fillId="0" borderId="0"/>
    <xf numFmtId="0" fontId="37" fillId="0" borderId="0"/>
    <xf numFmtId="0" fontId="21" fillId="0" borderId="0"/>
    <xf numFmtId="0" fontId="21" fillId="0" borderId="0"/>
    <xf numFmtId="0" fontId="96" fillId="0" borderId="0"/>
    <xf numFmtId="0" fontId="96" fillId="0" borderId="0"/>
    <xf numFmtId="0" fontId="69" fillId="0" borderId="0"/>
    <xf numFmtId="0" fontId="69" fillId="0" borderId="0"/>
    <xf numFmtId="0" fontId="96" fillId="0" borderId="0"/>
    <xf numFmtId="0" fontId="96" fillId="0" borderId="0"/>
    <xf numFmtId="0" fontId="6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0" fillId="0" borderId="0"/>
    <xf numFmtId="0" fontId="20" fillId="0" borderId="0"/>
    <xf numFmtId="0" fontId="11" fillId="0" borderId="0"/>
    <xf numFmtId="0" fontId="13" fillId="0" borderId="0"/>
    <xf numFmtId="0" fontId="69" fillId="0" borderId="0"/>
    <xf numFmtId="0" fontId="18" fillId="0" borderId="0"/>
    <xf numFmtId="0" fontId="18" fillId="0" borderId="0"/>
    <xf numFmtId="216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" fillId="0" borderId="0"/>
    <xf numFmtId="0" fontId="96" fillId="0" borderId="0"/>
    <xf numFmtId="0" fontId="13" fillId="0" borderId="0"/>
    <xf numFmtId="0" fontId="96" fillId="0" borderId="0"/>
    <xf numFmtId="0" fontId="13" fillId="0" borderId="0"/>
    <xf numFmtId="0" fontId="22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69" fillId="0" borderId="0"/>
    <xf numFmtId="0" fontId="18" fillId="0" borderId="0"/>
    <xf numFmtId="0" fontId="18" fillId="0" borderId="0"/>
    <xf numFmtId="0" fontId="69" fillId="0" borderId="0"/>
    <xf numFmtId="0" fontId="97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96" fillId="0" borderId="0"/>
    <xf numFmtId="0" fontId="96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9" fillId="0" borderId="0"/>
    <xf numFmtId="0" fontId="96" fillId="0" borderId="0"/>
    <xf numFmtId="0" fontId="69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96" fillId="0" borderId="0"/>
    <xf numFmtId="0" fontId="18" fillId="0" borderId="0"/>
    <xf numFmtId="0" fontId="18" fillId="0" borderId="0"/>
    <xf numFmtId="0" fontId="13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18" fillId="73" borderId="36" applyNumberFormat="0" applyFont="0" applyAlignment="0" applyProtection="0"/>
    <xf numFmtId="0" fontId="22" fillId="8" borderId="17" applyNumberFormat="0" applyFont="0" applyAlignment="0" applyProtection="0"/>
    <xf numFmtId="0" fontId="43" fillId="8" borderId="17" applyNumberFormat="0" applyFont="0" applyAlignment="0" applyProtection="0"/>
    <xf numFmtId="0" fontId="43" fillId="73" borderId="36" applyNumberFormat="0" applyFont="0" applyAlignment="0" applyProtection="0"/>
    <xf numFmtId="0" fontId="18" fillId="73" borderId="36" applyNumberFormat="0" applyFont="0" applyAlignment="0" applyProtection="0"/>
    <xf numFmtId="0" fontId="18" fillId="73" borderId="36" applyNumberFormat="0" applyFont="0" applyAlignment="0" applyProtection="0"/>
    <xf numFmtId="0" fontId="22" fillId="8" borderId="17" applyNumberFormat="0" applyFont="0" applyAlignment="0" applyProtection="0"/>
    <xf numFmtId="0" fontId="18" fillId="73" borderId="36" applyNumberFormat="0" applyFont="0" applyAlignment="0" applyProtection="0"/>
    <xf numFmtId="0" fontId="43" fillId="73" borderId="36" applyNumberFormat="0" applyFont="0" applyAlignment="0" applyProtection="0"/>
    <xf numFmtId="0" fontId="22" fillId="8" borderId="17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3" fillId="73" borderId="36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3" fillId="73" borderId="36" applyNumberFormat="0" applyFont="0" applyAlignment="0" applyProtection="0"/>
    <xf numFmtId="0" fontId="4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204" fontId="21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98" fillId="6" borderId="14" applyNumberFormat="0" applyAlignment="0" applyProtection="0"/>
    <xf numFmtId="0" fontId="18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60" fillId="61" borderId="37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60" fillId="61" borderId="37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18" fillId="0" borderId="0">
      <alignment horizontal="left"/>
    </xf>
    <xf numFmtId="0" fontId="18" fillId="0" borderId="0">
      <alignment horizontal="left"/>
    </xf>
    <xf numFmtId="9" fontId="34" fillId="0" borderId="0" applyFont="0" applyFill="0" applyBorder="0" applyAlignment="0" applyProtection="0"/>
    <xf numFmtId="0" fontId="18" fillId="63" borderId="0" applyFill="0" applyBorder="0" applyAlignment="0" applyProtection="0">
      <protection locked="0"/>
    </xf>
    <xf numFmtId="0" fontId="18" fillId="63" borderId="0" applyFill="0" applyBorder="0" applyAlignment="0" applyProtection="0">
      <protection locked="0"/>
    </xf>
    <xf numFmtId="214" fontId="18" fillId="63" borderId="0" applyFill="0" applyBorder="0" applyAlignment="0" applyProtection="0">
      <alignment vertical="top"/>
    </xf>
    <xf numFmtId="214" fontId="18" fillId="63" borderId="0" applyFill="0" applyBorder="0" applyAlignment="0" applyProtection="0">
      <alignment vertical="top"/>
    </xf>
    <xf numFmtId="215" fontId="18" fillId="0" borderId="0" applyFill="0" applyBorder="0" applyAlignment="0" applyProtection="0"/>
    <xf numFmtId="215" fontId="18" fillId="0" borderId="0" applyFill="0" applyBorder="0" applyAlignment="0" applyProtection="0"/>
    <xf numFmtId="10" fontId="21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23" applyNumberFormat="0" applyBorder="0"/>
    <xf numFmtId="37" fontId="18" fillId="0" borderId="0"/>
    <xf numFmtId="37" fontId="18" fillId="0" borderId="0"/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1" fontId="21" fillId="0" borderId="19" applyNumberFormat="0" applyFill="0" applyAlignment="0" applyProtection="0">
      <alignment horizontal="center" vertical="center"/>
    </xf>
    <xf numFmtId="1" fontId="18" fillId="0" borderId="19" applyNumberFormat="0" applyFill="0" applyAlignment="0" applyProtection="0">
      <alignment horizontal="center" vertical="center"/>
    </xf>
    <xf numFmtId="205" fontId="21" fillId="0" borderId="0" applyNumberFormat="0" applyFill="0" applyBorder="0" applyAlignment="0" applyProtection="0">
      <alignment horizontal="left"/>
    </xf>
    <xf numFmtId="206" fontId="21" fillId="0" borderId="0"/>
    <xf numFmtId="0" fontId="18" fillId="0" borderId="38">
      <alignment vertical="center"/>
    </xf>
    <xf numFmtId="0" fontId="18" fillId="0" borderId="38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horizontal="left" vertical="center" indent="1"/>
    </xf>
    <xf numFmtId="4" fontId="18" fillId="72" borderId="39" applyNumberFormat="0" applyProtection="0">
      <alignment horizontal="left" vertical="center" indent="1"/>
    </xf>
    <xf numFmtId="0" fontId="18" fillId="72" borderId="39" applyNumberFormat="0" applyProtection="0">
      <alignment horizontal="left" vertical="top" indent="1"/>
    </xf>
    <xf numFmtId="0" fontId="18" fillId="72" borderId="39" applyNumberFormat="0" applyProtection="0">
      <alignment horizontal="left" vertical="top" indent="1"/>
    </xf>
    <xf numFmtId="4" fontId="18" fillId="74" borderId="0" applyNumberFormat="0" applyProtection="0">
      <alignment horizontal="left" vertical="center" indent="1"/>
    </xf>
    <xf numFmtId="4" fontId="18" fillId="74" borderId="0" applyNumberFormat="0" applyProtection="0">
      <alignment horizontal="left" vertical="center" indent="1"/>
    </xf>
    <xf numFmtId="4" fontId="18" fillId="34" borderId="39" applyNumberFormat="0" applyProtection="0">
      <alignment horizontal="right" vertical="center"/>
    </xf>
    <xf numFmtId="4" fontId="18" fillId="34" borderId="39" applyNumberFormat="0" applyProtection="0">
      <alignment horizontal="right" vertical="center"/>
    </xf>
    <xf numFmtId="4" fontId="18" fillId="40" borderId="39" applyNumberFormat="0" applyProtection="0">
      <alignment horizontal="right" vertical="center"/>
    </xf>
    <xf numFmtId="4" fontId="18" fillId="40" borderId="39" applyNumberFormat="0" applyProtection="0">
      <alignment horizontal="right" vertical="center"/>
    </xf>
    <xf numFmtId="4" fontId="18" fillId="52" borderId="39" applyNumberFormat="0" applyProtection="0">
      <alignment horizontal="right" vertical="center"/>
    </xf>
    <xf numFmtId="4" fontId="18" fillId="52" borderId="39" applyNumberFormat="0" applyProtection="0">
      <alignment horizontal="right" vertical="center"/>
    </xf>
    <xf numFmtId="4" fontId="18" fillId="42" borderId="39" applyNumberFormat="0" applyProtection="0">
      <alignment horizontal="right" vertical="center"/>
    </xf>
    <xf numFmtId="4" fontId="18" fillId="42" borderId="39" applyNumberFormat="0" applyProtection="0">
      <alignment horizontal="right" vertical="center"/>
    </xf>
    <xf numFmtId="4" fontId="18" fillId="46" borderId="39" applyNumberFormat="0" applyProtection="0">
      <alignment horizontal="right" vertical="center"/>
    </xf>
    <xf numFmtId="4" fontId="18" fillId="46" borderId="39" applyNumberFormat="0" applyProtection="0">
      <alignment horizontal="right" vertical="center"/>
    </xf>
    <xf numFmtId="4" fontId="18" fillId="59" borderId="39" applyNumberFormat="0" applyProtection="0">
      <alignment horizontal="right" vertical="center"/>
    </xf>
    <xf numFmtId="4" fontId="18" fillId="59" borderId="39" applyNumberFormat="0" applyProtection="0">
      <alignment horizontal="right" vertical="center"/>
    </xf>
    <xf numFmtId="4" fontId="18" fillId="56" borderId="39" applyNumberFormat="0" applyProtection="0">
      <alignment horizontal="right" vertical="center"/>
    </xf>
    <xf numFmtId="4" fontId="18" fillId="56" borderId="39" applyNumberFormat="0" applyProtection="0">
      <alignment horizontal="right" vertical="center"/>
    </xf>
    <xf numFmtId="4" fontId="18" fillId="75" borderId="39" applyNumberFormat="0" applyProtection="0">
      <alignment horizontal="right" vertical="center"/>
    </xf>
    <xf numFmtId="4" fontId="18" fillId="75" borderId="39" applyNumberFormat="0" applyProtection="0">
      <alignment horizontal="right" vertical="center"/>
    </xf>
    <xf numFmtId="4" fontId="18" fillId="41" borderId="39" applyNumberFormat="0" applyProtection="0">
      <alignment horizontal="right" vertical="center"/>
    </xf>
    <xf numFmtId="4" fontId="18" fillId="41" borderId="39" applyNumberFormat="0" applyProtection="0">
      <alignment horizontal="right" vertical="center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7" borderId="0" applyNumberFormat="0" applyProtection="0">
      <alignment horizontal="left" vertical="center" indent="1"/>
    </xf>
    <xf numFmtId="4" fontId="18" fillId="77" borderId="0" applyNumberFormat="0" applyProtection="0">
      <alignment horizontal="left" vertical="center" indent="1"/>
    </xf>
    <xf numFmtId="4" fontId="18" fillId="78" borderId="0" applyNumberFormat="0" applyProtection="0">
      <alignment horizontal="left" vertical="center" indent="1"/>
    </xf>
    <xf numFmtId="4" fontId="18" fillId="78" borderId="0" applyNumberFormat="0" applyProtection="0">
      <alignment horizontal="left" vertical="center" indent="1"/>
    </xf>
    <xf numFmtId="4" fontId="18" fillId="74" borderId="39" applyNumberFormat="0" applyProtection="0">
      <alignment horizontal="right" vertical="center"/>
    </xf>
    <xf numFmtId="4" fontId="18" fillId="74" borderId="39" applyNumberFormat="0" applyProtection="0">
      <alignment horizontal="right" vertical="center"/>
    </xf>
    <xf numFmtId="4" fontId="18" fillId="77" borderId="0" applyNumberFormat="0" applyProtection="0">
      <alignment horizontal="left" vertical="center" indent="1"/>
    </xf>
    <xf numFmtId="4" fontId="18" fillId="77" borderId="0" applyNumberFormat="0" applyProtection="0">
      <alignment horizontal="left" vertical="center" indent="1"/>
    </xf>
    <xf numFmtId="4" fontId="18" fillId="74" borderId="0" applyNumberFormat="0" applyProtection="0">
      <alignment horizontal="left" vertical="center" indent="1"/>
    </xf>
    <xf numFmtId="4" fontId="18" fillId="74" borderId="0" applyNumberFormat="0" applyProtection="0">
      <alignment horizontal="left" vertical="center" indent="1"/>
    </xf>
    <xf numFmtId="0" fontId="21" fillId="78" borderId="39" applyNumberFormat="0" applyProtection="0">
      <alignment horizontal="left" vertical="center" indent="1"/>
    </xf>
    <xf numFmtId="0" fontId="21" fillId="78" borderId="39" applyNumberFormat="0" applyProtection="0">
      <alignment horizontal="left" vertical="top" indent="1"/>
    </xf>
    <xf numFmtId="0" fontId="21" fillId="74" borderId="39" applyNumberFormat="0" applyProtection="0">
      <alignment horizontal="left" vertical="center" indent="1"/>
    </xf>
    <xf numFmtId="0" fontId="21" fillId="74" borderId="39" applyNumberFormat="0" applyProtection="0">
      <alignment horizontal="left" vertical="top" indent="1"/>
    </xf>
    <xf numFmtId="0" fontId="21" fillId="39" borderId="39" applyNumberFormat="0" applyProtection="0">
      <alignment horizontal="left" vertical="center" indent="1"/>
    </xf>
    <xf numFmtId="0" fontId="21" fillId="39" borderId="39" applyNumberFormat="0" applyProtection="0">
      <alignment horizontal="left" vertical="top" indent="1"/>
    </xf>
    <xf numFmtId="0" fontId="21" fillId="77" borderId="39" applyNumberFormat="0" applyProtection="0">
      <alignment horizontal="left" vertical="center" indent="1"/>
    </xf>
    <xf numFmtId="0" fontId="21" fillId="77" borderId="39" applyNumberFormat="0" applyProtection="0">
      <alignment horizontal="left" vertical="top" indent="1"/>
    </xf>
    <xf numFmtId="0" fontId="21" fillId="63" borderId="22" applyNumberFormat="0">
      <protection locked="0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horizontal="left" vertical="center" indent="1"/>
    </xf>
    <xf numFmtId="4" fontId="18" fillId="73" borderId="39" applyNumberFormat="0" applyProtection="0">
      <alignment horizontal="left" vertical="center" indent="1"/>
    </xf>
    <xf numFmtId="0" fontId="18" fillId="73" borderId="39" applyNumberFormat="0" applyProtection="0">
      <alignment horizontal="left" vertical="top" indent="1"/>
    </xf>
    <xf numFmtId="0" fontId="18" fillId="73" borderId="39" applyNumberFormat="0" applyProtection="0">
      <alignment horizontal="left" vertical="top" indent="1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4" fontId="18" fillId="74" borderId="39" applyNumberFormat="0" applyProtection="0">
      <alignment horizontal="left" vertical="center" indent="1"/>
    </xf>
    <xf numFmtId="4" fontId="18" fillId="74" borderId="39" applyNumberFormat="0" applyProtection="0">
      <alignment horizontal="left" vertical="center" indent="1"/>
    </xf>
    <xf numFmtId="0" fontId="18" fillId="74" borderId="39" applyNumberFormat="0" applyProtection="0">
      <alignment horizontal="left" vertical="top" indent="1"/>
    </xf>
    <xf numFmtId="0" fontId="18" fillId="74" borderId="39" applyNumberFormat="0" applyProtection="0">
      <alignment horizontal="left" vertical="top" indent="1"/>
    </xf>
    <xf numFmtId="4" fontId="18" fillId="79" borderId="0" applyNumberFormat="0" applyProtection="0">
      <alignment horizontal="left" vertical="center" indent="1"/>
    </xf>
    <xf numFmtId="4" fontId="18" fillId="79" borderId="0" applyNumberFormat="0" applyProtection="0">
      <alignment horizontal="left" vertical="center" indent="1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26" applyAlignment="0">
      <alignment horizontal="centerContinuous"/>
    </xf>
    <xf numFmtId="0" fontId="18" fillId="0" borderId="0"/>
    <xf numFmtId="41" fontId="24" fillId="0" borderId="0" applyFont="0" applyFill="0" applyBorder="0" applyAlignment="0" applyProtection="0"/>
    <xf numFmtId="216" fontId="36" fillId="0" borderId="0"/>
    <xf numFmtId="0" fontId="18" fillId="0" borderId="0" applyNumberFormat="0" applyBorder="0" applyAlignment="0"/>
    <xf numFmtId="0" fontId="18" fillId="0" borderId="0" applyNumberFormat="0" applyBorder="0" applyAlignment="0"/>
    <xf numFmtId="0" fontId="18" fillId="0" borderId="0" applyNumberFormat="0" applyBorder="0" applyAlignment="0"/>
    <xf numFmtId="0" fontId="18" fillId="0" borderId="0" applyNumberFormat="0" applyBorder="0" applyAlignment="0"/>
    <xf numFmtId="0" fontId="18" fillId="0" borderId="0"/>
    <xf numFmtId="0" fontId="18" fillId="0" borderId="0"/>
    <xf numFmtId="40" fontId="18" fillId="0" borderId="0" applyBorder="0">
      <alignment horizontal="right"/>
    </xf>
    <xf numFmtId="40" fontId="18" fillId="0" borderId="0" applyBorder="0">
      <alignment horizontal="right"/>
    </xf>
    <xf numFmtId="3" fontId="21" fillId="0" borderId="22" applyNumberFormat="0" applyFont="0" applyFill="0" applyAlignment="0" applyProtection="0">
      <alignment vertic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9" fontId="2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0" fontId="32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102" fillId="0" borderId="18" applyNumberFormat="0" applyFill="0" applyAlignment="0" applyProtection="0"/>
    <xf numFmtId="0" fontId="18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62" fillId="0" borderId="41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62" fillId="0" borderId="41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176" fontId="21" fillId="0" borderId="0" applyFont="0" applyFill="0" applyBorder="0" applyAlignment="0" applyProtection="0"/>
    <xf numFmtId="40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" fillId="0" borderId="42"/>
    <xf numFmtId="0" fontId="18" fillId="0" borderId="42"/>
    <xf numFmtId="0" fontId="18" fillId="0" borderId="0" applyNumberFormat="0" applyFont="0" applyFill="0" applyBorder="0" applyProtection="0">
      <alignment horizontal="center" vertical="center" wrapText="1"/>
    </xf>
    <xf numFmtId="0" fontId="18" fillId="0" borderId="0" applyNumberFormat="0" applyFont="0" applyFill="0" applyBorder="0" applyProtection="0">
      <alignment horizontal="center" vertical="center" wrapText="1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17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Protection="0">
      <alignment vertical="center"/>
    </xf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5" fontId="13" fillId="0" borderId="0" applyFont="0" applyFill="0" applyBorder="0" applyAlignment="0" applyProtection="0"/>
    <xf numFmtId="210" fontId="18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NumberFormat="0" applyFill="0" applyBorder="0" applyProtection="0">
      <alignment horizontal="left" vertical="center"/>
    </xf>
    <xf numFmtId="4" fontId="18" fillId="0" borderId="0" applyFill="0" applyBorder="0" applyProtection="0">
      <alignment vertical="center"/>
    </xf>
    <xf numFmtId="0" fontId="18" fillId="0" borderId="0" applyNumberFormat="0" applyFill="0" applyBorder="0" applyProtection="0">
      <alignment vertical="center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62" borderId="29" applyNumberFormat="0" applyAlignment="0" applyProtection="0"/>
    <xf numFmtId="0" fontId="18" fillId="62" borderId="29" applyNumberFormat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3" fillId="0" borderId="0"/>
    <xf numFmtId="0" fontId="18" fillId="0" borderId="0"/>
    <xf numFmtId="0" fontId="11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68" fillId="0" borderId="0"/>
    <xf numFmtId="0" fontId="18" fillId="0" borderId="0"/>
    <xf numFmtId="0" fontId="21" fillId="0" borderId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20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9" borderId="0" applyNumberFormat="0" applyBorder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20" fillId="73" borderId="36" applyNumberFormat="0" applyFont="0" applyAlignment="0" applyProtection="0"/>
    <xf numFmtId="0" fontId="18" fillId="73" borderId="36" applyNumberFormat="0" applyFont="0" applyAlignment="0" applyProtection="0"/>
    <xf numFmtId="0" fontId="18" fillId="73" borderId="36" applyNumberFormat="0" applyFont="0" applyAlignment="0" applyProtection="0"/>
    <xf numFmtId="0" fontId="20" fillId="73" borderId="36" applyNumberFormat="0" applyFont="0" applyAlignment="0" applyProtection="0"/>
    <xf numFmtId="0" fontId="20" fillId="73" borderId="36" applyNumberFormat="0" applyFont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218" fontId="13" fillId="0" borderId="0" applyFill="0" applyBorder="0" applyAlignment="0" applyProtection="0"/>
    <xf numFmtId="0" fontId="18" fillId="0" borderId="0"/>
    <xf numFmtId="176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44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0" borderId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123" fillId="0" borderId="0" applyFont="0" applyFill="0" applyBorder="0" applyAlignment="0" applyProtection="0"/>
    <xf numFmtId="0" fontId="124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8" fontId="125" fillId="0" borderId="0" applyFont="0" applyFill="0" applyBorder="0" applyAlignment="0" applyProtection="0"/>
    <xf numFmtId="209" fontId="125" fillId="0" borderId="0" applyFont="0" applyFill="0" applyBorder="0" applyAlignment="0" applyProtection="0"/>
    <xf numFmtId="37" fontId="126" fillId="0" borderId="0"/>
    <xf numFmtId="37" fontId="126" fillId="0" borderId="0"/>
    <xf numFmtId="37" fontId="126" fillId="0" borderId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27" fillId="0" borderId="0">
      <alignment vertical="center"/>
    </xf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27" fillId="0" borderId="0">
      <alignment vertical="center"/>
    </xf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" fillId="3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23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5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69" fillId="34" borderId="0" applyNumberFormat="0" applyBorder="0" applyAlignment="0" applyProtection="0"/>
    <xf numFmtId="0" fontId="43" fillId="34" borderId="0" applyNumberFormat="0" applyBorder="0" applyAlignment="0" applyProtection="0"/>
    <xf numFmtId="0" fontId="69" fillId="34" borderId="0" applyNumberFormat="0" applyBorder="0" applyAlignment="0" applyProtection="0"/>
    <xf numFmtId="0" fontId="43" fillId="34" borderId="0" applyNumberFormat="0" applyBorder="0" applyAlignment="0" applyProtection="0"/>
    <xf numFmtId="0" fontId="69" fillId="35" borderId="0" applyNumberFormat="0" applyBorder="0" applyAlignment="0" applyProtection="0"/>
    <xf numFmtId="0" fontId="43" fillId="35" borderId="0" applyNumberFormat="0" applyBorder="0" applyAlignment="0" applyProtection="0"/>
    <xf numFmtId="0" fontId="69" fillId="35" borderId="0" applyNumberFormat="0" applyBorder="0" applyAlignment="0" applyProtection="0"/>
    <xf numFmtId="0" fontId="43" fillId="3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3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8" borderId="17" applyNumberFormat="0" applyFont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63" fillId="0" borderId="0" applyNumberForma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0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63" fillId="0" borderId="0" applyNumberFormat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27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27" fillId="0" borderId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3" fillId="3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3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9" fontId="128" fillId="0" borderId="0" applyNumberFormat="0" applyBorder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9" fontId="128" fillId="0" borderId="0" applyNumberFormat="0" applyBorder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9" fontId="128" fillId="0" borderId="0" applyNumberFormat="0" applyBorder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1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9" fontId="128" fillId="0" borderId="0" applyNumberFormat="0" applyBorder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43" fillId="40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27" fillId="0" borderId="0">
      <alignment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0" borderId="0"/>
    <xf numFmtId="0" fontId="23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3" fillId="41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" fontId="127" fillId="70" borderId="0" applyNumberFormat="0" applyProtection="0">
      <alignment horizontal="left" vertical="center" indent="1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63" fillId="0" borderId="0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63" fillId="0" borderId="0" applyNumberFormat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3" fillId="41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69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4" fontId="127" fillId="70" borderId="0" applyNumberFormat="0" applyProtection="0">
      <alignment horizontal="left" vertical="center" indent="1"/>
    </xf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2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69" fillId="23" borderId="0" applyNumberFormat="0" applyBorder="0" applyAlignment="0" applyProtection="0"/>
    <xf numFmtId="0" fontId="23" fillId="7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3" fillId="0" borderId="0" applyNumberForma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9" fillId="27" borderId="0" applyNumberFormat="0" applyBorder="0" applyAlignment="0" applyProtection="0"/>
    <xf numFmtId="0" fontId="43" fillId="39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27" fillId="0" borderId="0"/>
    <xf numFmtId="0" fontId="69" fillId="27" borderId="0" applyNumberFormat="0" applyBorder="0" applyAlignment="0" applyProtection="0"/>
    <xf numFmtId="0" fontId="23" fillId="7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27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31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128" fillId="0" borderId="0" applyNumberFormat="0" applyBorder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9" fontId="128" fillId="0" borderId="0" applyNumberFormat="0" applyBorder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43" fillId="42" borderId="0" applyNumberFormat="0" applyBorder="0" applyAlignment="0" applyProtection="0"/>
    <xf numFmtId="0" fontId="63" fillId="0" borderId="0" applyNumberFormat="0" applyAlignment="0" applyProtection="0"/>
    <xf numFmtId="0" fontId="43" fillId="42" borderId="0" applyNumberFormat="0" applyBorder="0" applyAlignment="0" applyProtection="0"/>
    <xf numFmtId="0" fontId="63" fillId="0" borderId="0" applyNumberFormat="0" applyAlignment="0" applyProtection="0"/>
    <xf numFmtId="0" fontId="43" fillId="42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3" fillId="42" borderId="0" applyNumberFormat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172" fontId="25" fillId="0" borderId="27">
      <alignment horizontal="right" vertical="center"/>
    </xf>
    <xf numFmtId="9" fontId="128" fillId="0" borderId="0" applyNumberFormat="0" applyBorder="0"/>
    <xf numFmtId="0" fontId="45" fillId="43" borderId="0" applyNumberFormat="0" applyBorder="0" applyAlignment="0" applyProtection="0"/>
    <xf numFmtId="0" fontId="127" fillId="0" borderId="0">
      <alignment vertical="center"/>
    </xf>
    <xf numFmtId="0" fontId="45" fillId="43" borderId="0" applyNumberFormat="0" applyBorder="0" applyAlignment="0" applyProtection="0"/>
    <xf numFmtId="0" fontId="127" fillId="0" borderId="0">
      <alignment vertical="center"/>
    </xf>
    <xf numFmtId="0" fontId="45" fillId="43" borderId="0" applyNumberFormat="0" applyBorder="0" applyAlignment="0" applyProtection="0"/>
    <xf numFmtId="0" fontId="127" fillId="0" borderId="0">
      <alignment vertical="center"/>
    </xf>
    <xf numFmtId="0" fontId="45" fillId="43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45" fillId="43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45" fillId="43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45" fillId="4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45" fillId="43" borderId="0" applyNumberFormat="0" applyBorder="0" applyAlignment="0" applyProtection="0"/>
    <xf numFmtId="0" fontId="122" fillId="1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27" fillId="0" borderId="0"/>
    <xf numFmtId="0" fontId="23" fillId="24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4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22" fillId="16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16" borderId="0" applyNumberFormat="0" applyBorder="0" applyAlignment="0" applyProtection="0"/>
    <xf numFmtId="0" fontId="45" fillId="40" borderId="0" applyNumberFormat="0" applyBorder="0" applyAlignment="0" applyProtection="0"/>
    <xf numFmtId="0" fontId="71" fillId="41" borderId="0" applyNumberFormat="0" applyBorder="0" applyAlignment="0" applyProtection="0"/>
    <xf numFmtId="0" fontId="45" fillId="4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22" fillId="2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63" fillId="0" borderId="0" applyNumberFormat="0" applyAlignment="0" applyProtection="0"/>
    <xf numFmtId="0" fontId="23" fillId="0" borderId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71" fillId="41" borderId="0" applyNumberFormat="0" applyBorder="0" applyAlignment="0" applyProtection="0"/>
    <xf numFmtId="0" fontId="63" fillId="0" borderId="0" applyNumberForma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8" fillId="41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45" fillId="41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7" fillId="0" borderId="0">
      <alignment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2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63" fillId="0" borderId="0" applyNumberFormat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63" fillId="0" borderId="0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7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2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27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7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2" fillId="32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9" fontId="128" fillId="0" borderId="0" applyNumberFormat="0" applyBorder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128" fillId="0" borderId="0" applyNumberFormat="0" applyBorder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8" fillId="0" borderId="22">
      <alignment horizontal="center"/>
    </xf>
    <xf numFmtId="0" fontId="28" fillId="0" borderId="22">
      <alignment horizontal="center"/>
    </xf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9" borderId="0" applyNumberFormat="0" applyBorder="0" applyAlignment="0" applyProtection="0"/>
    <xf numFmtId="0" fontId="45" fillId="49" borderId="0" applyNumberFormat="0" applyBorder="0" applyAlignment="0" applyProtection="0"/>
    <xf numFmtId="0" fontId="71" fillId="9" borderId="0" applyNumberFormat="0" applyBorder="0" applyAlignment="0" applyProtection="0"/>
    <xf numFmtId="0" fontId="45" fillId="4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22" fillId="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0" borderId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2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22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71" fillId="13" borderId="0" applyNumberFormat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71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17" borderId="0" applyNumberFormat="0" applyBorder="0" applyAlignment="0" applyProtection="0"/>
    <xf numFmtId="0" fontId="45" fillId="56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4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2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122" fillId="21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63" fillId="0" borderId="0" applyNumberFormat="0" applyAlignment="0" applyProtection="0"/>
    <xf numFmtId="0" fontId="23" fillId="0" borderId="0"/>
    <xf numFmtId="0" fontId="23" fillId="0" borderId="0"/>
    <xf numFmtId="0" fontId="23" fillId="0" borderId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172" fontId="23" fillId="0" borderId="0" applyFont="0" applyFill="0" applyBorder="0" applyAlignment="0" applyProtection="0"/>
    <xf numFmtId="0" fontId="18" fillId="44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4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5" fillId="4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22" fillId="2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7" fillId="0" borderId="0"/>
    <xf numFmtId="0" fontId="122" fillId="25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25" borderId="0" applyNumberFormat="0" applyBorder="0" applyAlignment="0" applyProtection="0"/>
    <xf numFmtId="0" fontId="127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2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4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2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59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2" fillId="2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7" fillId="0" borderId="0"/>
    <xf numFmtId="0" fontId="122" fillId="2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29" borderId="0" applyNumberFormat="0" applyBorder="0" applyAlignment="0" applyProtection="0"/>
    <xf numFmtId="0" fontId="127" fillId="0" borderId="0"/>
    <xf numFmtId="0" fontId="7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130" fillId="0" borderId="44" applyFont="0" applyFill="0" applyBorder="0" applyAlignment="0" applyProtection="0">
      <alignment horizontal="center"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6" fillId="34" borderId="0" applyNumberFormat="0" applyBorder="0" applyAlignment="0" applyProtection="0"/>
    <xf numFmtId="0" fontId="73" fillId="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127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12" fillId="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73" fillId="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0" fontId="73" fillId="3" borderId="0" applyNumberFormat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73" fillId="3" borderId="0" applyNumberFormat="0" applyBorder="0" applyAlignment="0" applyProtection="0"/>
    <xf numFmtId="0" fontId="46" fillId="3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73" fillId="3" borderId="0" applyNumberFormat="0" applyBorder="0" applyAlignment="0" applyProtection="0"/>
    <xf numFmtId="0" fontId="46" fillId="34" borderId="0" applyNumberFormat="0" applyBorder="0" applyAlignment="0" applyProtection="0"/>
    <xf numFmtId="216" fontId="131" fillId="69" borderId="45"/>
    <xf numFmtId="216" fontId="131" fillId="69" borderId="45"/>
    <xf numFmtId="216" fontId="131" fillId="69" borderId="45"/>
    <xf numFmtId="216" fontId="131" fillId="69" borderId="45"/>
    <xf numFmtId="49" fontId="132" fillId="0" borderId="0" applyFont="0" applyFill="0" applyBorder="0" applyAlignment="0" applyProtection="0">
      <alignment horizontal="left"/>
    </xf>
    <xf numFmtId="226" fontId="106" fillId="0" borderId="0" applyAlignment="0" applyProtection="0"/>
    <xf numFmtId="223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33" fillId="0" borderId="46" applyNumberFormat="0" applyAlignment="0" applyProtection="0">
      <alignment horizontal="left" wrapText="1"/>
    </xf>
    <xf numFmtId="49" fontId="133" fillId="0" borderId="0" applyNumberFormat="0" applyAlignment="0" applyProtection="0">
      <alignment horizontal="left" wrapText="1"/>
    </xf>
    <xf numFmtId="49" fontId="134" fillId="0" borderId="0" applyAlignment="0" applyProtection="0">
      <alignment horizontal="left"/>
    </xf>
    <xf numFmtId="227" fontId="135" fillId="0" borderId="0" applyFill="0" applyAlignment="0"/>
    <xf numFmtId="228" fontId="135" fillId="0" borderId="0" applyFill="0" applyAlignment="0"/>
    <xf numFmtId="229" fontId="135" fillId="0" borderId="0" applyFill="0" applyAlignment="0"/>
    <xf numFmtId="230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75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75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75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75" fillId="6" borderId="13" applyNumberFormat="0" applyAlignment="0" applyProtection="0"/>
    <xf numFmtId="0" fontId="23" fillId="0" borderId="0"/>
    <xf numFmtId="0" fontId="23" fillId="0" borderId="0"/>
    <xf numFmtId="0" fontId="23" fillId="0" borderId="0"/>
    <xf numFmtId="0" fontId="75" fillId="6" borderId="1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116" fillId="6" borderId="13" applyNumberForma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23" fillId="0" borderId="0"/>
    <xf numFmtId="0" fontId="47" fillId="61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75" fillId="6" borderId="13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77" fillId="7" borderId="16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77" fillId="7" borderId="16" applyNumberFormat="0" applyAlignment="0" applyProtection="0"/>
    <xf numFmtId="0" fontId="48" fillId="62" borderId="29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77" fillId="7" borderId="16" applyNumberFormat="0" applyAlignment="0" applyProtection="0"/>
    <xf numFmtId="0" fontId="48" fillId="62" borderId="29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8" fillId="7" borderId="16" applyNumberFormat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136" fillId="7" borderId="16" applyNumberFormat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77" fillId="7" borderId="16" applyNumberFormat="0" applyAlignment="0" applyProtection="0"/>
    <xf numFmtId="0" fontId="48" fillId="62" borderId="2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223" fontId="137" fillId="0" borderId="0" applyFont="0" applyFill="0" applyBorder="0" applyAlignment="0" applyProtection="0"/>
    <xf numFmtId="231" fontId="18" fillId="0" borderId="0" applyFill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0" borderId="0"/>
    <xf numFmtId="172" fontId="18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18" fillId="0" borderId="0" applyFont="0" applyFill="0" applyBorder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39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39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39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1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4" fontId="22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4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23" borderId="0" applyNumberFormat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7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4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49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7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0" borderId="0"/>
    <xf numFmtId="174" fontId="18" fillId="0" borderId="0" applyFont="0" applyFill="0" applyBorder="0" applyAlignment="0" applyProtection="0"/>
    <xf numFmtId="0" fontId="23" fillId="0" borderId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4" fontId="18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18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18" fillId="0" borderId="0" applyFont="0" applyFill="0" applyBorder="0" applyAlignment="0" applyProtection="0"/>
    <xf numFmtId="172" fontId="33" fillId="0" borderId="0" applyFont="0" applyFill="0" applyBorder="0" applyAlignment="0" applyProtection="0">
      <alignment vertical="top"/>
    </xf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4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39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5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172" fontId="18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18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39" fillId="0" borderId="0" applyFont="0" applyFill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63" fillId="0" borderId="0" applyNumberFormat="0" applyAlignment="0" applyProtection="0"/>
    <xf numFmtId="172" fontId="18" fillId="0" borderId="0" applyFont="0" applyFill="0" applyBorder="0" applyAlignment="0" applyProtection="0"/>
    <xf numFmtId="0" fontId="63" fillId="0" borderId="0" applyNumberFormat="0" applyAlignment="0" applyProtection="0"/>
    <xf numFmtId="172" fontId="18" fillId="0" borderId="0" applyFont="0" applyFill="0" applyBorder="0" applyAlignment="0" applyProtection="0"/>
    <xf numFmtId="0" fontId="63" fillId="0" borderId="0" applyNumberFormat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63" fillId="0" borderId="0" applyNumberFormat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63" fillId="0" borderId="0" applyNumberFormat="0" applyAlignment="0" applyProtection="0"/>
    <xf numFmtId="0" fontId="63" fillId="0" borderId="0" applyNumberFormat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7" fillId="0" borderId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7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27" fillId="0" borderId="0"/>
    <xf numFmtId="0" fontId="127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128" fillId="0" borderId="0" applyNumberFormat="0" applyBorder="0"/>
    <xf numFmtId="9" fontId="128" fillId="0" borderId="0" applyNumberFormat="0" applyBorder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9" fontId="128" fillId="0" borderId="0" applyNumberFormat="0" applyBorder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18" fillId="0" borderId="0" applyFont="0" applyFill="0" applyBorder="0" applyAlignment="0" applyProtection="0"/>
    <xf numFmtId="9" fontId="128" fillId="0" borderId="0" applyNumberFormat="0" applyBorder="0"/>
    <xf numFmtId="172" fontId="18" fillId="0" borderId="0" applyFont="0" applyFill="0" applyBorder="0" applyAlignment="0" applyProtection="0"/>
    <xf numFmtId="0" fontId="127" fillId="0" borderId="0">
      <alignment vertical="center"/>
    </xf>
    <xf numFmtId="172" fontId="18" fillId="0" borderId="0" applyFont="0" applyFill="0" applyBorder="0" applyAlignment="0" applyProtection="0"/>
    <xf numFmtId="0" fontId="127" fillId="0" borderId="0">
      <alignment vertical="center"/>
    </xf>
    <xf numFmtId="172" fontId="18" fillId="0" borderId="0" applyFont="0" applyFill="0" applyBorder="0" applyAlignment="0" applyProtection="0"/>
    <xf numFmtId="0" fontId="127" fillId="0" borderId="0">
      <alignment vertical="center"/>
    </xf>
    <xf numFmtId="172" fontId="18" fillId="0" borderId="0" applyFont="0" applyFill="0" applyBorder="0" applyAlignment="0" applyProtection="0"/>
    <xf numFmtId="0" fontId="127" fillId="0" borderId="0">
      <alignment vertical="center"/>
    </xf>
    <xf numFmtId="172" fontId="39" fillId="0" borderId="0" applyFont="0" applyFill="0" applyBorder="0" applyAlignment="0" applyProtection="0"/>
    <xf numFmtId="0" fontId="23" fillId="0" borderId="0"/>
    <xf numFmtId="0" fontId="127" fillId="0" borderId="0">
      <alignment vertical="center"/>
    </xf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" fontId="127" fillId="70" borderId="0" applyNumberFormat="0" applyProtection="0">
      <alignment horizontal="left" vertical="center" indent="1"/>
    </xf>
    <xf numFmtId="172" fontId="43" fillId="0" borderId="0" applyFont="0" applyFill="0" applyBorder="0" applyAlignment="0" applyProtection="0"/>
    <xf numFmtId="4" fontId="127" fillId="70" borderId="0" applyNumberFormat="0" applyProtection="0">
      <alignment horizontal="left" vertical="center" indent="1"/>
    </xf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18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39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6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9" fontId="128" fillId="0" borderId="0" applyNumberFormat="0" applyBorder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27" fillId="0" borderId="0">
      <alignment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233" fontId="138" fillId="0" borderId="43" applyFont="0" applyAlignment="0">
      <alignment horizont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227" fontId="18" fillId="0" borderId="0" applyFill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7" fontId="1" fillId="0" borderId="0" applyFont="0" applyFill="0" applyBorder="0" applyAlignment="0" applyProtection="0"/>
    <xf numFmtId="234" fontId="139" fillId="0" borderId="0" applyFill="0" applyAlignment="0"/>
    <xf numFmtId="3" fontId="140" fillId="0" borderId="47" applyFill="0" applyBorder="0" applyProtection="0">
      <alignment horizontal="center" vertical="center"/>
    </xf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2" fontId="141" fillId="0" borderId="0">
      <alignment horizontal="center"/>
    </xf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231" fontId="135" fillId="0" borderId="0" applyFill="0" applyAlignment="0"/>
    <xf numFmtId="227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1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7" borderId="0" applyNumberFormat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11" fillId="2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42" fillId="2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08" fillId="0" borderId="10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20">
      <alignment horizontal="left" vertical="top"/>
    </xf>
    <xf numFmtId="0" fontId="18" fillId="0" borderId="20">
      <alignment horizontal="left"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9" fillId="0" borderId="11" applyNumberFormat="0" applyFill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33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20">
      <alignment horizontal="left" vertical="top"/>
    </xf>
    <xf numFmtId="0" fontId="18" fillId="0" borderId="20">
      <alignment horizontal="left"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87" fillId="0" borderId="12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87" fillId="0" borderId="12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87" fillId="0" borderId="12" applyNumberFormat="0" applyFill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0" fontId="55" fillId="0" borderId="34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10" fillId="0" borderId="12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9" fontId="23" fillId="0" borderId="0" applyFont="0" applyFill="0" applyBorder="0" applyAlignment="0" applyProtection="0"/>
    <xf numFmtId="0" fontId="87" fillId="0" borderId="12" applyNumberFormat="0" applyFill="0" applyAlignment="0" applyProtection="0"/>
    <xf numFmtId="9" fontId="23" fillId="0" borderId="0" applyFont="0" applyFill="0" applyBorder="0" applyAlignment="0" applyProtection="0"/>
    <xf numFmtId="0" fontId="18" fillId="0" borderId="34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55" fillId="0" borderId="34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55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0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18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235" fontId="13" fillId="0" borderId="0" applyFont="0" applyFill="0" applyBorder="0" applyAlignment="0" applyProtection="0">
      <alignment horizontal="center"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0" fontId="65" fillId="71" borderId="22" applyNumberFormat="0" applyBorder="0" applyAlignment="0" applyProtection="0"/>
    <xf numFmtId="10" fontId="65" fillId="71" borderId="22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0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114" fillId="5" borderId="13" applyNumberForma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14" fillId="5" borderId="13" applyNumberFormat="0" applyAlignment="0" applyProtection="0"/>
    <xf numFmtId="0" fontId="90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90" fillId="5" borderId="13" applyNumberFormat="0" applyAlignment="0" applyProtection="0"/>
    <xf numFmtId="0" fontId="23" fillId="75" borderId="0" applyNumberFormat="0" applyBorder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172" fontId="23" fillId="0" borderId="0" applyFont="0" applyFill="0" applyBorder="0" applyAlignment="0" applyProtection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23" fillId="0" borderId="0"/>
    <xf numFmtId="0" fontId="56" fillId="38" borderId="28" applyNumberFormat="0" applyAlignment="0" applyProtection="0"/>
    <xf numFmtId="0" fontId="90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6" fontId="144" fillId="0" borderId="45"/>
    <xf numFmtId="216" fontId="144" fillId="0" borderId="45"/>
    <xf numFmtId="216" fontId="144" fillId="0" borderId="45"/>
    <xf numFmtId="216" fontId="144" fillId="0" borderId="45"/>
    <xf numFmtId="231" fontId="135" fillId="0" borderId="0" applyFill="0" applyAlignment="0"/>
    <xf numFmtId="227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35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17" fillId="0" borderId="15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45" fillId="0" borderId="15" applyNumberFormat="0" applyFill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30" fillId="0" borderId="0" applyFont="0" applyFill="0" applyBorder="0" applyProtection="0">
      <alignment horizontal="center" vertical="center"/>
    </xf>
    <xf numFmtId="0" fontId="23" fillId="0" borderId="0"/>
    <xf numFmtId="0" fontId="23" fillId="0" borderId="0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236" fontId="3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4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4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13" fillId="4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0" fontId="94" fillId="4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94" fillId="4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9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96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69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78" borderId="0" applyNumberFormat="0" applyBorder="0" applyAlignment="0" applyProtection="0"/>
    <xf numFmtId="0" fontId="22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97" fillId="0" borderId="0"/>
    <xf numFmtId="0" fontId="97" fillId="0" borderId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18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69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8" fillId="0" borderId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18" fillId="0" borderId="0"/>
    <xf numFmtId="0" fontId="23" fillId="8" borderId="17" applyNumberFormat="0" applyFont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33" fillId="0" borderId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96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96" fillId="0" borderId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96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21" fillId="0" borderId="0"/>
    <xf numFmtId="0" fontId="1" fillId="0" borderId="0"/>
    <xf numFmtId="0" fontId="33" fillId="0" borderId="0">
      <alignment vertical="top"/>
    </xf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69" fillId="0" borderId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69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97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128" fillId="0" borderId="0" applyNumberFormat="0" applyBorder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69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98" fontId="23" fillId="0" borderId="0"/>
    <xf numFmtId="198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39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9" fontId="128" fillId="0" borderId="0" applyNumberFormat="0" applyBorder="0"/>
    <xf numFmtId="0" fontId="39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27" fillId="0" borderId="0">
      <alignment vertical="center"/>
    </xf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43" fillId="8" borderId="17" applyNumberFormat="0" applyFont="0" applyAlignment="0" applyProtection="0"/>
    <xf numFmtId="0" fontId="43" fillId="8" borderId="17" applyNumberFormat="0" applyFont="0" applyAlignment="0" applyProtection="0"/>
    <xf numFmtId="0" fontId="43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8" borderId="17" applyNumberFormat="0" applyFont="0" applyAlignment="0" applyProtection="0"/>
    <xf numFmtId="0" fontId="127" fillId="0" borderId="0">
      <alignment vertical="center"/>
    </xf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8" fillId="73" borderId="36" applyNumberFormat="0" applyFont="0" applyAlignment="0" applyProtection="0"/>
    <xf numFmtId="0" fontId="18" fillId="73" borderId="36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43" fillId="73" borderId="36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8" fillId="6" borderId="1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5" fillId="6" borderId="14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0" borderId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98" fillId="6" borderId="14" applyNumberForma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230" fontId="18" fillId="0" borderId="0" applyFill="0" applyAlignment="0" applyProtection="0"/>
    <xf numFmtId="237" fontId="18" fillId="0" borderId="0" applyFill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6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23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3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9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9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9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23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0" fontId="23" fillId="0" borderId="0"/>
    <xf numFmtId="0" fontId="23" fillId="0" borderId="0"/>
    <xf numFmtId="0" fontId="23" fillId="0" borderId="0"/>
    <xf numFmtId="238" fontId="18" fillId="0" borderId="0" applyFill="0" applyAlignment="0" applyProtection="0"/>
    <xf numFmtId="231" fontId="135" fillId="0" borderId="0" applyFill="0" applyAlignment="0"/>
    <xf numFmtId="227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38" fillId="0" borderId="0" applyNumberFormat="0" applyFont="0" applyFill="0" applyBorder="0" applyAlignment="0" applyProtection="0">
      <alignment horizontal="left"/>
    </xf>
    <xf numFmtId="15" fontId="38" fillId="0" borderId="0" applyFont="0" applyFill="0" applyBorder="0" applyAlignment="0" applyProtection="0"/>
    <xf numFmtId="239" fontId="18" fillId="0" borderId="0" applyFill="0" applyAlignment="0" applyProtection="0"/>
    <xf numFmtId="240" fontId="18" fillId="0" borderId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" fontId="18" fillId="0" borderId="19" applyNumberFormat="0" applyFill="0" applyAlignment="0" applyProtection="0">
      <alignment horizontal="center" vertical="center"/>
    </xf>
    <xf numFmtId="1" fontId="18" fillId="0" borderId="19" applyNumberFormat="0" applyFill="0" applyAlignment="0" applyProtection="0">
      <alignment horizontal="center"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horizontal="left" vertical="center" indent="1"/>
    </xf>
    <xf numFmtId="0" fontId="18" fillId="72" borderId="39" applyNumberFormat="0" applyProtection="0">
      <alignment horizontal="left" vertical="top" indent="1"/>
    </xf>
    <xf numFmtId="4" fontId="18" fillId="34" borderId="39" applyNumberFormat="0" applyProtection="0">
      <alignment horizontal="right" vertical="center"/>
    </xf>
    <xf numFmtId="4" fontId="18" fillId="40" borderId="39" applyNumberFormat="0" applyProtection="0">
      <alignment horizontal="right" vertical="center"/>
    </xf>
    <xf numFmtId="4" fontId="18" fillId="52" borderId="39" applyNumberFormat="0" applyProtection="0">
      <alignment horizontal="right" vertical="center"/>
    </xf>
    <xf numFmtId="4" fontId="18" fillId="42" borderId="39" applyNumberFormat="0" applyProtection="0">
      <alignment horizontal="right" vertical="center"/>
    </xf>
    <xf numFmtId="4" fontId="18" fillId="46" borderId="39" applyNumberFormat="0" applyProtection="0">
      <alignment horizontal="right" vertical="center"/>
    </xf>
    <xf numFmtId="4" fontId="18" fillId="59" borderId="39" applyNumberFormat="0" applyProtection="0">
      <alignment horizontal="right"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" fontId="18" fillId="41" borderId="39" applyNumberFormat="0" applyProtection="0">
      <alignment horizontal="right" vertical="center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63" borderId="22" applyNumberFormat="0">
      <protection locked="0"/>
    </xf>
    <xf numFmtId="0" fontId="21" fillId="63" borderId="22" applyNumberFormat="0"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3" fontId="21" fillId="0" borderId="22" applyNumberFormat="0" applyFont="0" applyFill="0" applyAlignment="0" applyProtection="0">
      <alignment vertical="center"/>
    </xf>
    <xf numFmtId="3" fontId="21" fillId="0" borderId="22" applyNumberFormat="0" applyFont="0" applyFill="0" applyAlignment="0" applyProtection="0">
      <alignment vertical="center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9" fontId="139" fillId="0" borderId="0" applyFill="0" applyAlignment="0"/>
    <xf numFmtId="241" fontId="135" fillId="0" borderId="0" applyFill="0" applyAlignment="0"/>
    <xf numFmtId="242" fontId="135" fillId="0" borderId="0" applyFill="0" applyAlignment="0"/>
    <xf numFmtId="0" fontId="147" fillId="0" borderId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1" fillId="0" borderId="18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243" fontId="35" fillId="0" borderId="0" applyFont="0" applyFill="0" applyBorder="0" applyAlignment="0" applyProtection="0"/>
    <xf numFmtId="244" fontId="18" fillId="0" borderId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19" fillId="0" borderId="0" applyNumberForma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149" fillId="0" borderId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8" fontId="137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13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0" borderId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50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35" fillId="0" borderId="21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6" fillId="0" borderId="0"/>
    <xf numFmtId="0" fontId="151" fillId="0" borderId="0" applyNumberFormat="0" applyFill="0" applyBorder="0" applyAlignment="0" applyProtection="0">
      <alignment vertical="top"/>
      <protection locked="0"/>
    </xf>
    <xf numFmtId="221" fontId="20" fillId="0" borderId="0" applyFont="0" applyFill="0" applyBorder="0" applyAlignment="0" applyProtection="0"/>
    <xf numFmtId="0" fontId="18" fillId="0" borderId="0"/>
    <xf numFmtId="172" fontId="4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198" fontId="89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198" fontId="18" fillId="0" borderId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38" fillId="0" borderId="0"/>
    <xf numFmtId="198" fontId="97" fillId="0" borderId="0"/>
    <xf numFmtId="198" fontId="23" fillId="0" borderId="0"/>
    <xf numFmtId="0" fontId="23" fillId="20" borderId="0" applyNumberFormat="0" applyBorder="0" applyAlignment="0" applyProtection="0"/>
    <xf numFmtId="198" fontId="18" fillId="0" borderId="0"/>
    <xf numFmtId="0" fontId="3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1" fillId="0" borderId="0"/>
    <xf numFmtId="172" fontId="23" fillId="0" borderId="0" applyFont="0" applyFill="0" applyBorder="0" applyAlignment="0" applyProtection="0"/>
    <xf numFmtId="0" fontId="23" fillId="0" borderId="0"/>
    <xf numFmtId="43" fontId="1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9" fontId="23" fillId="0" borderId="0" applyFont="0" applyFill="0" applyBorder="0" applyAlignment="0" applyProtection="0"/>
    <xf numFmtId="172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3" fillId="0" borderId="0">
      <alignment vertical="center"/>
    </xf>
    <xf numFmtId="245" fontId="18" fillId="0" borderId="0" applyFont="0" applyFill="0" applyBorder="0" applyAlignment="0" applyProtection="0"/>
    <xf numFmtId="0" fontId="154" fillId="0" borderId="0"/>
    <xf numFmtId="172" fontId="154" fillId="0" borderId="0" applyFont="0" applyFill="0" applyBorder="0" applyAlignment="0" applyProtection="0"/>
    <xf numFmtId="0" fontId="154" fillId="0" borderId="0"/>
    <xf numFmtId="0" fontId="23" fillId="0" borderId="0"/>
    <xf numFmtId="172" fontId="23" fillId="0" borderId="0" applyFont="0" applyFill="0" applyBorder="0" applyAlignment="0" applyProtection="0"/>
    <xf numFmtId="0" fontId="154" fillId="0" borderId="0"/>
    <xf numFmtId="0" fontId="154" fillId="0" borderId="0"/>
    <xf numFmtId="0" fontId="154" fillId="0" borderId="0"/>
    <xf numFmtId="0" fontId="1" fillId="0" borderId="0"/>
    <xf numFmtId="0" fontId="11" fillId="0" borderId="0"/>
    <xf numFmtId="198" fontId="18" fillId="0" borderId="0"/>
    <xf numFmtId="198" fontId="18" fillId="0" borderId="0"/>
    <xf numFmtId="172" fontId="18" fillId="0" borderId="0" applyFont="0" applyFill="0" applyBorder="0" applyAlignment="0" applyProtection="0"/>
    <xf numFmtId="198" fontId="69" fillId="0" borderId="0"/>
    <xf numFmtId="0" fontId="96" fillId="0" borderId="0"/>
    <xf numFmtId="172" fontId="23" fillId="0" borderId="0" applyFont="0" applyFill="0" applyBorder="0" applyAlignment="0" applyProtection="0"/>
    <xf numFmtId="198" fontId="97" fillId="0" borderId="0"/>
    <xf numFmtId="172" fontId="1" fillId="0" borderId="0" applyFont="0" applyFill="0" applyBorder="0" applyAlignment="0" applyProtection="0"/>
    <xf numFmtId="198" fontId="18" fillId="0" borderId="0"/>
  </cellStyleXfs>
  <cellXfs count="142">
    <xf numFmtId="0" fontId="0" fillId="0" borderId="0" xfId="0"/>
    <xf numFmtId="0" fontId="4" fillId="0" borderId="0" xfId="0" quotePrefix="1" applyFont="1" applyAlignment="1">
      <alignment horizontal="left" vertical="top"/>
    </xf>
    <xf numFmtId="164" fontId="5" fillId="0" borderId="0" xfId="0" quotePrefix="1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64" fontId="5" fillId="0" borderId="0" xfId="0" applyNumberFormat="1" applyFont="1" applyAlignment="1">
      <alignment horizontal="centerContinuous" vertical="top"/>
    </xf>
    <xf numFmtId="164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164" fontId="5" fillId="0" borderId="0" xfId="0" quotePrefix="1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quotePrefix="1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64" fontId="5" fillId="0" borderId="4" xfId="0" applyNumberFormat="1" applyFont="1" applyBorder="1" applyAlignment="1">
      <alignment horizontal="right" vertical="top"/>
    </xf>
    <xf numFmtId="37" fontId="4" fillId="0" borderId="0" xfId="0" applyNumberFormat="1" applyFont="1" applyAlignment="1">
      <alignment horizontal="left" vertical="top"/>
    </xf>
    <xf numFmtId="41" fontId="5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left" vertical="top"/>
    </xf>
    <xf numFmtId="41" fontId="5" fillId="0" borderId="1" xfId="0" applyNumberFormat="1" applyFont="1" applyBorder="1" applyAlignment="1">
      <alignment horizontal="right" vertical="top"/>
    </xf>
    <xf numFmtId="41" fontId="5" fillId="0" borderId="2" xfId="0" applyNumberFormat="1" applyFont="1" applyBorder="1" applyAlignment="1">
      <alignment horizontal="right" vertical="top"/>
    </xf>
    <xf numFmtId="41" fontId="5" fillId="0" borderId="3" xfId="0" applyNumberFormat="1" applyFont="1" applyBorder="1" applyAlignment="1">
      <alignment horizontal="right" vertical="top"/>
    </xf>
    <xf numFmtId="0" fontId="5" fillId="0" borderId="5" xfId="0" applyFont="1" applyBorder="1" applyAlignment="1">
      <alignment vertical="top"/>
    </xf>
    <xf numFmtId="164" fontId="5" fillId="0" borderId="2" xfId="0" applyNumberFormat="1" applyFont="1" applyBorder="1" applyAlignment="1">
      <alignment horizontal="center" vertical="top"/>
    </xf>
    <xf numFmtId="37" fontId="5" fillId="0" borderId="0" xfId="1" applyNumberFormat="1" applyFont="1" applyAlignment="1">
      <alignment vertical="top"/>
    </xf>
    <xf numFmtId="165" fontId="5" fillId="0" borderId="0" xfId="0" applyNumberFormat="1" applyFont="1" applyAlignment="1">
      <alignment vertical="top"/>
    </xf>
    <xf numFmtId="43" fontId="5" fillId="0" borderId="0" xfId="3" applyFont="1" applyFill="1" applyAlignment="1">
      <alignment horizontal="center" vertical="top"/>
    </xf>
    <xf numFmtId="43" fontId="5" fillId="0" borderId="0" xfId="3" applyFont="1" applyFill="1" applyBorder="1" applyAlignment="1">
      <alignment horizontal="center" vertical="top"/>
    </xf>
    <xf numFmtId="43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vertical="top"/>
    </xf>
    <xf numFmtId="0" fontId="4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8" fillId="0" borderId="4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3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64" fontId="5" fillId="0" borderId="0" xfId="3" applyNumberFormat="1" applyFont="1" applyFill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4" fontId="5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164" fontId="5" fillId="0" borderId="0" xfId="3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right" vertical="top"/>
    </xf>
    <xf numFmtId="49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71" fontId="5" fillId="0" borderId="4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horizontal="left" vertical="center"/>
    </xf>
    <xf numFmtId="164" fontId="5" fillId="0" borderId="9" xfId="0" applyNumberFormat="1" applyFont="1" applyBorder="1" applyAlignment="1">
      <alignment horizontal="right" vertical="top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Alignment="1">
      <alignment horizontal="centerContinuous" vertical="center"/>
    </xf>
    <xf numFmtId="164" fontId="5" fillId="0" borderId="0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0" xfId="3" quotePrefix="1" applyNumberFormat="1" applyFont="1" applyFill="1" applyAlignment="1">
      <alignment horizontal="centerContinuous" vertical="center"/>
    </xf>
    <xf numFmtId="164" fontId="5" fillId="0" borderId="0" xfId="3" applyNumberFormat="1" applyFont="1" applyFill="1" applyAlignment="1">
      <alignment horizontal="right" vertical="center"/>
    </xf>
    <xf numFmtId="164" fontId="5" fillId="0" borderId="2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right" vertical="center"/>
    </xf>
    <xf numFmtId="164" fontId="5" fillId="0" borderId="4" xfId="3" applyNumberFormat="1" applyFont="1" applyFill="1" applyBorder="1" applyAlignment="1">
      <alignment horizontal="center" vertical="center"/>
    </xf>
    <xf numFmtId="41" fontId="8" fillId="0" borderId="4" xfId="0" applyNumberFormat="1" applyFont="1" applyBorder="1" applyAlignment="1">
      <alignment horizontal="left" vertical="center"/>
    </xf>
    <xf numFmtId="41" fontId="8" fillId="0" borderId="3" xfId="0" applyNumberFormat="1" applyFont="1" applyBorder="1" applyAlignment="1">
      <alignment horizontal="left" vertical="center"/>
    </xf>
    <xf numFmtId="164" fontId="5" fillId="0" borderId="0" xfId="4" applyNumberFormat="1" applyFont="1" applyAlignment="1">
      <alignment vertical="center"/>
    </xf>
    <xf numFmtId="37" fontId="4" fillId="0" borderId="0" xfId="4" applyNumberFormat="1" applyFont="1" applyAlignment="1">
      <alignment horizontal="left" vertical="center"/>
    </xf>
    <xf numFmtId="38" fontId="5" fillId="0" borderId="0" xfId="4" applyNumberFormat="1" applyFont="1" applyAlignment="1">
      <alignment horizontal="centerContinuous" vertical="center"/>
    </xf>
    <xf numFmtId="164" fontId="5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4" fontId="5" fillId="0" borderId="0" xfId="4" applyNumberFormat="1" applyFont="1" applyAlignment="1">
      <alignment horizontal="centerContinuous" vertical="center"/>
    </xf>
    <xf numFmtId="164" fontId="5" fillId="0" borderId="1" xfId="4" applyNumberFormat="1" applyFont="1" applyBorder="1" applyAlignment="1">
      <alignment horizontal="center" vertical="top"/>
    </xf>
    <xf numFmtId="164" fontId="5" fillId="0" borderId="1" xfId="4" applyNumberFormat="1" applyFont="1" applyBorder="1" applyAlignment="1">
      <alignment horizontal="center" vertical="center"/>
    </xf>
    <xf numFmtId="164" fontId="5" fillId="0" borderId="1" xfId="4" quotePrefix="1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164" fontId="7" fillId="0" borderId="0" xfId="4" applyNumberFormat="1" applyFont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41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41" fontId="5" fillId="0" borderId="7" xfId="4" applyNumberFormat="1" applyFont="1" applyBorder="1" applyAlignment="1">
      <alignment vertical="center"/>
    </xf>
    <xf numFmtId="41" fontId="5" fillId="0" borderId="8" xfId="4" applyNumberFormat="1" applyFont="1" applyBorder="1" applyAlignment="1">
      <alignment vertical="center"/>
    </xf>
    <xf numFmtId="41" fontId="5" fillId="0" borderId="3" xfId="5" applyNumberFormat="1" applyFont="1" applyBorder="1" applyAlignment="1">
      <alignment horizontal="center" vertical="center"/>
    </xf>
    <xf numFmtId="41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0" fontId="5" fillId="0" borderId="0" xfId="5" applyFont="1" applyAlignment="1">
      <alignment vertical="center"/>
    </xf>
    <xf numFmtId="37" fontId="4" fillId="0" borderId="0" xfId="4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right" vertical="top"/>
    </xf>
    <xf numFmtId="164" fontId="5" fillId="0" borderId="0" xfId="4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164" fontId="9" fillId="0" borderId="0" xfId="0" applyNumberFormat="1" applyFont="1" applyAlignment="1">
      <alignment vertical="top"/>
    </xf>
    <xf numFmtId="41" fontId="5" fillId="0" borderId="7" xfId="0" applyNumberFormat="1" applyFont="1" applyBorder="1" applyAlignment="1">
      <alignment horizontal="right" vertical="top"/>
    </xf>
    <xf numFmtId="164" fontId="5" fillId="0" borderId="7" xfId="0" applyNumberFormat="1" applyFont="1" applyBorder="1" applyAlignment="1">
      <alignment horizontal="center" vertical="top"/>
    </xf>
    <xf numFmtId="41" fontId="5" fillId="0" borderId="8" xfId="0" applyNumberFormat="1" applyFont="1" applyBorder="1" applyAlignment="1">
      <alignment horizontal="right" vertical="top"/>
    </xf>
    <xf numFmtId="164" fontId="5" fillId="0" borderId="3" xfId="0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246" fontId="5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5" fillId="0" borderId="2" xfId="4" applyNumberFormat="1" applyFont="1" applyBorder="1" applyAlignment="1">
      <alignment horizontal="center" vertical="top"/>
    </xf>
    <xf numFmtId="164" fontId="5" fillId="0" borderId="1" xfId="4" applyNumberFormat="1" applyFont="1" applyBorder="1" applyAlignment="1">
      <alignment horizontal="center" vertical="top"/>
    </xf>
    <xf numFmtId="38" fontId="4" fillId="0" borderId="1" xfId="0" applyNumberFormat="1" applyFont="1" applyBorder="1" applyAlignment="1">
      <alignment horizontal="center" vertical="top"/>
    </xf>
    <xf numFmtId="168" fontId="4" fillId="0" borderId="1" xfId="0" applyNumberFormat="1" applyFont="1" applyBorder="1" applyAlignment="1">
      <alignment horizontal="center" vertical="center"/>
    </xf>
  </cellXfs>
  <cellStyles count="36323">
    <cellStyle name="(Normal)" xfId="31" xr:uid="{DD0C207D-4D2A-4B5B-9014-15A2617A9665}"/>
    <cellStyle name="(Normal) 2" xfId="2898" xr:uid="{CDF79447-354B-460D-8C5A-B10C1582CA5F}"/>
    <cellStyle name="(Normal) 2 2" xfId="2899" xr:uid="{583F8256-E36E-45A4-AF08-9FFB8B90619D}"/>
    <cellStyle name="(Normal) 3" xfId="2900" xr:uid="{EB0024A6-94BA-4279-9FC3-5B79760F7768}"/>
    <cellStyle name=",." xfId="2901" xr:uid="{E8065E52-515B-4EA4-8BA7-86C05E32DA2E}"/>
    <cellStyle name=",;F'KOIT[[WAAHK" xfId="2902" xr:uid="{4361EEB0-2F87-4944-9220-9B766890CB52}"/>
    <cellStyle name="??_Sekita-sama_Lease Schedule" xfId="32" xr:uid="{0FF4F0F2-B824-49E0-8DD7-9F8F8F2D5D15}"/>
    <cellStyle name="_03-C&amp;E 2008-3+9_RB" xfId="2903" xr:uid="{74F96D42-58DF-44D8-80FB-CCDC452E68E7}"/>
    <cellStyle name="_301" xfId="2904" xr:uid="{588D81F4-8B74-4752-B37A-28FF86C11BFD}"/>
    <cellStyle name="_C&amp;E-BHT" xfId="2905" xr:uid="{BA33E29A-8890-4AF4-8C45-0EBB19B60F14}"/>
    <cellStyle name="_C&amp;E-BHT (RM)" xfId="2906" xr:uid="{6FF47BA2-7435-4F63-B230-1F841AACAE9E}"/>
    <cellStyle name="_C&amp;E-CTL" xfId="2907" xr:uid="{2BF0CD4C-0BF3-41FC-9C1E-CCFA5F13EA18}"/>
    <cellStyle name="_Capex 2007" xfId="2908" xr:uid="{B8888244-0EEE-4432-B17A-0F2D93A9FE70}"/>
    <cellStyle name="_input" xfId="2909" xr:uid="{0BCCC38A-2307-4D86-9B96-D428D7F3A045}"/>
    <cellStyle name="_Sheet1" xfId="2910" xr:uid="{B3061C44-8BF8-4E55-B498-8583D314AC67}"/>
    <cellStyle name="’ส [0.00]_001-P" xfId="2911" xr:uid="{136AA85F-1C6D-45F2-9269-57E83E866ACE}"/>
    <cellStyle name="’ส_001-P" xfId="2912" xr:uid="{94B2B1AA-8C41-4A7A-AF78-C85FCD76551A}"/>
    <cellStyle name="•W?_001.WK1" xfId="2913" xr:uid="{C6FBC257-CA26-4DCB-BB43-E08742EF48FB}"/>
    <cellStyle name="•W€_001.WK1" xfId="2914" xr:uid="{A0F0318A-2BBE-401C-8FCA-7760D2C2FF37}"/>
    <cellStyle name="•W_001.WK1" xfId="2915" xr:uid="{DFEADB76-5734-4F84-AD98-7332CD09A70E}"/>
    <cellStyle name="…ๆุ่ [0.00]_001-P" xfId="2916" xr:uid="{FCC32942-2BD2-4743-B845-C39F83B42D71}"/>
    <cellStyle name="…ๆุ่_001-P" xfId="2917" xr:uid="{55DC6B13-1CEF-40D4-8550-E3C26209CE8B}"/>
    <cellStyle name="0,0_x000d__x000a_NA_x000d__x000a_" xfId="33" xr:uid="{42E07A7E-61A3-459C-80CD-8D1E650D84B7}"/>
    <cellStyle name="0,0_x000d__x000a_NA_x000d__x000a_ 2" xfId="34" xr:uid="{159AD39F-3A87-49AB-B3E4-B151C7870761}"/>
    <cellStyle name="0,0_x000d__x000a_NA_x000d__x000a_ 2 2" xfId="2918" xr:uid="{C97DACF6-6567-4762-BC83-2BBAB65D261A}"/>
    <cellStyle name="0,0_x000d__x000a_NA_x000d__x000a_ 3" xfId="2919" xr:uid="{038CEA3C-34B6-431C-9DBF-DAE1CB57E1DF}"/>
    <cellStyle name="20% - Accent1 10" xfId="35" xr:uid="{2C3ED3EF-E8D0-4210-999C-DCC944DEC48D}"/>
    <cellStyle name="20% - Accent1 10 2" xfId="2920" xr:uid="{75F8FEE0-3B1A-435F-B935-31B022DC0444}"/>
    <cellStyle name="20% - Accent1 10 2 2" xfId="2921" xr:uid="{1FF93D71-D8A2-4553-8A77-74ED98D97804}"/>
    <cellStyle name="20% - Accent1 10 2 2 2" xfId="2922" xr:uid="{D6987A66-AC88-45FD-99FA-D97E99EA85A2}"/>
    <cellStyle name="20% - Accent1 10 2 3" xfId="2923" xr:uid="{837B0785-823A-455B-B3FD-89589696ACF2}"/>
    <cellStyle name="20% - Accent1 10 3" xfId="2924" xr:uid="{BE22CC9D-0DB8-4644-A3FB-B3579C142AEA}"/>
    <cellStyle name="20% - Accent1 10 3 2" xfId="2925" xr:uid="{67F1743F-C8C8-47B6-9DF8-BCB8FCE38409}"/>
    <cellStyle name="20% - Accent1 10 4" xfId="2926" xr:uid="{FC984503-A398-4780-8CC6-002214C7C108}"/>
    <cellStyle name="20% - Accent1 11" xfId="36" xr:uid="{475CDFD5-575F-47CE-9EC7-B06621395C4F}"/>
    <cellStyle name="20% - Accent1 11 2" xfId="2927" xr:uid="{311BD83D-76F5-49ED-B3AF-341B0E0142FF}"/>
    <cellStyle name="20% - Accent1 11 2 2" xfId="2928" xr:uid="{43512CB0-EBBB-4A0F-B2C5-EDC4F3CFB720}"/>
    <cellStyle name="20% - Accent1 11 2 2 2" xfId="2929" xr:uid="{0A1B31F1-811E-4BD9-A5FF-26AB56251AE1}"/>
    <cellStyle name="20% - Accent1 11 2 3" xfId="2930" xr:uid="{E960E2D8-6E00-4674-81A6-8BC77FF5B4A6}"/>
    <cellStyle name="20% - Accent1 11 3" xfId="2931" xr:uid="{AC12D86C-91DF-4472-B808-B9643A0B2908}"/>
    <cellStyle name="20% - Accent1 11 3 2" xfId="2932" xr:uid="{E3607CEA-F25C-43A9-8B13-C838121533F6}"/>
    <cellStyle name="20% - Accent1 11 4" xfId="2933" xr:uid="{D7550226-ED92-4BEE-8297-ED32CA7B97BA}"/>
    <cellStyle name="20% - Accent1 12" xfId="37" xr:uid="{54994832-2E27-4855-874E-9586D7A90034}"/>
    <cellStyle name="20% - Accent1 12 2" xfId="2934" xr:uid="{81DF3680-51CE-48E4-A47E-B0965EF12A7F}"/>
    <cellStyle name="20% - Accent1 12 2 2" xfId="2935" xr:uid="{FC587681-3993-486E-A638-DB4ED53EF0D8}"/>
    <cellStyle name="20% - Accent1 12 2 2 2" xfId="2936" xr:uid="{F1C7FDA5-BA46-42A8-B1B1-FFDB7D85C57A}"/>
    <cellStyle name="20% - Accent1 12 2 3" xfId="2937" xr:uid="{BFA911EF-D284-483A-9C30-E2B39745D524}"/>
    <cellStyle name="20% - Accent1 12 3" xfId="2938" xr:uid="{C3AAF642-482A-4E5F-8BA4-5E8676316212}"/>
    <cellStyle name="20% - Accent1 12 3 2" xfId="2939" xr:uid="{F07DE6F4-0B82-46DB-A760-C08FE2060A90}"/>
    <cellStyle name="20% - Accent1 12 4" xfId="2940" xr:uid="{1F2789B5-2B24-41A9-B03F-AFCE37592F0A}"/>
    <cellStyle name="20% - Accent1 13" xfId="38" xr:uid="{F1C18C0A-D78E-484D-A6F3-492A07CC970E}"/>
    <cellStyle name="20% - Accent1 13 2" xfId="2941" xr:uid="{C2028AD5-AF2B-4707-8BE0-179A24A6D8EC}"/>
    <cellStyle name="20% - Accent1 13 2 2" xfId="2942" xr:uid="{81EA8137-5982-4773-8704-87D0074116AD}"/>
    <cellStyle name="20% - Accent1 13 2 2 2" xfId="2943" xr:uid="{ED801E03-5E38-4E11-BFA5-5152A2C72929}"/>
    <cellStyle name="20% - Accent1 13 2 3" xfId="2944" xr:uid="{4AB31248-88C2-45DC-BF43-1AE28DA7E9D3}"/>
    <cellStyle name="20% - Accent1 13 3" xfId="2945" xr:uid="{53BD0DDC-522B-4671-847D-BEE763276230}"/>
    <cellStyle name="20% - Accent1 13 3 2" xfId="2946" xr:uid="{311D97A2-AC32-4748-BCA6-77E0E95ABBD5}"/>
    <cellStyle name="20% - Accent1 13 4" xfId="2947" xr:uid="{26525489-E863-46AF-A5AE-08F949F377D5}"/>
    <cellStyle name="20% - Accent1 14" xfId="39" xr:uid="{126F2610-5415-4B4C-A4AF-F9AF6E8FD1E1}"/>
    <cellStyle name="20% - Accent1 14 2" xfId="2948" xr:uid="{48CB3FE3-C652-4CF1-B878-2B2F182DEB5C}"/>
    <cellStyle name="20% - Accent1 14 2 2" xfId="2949" xr:uid="{41B7FC5B-F441-4DF0-8117-00E8CE1B5542}"/>
    <cellStyle name="20% - Accent1 14 2 2 2" xfId="2950" xr:uid="{B0643F2A-B031-4401-8F53-93B3D56B36A3}"/>
    <cellStyle name="20% - Accent1 14 2 3" xfId="2951" xr:uid="{CF158F75-A544-424C-928A-69DA797105BB}"/>
    <cellStyle name="20% - Accent1 14 3" xfId="2952" xr:uid="{BB61A5B1-4FEE-4786-B6ED-641E6872E531}"/>
    <cellStyle name="20% - Accent1 14 3 2" xfId="2953" xr:uid="{0971D39A-E175-492E-9277-8417DD293085}"/>
    <cellStyle name="20% - Accent1 14 4" xfId="2954" xr:uid="{A5584270-6F1F-4DE7-9E64-98D82A87A3BD}"/>
    <cellStyle name="20% - Accent1 15" xfId="40" xr:uid="{CE6445E2-6439-4E2F-87A2-E42AA18307BC}"/>
    <cellStyle name="20% - Accent1 15 2" xfId="2955" xr:uid="{7636861F-0120-4D53-B9C7-BCEFC9E8EC45}"/>
    <cellStyle name="20% - Accent1 15 2 2" xfId="2956" xr:uid="{6D9006CE-2236-4B0E-A217-DCCEEF664EBE}"/>
    <cellStyle name="20% - Accent1 15 2 2 2" xfId="2957" xr:uid="{FCBC278C-8865-4C84-8C9E-3A453673980A}"/>
    <cellStyle name="20% - Accent1 15 2 3" xfId="2958" xr:uid="{888FFA11-4647-462F-B0A0-C459978AE586}"/>
    <cellStyle name="20% - Accent1 15 3" xfId="2959" xr:uid="{AC2C6B63-84C3-40EF-9B6F-87EFE8C16C66}"/>
    <cellStyle name="20% - Accent1 15 3 2" xfId="2960" xr:uid="{DBB1F77A-A899-437F-A2DA-E40F6FAEDB62}"/>
    <cellStyle name="20% - Accent1 15 4" xfId="2961" xr:uid="{7A3D94B5-C255-4EEE-B0EF-28FEFABCC02C}"/>
    <cellStyle name="20% - Accent1 16" xfId="41" xr:uid="{9D5A43B0-3FD1-4795-A3EE-4717E3C041C3}"/>
    <cellStyle name="20% - Accent1 16 2" xfId="2962" xr:uid="{78A4DCE8-EA2A-4E19-8284-E7F5E8F04E42}"/>
    <cellStyle name="20% - Accent1 16 2 2" xfId="2963" xr:uid="{5C171E95-15F7-45DD-AA9D-43B3223C98E7}"/>
    <cellStyle name="20% - Accent1 16 2 2 2" xfId="2964" xr:uid="{218E224B-B4C4-4587-A90F-50B90C815D37}"/>
    <cellStyle name="20% - Accent1 16 2 3" xfId="2965" xr:uid="{15DA9748-F242-45FC-8E49-5D9E15927A5B}"/>
    <cellStyle name="20% - Accent1 16 3" xfId="2966" xr:uid="{BC919B65-DEE7-4570-82B9-821B563C0265}"/>
    <cellStyle name="20% - Accent1 16 3 2" xfId="2967" xr:uid="{26E90A69-EBD5-4481-9F49-B28BAFA9F64E}"/>
    <cellStyle name="20% - Accent1 16 4" xfId="2968" xr:uid="{10990439-68F3-477B-8CFC-B2DF305FEFAA}"/>
    <cellStyle name="20% - Accent1 17" xfId="42" xr:uid="{E0AA4BF1-4AB9-4EE9-B9F4-24D8AE756487}"/>
    <cellStyle name="20% - Accent1 17 2" xfId="2969" xr:uid="{82559AD1-1D15-462F-B8B3-E6A0EF3CCC8B}"/>
    <cellStyle name="20% - Accent1 17 2 2" xfId="2970" xr:uid="{E5594CAB-4473-4B2D-AE91-672DA8855483}"/>
    <cellStyle name="20% - Accent1 17 2 2 2" xfId="2971" xr:uid="{318C2FF0-3812-4AAB-AC40-3A09057FFE9F}"/>
    <cellStyle name="20% - Accent1 17 2 3" xfId="2972" xr:uid="{61EECF5E-9CB2-4F08-B1B7-FB9BC39FE46E}"/>
    <cellStyle name="20% - Accent1 17 3" xfId="2973" xr:uid="{1378A7E3-FADE-4D59-B2DF-98A6EFFB8270}"/>
    <cellStyle name="20% - Accent1 17 3 2" xfId="2974" xr:uid="{07C9B6C3-FCBB-4324-A1D2-4B67BD7E2AC7}"/>
    <cellStyle name="20% - Accent1 17 4" xfId="2975" xr:uid="{A648F2DD-EC8A-4C8A-A692-324A499262C7}"/>
    <cellStyle name="20% - Accent1 18" xfId="2976" xr:uid="{4FC118DD-25B4-4DCE-A677-AFC14149DD46}"/>
    <cellStyle name="20% - Accent1 18 2" xfId="43" xr:uid="{E25B1A05-9433-4489-A4F8-144FFD161686}"/>
    <cellStyle name="20% - Accent1 18 2 2" xfId="2977" xr:uid="{0387518C-80CD-4BBF-BF66-45FC95F05344}"/>
    <cellStyle name="20% - Accent1 18 2 2 2" xfId="2978" xr:uid="{1956956D-65D2-46AE-9FD7-4BF44A171013}"/>
    <cellStyle name="20% - Accent1 18 2 2 2 2" xfId="2979" xr:uid="{1D6FA70C-C5A4-4826-920D-E4815C42C34E}"/>
    <cellStyle name="20% - Accent1 18 2 2 3" xfId="2980" xr:uid="{4E520707-888A-4FD3-8425-4DB434F89331}"/>
    <cellStyle name="20% - Accent1 18 2 3" xfId="2981" xr:uid="{45AE1CEF-E36C-444B-9FC0-A015B81AD9A4}"/>
    <cellStyle name="20% - Accent1 18 2 3 2" xfId="2982" xr:uid="{89F6D7F5-1825-444A-B209-06F85809256D}"/>
    <cellStyle name="20% - Accent1 18 2 4" xfId="2983" xr:uid="{902E3BB3-E376-4EE6-BBCA-7B31D1EF9888}"/>
    <cellStyle name="20% - Accent1 18 3" xfId="2984" xr:uid="{876247BC-2010-438B-AC67-89DA671B415D}"/>
    <cellStyle name="20% - Accent1 18 3 2" xfId="2985" xr:uid="{C337E0E2-78CB-41E1-8D11-6844E781A230}"/>
    <cellStyle name="20% - Accent1 18 3 2 2" xfId="2986" xr:uid="{2159D393-5F0D-4D12-98B7-998FD21DE026}"/>
    <cellStyle name="20% - Accent1 18 3 3" xfId="2987" xr:uid="{06BEDCBA-A64D-45B0-AAC3-A1FF07ECCD7E}"/>
    <cellStyle name="20% - Accent1 18 4" xfId="2988" xr:uid="{AEBA33E0-E9EC-49C7-8B8B-B67BDDE64360}"/>
    <cellStyle name="20% - Accent1 18 4 2" xfId="2989" xr:uid="{3CC2DF67-153E-44EC-AD95-04AA66C8FDE1}"/>
    <cellStyle name="20% - Accent1 18 4 2 2" xfId="2990" xr:uid="{DE90C840-6174-460D-88AB-C59D2F97355C}"/>
    <cellStyle name="20% - Accent1 18 4 3" xfId="2991" xr:uid="{DEA64F6F-7D76-4699-A4FC-A6273A1AB21E}"/>
    <cellStyle name="20% - Accent1 18 5" xfId="2992" xr:uid="{F28008FE-B4ED-4B48-995A-7625BD6C9419}"/>
    <cellStyle name="20% - Accent1 18 5 2" xfId="2993" xr:uid="{9D8506C6-0432-4D5B-9D89-489AFE58307C}"/>
    <cellStyle name="20% - Accent1 18 5 2 2" xfId="2994" xr:uid="{F641699B-2AA3-45FB-ABAB-7D723018A997}"/>
    <cellStyle name="20% - Accent1 18 5 3" xfId="2995" xr:uid="{6421D583-CD74-4BB9-AF43-F90B1F913374}"/>
    <cellStyle name="20% - Accent1 18 6" xfId="2996" xr:uid="{C1F0F797-72EA-42B1-8A68-4924C1DE64E1}"/>
    <cellStyle name="20% - Accent1 19" xfId="2997" xr:uid="{397CDC88-9956-4723-87E2-2AA51226CC55}"/>
    <cellStyle name="20% - Accent1 19 2" xfId="2998" xr:uid="{86459937-B021-45DF-B9C5-7AD7F6C31152}"/>
    <cellStyle name="20% - Accent1 19 2 2" xfId="2999" xr:uid="{4E8309C1-8667-43DA-99BA-AC544CF4FB18}"/>
    <cellStyle name="20% - Accent1 19 2 2 2" xfId="3000" xr:uid="{AF2AC0B6-57AC-4ED0-8050-B3ABD7B944E8}"/>
    <cellStyle name="20% - Accent1 19 2 3" xfId="3001" xr:uid="{0002EF10-021F-4056-8B38-F40BC4A79782}"/>
    <cellStyle name="20% - Accent1 19 3" xfId="3002" xr:uid="{664991D5-63F0-4E90-8EC4-5DE94905B995}"/>
    <cellStyle name="20% - Accent1 19 3 2" xfId="3003" xr:uid="{F8082F28-C326-4E48-B9D1-7988B084A0B4}"/>
    <cellStyle name="20% - Accent1 19 3 2 2" xfId="3004" xr:uid="{B4CB933D-C3E0-4F2C-9AE5-D738512C407E}"/>
    <cellStyle name="20% - Accent1 19 3 3" xfId="3005" xr:uid="{8D49A558-52B8-4A02-B93F-884A339C08E6}"/>
    <cellStyle name="20% - Accent1 19 4" xfId="3006" xr:uid="{8B7D9F68-CACF-4D61-A5D2-55169AB3E48F}"/>
    <cellStyle name="20% - Accent1 19 4 2" xfId="3007" xr:uid="{2138CC1D-AB92-4742-B3AF-A751127E7D7F}"/>
    <cellStyle name="20% - Accent1 19 4 2 2" xfId="3008" xr:uid="{66EFF79A-FFE5-4E62-971D-60C3817FAAE4}"/>
    <cellStyle name="20% - Accent1 19 4 3" xfId="3009" xr:uid="{825CFEB9-2052-41DA-8FA4-E031CCC06F89}"/>
    <cellStyle name="20% - Accent1 19 5" xfId="3010" xr:uid="{AFAF4D5C-C245-4122-B807-206F61F88229}"/>
    <cellStyle name="20% - Accent1 19 5 2" xfId="3011" xr:uid="{2889DEE6-77ED-4B72-9261-31C6B298783C}"/>
    <cellStyle name="20% - Accent1 19 6" xfId="3012" xr:uid="{3A07DA3F-BCA2-4706-843C-EE9FD28DC416}"/>
    <cellStyle name="20% - Accent1 2" xfId="44" xr:uid="{5C3904C7-3A74-41D2-A581-08200DECB611}"/>
    <cellStyle name="20% - Accent1 2 2" xfId="45" xr:uid="{1F81476A-997C-4D68-8FCD-AABD9E88551F}"/>
    <cellStyle name="20% - Accent1 2 2 2" xfId="3013" xr:uid="{45520B19-AB3B-49DD-9B73-15094466DE3C}"/>
    <cellStyle name="20% - Accent1 2 2 2 2" xfId="3014" xr:uid="{4759E895-2937-4D9E-9D6A-6F29AC8A5892}"/>
    <cellStyle name="20% - Accent1 2 2 2 2 2" xfId="3015" xr:uid="{0EC8274A-7B82-4052-B39F-AF80DE7DCDDB}"/>
    <cellStyle name="20% - Accent1 2 2 2 3" xfId="3016" xr:uid="{34E56E20-DA9F-4B6D-B2BA-CB70AC3FB17A}"/>
    <cellStyle name="20% - Accent1 2 2 3" xfId="3017" xr:uid="{540A9597-C2BB-474B-AAF9-4E771542952B}"/>
    <cellStyle name="20% - Accent1 2 2 3 2" xfId="3018" xr:uid="{6680271A-C643-4D17-9FD7-A96156564AB3}"/>
    <cellStyle name="20% - Accent1 2 2 4" xfId="3019" xr:uid="{5B88EC20-2ADD-4843-9237-DE8C69118744}"/>
    <cellStyle name="20% - Accent1 2 3" xfId="46" xr:uid="{5DD7FB75-CD9B-4799-87FF-9AAF65EB2D6C}"/>
    <cellStyle name="20% - Accent1 2 3 2" xfId="3020" xr:uid="{CA831357-1413-4413-BBC7-0B535859B075}"/>
    <cellStyle name="20% - Accent1 2 3 2 2" xfId="3021" xr:uid="{ED325384-C54A-4B86-9903-CC660570F39C}"/>
    <cellStyle name="20% - Accent1 2 3 3" xfId="3022" xr:uid="{17CB70A5-94E9-4F23-9BC3-1DA77842CE01}"/>
    <cellStyle name="20% - Accent1 2 4" xfId="47" xr:uid="{16786245-E250-41C4-A17A-223A4A584DF0}"/>
    <cellStyle name="20% - Accent1 2 4 2" xfId="3023" xr:uid="{0C166051-CE99-4ED9-A645-8B2F66CF544E}"/>
    <cellStyle name="20% - Accent1 2 4 2 2" xfId="3024" xr:uid="{57CCF5B3-C144-45C6-80E9-D8C905039D8C}"/>
    <cellStyle name="20% - Accent1 2 4 3" xfId="3025" xr:uid="{0733E2C0-D143-454A-BB04-B0E4082A95AE}"/>
    <cellStyle name="20% - Accent1 2 5" xfId="48" xr:uid="{20683A65-470E-4638-8B70-77023AEA8504}"/>
    <cellStyle name="20% - Accent1 2 5 2" xfId="3026" xr:uid="{227E5173-3FB1-4B2E-B857-7346E44C3E5E}"/>
    <cellStyle name="20% - Accent1 2 5 2 2" xfId="3027" xr:uid="{DA2FEB9A-4677-4DAD-8C5B-48A3A393EB40}"/>
    <cellStyle name="20% - Accent1 2 5 3" xfId="3028" xr:uid="{9B7C634D-5FFB-4703-9175-EE8C4C029198}"/>
    <cellStyle name="20% - Accent1 2 6" xfId="3029" xr:uid="{77CBB074-062F-48A1-81A2-218F156B38C4}"/>
    <cellStyle name="20% - Accent1 2 6 2" xfId="3030" xr:uid="{E1F25DDD-DD89-4446-B8CC-0DDEABBD8D5D}"/>
    <cellStyle name="20% - Accent1 2 6 2 2" xfId="3031" xr:uid="{3265A7A9-F1E2-4E75-9CC4-885AE8F6C549}"/>
    <cellStyle name="20% - Accent1 2 6 3" xfId="3032" xr:uid="{764887B8-8109-456C-AA8A-5407BC142B78}"/>
    <cellStyle name="20% - Accent1 2 7" xfId="3033" xr:uid="{DAA84F14-75DF-4B17-BC7D-40C34CA6B035}"/>
    <cellStyle name="20% - Accent1 20" xfId="3034" xr:uid="{2DE138C8-C83A-411E-A597-9EA74C6DDB55}"/>
    <cellStyle name="20% - Accent1 20 2" xfId="3035" xr:uid="{B193884D-EDE2-49B2-868E-E799688AA323}"/>
    <cellStyle name="20% - Accent1 20 2 2" xfId="3036" xr:uid="{7FD8FEAB-C37B-45EF-9C2F-E2FF512505D8}"/>
    <cellStyle name="20% - Accent1 20 2 2 2" xfId="3037" xr:uid="{A7A423CB-A122-443A-B767-A178F795A227}"/>
    <cellStyle name="20% - Accent1 20 2 3" xfId="3038" xr:uid="{0109AB9F-8D0A-4A5F-98DB-9D076203078A}"/>
    <cellStyle name="20% - Accent1 20 3" xfId="3039" xr:uid="{6A0000F9-DCA9-419C-A118-B12A9120624D}"/>
    <cellStyle name="20% - Accent1 20 3 2" xfId="3040" xr:uid="{619F7928-CB0D-470A-852B-61A797846E1D}"/>
    <cellStyle name="20% - Accent1 20 3 2 2" xfId="3041" xr:uid="{027A9045-43F7-4C4D-B1D4-985E457E62AE}"/>
    <cellStyle name="20% - Accent1 20 3 3" xfId="3042" xr:uid="{627D33EB-15AE-47EB-BB51-F78FAB1D76BD}"/>
    <cellStyle name="20% - Accent1 20 4" xfId="3043" xr:uid="{30D10907-61F9-4A4C-BE37-92E94EA1F9E7}"/>
    <cellStyle name="20% - Accent1 20 4 2" xfId="3044" xr:uid="{692DAD43-10B3-4182-BBD6-13B929BB8682}"/>
    <cellStyle name="20% - Accent1 20 5" xfId="3045" xr:uid="{A164AA9C-29F4-442F-9058-BED0416B67DE}"/>
    <cellStyle name="20% - Accent1 21" xfId="3046" xr:uid="{375146D1-F10E-4536-AD7C-7923CD1AEE05}"/>
    <cellStyle name="20% - Accent1 21 2" xfId="3047" xr:uid="{EF3339B1-39FB-4476-B52C-1EAB4A3847C1}"/>
    <cellStyle name="20% - Accent1 21 2 2" xfId="3048" xr:uid="{B4C9F40B-7CD8-4AE6-84AE-4CEBD9B6D878}"/>
    <cellStyle name="20% - Accent1 21 2 2 2" xfId="3049" xr:uid="{EBB8BC81-15F3-4516-B700-77931DC63FDD}"/>
    <cellStyle name="20% - Accent1 21 2 3" xfId="3050" xr:uid="{E0EEF060-48A1-41F5-ACE0-D6A0A4756BA0}"/>
    <cellStyle name="20% - Accent1 21 3" xfId="3051" xr:uid="{E995E250-AA03-409A-9893-7FA2B0F8B512}"/>
    <cellStyle name="20% - Accent1 21 3 2" xfId="3052" xr:uid="{94C8972A-6B62-4BA5-AF9A-3A908BCD1FC1}"/>
    <cellStyle name="20% - Accent1 21 4" xfId="3053" xr:uid="{8D28EEDD-E482-4B42-AF93-339A818960E0}"/>
    <cellStyle name="20% - Accent1 22" xfId="3054" xr:uid="{E7041F79-A4EF-4E1F-8146-548ADA172C3A}"/>
    <cellStyle name="20% - Accent1 22 2" xfId="3055" xr:uid="{C0ADFD38-DCCA-4FCB-A809-E5589341B1E5}"/>
    <cellStyle name="20% - Accent1 22 2 2" xfId="3056" xr:uid="{E97CEBED-744C-442B-BF0B-F7A8EB88D4D9}"/>
    <cellStyle name="20% - Accent1 22 3" xfId="3057" xr:uid="{D821B957-0F12-420D-97AF-1DEA6363B0C0}"/>
    <cellStyle name="20% - Accent1 23" xfId="3058" xr:uid="{F5D5721A-5D47-4F7A-913F-AA7745FE94AB}"/>
    <cellStyle name="20% - Accent1 23 2" xfId="3059" xr:uid="{F4AF6FDD-9756-4005-8140-BE1EAD2CEDF3}"/>
    <cellStyle name="20% - Accent1 23 2 2" xfId="3060" xr:uid="{7955F097-8AEE-40EB-9739-7B4FB1C4D801}"/>
    <cellStyle name="20% - Accent1 23 3" xfId="3061" xr:uid="{10261D69-8089-4D7B-9362-F6F0BA88317E}"/>
    <cellStyle name="20% - Accent1 24" xfId="3062" xr:uid="{53FE7F2D-3A39-4467-82ED-84FA7D473604}"/>
    <cellStyle name="20% - Accent1 24 2" xfId="3063" xr:uid="{C8A93E24-E181-48D9-9B6E-50C4221503CE}"/>
    <cellStyle name="20% - Accent1 24 2 2" xfId="3064" xr:uid="{3A6AA45C-2FDD-44DF-A87D-B8C40C227FB4}"/>
    <cellStyle name="20% - Accent1 24 3" xfId="3065" xr:uid="{C2742A45-ED16-4571-A12D-610F8143B962}"/>
    <cellStyle name="20% - Accent1 25" xfId="3066" xr:uid="{58B069B7-B422-413D-835C-D34CDE94CB86}"/>
    <cellStyle name="20% - Accent1 25 2" xfId="3067" xr:uid="{D9B43AC6-20E1-425F-BD3C-3A10A9A64815}"/>
    <cellStyle name="20% - Accent1 25 2 2" xfId="3068" xr:uid="{8B144777-CA81-4BD0-9E58-86133FD4C7A9}"/>
    <cellStyle name="20% - Accent1 25 3" xfId="3069" xr:uid="{4332A87A-A11E-4A07-8D02-77134E46FA9A}"/>
    <cellStyle name="20% - Accent1 26" xfId="3070" xr:uid="{F20CAC4B-4BB3-480F-BEFE-710B1776EED5}"/>
    <cellStyle name="20% - Accent1 26 2" xfId="3071" xr:uid="{3DC8064B-FF55-4FA1-9EF4-DFCE9464EEF5}"/>
    <cellStyle name="20% - Accent1 26 2 2" xfId="3072" xr:uid="{A3B530E8-7C00-486F-B2CF-156394C2D0C7}"/>
    <cellStyle name="20% - Accent1 26 3" xfId="3073" xr:uid="{3D83422E-8069-4C6E-AA35-6F3857608A4B}"/>
    <cellStyle name="20% - Accent1 27" xfId="3074" xr:uid="{3D7D2830-AC8F-4FC1-BE9D-34960051DD89}"/>
    <cellStyle name="20% - Accent1 27 2" xfId="3075" xr:uid="{608D6B4C-39C4-4616-B0B5-3D7266D1F4CC}"/>
    <cellStyle name="20% - Accent1 27 2 2" xfId="3076" xr:uid="{77FF0279-ED7A-411A-84A0-FE407F9F3ADB}"/>
    <cellStyle name="20% - Accent1 27 3" xfId="3077" xr:uid="{0F129A91-3094-42F7-841F-107EFEB6FB02}"/>
    <cellStyle name="20% - Accent1 28" xfId="3078" xr:uid="{321AAA3C-5361-400F-A9E2-36991BF4776D}"/>
    <cellStyle name="20% - Accent1 28 2" xfId="3079" xr:uid="{86C04A69-483A-4A34-997D-A6441B389B7F}"/>
    <cellStyle name="20% - Accent1 28 2 2" xfId="3080" xr:uid="{DF9B6686-E6ED-4AC5-8D26-CEA801917A4E}"/>
    <cellStyle name="20% - Accent1 28 3" xfId="3081" xr:uid="{C4FBB1E5-B819-432A-A62B-2AA221F8E400}"/>
    <cellStyle name="20% - Accent1 29" xfId="3082" xr:uid="{0FC4A092-B8FE-4089-9FFC-D2C41290EEF4}"/>
    <cellStyle name="20% - Accent1 29 2" xfId="3083" xr:uid="{787F8BDA-C959-4EFF-AF7F-ADC1FDF21276}"/>
    <cellStyle name="20% - Accent1 29 2 2" xfId="3084" xr:uid="{0AA1B488-4590-4C62-85B0-96585D29AAE1}"/>
    <cellStyle name="20% - Accent1 29 3" xfId="3085" xr:uid="{6AF1AFE9-9D3E-4CB5-845E-95F42BDE18EE}"/>
    <cellStyle name="20% - Accent1 3" xfId="49" xr:uid="{DD6DD23B-C44E-4568-A767-AA994B6FD115}"/>
    <cellStyle name="20% - Accent1 3 2" xfId="3086" xr:uid="{DD180BB5-8D70-46AE-9AAC-85D116BB906B}"/>
    <cellStyle name="20% - Accent1 3 2 2" xfId="3087" xr:uid="{619985D0-3D62-4412-BD07-A1DCDAE87E57}"/>
    <cellStyle name="20% - Accent1 3 2 2 2" xfId="3088" xr:uid="{BCEFE2A9-0E85-43FA-BFDF-D1F3B60BB5FA}"/>
    <cellStyle name="20% - Accent1 3 2 3" xfId="3089" xr:uid="{A969756F-0517-49F9-A4DA-BABC3FF5FDCF}"/>
    <cellStyle name="20% - Accent1 3 3" xfId="3090" xr:uid="{03FCBD16-702F-49C2-A285-732AD19290E8}"/>
    <cellStyle name="20% - Accent1 3 3 2" xfId="3091" xr:uid="{EB23EBD5-022E-4118-B195-95CD966BA314}"/>
    <cellStyle name="20% - Accent1 3 4" xfId="3092" xr:uid="{B797E0F9-8C98-4B20-B0EF-A9C3E46E1B68}"/>
    <cellStyle name="20% - Accent1 30" xfId="3093" xr:uid="{9D875B48-AF43-4E7D-A01F-45593CE93FDD}"/>
    <cellStyle name="20% - Accent1 30 2" xfId="3094" xr:uid="{9C55EC80-F280-4540-AF1A-9B6144609769}"/>
    <cellStyle name="20% - Accent1 30 2 2" xfId="3095" xr:uid="{2C446AB0-C88B-4E82-AEC8-23BB07921EAE}"/>
    <cellStyle name="20% - Accent1 30 3" xfId="3096" xr:uid="{6B5BAFCF-5A2A-4970-B725-48CBFF913AAB}"/>
    <cellStyle name="20% - Accent1 31" xfId="3097" xr:uid="{9A8AEDD5-F931-497D-ADD5-E52A22D758FB}"/>
    <cellStyle name="20% - Accent1 31 2" xfId="3098" xr:uid="{7229996B-983C-4EE4-959E-6AC50DE836C3}"/>
    <cellStyle name="20% - Accent1 31 2 2" xfId="3099" xr:uid="{D1635BCD-F0D3-43F3-84D4-C05E4EA71FAD}"/>
    <cellStyle name="20% - Accent1 31 3" xfId="3100" xr:uid="{FB998EF9-533A-4E50-B3AD-5F16749D2AED}"/>
    <cellStyle name="20% - Accent1 32" xfId="3101" xr:uid="{7ACEC7A4-A1BA-4A66-BBEE-924BF702D8F0}"/>
    <cellStyle name="20% - Accent1 32 2" xfId="3102" xr:uid="{08C8242F-F763-40E2-AFFC-609F2C65BC42}"/>
    <cellStyle name="20% - Accent1 32 2 2" xfId="3103" xr:uid="{CBC85969-37E6-405D-ADA6-4AC407243AEC}"/>
    <cellStyle name="20% - Accent1 32 3" xfId="3104" xr:uid="{FF186773-37C6-49B1-8230-8DDB0DAA3A99}"/>
    <cellStyle name="20% - Accent1 33" xfId="3105" xr:uid="{F4A60384-D1DE-4721-A258-C3CE5F450DB8}"/>
    <cellStyle name="20% - Accent1 33 2" xfId="3106" xr:uid="{6FC4F90F-1EDB-4CDF-B026-BB9C7DFFC859}"/>
    <cellStyle name="20% - Accent1 33 2 2" xfId="3107" xr:uid="{05705F6C-FA3F-43DB-AD6D-4838EAD4FB5F}"/>
    <cellStyle name="20% - Accent1 33 3" xfId="3108" xr:uid="{4BFCF404-1B03-4FF9-9067-581F24B22F53}"/>
    <cellStyle name="20% - Accent1 34" xfId="3109" xr:uid="{52EA23BF-E49A-4A84-AA52-104CB8871C22}"/>
    <cellStyle name="20% - Accent1 34 2" xfId="3110" xr:uid="{38FDFB43-2E3D-46EE-83C6-CEBA9739C411}"/>
    <cellStyle name="20% - Accent1 34 2 2" xfId="3111" xr:uid="{D73CD9EB-3834-402B-A4EB-612C67AB01AD}"/>
    <cellStyle name="20% - Accent1 34 3" xfId="3112" xr:uid="{32ABDDF7-0761-45A5-A746-5A9ECB6CFC64}"/>
    <cellStyle name="20% - Accent1 35" xfId="3113" xr:uid="{9FDFEC33-7F17-4726-AC97-58DE3C63B693}"/>
    <cellStyle name="20% - Accent1 35 2" xfId="3114" xr:uid="{FC1B6366-6DED-446A-BE8C-82A76DB2145A}"/>
    <cellStyle name="20% - Accent1 36" xfId="3115" xr:uid="{A99D9FE6-4697-4288-B0D0-D16A0ED5B006}"/>
    <cellStyle name="20% - Accent1 4" xfId="50" xr:uid="{738E0582-54CA-4899-8B7D-486BCECB57A8}"/>
    <cellStyle name="20% - Accent1 4 2" xfId="51" xr:uid="{C8C6A6AF-9273-446A-A9A7-5D3B7A8C2E0A}"/>
    <cellStyle name="20% - Accent1 4 3" xfId="52" xr:uid="{0E7F1B3F-4B90-431D-957A-2DF80C45F404}"/>
    <cellStyle name="20% - Accent1 4 3 2" xfId="3116" xr:uid="{49FF497E-9816-482A-A438-214D54F2C422}"/>
    <cellStyle name="20% - Accent1 4 4" xfId="53" xr:uid="{258E5331-6B37-4722-95A6-8371F0F3F24F}"/>
    <cellStyle name="20% - Accent1 5" xfId="54" xr:uid="{64647B8F-9AC5-4A6E-B02E-C9D309468D6B}"/>
    <cellStyle name="20% - Accent1 5 2" xfId="55" xr:uid="{18284514-3105-4336-B4C7-3E2F99156D91}"/>
    <cellStyle name="20% - Accent1 5 2 2" xfId="3117" xr:uid="{DD47F575-5466-43F0-9921-4B19456BDFB1}"/>
    <cellStyle name="20% - Accent1 5 2 2 2" xfId="3118" xr:uid="{8B27C755-8360-4907-8242-74D1D0F04942}"/>
    <cellStyle name="20% - Accent1 5 2 3" xfId="3119" xr:uid="{164490E2-2224-49C0-BCE3-AB4BC227907B}"/>
    <cellStyle name="20% - Accent1 5 3" xfId="56" xr:uid="{05CF9C69-D05F-4376-8F6D-70F67A07EC91}"/>
    <cellStyle name="20% - Accent1 5 3 2" xfId="3120" xr:uid="{C24CBBFF-C32F-4CFB-AFF8-A3CA0563C84C}"/>
    <cellStyle name="20% - Accent1 5 4" xfId="57" xr:uid="{DA34C002-35A8-4AF4-92E9-7193346CF3B4}"/>
    <cellStyle name="20% - Accent1 6" xfId="58" xr:uid="{714F61CD-D941-46AE-A6A6-8ACA1D380810}"/>
    <cellStyle name="20% - Accent1 6 2" xfId="3121" xr:uid="{30441650-BE7A-4097-8E0A-AA2F6D80D0F2}"/>
    <cellStyle name="20% - Accent1 6 2 2" xfId="3122" xr:uid="{20BD6973-E524-48C9-9E9B-5860C49F2795}"/>
    <cellStyle name="20% - Accent1 6 2 2 2" xfId="3123" xr:uid="{0D33DD73-84C5-4284-BA76-EBD6AE12BF53}"/>
    <cellStyle name="20% - Accent1 6 2 3" xfId="3124" xr:uid="{2AA1DE36-6839-4BE1-9669-979AEA56A750}"/>
    <cellStyle name="20% - Accent1 6 3" xfId="3125" xr:uid="{54AAD104-7BA4-44F4-A272-C7E8F4FD3D1C}"/>
    <cellStyle name="20% - Accent1 6 3 2" xfId="3126" xr:uid="{5C0DE5E7-5273-4E27-83E4-DA50D1F3A247}"/>
    <cellStyle name="20% - Accent1 6 4" xfId="3127" xr:uid="{A47B0D71-4C13-4AE2-BBE4-693CFA638DC1}"/>
    <cellStyle name="20% - Accent1 7" xfId="59" xr:uid="{677C79B2-79B0-435B-AB03-4DB8B931D35B}"/>
    <cellStyle name="20% - Accent1 7 2" xfId="3128" xr:uid="{80D3D0BD-E42A-4010-9C28-BA58F88CA89D}"/>
    <cellStyle name="20% - Accent1 7 2 2" xfId="3129" xr:uid="{C2B940F5-0DCD-4051-B770-EED5DD0CA694}"/>
    <cellStyle name="20% - Accent1 7 2 2 2" xfId="3130" xr:uid="{2F2CA28B-206B-4687-A2F7-3113738E8B08}"/>
    <cellStyle name="20% - Accent1 7 2 3" xfId="3131" xr:uid="{B588C7AA-04B7-478D-8FBF-44F81FBF507D}"/>
    <cellStyle name="20% - Accent1 7 3" xfId="3132" xr:uid="{BA614CC2-2076-4F1D-9E78-E2EEC7F03903}"/>
    <cellStyle name="20% - Accent1 7 3 2" xfId="3133" xr:uid="{77CD26F5-A1F2-4F0D-8292-5A79127CD13B}"/>
    <cellStyle name="20% - Accent1 7 4" xfId="3134" xr:uid="{9C7E5443-049A-4281-8301-1BF3F0933A56}"/>
    <cellStyle name="20% - Accent1 8" xfId="60" xr:uid="{CAE85E39-BE95-4B99-9B01-871DC967D9E4}"/>
    <cellStyle name="20% - Accent1 8 2" xfId="3135" xr:uid="{9AEFA4D0-1108-4960-83EB-AEE164D5764B}"/>
    <cellStyle name="20% - Accent1 8 2 2" xfId="3136" xr:uid="{D9AE221D-5EAC-4B26-9178-C0E5AEBD3C44}"/>
    <cellStyle name="20% - Accent1 8 2 2 2" xfId="3137" xr:uid="{56CA5B70-1AB4-42DE-9AE5-8B0B237F1814}"/>
    <cellStyle name="20% - Accent1 8 2 3" xfId="3138" xr:uid="{55E4E7B2-16B2-4463-A0BB-1D10C333B89A}"/>
    <cellStyle name="20% - Accent1 8 3" xfId="3139" xr:uid="{A5470CA4-AB2C-469C-80AF-68FF2F9ED805}"/>
    <cellStyle name="20% - Accent1 8 3 2" xfId="3140" xr:uid="{CEAAC60A-9415-42B4-B2D3-965FFFFA9A26}"/>
    <cellStyle name="20% - Accent1 8 4" xfId="3141" xr:uid="{35025E5E-9BAA-4FA0-A81B-FBD7FB6D9256}"/>
    <cellStyle name="20% - Accent1 9" xfId="61" xr:uid="{BC27CDFB-3FFF-4632-89EC-24A431084280}"/>
    <cellStyle name="20% - Accent1 9 2" xfId="3142" xr:uid="{B6EAFF2E-65D4-4738-83F2-2E626ADE6681}"/>
    <cellStyle name="20% - Accent1 9 2 2" xfId="3143" xr:uid="{D9E58360-340E-4C23-A6C8-ABF2FC1A210D}"/>
    <cellStyle name="20% - Accent1 9 2 2 2" xfId="3144" xr:uid="{B9391385-6C90-446C-ADD1-17037AF9C7DC}"/>
    <cellStyle name="20% - Accent1 9 2 3" xfId="3145" xr:uid="{A0F6AD05-F760-4BA4-9A3D-9A45EBF020A4}"/>
    <cellStyle name="20% - Accent1 9 3" xfId="3146" xr:uid="{B64D62F3-F6D9-413B-8BB4-D0A65B69FC83}"/>
    <cellStyle name="20% - Accent1 9 3 2" xfId="3147" xr:uid="{6DC57443-E370-4EB3-84A9-FD9A9C426F22}"/>
    <cellStyle name="20% - Accent1 9 4" xfId="3148" xr:uid="{A3299EDA-A29C-46E3-8BD1-358FEF858C12}"/>
    <cellStyle name="20% - Accent2 10" xfId="62" xr:uid="{3268B7A2-708B-4695-89BB-F1E916CB48CB}"/>
    <cellStyle name="20% - Accent2 10 2" xfId="3149" xr:uid="{A792A470-F00A-4BD6-895D-2D311D09BBDD}"/>
    <cellStyle name="20% - Accent2 10 2 2" xfId="3150" xr:uid="{62CC18EA-164D-4C70-AE5A-D2EC4FCDB294}"/>
    <cellStyle name="20% - Accent2 10 2 2 2" xfId="3151" xr:uid="{3503967A-306E-46BF-8A58-23DF10726534}"/>
    <cellStyle name="20% - Accent2 10 2 3" xfId="3152" xr:uid="{3C29ADC6-0BF9-481C-9718-1E94EBD02ED4}"/>
    <cellStyle name="20% - Accent2 10 3" xfId="3153" xr:uid="{4A04AB78-BBCA-41CD-BE0C-3260431EACEE}"/>
    <cellStyle name="20% - Accent2 10 3 2" xfId="3154" xr:uid="{180E90C0-55EF-4DC6-95F7-1FA8A68FB6D9}"/>
    <cellStyle name="20% - Accent2 10 4" xfId="3155" xr:uid="{6F894B12-AF6B-45C9-87CB-7C1156FE5F84}"/>
    <cellStyle name="20% - Accent2 11" xfId="63" xr:uid="{C72B6CC0-8319-4D83-91FF-2C1C3C6342F9}"/>
    <cellStyle name="20% - Accent2 11 2" xfId="3156" xr:uid="{F66D7727-363F-4F7E-950D-56F0E591731B}"/>
    <cellStyle name="20% - Accent2 11 2 2" xfId="3157" xr:uid="{A0BE183E-7E92-4985-A528-1DBB51259CBD}"/>
    <cellStyle name="20% - Accent2 11 2 2 2" xfId="3158" xr:uid="{13653EE2-66DF-48A9-9244-826E163FF055}"/>
    <cellStyle name="20% - Accent2 11 2 3" xfId="3159" xr:uid="{BFD9539D-8201-442E-99AB-027CCA83E449}"/>
    <cellStyle name="20% - Accent2 11 3" xfId="3160" xr:uid="{420E8D1D-2DBD-4E2E-BBE0-6695FB9AD637}"/>
    <cellStyle name="20% - Accent2 11 3 2" xfId="3161" xr:uid="{7C3500CD-A20A-4EC7-8559-B828897E46DB}"/>
    <cellStyle name="20% - Accent2 11 4" xfId="3162" xr:uid="{577FFF22-3432-4271-8764-4DB85D374C50}"/>
    <cellStyle name="20% - Accent2 12" xfId="64" xr:uid="{4ADFF112-9598-471F-8E36-EFECB72DE1CD}"/>
    <cellStyle name="20% - Accent2 12 2" xfId="3163" xr:uid="{E2C175A8-83C9-4ED6-9E0F-7FA35D32520B}"/>
    <cellStyle name="20% - Accent2 12 2 2" xfId="3164" xr:uid="{C1659901-DFDF-4F0A-B25C-9EA8B2C1CF4B}"/>
    <cellStyle name="20% - Accent2 12 2 2 2" xfId="3165" xr:uid="{D33F29C6-2434-4401-9D67-B4B1E5477059}"/>
    <cellStyle name="20% - Accent2 12 2 3" xfId="3166" xr:uid="{9ACA888A-2429-4F68-B549-6DBB8F5BFF30}"/>
    <cellStyle name="20% - Accent2 12 3" xfId="3167" xr:uid="{DF0F9A0F-C529-4D70-9ADF-2B1695F2194B}"/>
    <cellStyle name="20% - Accent2 12 3 2" xfId="3168" xr:uid="{7729F563-7CE8-47FC-ADFA-397A819FEEA0}"/>
    <cellStyle name="20% - Accent2 12 4" xfId="3169" xr:uid="{77503A2C-D88A-44C7-AD24-9CAED93E782E}"/>
    <cellStyle name="20% - Accent2 13" xfId="65" xr:uid="{D3F19041-0E5D-4977-87EE-D15623EEAA37}"/>
    <cellStyle name="20% - Accent2 13 2" xfId="3170" xr:uid="{7C64A766-F3AB-418D-B9BC-7F90A702DDE0}"/>
    <cellStyle name="20% - Accent2 13 2 2" xfId="3171" xr:uid="{7912BB2A-94CA-4623-86BF-BB52E9B9BD73}"/>
    <cellStyle name="20% - Accent2 13 2 2 2" xfId="3172" xr:uid="{E6D131E8-0824-4F28-96B2-4A217C003D45}"/>
    <cellStyle name="20% - Accent2 13 2 3" xfId="3173" xr:uid="{C71CF54C-FC65-418C-A900-54AD21C57FC4}"/>
    <cellStyle name="20% - Accent2 13 3" xfId="3174" xr:uid="{8C8CE8F6-19EC-4A1F-917A-BA1A039DB5AB}"/>
    <cellStyle name="20% - Accent2 13 3 2" xfId="3175" xr:uid="{F96BF022-F5D2-44D0-A263-0424C951BD35}"/>
    <cellStyle name="20% - Accent2 13 4" xfId="3176" xr:uid="{F8B76342-3DE4-4833-8B32-4CD829C9590D}"/>
    <cellStyle name="20% - Accent2 14" xfId="66" xr:uid="{4AC4EC03-430D-4AFB-8755-18E81460264F}"/>
    <cellStyle name="20% - Accent2 14 2" xfId="3177" xr:uid="{C8ED57CF-F331-4531-84DE-90EFEAC4BDAE}"/>
    <cellStyle name="20% - Accent2 14 2 2" xfId="3178" xr:uid="{DC2519B6-71DF-4F61-B86E-A85A79204E96}"/>
    <cellStyle name="20% - Accent2 14 2 2 2" xfId="3179" xr:uid="{8868E03D-4C94-432E-91BA-EB7B2E9F415E}"/>
    <cellStyle name="20% - Accent2 14 2 3" xfId="3180" xr:uid="{333D4EA7-BDC3-4A02-B88C-B8CB6CE51D91}"/>
    <cellStyle name="20% - Accent2 14 3" xfId="3181" xr:uid="{BBF92686-C350-4F92-982E-EA4FC8E63697}"/>
    <cellStyle name="20% - Accent2 14 3 2" xfId="3182" xr:uid="{9B553F51-78DA-4D63-A47E-7A3C62BCA34C}"/>
    <cellStyle name="20% - Accent2 14 4" xfId="3183" xr:uid="{7859D6A8-9B7F-4017-982E-6FCAF7C92430}"/>
    <cellStyle name="20% - Accent2 15" xfId="67" xr:uid="{DD4A7A74-2EC3-4598-A65C-0493E54CB014}"/>
    <cellStyle name="20% - Accent2 15 2" xfId="3184" xr:uid="{E95CF426-2A09-429C-9E6E-33B92AED2CAA}"/>
    <cellStyle name="20% - Accent2 15 2 2" xfId="3185" xr:uid="{CE09B577-1661-4DF9-B08F-9FF6ECFB0753}"/>
    <cellStyle name="20% - Accent2 15 2 2 2" xfId="3186" xr:uid="{D42E2AF9-3026-40A8-B3E9-D844BD6D09FC}"/>
    <cellStyle name="20% - Accent2 15 2 3" xfId="3187" xr:uid="{3CDED6F8-B1D2-4CAB-82AB-340E850DCF9C}"/>
    <cellStyle name="20% - Accent2 15 3" xfId="3188" xr:uid="{F1CA4FF1-74C4-4B4F-9E24-512D832E68BC}"/>
    <cellStyle name="20% - Accent2 15 3 2" xfId="3189" xr:uid="{12A49E2D-3884-4501-B48F-95AFEBE6A233}"/>
    <cellStyle name="20% - Accent2 15 4" xfId="3190" xr:uid="{ABE722EE-3520-462F-8538-AD9E1E6178E6}"/>
    <cellStyle name="20% - Accent2 16" xfId="68" xr:uid="{817FD31E-209F-4C44-80AE-C4A1184019E2}"/>
    <cellStyle name="20% - Accent2 16 2" xfId="3191" xr:uid="{ECD16812-5B6B-433C-BAAC-0B72B612678B}"/>
    <cellStyle name="20% - Accent2 16 2 2" xfId="3192" xr:uid="{9B5299AC-0AB7-490B-B985-070B09B79AF8}"/>
    <cellStyle name="20% - Accent2 16 2 2 2" xfId="3193" xr:uid="{D6FA6EA3-7EC0-44AB-839E-AF40D7656419}"/>
    <cellStyle name="20% - Accent2 16 2 3" xfId="3194" xr:uid="{526C9E62-94D2-42EE-B251-2FD1A1FBE22B}"/>
    <cellStyle name="20% - Accent2 16 3" xfId="3195" xr:uid="{98E407F5-14C1-4201-BAA5-8283E569A522}"/>
    <cellStyle name="20% - Accent2 16 3 2" xfId="3196" xr:uid="{75DF9E64-B70D-4EA4-BD2E-9AF17EFEA0BB}"/>
    <cellStyle name="20% - Accent2 16 4" xfId="3197" xr:uid="{C3D7B678-194E-437B-B68A-FAE3DDC81C6E}"/>
    <cellStyle name="20% - Accent2 17" xfId="69" xr:uid="{E35C4835-44C6-41BF-9933-AE6BDEF3E4DA}"/>
    <cellStyle name="20% - Accent2 17 2" xfId="3198" xr:uid="{24F34D54-DA8E-4381-A1EC-5E5BD3F3E8BA}"/>
    <cellStyle name="20% - Accent2 17 2 2" xfId="3199" xr:uid="{469D89B2-43FC-499B-98AF-6CC620E4D5C4}"/>
    <cellStyle name="20% - Accent2 17 2 2 2" xfId="3200" xr:uid="{7B359005-72CA-4ECF-9D38-0614AEC8E235}"/>
    <cellStyle name="20% - Accent2 17 2 3" xfId="3201" xr:uid="{5D50930B-6AD5-47E6-93C2-6672054EF19F}"/>
    <cellStyle name="20% - Accent2 17 3" xfId="3202" xr:uid="{BC8CCA4E-9F62-4536-AB21-68D645B21596}"/>
    <cellStyle name="20% - Accent2 17 3 2" xfId="3203" xr:uid="{F1B4D592-D51F-4518-B5E8-832BFCCAB1CE}"/>
    <cellStyle name="20% - Accent2 17 4" xfId="3204" xr:uid="{9C586D37-AC3D-4BA1-9391-65E5545A44BF}"/>
    <cellStyle name="20% - Accent2 18" xfId="3205" xr:uid="{913468BF-9F0D-4224-93AC-E95307B7F937}"/>
    <cellStyle name="20% - Accent2 18 2" xfId="70" xr:uid="{40EA90A8-835F-4A03-908D-5C5CBC5D6B35}"/>
    <cellStyle name="20% - Accent2 18 2 2" xfId="3206" xr:uid="{1327DFA0-AD75-4B13-8B88-E2D43A30BF7C}"/>
    <cellStyle name="20% - Accent2 18 2 2 2" xfId="3207" xr:uid="{DF7DD88F-BA8C-4800-B03A-945CA4505EA4}"/>
    <cellStyle name="20% - Accent2 18 2 2 2 2" xfId="3208" xr:uid="{A55BC127-818D-427C-A261-E42A84487A37}"/>
    <cellStyle name="20% - Accent2 18 2 2 3" xfId="3209" xr:uid="{E6DF13BE-A3CA-4D8C-B529-A70485A71B65}"/>
    <cellStyle name="20% - Accent2 18 2 3" xfId="3210" xr:uid="{D864388A-E4E1-4D20-8CD0-9696781B05F3}"/>
    <cellStyle name="20% - Accent2 18 2 3 2" xfId="3211" xr:uid="{EA054AAC-B815-4CCF-9CE9-CB84B051D5FF}"/>
    <cellStyle name="20% - Accent2 18 2 4" xfId="3212" xr:uid="{848C18AB-97C9-49BC-AA7B-D499FE969D9A}"/>
    <cellStyle name="20% - Accent2 18 3" xfId="3213" xr:uid="{D08CAE0E-D7C9-4B0A-B232-4CAC22A808F1}"/>
    <cellStyle name="20% - Accent2 18 3 2" xfId="3214" xr:uid="{E06302BD-33A0-4C20-BBBA-ED0D7CF27257}"/>
    <cellStyle name="20% - Accent2 18 3 2 2" xfId="3215" xr:uid="{D23C7454-D8CC-4442-86F2-36D81B7F3847}"/>
    <cellStyle name="20% - Accent2 18 3 3" xfId="3216" xr:uid="{33E60364-E3C0-48B4-ACFF-86D779253911}"/>
    <cellStyle name="20% - Accent2 18 4" xfId="3217" xr:uid="{F4AD64FB-FBBF-4AD9-8859-B0B8EE52FDFA}"/>
    <cellStyle name="20% - Accent2 18 4 2" xfId="3218" xr:uid="{08775160-0076-48CB-9AE6-7E4320289AF8}"/>
    <cellStyle name="20% - Accent2 18 4 2 2" xfId="3219" xr:uid="{218DEBA5-1147-41C8-96EE-8CCD742683D4}"/>
    <cellStyle name="20% - Accent2 18 4 3" xfId="3220" xr:uid="{81CFF5B8-1024-4D65-A5E1-A06A8470FF42}"/>
    <cellStyle name="20% - Accent2 18 5" xfId="3221" xr:uid="{97C77794-1F57-4CC4-94D1-E9911C83B3F8}"/>
    <cellStyle name="20% - Accent2 18 5 2" xfId="3222" xr:uid="{2DE796FC-9560-4367-9C0F-37AF31749482}"/>
    <cellStyle name="20% - Accent2 18 5 2 2" xfId="3223" xr:uid="{E1C90A01-0755-42B0-92A9-CC94A28A483C}"/>
    <cellStyle name="20% - Accent2 18 5 3" xfId="3224" xr:uid="{C2F19B82-987A-4F5B-A974-D1F0EDD00E63}"/>
    <cellStyle name="20% - Accent2 18 6" xfId="3225" xr:uid="{C89A5342-2BAC-4F71-9A71-CE127A66B99B}"/>
    <cellStyle name="20% - Accent2 19" xfId="3226" xr:uid="{1B2F957B-3255-4A7B-9317-C615291622AD}"/>
    <cellStyle name="20% - Accent2 19 2" xfId="3227" xr:uid="{370ED6C2-B143-4195-93B7-DFA0516E2B35}"/>
    <cellStyle name="20% - Accent2 19 2 2" xfId="3228" xr:uid="{E8DA878A-3C35-47AD-A686-E85D0E43AA1A}"/>
    <cellStyle name="20% - Accent2 19 2 2 2" xfId="3229" xr:uid="{2D609952-634D-4A06-94F6-8BC7B0B3E339}"/>
    <cellStyle name="20% - Accent2 19 2 3" xfId="3230" xr:uid="{A56A16E4-7ECF-41EA-A58F-1972C8DB9EEE}"/>
    <cellStyle name="20% - Accent2 19 3" xfId="3231" xr:uid="{635F5F8B-B44B-4D3D-8762-4FD03E36AB9A}"/>
    <cellStyle name="20% - Accent2 19 3 2" xfId="3232" xr:uid="{B0ED8A43-6FA6-4C50-B9AD-95AA6E642580}"/>
    <cellStyle name="20% - Accent2 19 3 2 2" xfId="3233" xr:uid="{4DD83821-21DB-4787-98AA-7B22D894A0FA}"/>
    <cellStyle name="20% - Accent2 19 3 3" xfId="3234" xr:uid="{039EE888-D0C2-44ED-ABC1-14D437DC60D4}"/>
    <cellStyle name="20% - Accent2 19 4" xfId="3235" xr:uid="{BFC60AD2-2933-4A56-9598-4D324A51EA84}"/>
    <cellStyle name="20% - Accent2 19 4 2" xfId="3236" xr:uid="{FC2DD634-BF6B-48B3-931A-6CEFF612B6F4}"/>
    <cellStyle name="20% - Accent2 19 4 2 2" xfId="3237" xr:uid="{A31E9F0E-D7B5-4F53-907E-539FEF7ED0C6}"/>
    <cellStyle name="20% - Accent2 19 4 3" xfId="3238" xr:uid="{4D849375-8D8D-46D0-8398-D7A15E72EA9A}"/>
    <cellStyle name="20% - Accent2 19 5" xfId="3239" xr:uid="{E06C5729-8402-4513-AAC2-22E880207906}"/>
    <cellStyle name="20% - Accent2 19 5 2" xfId="3240" xr:uid="{90CFB5C6-DCAA-4E7D-BACF-B1B2A51C300C}"/>
    <cellStyle name="20% - Accent2 19 6" xfId="3241" xr:uid="{70276672-88A1-454F-B4C8-E86F2EAB7D36}"/>
    <cellStyle name="20% - Accent2 2" xfId="71" xr:uid="{53D4C7E9-29D3-460B-9533-59E4A6B39638}"/>
    <cellStyle name="20% - Accent2 2 2" xfId="72" xr:uid="{7C432FE0-B7A4-420E-9204-892496A17BDF}"/>
    <cellStyle name="20% - Accent2 2 2 2" xfId="3242" xr:uid="{377A709F-00CA-4CD9-9D1B-0584DA524B13}"/>
    <cellStyle name="20% - Accent2 2 2 2 2" xfId="3243" xr:uid="{4C750F78-F24D-48FB-BCEC-4BD1B008DA7D}"/>
    <cellStyle name="20% - Accent2 2 2 2 2 2" xfId="3244" xr:uid="{F581D305-C2D4-4B74-82C9-3B7D12E68BEC}"/>
    <cellStyle name="20% - Accent2 2 2 2 3" xfId="3245" xr:uid="{987FBD7E-36E5-41CE-B797-0404A7CB1BA8}"/>
    <cellStyle name="20% - Accent2 2 2 3" xfId="3246" xr:uid="{3D3E3315-A8B1-427E-AD80-B86C3658A980}"/>
    <cellStyle name="20% - Accent2 2 2 3 2" xfId="3247" xr:uid="{15A0116B-8F04-41E3-AB8A-B892A50714B8}"/>
    <cellStyle name="20% - Accent2 2 2 4" xfId="3248" xr:uid="{F705FBE1-661D-41DF-A6E8-8F814E23AD44}"/>
    <cellStyle name="20% - Accent2 2 3" xfId="73" xr:uid="{728D9528-27DA-4E62-9DBF-B9A43E852252}"/>
    <cellStyle name="20% - Accent2 2 3 2" xfId="3249" xr:uid="{1588B6ED-92EC-46E6-83AC-894681F7F82A}"/>
    <cellStyle name="20% - Accent2 2 3 2 2" xfId="3250" xr:uid="{E8DC2DD5-3462-46AB-ADC5-24D8AC941043}"/>
    <cellStyle name="20% - Accent2 2 3 3" xfId="3251" xr:uid="{6A2EF074-8D22-4DCC-B311-AE2DB485FDFD}"/>
    <cellStyle name="20% - Accent2 2 4" xfId="74" xr:uid="{15C8A3DD-3693-48A7-ADDC-83E17C09EFD1}"/>
    <cellStyle name="20% - Accent2 2 4 2" xfId="3252" xr:uid="{A51BB7B7-0785-4106-AEB8-230BA718AD5D}"/>
    <cellStyle name="20% - Accent2 2 4 2 2" xfId="3253" xr:uid="{C7C0AB2D-D8C2-484A-BD20-480AED0CF623}"/>
    <cellStyle name="20% - Accent2 2 4 3" xfId="3254" xr:uid="{76BEBE29-53B9-4409-B6B6-94D9C8392854}"/>
    <cellStyle name="20% - Accent2 2 5" xfId="75" xr:uid="{BFC8D45B-9B7A-4B27-952D-F1EADA554C5D}"/>
    <cellStyle name="20% - Accent2 2 5 2" xfId="3255" xr:uid="{DFF983D8-4EEC-4708-BF10-E0DA26999E17}"/>
    <cellStyle name="20% - Accent2 2 5 2 2" xfId="3256" xr:uid="{7E22C31A-909A-400F-95A7-05F5F3D30998}"/>
    <cellStyle name="20% - Accent2 2 5 3" xfId="3257" xr:uid="{1D296DAA-E9C9-4CAB-8E41-607A96A75ED4}"/>
    <cellStyle name="20% - Accent2 2 6" xfId="3258" xr:uid="{314F377D-A232-4A04-996D-BF75F7CCC95B}"/>
    <cellStyle name="20% - Accent2 2 6 2" xfId="3259" xr:uid="{1EB26C80-5032-42A7-A97C-952451D69058}"/>
    <cellStyle name="20% - Accent2 2 6 2 2" xfId="3260" xr:uid="{BCC29D95-7B28-478B-BA9E-58715E3A46E2}"/>
    <cellStyle name="20% - Accent2 2 6 3" xfId="3261" xr:uid="{3BAA42AC-66CE-4973-8E55-40F59C46C80F}"/>
    <cellStyle name="20% - Accent2 2 7" xfId="3262" xr:uid="{FE4E9FD3-471F-41A4-B0CB-DB24A48E87DC}"/>
    <cellStyle name="20% - Accent2 20" xfId="3263" xr:uid="{43134395-E8B1-4681-B087-768E1B3246B9}"/>
    <cellStyle name="20% - Accent2 20 2" xfId="3264" xr:uid="{DD531560-D3F6-452C-9C09-74F8F42E74F8}"/>
    <cellStyle name="20% - Accent2 20 2 2" xfId="3265" xr:uid="{989ED12E-3169-4477-80C0-4F63F3350814}"/>
    <cellStyle name="20% - Accent2 20 2 2 2" xfId="3266" xr:uid="{40B66331-E158-4017-B3BB-7F7492C7C4D1}"/>
    <cellStyle name="20% - Accent2 20 2 3" xfId="3267" xr:uid="{4BF5F348-A072-4BC7-9952-8E35D145657C}"/>
    <cellStyle name="20% - Accent2 20 3" xfId="3268" xr:uid="{A58DAACB-8119-462A-B1CC-37F74532564D}"/>
    <cellStyle name="20% - Accent2 20 3 2" xfId="3269" xr:uid="{F05738AE-8AE2-4FDF-B27D-8E01F8FD9240}"/>
    <cellStyle name="20% - Accent2 20 3 2 2" xfId="3270" xr:uid="{D4058FD8-CBD2-4DA7-A8A7-A550198DACC8}"/>
    <cellStyle name="20% - Accent2 20 3 3" xfId="3271" xr:uid="{5834C5D2-4069-4E24-9C1A-3A8424645BE4}"/>
    <cellStyle name="20% - Accent2 20 4" xfId="3272" xr:uid="{6EBF260B-9F0E-49B7-99AB-C0CFC6E1237E}"/>
    <cellStyle name="20% - Accent2 20 4 2" xfId="3273" xr:uid="{7857A34C-E5AD-4079-90CE-393779162422}"/>
    <cellStyle name="20% - Accent2 20 5" xfId="3274" xr:uid="{C96FCD09-5637-4970-8118-0E7AD0788A6B}"/>
    <cellStyle name="20% - Accent2 21" xfId="3275" xr:uid="{B6FC15EE-DDAC-4043-A181-C76582D2A6AD}"/>
    <cellStyle name="20% - Accent2 21 2" xfId="3276" xr:uid="{53BFB4E0-A4C6-48CE-AE5D-1493E8365F32}"/>
    <cellStyle name="20% - Accent2 21 2 2" xfId="3277" xr:uid="{CE12C74E-7CD7-4E7D-8DB0-D74D95F44590}"/>
    <cellStyle name="20% - Accent2 21 2 2 2" xfId="3278" xr:uid="{7E525277-3D61-4A9B-BE62-758A2623705C}"/>
    <cellStyle name="20% - Accent2 21 2 3" xfId="3279" xr:uid="{1CBC528C-8903-4B08-AB6D-069D1C4E419A}"/>
    <cellStyle name="20% - Accent2 21 3" xfId="3280" xr:uid="{C8295E13-9888-4D11-AACF-B26ECA117ED8}"/>
    <cellStyle name="20% - Accent2 21 3 2" xfId="3281" xr:uid="{653711C6-9520-4D81-B576-B282DE182973}"/>
    <cellStyle name="20% - Accent2 21 4" xfId="3282" xr:uid="{BD5ECAE3-DFFC-40CD-93D2-F0E65D278DE0}"/>
    <cellStyle name="20% - Accent2 22" xfId="3283" xr:uid="{3D675982-36D7-461E-8402-2979F16319A0}"/>
    <cellStyle name="20% - Accent2 22 2" xfId="3284" xr:uid="{A05976B2-64E7-44F7-90DF-126E912AD8B1}"/>
    <cellStyle name="20% - Accent2 22 2 2" xfId="3285" xr:uid="{001B6213-B502-4ADD-BDBE-746646A459B6}"/>
    <cellStyle name="20% - Accent2 22 3" xfId="3286" xr:uid="{DD654916-3A81-41DB-9819-F17F8DE3817B}"/>
    <cellStyle name="20% - Accent2 23" xfId="3287" xr:uid="{3F68205B-37B0-4620-B274-804DAD71C800}"/>
    <cellStyle name="20% - Accent2 23 2" xfId="3288" xr:uid="{D7969E2C-66A5-4313-A5B5-B6F7E842C729}"/>
    <cellStyle name="20% - Accent2 23 2 2" xfId="3289" xr:uid="{25227B3B-78A6-4074-9F98-BD3BD9B3BC6D}"/>
    <cellStyle name="20% - Accent2 23 3" xfId="3290" xr:uid="{9129AB96-DEB3-473E-A2BF-1C1970A63C96}"/>
    <cellStyle name="20% - Accent2 24" xfId="3291" xr:uid="{F8F74E0E-DE50-4681-B94A-D22B48F4F0CE}"/>
    <cellStyle name="20% - Accent2 24 2" xfId="3292" xr:uid="{4414BB09-4215-47DB-A782-7A9433A8F6A4}"/>
    <cellStyle name="20% - Accent2 24 2 2" xfId="3293" xr:uid="{EE61211A-9C50-43C3-9AF7-07F1D5BD5544}"/>
    <cellStyle name="20% - Accent2 24 3" xfId="3294" xr:uid="{99104737-EE37-4CB9-ADD4-0A516C5B68D9}"/>
    <cellStyle name="20% - Accent2 25" xfId="3295" xr:uid="{F5124D00-9D65-4C9C-A9EE-16D88279309A}"/>
    <cellStyle name="20% - Accent2 25 2" xfId="3296" xr:uid="{0202E0B5-DD5C-4D5F-9F8F-C77000935D08}"/>
    <cellStyle name="20% - Accent2 25 2 2" xfId="3297" xr:uid="{7F42EDE5-8C52-4A6B-9AF1-C66D74CFE416}"/>
    <cellStyle name="20% - Accent2 25 3" xfId="3298" xr:uid="{08992F03-4F04-4DAF-AD76-AE44424E6DAB}"/>
    <cellStyle name="20% - Accent2 26" xfId="3299" xr:uid="{7F098820-C8A0-4FCE-BF3B-AEB16D6CC2B1}"/>
    <cellStyle name="20% - Accent2 26 2" xfId="3300" xr:uid="{66D15D62-E38C-43E2-B0C8-E9FAA73230C2}"/>
    <cellStyle name="20% - Accent2 26 2 2" xfId="3301" xr:uid="{E60E9F29-12F5-4FC5-AE2E-86DE37C20DEA}"/>
    <cellStyle name="20% - Accent2 26 3" xfId="3302" xr:uid="{6DE2B284-C7D1-442D-8698-85650786284C}"/>
    <cellStyle name="20% - Accent2 27" xfId="3303" xr:uid="{08E82427-6C69-4EEA-B01F-59F8C2590639}"/>
    <cellStyle name="20% - Accent2 27 2" xfId="3304" xr:uid="{016D0825-8F87-4B99-8E8F-87C5CCEAB986}"/>
    <cellStyle name="20% - Accent2 27 2 2" xfId="3305" xr:uid="{33CCE57B-47B1-4227-88B0-EEC966E0E178}"/>
    <cellStyle name="20% - Accent2 27 3" xfId="3306" xr:uid="{A9E75A19-4A6C-4565-947D-F65F53CE93DF}"/>
    <cellStyle name="20% - Accent2 28" xfId="3307" xr:uid="{43166467-BDB3-4629-8877-37636FA8671F}"/>
    <cellStyle name="20% - Accent2 28 2" xfId="3308" xr:uid="{0ECC0B79-90D0-4D39-93FC-81FCC18D8355}"/>
    <cellStyle name="20% - Accent2 28 2 2" xfId="3309" xr:uid="{C8398926-7C00-4153-BAE4-0BFBE70F9ECB}"/>
    <cellStyle name="20% - Accent2 28 3" xfId="3310" xr:uid="{B69C0680-8A0C-4584-B717-EC69BE02DDE5}"/>
    <cellStyle name="20% - Accent2 29" xfId="3311" xr:uid="{E4940769-2400-40D5-89E4-32244CB225E7}"/>
    <cellStyle name="20% - Accent2 29 2" xfId="3312" xr:uid="{BF2EFD04-E222-47BB-988F-5DAAA8A8546A}"/>
    <cellStyle name="20% - Accent2 29 2 2" xfId="3313" xr:uid="{10ACD49E-E74D-4828-A1D8-05E683A54EDC}"/>
    <cellStyle name="20% - Accent2 29 3" xfId="3314" xr:uid="{76FE21EF-B0F9-4A1E-BA6E-2090A6544566}"/>
    <cellStyle name="20% - Accent2 3" xfId="76" xr:uid="{73BB4ADC-A867-47CB-958B-EB7AEEBF242D}"/>
    <cellStyle name="20% - Accent2 3 2" xfId="3315" xr:uid="{8B33DE4B-D5BC-47AD-88D2-5D512137B540}"/>
    <cellStyle name="20% - Accent2 3 2 2" xfId="3316" xr:uid="{A4DD0499-7E85-4C5F-A961-8E19A9480EF7}"/>
    <cellStyle name="20% - Accent2 3 2 2 2" xfId="3317" xr:uid="{A2474272-D33F-405C-A78E-77289D9E29CE}"/>
    <cellStyle name="20% - Accent2 3 2 3" xfId="3318" xr:uid="{AE8B2751-F6AF-4752-B48A-F32A35EC759D}"/>
    <cellStyle name="20% - Accent2 3 3" xfId="3319" xr:uid="{6452A82E-A57E-4883-8259-90C6DFB00697}"/>
    <cellStyle name="20% - Accent2 30" xfId="3320" xr:uid="{BEF6C32F-CF8B-41EA-94E6-914D17B37402}"/>
    <cellStyle name="20% - Accent2 30 2" xfId="3321" xr:uid="{95A6042F-394D-4794-A096-925EA33B5B68}"/>
    <cellStyle name="20% - Accent2 30 2 2" xfId="3322" xr:uid="{56E54042-09FC-4509-BEE8-F1092CEC711A}"/>
    <cellStyle name="20% - Accent2 30 3" xfId="3323" xr:uid="{05BB675E-877F-4A28-960F-3179117108C4}"/>
    <cellStyle name="20% - Accent2 31" xfId="3324" xr:uid="{71756CF9-3BF1-4ABA-B42C-355193E5066D}"/>
    <cellStyle name="20% - Accent2 31 2" xfId="3325" xr:uid="{F87D7C64-EAFB-4F0E-9288-5DFE67E0F8A9}"/>
    <cellStyle name="20% - Accent2 31 2 2" xfId="3326" xr:uid="{58B62518-92FC-4E7C-B75F-6F045D4DE85D}"/>
    <cellStyle name="20% - Accent2 31 3" xfId="3327" xr:uid="{5B38C85E-1F43-461A-948B-71A5C41ADB1A}"/>
    <cellStyle name="20% - Accent2 32" xfId="3328" xr:uid="{4263F19C-28EA-45BC-896D-1FF201F16BD4}"/>
    <cellStyle name="20% - Accent2 32 2" xfId="3329" xr:uid="{C9A03A21-44A0-42A4-B244-F6D2149AB2B7}"/>
    <cellStyle name="20% - Accent2 32 2 2" xfId="3330" xr:uid="{DF739029-FDE0-4588-BCC0-56DA942CA519}"/>
    <cellStyle name="20% - Accent2 32 3" xfId="3331" xr:uid="{38DAAD87-86F1-4175-910C-258B4688E016}"/>
    <cellStyle name="20% - Accent2 33" xfId="3332" xr:uid="{7D302E9D-0F56-40CB-8017-7C7343850403}"/>
    <cellStyle name="20% - Accent2 33 2" xfId="3333" xr:uid="{A283475A-EBD5-43F2-8E6B-F117C6F3E85A}"/>
    <cellStyle name="20% - Accent2 33 2 2" xfId="3334" xr:uid="{E66E621B-A8CC-4750-A848-3ABCEFBA8C12}"/>
    <cellStyle name="20% - Accent2 33 3" xfId="3335" xr:uid="{E400943C-DD52-4BD5-A56D-670D080FC737}"/>
    <cellStyle name="20% - Accent2 34" xfId="3336" xr:uid="{4CD4B02B-27A9-499E-8736-4DA787EA658D}"/>
    <cellStyle name="20% - Accent2 34 2" xfId="3337" xr:uid="{F0A80A83-DD65-44E1-9828-EF2EB8F47184}"/>
    <cellStyle name="20% - Accent2 34 2 2" xfId="3338" xr:uid="{620EE98E-2151-4F9F-95C8-CAF1FACE0D0D}"/>
    <cellStyle name="20% - Accent2 34 3" xfId="3339" xr:uid="{39F0D4FC-94CA-4A0F-9F47-A9E73A3117FE}"/>
    <cellStyle name="20% - Accent2 35" xfId="3340" xr:uid="{564E5B71-4413-4F9B-A91C-49C749697D44}"/>
    <cellStyle name="20% - Accent2 35 2" xfId="3341" xr:uid="{F215D015-A9F2-4AB8-8139-9BC11735E4FF}"/>
    <cellStyle name="20% - Accent2 36" xfId="3342" xr:uid="{D1BF5208-171D-40EC-B45E-C6BC01A6F13D}"/>
    <cellStyle name="20% - Accent2 4" xfId="77" xr:uid="{BBCF88A6-4B47-485D-937D-C1EC5DBC1BD0}"/>
    <cellStyle name="20% - Accent2 4 2" xfId="78" xr:uid="{7BC51EBD-08AF-4533-8296-72B740981004}"/>
    <cellStyle name="20% - Accent2 4 2 2" xfId="3343" xr:uid="{6D0F5AAF-FE33-473F-809D-F436CB678D73}"/>
    <cellStyle name="20% - Accent2 4 2 2 2" xfId="3344" xr:uid="{19A73BC7-0DAD-4ECB-B2FE-A09A522531C9}"/>
    <cellStyle name="20% - Accent2 4 2 3" xfId="3345" xr:uid="{1C16F7A9-4D30-41A4-A640-FB5DA6B62422}"/>
    <cellStyle name="20% - Accent2 4 3" xfId="79" xr:uid="{5C2926C2-940B-447C-AE13-6A038DA157C5}"/>
    <cellStyle name="20% - Accent2 4 3 2" xfId="3346" xr:uid="{F83ABF6E-9CDF-444C-91BD-CBA62A576D36}"/>
    <cellStyle name="20% - Accent2 4 4" xfId="80" xr:uid="{C40288CA-6F56-40AB-9D7D-24878D39155C}"/>
    <cellStyle name="20% - Accent2 5" xfId="81" xr:uid="{959391AF-14CD-4F92-85D5-A9DF34364A31}"/>
    <cellStyle name="20% - Accent2 5 2" xfId="82" xr:uid="{ED6FC468-A98F-48F2-BA08-87A2B41C727F}"/>
    <cellStyle name="20% - Accent2 5 2 2" xfId="3347" xr:uid="{0ADDCC16-57B0-4BBD-AACC-61DFEB1C283E}"/>
    <cellStyle name="20% - Accent2 5 2 2 2" xfId="3348" xr:uid="{ECDAF79C-F544-4FC0-947A-EEEE19526361}"/>
    <cellStyle name="20% - Accent2 5 2 3" xfId="3349" xr:uid="{6611238F-A7D1-4A64-A559-E2CCEE29091A}"/>
    <cellStyle name="20% - Accent2 5 3" xfId="83" xr:uid="{A29A3AF2-8063-4B55-922B-3C3B3E606E4D}"/>
    <cellStyle name="20% - Accent2 5 3 2" xfId="3350" xr:uid="{428A2E02-F8A4-41D3-9B9E-8510C55ABD2F}"/>
    <cellStyle name="20% - Accent2 5 4" xfId="84" xr:uid="{5F3519D0-6EA0-4C16-9B05-9EFFDE2244DA}"/>
    <cellStyle name="20% - Accent2 6" xfId="85" xr:uid="{7B9E22A1-A19E-48E1-B974-0DBA1F670B97}"/>
    <cellStyle name="20% - Accent2 6 2" xfId="3351" xr:uid="{2AC16FE1-32AA-4A89-B57F-4BECC35CF69B}"/>
    <cellStyle name="20% - Accent2 6 2 2" xfId="3352" xr:uid="{E544630E-C449-4DC9-9D8C-CB7231DC79DB}"/>
    <cellStyle name="20% - Accent2 6 2 2 2" xfId="3353" xr:uid="{A1232270-5BBC-4E3A-AF43-B5FE1F4AEBA4}"/>
    <cellStyle name="20% - Accent2 6 2 3" xfId="3354" xr:uid="{E490F615-C584-454A-867F-DEC77CE04BD7}"/>
    <cellStyle name="20% - Accent2 6 3" xfId="3355" xr:uid="{7465C092-5EE8-4FB6-AF19-8A0357200B28}"/>
    <cellStyle name="20% - Accent2 6 3 2" xfId="3356" xr:uid="{90B526EF-747B-47BA-BAB0-CAB5E03A4BC4}"/>
    <cellStyle name="20% - Accent2 6 4" xfId="3357" xr:uid="{67F5B120-1854-43B2-8AB5-6CDD7568FBE0}"/>
    <cellStyle name="20% - Accent2 7" xfId="86" xr:uid="{E0CF38DD-270E-4ED2-ACAC-7B8814F7D7B0}"/>
    <cellStyle name="20% - Accent2 7 2" xfId="3358" xr:uid="{F5790E56-D6FB-4FB6-9068-FC5B0D2AD7CB}"/>
    <cellStyle name="20% - Accent2 7 2 2" xfId="3359" xr:uid="{5EF54C62-DAAF-448B-876B-A4B591DD067C}"/>
    <cellStyle name="20% - Accent2 7 2 2 2" xfId="3360" xr:uid="{BB40DD74-E3BF-4A9E-A9CB-F82DB2FF1F1B}"/>
    <cellStyle name="20% - Accent2 7 2 3" xfId="3361" xr:uid="{705DE497-2B30-46EA-8149-28073279BA62}"/>
    <cellStyle name="20% - Accent2 7 3" xfId="3362" xr:uid="{DFBFA59E-8427-40BD-8936-E791EEEA09C8}"/>
    <cellStyle name="20% - Accent2 7 3 2" xfId="3363" xr:uid="{4ADCFB02-424E-46C8-AE8A-67789C44883D}"/>
    <cellStyle name="20% - Accent2 7 4" xfId="3364" xr:uid="{1F31ED41-067A-4D75-B56F-94D5580EE037}"/>
    <cellStyle name="20% - Accent2 8" xfId="87" xr:uid="{5C565539-6BA2-498F-AF0F-C615CD6826F7}"/>
    <cellStyle name="20% - Accent2 8 2" xfId="3365" xr:uid="{64697DBB-DA59-458B-97F9-AEE008E4E7F6}"/>
    <cellStyle name="20% - Accent2 8 3" xfId="3366" xr:uid="{D7FBD7EC-F4DB-4572-BE46-BA94747C8E6E}"/>
    <cellStyle name="20% - Accent2 9" xfId="88" xr:uid="{5E498B50-525E-4419-AEB9-1CFB57728B82}"/>
    <cellStyle name="20% - Accent2 9 2" xfId="3367" xr:uid="{C72F3F31-87A6-491D-ABD7-EE616EA4CAAB}"/>
    <cellStyle name="20% - Accent2 9 3" xfId="3368" xr:uid="{D430C81A-A626-4E9B-B0AD-9F6AFDB30B35}"/>
    <cellStyle name="20% - Accent3 10" xfId="89" xr:uid="{3710516B-9524-4685-9523-03F447D96991}"/>
    <cellStyle name="20% - Accent3 10 2" xfId="3369" xr:uid="{BFEB7AF5-A823-4934-862B-CB4F9BD46803}"/>
    <cellStyle name="20% - Accent3 10 3" xfId="3370" xr:uid="{326A4A46-11F6-49A3-9F10-6283B1EB95EC}"/>
    <cellStyle name="20% - Accent3 11" xfId="90" xr:uid="{D20536AB-85C9-4A27-9B87-E3B3FE2FEC33}"/>
    <cellStyle name="20% - Accent3 11 2" xfId="3371" xr:uid="{F038ECB6-3FC0-4148-B396-5FEA4F450763}"/>
    <cellStyle name="20% - Accent3 11 3" xfId="3372" xr:uid="{2A3EA76A-53B0-4F52-85FC-DEAAFDB268A8}"/>
    <cellStyle name="20% - Accent3 12" xfId="91" xr:uid="{72B54B46-69DF-4B2D-81DB-8CE4438A5EED}"/>
    <cellStyle name="20% - Accent3 12 2" xfId="3373" xr:uid="{591F962D-B230-455A-9E1B-5B88F26B5F36}"/>
    <cellStyle name="20% - Accent3 12 2 2" xfId="3374" xr:uid="{6333322E-FECC-4290-AE81-8BE21E105E56}"/>
    <cellStyle name="20% - Accent3 12 2 2 2" xfId="3375" xr:uid="{2403F465-9AB3-48EE-A9D6-0452C7A2DCAD}"/>
    <cellStyle name="20% - Accent3 12 2 3" xfId="3376" xr:uid="{5A1DF0AA-358C-417B-9398-7C1B2288C776}"/>
    <cellStyle name="20% - Accent3 12 3" xfId="3377" xr:uid="{0BED8D7B-5108-4366-A34A-F649D478D59B}"/>
    <cellStyle name="20% - Accent3 12 3 2" xfId="3378" xr:uid="{4A9D43F7-EEB4-452E-8250-28C729E01F39}"/>
    <cellStyle name="20% - Accent3 12 4" xfId="3379" xr:uid="{A1B3311C-AD02-4508-8842-783E5D0E8596}"/>
    <cellStyle name="20% - Accent3 13" xfId="92" xr:uid="{6FA5377C-DF01-4B5C-BE0B-6D46663D522B}"/>
    <cellStyle name="20% - Accent3 13 2" xfId="3380" xr:uid="{D7D8EC4B-8E2E-4F7B-8B49-3C46FAED7C56}"/>
    <cellStyle name="20% - Accent3 13 2 2" xfId="3381" xr:uid="{3958F09A-8C9C-4612-BA51-5A4597B36E01}"/>
    <cellStyle name="20% - Accent3 13 2 2 2" xfId="3382" xr:uid="{144C6067-CC69-4AFD-B0FB-93659B5FEB72}"/>
    <cellStyle name="20% - Accent3 13 2 3" xfId="3383" xr:uid="{2D61D7FF-D534-4BE0-A14E-1C096CB6B090}"/>
    <cellStyle name="20% - Accent3 13 3" xfId="3384" xr:uid="{C677597A-ABFC-4D66-B647-843A428C4ED7}"/>
    <cellStyle name="20% - Accent3 13 3 2" xfId="3385" xr:uid="{ED9931E0-B45F-4540-9E07-116EF2D6FC7F}"/>
    <cellStyle name="20% - Accent3 13 4" xfId="3386" xr:uid="{0858898E-91A9-4766-A6F9-7F09031C3D67}"/>
    <cellStyle name="20% - Accent3 14" xfId="93" xr:uid="{2B51917F-C5F0-4A2F-9427-7556BE5F9A7D}"/>
    <cellStyle name="20% - Accent3 14 2" xfId="3387" xr:uid="{AEECCE37-A28E-4DAB-8C17-097BD9385ECF}"/>
    <cellStyle name="20% - Accent3 14 2 2" xfId="3388" xr:uid="{8D2BA253-05F8-4C0E-9952-6DB217CEE41E}"/>
    <cellStyle name="20% - Accent3 14 2 2 2" xfId="3389" xr:uid="{175DCEF8-6919-47BE-BB3B-E54FD84B6BD8}"/>
    <cellStyle name="20% - Accent3 14 2 3" xfId="3390" xr:uid="{324B31D9-EAE3-43BD-B4E5-00AC2C21F6E5}"/>
    <cellStyle name="20% - Accent3 14 3" xfId="3391" xr:uid="{EAFE5BC7-FFF9-460A-A1D5-95FA5680A859}"/>
    <cellStyle name="20% - Accent3 14 3 2" xfId="3392" xr:uid="{C5B6BFE7-8DEE-4E20-BDCF-42DCD7788CA5}"/>
    <cellStyle name="20% - Accent3 14 4" xfId="3393" xr:uid="{0F86BD82-7539-49DA-BC2A-3FD8B9246823}"/>
    <cellStyle name="20% - Accent3 15" xfId="94" xr:uid="{643CC227-51A0-40F0-890B-EA45E00D8F9C}"/>
    <cellStyle name="20% - Accent3 15 2" xfId="3394" xr:uid="{02306F4F-7E6C-4855-BD6B-9BB5756A2DD2}"/>
    <cellStyle name="20% - Accent3 15 2 2" xfId="3395" xr:uid="{2A8CFA0F-FE97-4FD2-A023-2C64BA7ECEF6}"/>
    <cellStyle name="20% - Accent3 15 2 2 2" xfId="3396" xr:uid="{EF110A36-5366-479C-BCE2-DB8FA9CED6DC}"/>
    <cellStyle name="20% - Accent3 15 2 3" xfId="3397" xr:uid="{BF82FF52-387C-4443-940B-29D4C2CE95ED}"/>
    <cellStyle name="20% - Accent3 15 3" xfId="3398" xr:uid="{2A0FC552-0D45-42D0-B90A-2EF7F45347D3}"/>
    <cellStyle name="20% - Accent3 15 3 2" xfId="3399" xr:uid="{3548A274-9975-4F6E-9AF6-F4BBDC9AE338}"/>
    <cellStyle name="20% - Accent3 15 4" xfId="3400" xr:uid="{6D89B219-06DD-43E9-916E-E2CBAAD86188}"/>
    <cellStyle name="20% - Accent3 16" xfId="95" xr:uid="{CEE24A8E-1499-4895-86FA-B32FC1A93F03}"/>
    <cellStyle name="20% - Accent3 16 2" xfId="3401" xr:uid="{9349CCFA-79B6-4783-B814-3C2DAA28907E}"/>
    <cellStyle name="20% - Accent3 16 2 2" xfId="3402" xr:uid="{502459E2-B33B-4D37-9FB7-EA887FBAA3C7}"/>
    <cellStyle name="20% - Accent3 16 2 2 2" xfId="3403" xr:uid="{E41224E2-C222-4C91-A5D0-6B9B13E62989}"/>
    <cellStyle name="20% - Accent3 16 2 3" xfId="3404" xr:uid="{C9591A91-004F-4865-89E5-871464539F36}"/>
    <cellStyle name="20% - Accent3 16 3" xfId="3405" xr:uid="{59A9BE64-F189-411E-A4FC-56BC389AB419}"/>
    <cellStyle name="20% - Accent3 17" xfId="96" xr:uid="{DABD3E9B-2D12-4AE8-9962-3D24172131A7}"/>
    <cellStyle name="20% - Accent3 17 2" xfId="3406" xr:uid="{C19DD40A-90D9-4D19-BF60-E8D64C9F757C}"/>
    <cellStyle name="20% - Accent3 17 2 2" xfId="3407" xr:uid="{DB44089B-CEAE-4F3D-9353-E81013F9A233}"/>
    <cellStyle name="20% - Accent3 17 2 2 2" xfId="3408" xr:uid="{2038788F-8433-42C1-8B31-A42705585F58}"/>
    <cellStyle name="20% - Accent3 17 2 3" xfId="3409" xr:uid="{DA3718AB-5CB6-44F7-B077-59813F555A46}"/>
    <cellStyle name="20% - Accent3 17 3" xfId="3410" xr:uid="{DB1AAAFA-3003-41BA-9AB0-8B370C7BEFDF}"/>
    <cellStyle name="20% - Accent3 17 3 2" xfId="3411" xr:uid="{80C1C512-03EE-4FA8-83B1-21819373DDE9}"/>
    <cellStyle name="20% - Accent3 17 4" xfId="3412" xr:uid="{7FA85B8D-7718-41A7-833C-D20F8FDE9E5B}"/>
    <cellStyle name="20% - Accent3 18" xfId="3413" xr:uid="{129A4B80-A449-4166-B611-1347ACD629AB}"/>
    <cellStyle name="20% - Accent3 18 2" xfId="97" xr:uid="{9E3673D4-B73D-4C8A-B687-85D894E8121C}"/>
    <cellStyle name="20% - Accent3 18 2 2" xfId="3414" xr:uid="{3E48837E-2C55-4A14-A169-38F2DE9EDF5F}"/>
    <cellStyle name="20% - Accent3 18 2 2 2" xfId="3415" xr:uid="{59189BD7-131C-4998-A2E0-D822860D6BFC}"/>
    <cellStyle name="20% - Accent3 18 2 2 2 2" xfId="3416" xr:uid="{E82E7541-0019-4DD6-A531-E9A033CFC2BB}"/>
    <cellStyle name="20% - Accent3 18 2 2 3" xfId="3417" xr:uid="{F30ECACD-5357-451F-8CB6-2315F7FD9D72}"/>
    <cellStyle name="20% - Accent3 18 3" xfId="3418" xr:uid="{842CD860-FCA9-47B3-8365-2BA41CC788F0}"/>
    <cellStyle name="20% - Accent3 18 3 2" xfId="3419" xr:uid="{69C5A57B-CC63-474A-9A43-CFEE1C292297}"/>
    <cellStyle name="20% - Accent3 18 3 2 2" xfId="3420" xr:uid="{929B2746-04C3-4519-9449-5CF5F5119A4C}"/>
    <cellStyle name="20% - Accent3 18 3 3" xfId="3421" xr:uid="{8C9EBA0B-7644-4F57-AAD5-4D56571CFDCD}"/>
    <cellStyle name="20% - Accent3 18 4" xfId="3422" xr:uid="{DB2329B0-F3D8-40E3-A8C2-C46F7A42A4CA}"/>
    <cellStyle name="20% - Accent3 18 4 2" xfId="3423" xr:uid="{47328DA6-C123-41C5-B4D9-65714C0188C3}"/>
    <cellStyle name="20% - Accent3 18 4 2 2" xfId="3424" xr:uid="{FFB6DC5B-392A-4AEC-9430-AC62864DA867}"/>
    <cellStyle name="20% - Accent3 18 4 3" xfId="3425" xr:uid="{EA609F6E-8AEA-43A2-ABB2-6A79218E83DE}"/>
    <cellStyle name="20% - Accent3 18 5" xfId="3426" xr:uid="{6D0998DA-4ABB-4B7B-8099-A10CF240B9F1}"/>
    <cellStyle name="20% - Accent3 18 5 2" xfId="3427" xr:uid="{1E04A886-7EA2-4BED-BB21-8F660B83B7EC}"/>
    <cellStyle name="20% - Accent3 18 5 2 2" xfId="3428" xr:uid="{CD75046D-DF4C-424D-8D7D-777A63B19F72}"/>
    <cellStyle name="20% - Accent3 18 5 3" xfId="3429" xr:uid="{982B1871-B391-46F6-BA6C-32C88BB3255F}"/>
    <cellStyle name="20% - Accent3 18 6" xfId="3430" xr:uid="{E2BD2757-214D-4080-9DB3-B472A1D43F34}"/>
    <cellStyle name="20% - Accent3 19" xfId="3431" xr:uid="{232539C1-A237-4986-975D-75E980D9F2AA}"/>
    <cellStyle name="20% - Accent3 19 2" xfId="3432" xr:uid="{3D739891-FA06-46AA-9A37-DA4475C535BD}"/>
    <cellStyle name="20% - Accent3 19 2 2" xfId="3433" xr:uid="{8F6C6B12-904A-41B8-B50D-112B974013A5}"/>
    <cellStyle name="20% - Accent3 19 2 2 2" xfId="3434" xr:uid="{6C3720E8-407B-428D-BFC6-AE837FCAFEF3}"/>
    <cellStyle name="20% - Accent3 19 2 3" xfId="3435" xr:uid="{4CE403A0-3875-4D0A-B9C4-729E9839A814}"/>
    <cellStyle name="20% - Accent3 19 3" xfId="3436" xr:uid="{B5DE2FB7-D85C-471C-87EB-F32341EA085C}"/>
    <cellStyle name="20% - Accent3 19 3 2" xfId="3437" xr:uid="{C6C9E254-8264-4805-B330-2E3D2ACDB6AF}"/>
    <cellStyle name="20% - Accent3 19 3 2 2" xfId="3438" xr:uid="{98F64876-B910-4699-A67F-7493BAC1CEDC}"/>
    <cellStyle name="20% - Accent3 19 3 3" xfId="3439" xr:uid="{CF25715B-0049-4C5F-A241-1199154DA5D9}"/>
    <cellStyle name="20% - Accent3 19 4" xfId="3440" xr:uid="{FE76EDFE-877F-4DD4-977F-9386BF486A64}"/>
    <cellStyle name="20% - Accent3 19 4 2" xfId="3441" xr:uid="{00419708-FCD4-4409-85AA-BE92CB9F75BC}"/>
    <cellStyle name="20% - Accent3 19 4 2 2" xfId="3442" xr:uid="{E9668436-7FA9-4986-BD7D-9B17DDF3F53F}"/>
    <cellStyle name="20% - Accent3 19 4 3" xfId="3443" xr:uid="{B31C18A1-402A-437F-B6F2-D7F6199239FB}"/>
    <cellStyle name="20% - Accent3 19 5" xfId="3444" xr:uid="{EB0FB889-2E5C-4E0E-AA27-C5404EF357EA}"/>
    <cellStyle name="20% - Accent3 19 5 2" xfId="3445" xr:uid="{B0417C1A-6B57-4E84-A5A2-85705AF4F089}"/>
    <cellStyle name="20% - Accent3 19 6" xfId="3446" xr:uid="{C3992C07-072E-40FD-AADB-0B90FC4211F8}"/>
    <cellStyle name="20% - Accent3 2" xfId="98" xr:uid="{AAFCF748-FFBB-4749-9A4B-D43257F253C1}"/>
    <cellStyle name="20% - Accent3 2 2" xfId="99" xr:uid="{6056DFD5-5D54-4516-9AD7-EAE82E598B67}"/>
    <cellStyle name="20% - Accent3 2 2 2" xfId="3447" xr:uid="{A86C02BC-F924-4F2D-BAFA-ECB602344446}"/>
    <cellStyle name="20% - Accent3 2 2 2 2" xfId="3448" xr:uid="{CADC4BCC-0128-4685-8448-763AB4CEC210}"/>
    <cellStyle name="20% - Accent3 2 2 2 2 2" xfId="3449" xr:uid="{8BCAA384-4CB2-4776-826F-CB987615590D}"/>
    <cellStyle name="20% - Accent3 2 2 2 3" xfId="3450" xr:uid="{5119FEE3-BAC7-4C95-B0B8-3BD18ED75600}"/>
    <cellStyle name="20% - Accent3 2 2 3" xfId="3451" xr:uid="{7A0A53E1-249C-41D7-8B32-0BBB04EDFBA0}"/>
    <cellStyle name="20% - Accent3 2 2 3 2" xfId="3452" xr:uid="{874B875C-6F01-4758-A94D-0374F570A603}"/>
    <cellStyle name="20% - Accent3 2 2 4" xfId="3453" xr:uid="{FA126C24-F538-4324-9158-B8F9BDDBA58C}"/>
    <cellStyle name="20% - Accent3 2 3" xfId="100" xr:uid="{832774A9-5B60-4031-9145-F6878D1A6F2C}"/>
    <cellStyle name="20% - Accent3 2 3 2" xfId="3454" xr:uid="{F8894054-124F-4E0C-B4E9-653677747D76}"/>
    <cellStyle name="20% - Accent3 2 3 2 2" xfId="3455" xr:uid="{C3A54D37-E7CB-431C-8794-1A86431070EE}"/>
    <cellStyle name="20% - Accent3 2 3 3" xfId="3456" xr:uid="{403EADDB-DA5E-45E2-86FF-51E681D66D2D}"/>
    <cellStyle name="20% - Accent3 2 4" xfId="101" xr:uid="{F80E24EF-BB71-437C-A699-91D26988AB00}"/>
    <cellStyle name="20% - Accent3 2 4 2" xfId="3457" xr:uid="{CA1EB438-3A45-4518-A5A5-CDED22F0A9AA}"/>
    <cellStyle name="20% - Accent3 2 4 2 2" xfId="3458" xr:uid="{7B49DF03-8082-4FF3-BFAD-61D39C4CBED4}"/>
    <cellStyle name="20% - Accent3 2 4 3" xfId="3459" xr:uid="{60F048C1-BE8B-46F7-A28E-3309013CBB6B}"/>
    <cellStyle name="20% - Accent3 2 5" xfId="102" xr:uid="{C79D840A-E2A9-4B9B-B688-EFDDD0A84CB9}"/>
    <cellStyle name="20% - Accent3 2 5 2" xfId="3460" xr:uid="{A55ED638-4409-426E-88FC-241714268C31}"/>
    <cellStyle name="20% - Accent3 2 5 2 2" xfId="3461" xr:uid="{65B77FE9-CC6D-4B17-AD5A-020A3B1CB757}"/>
    <cellStyle name="20% - Accent3 2 5 3" xfId="3462" xr:uid="{894A9F8C-AB63-4BFC-B1FE-DADE13680857}"/>
    <cellStyle name="20% - Accent3 2 6" xfId="3463" xr:uid="{C3D278BA-84B1-44B6-9EFB-AEB46DC99B88}"/>
    <cellStyle name="20% - Accent3 2 6 2" xfId="3464" xr:uid="{461016AB-F54B-43C6-8CAE-BBA36844E778}"/>
    <cellStyle name="20% - Accent3 2 6 2 2" xfId="3465" xr:uid="{3A9D7BD0-BA95-4B85-ACF8-98B897BA6D1A}"/>
    <cellStyle name="20% - Accent3 2 6 3" xfId="3466" xr:uid="{445C8571-8290-428C-954C-A299BB88FDED}"/>
    <cellStyle name="20% - Accent3 2 7" xfId="3467" xr:uid="{0ABC2D1D-4064-4BA9-AA15-210D8420F454}"/>
    <cellStyle name="20% - Accent3 20" xfId="3468" xr:uid="{89DEB2F4-E11E-4180-97AE-7B6152EE2051}"/>
    <cellStyle name="20% - Accent3 20 2" xfId="3469" xr:uid="{0A9FEDF2-F304-4865-853F-37BD04524C4E}"/>
    <cellStyle name="20% - Accent3 20 2 2" xfId="3470" xr:uid="{2A8CF665-6144-4560-897C-777F736DF0BB}"/>
    <cellStyle name="20% - Accent3 20 2 2 2" xfId="3471" xr:uid="{75F0145F-F47E-41EE-AEC3-22B8F3250FFE}"/>
    <cellStyle name="20% - Accent3 20 2 3" xfId="3472" xr:uid="{51E3E2EF-BB09-4B07-BE2A-898018657B25}"/>
    <cellStyle name="20% - Accent3 20 3" xfId="3473" xr:uid="{A08C27FF-26AD-41E6-97EC-FFCC3F7F50C7}"/>
    <cellStyle name="20% - Accent3 20 3 2" xfId="3474" xr:uid="{E546F89A-BF0B-4D13-942E-06B4989FF4AD}"/>
    <cellStyle name="20% - Accent3 20 3 2 2" xfId="3475" xr:uid="{8F194402-089F-4F30-ADCA-78FA3BE13911}"/>
    <cellStyle name="20% - Accent3 20 3 3" xfId="3476" xr:uid="{A4E2682F-939A-4C3A-80D8-D69E125CA7E3}"/>
    <cellStyle name="20% - Accent3 20 4" xfId="3477" xr:uid="{E1346A49-F8AB-4DD0-8CF8-07A44589806A}"/>
    <cellStyle name="20% - Accent3 20 4 2" xfId="3478" xr:uid="{E7BB6B70-B093-4E99-87CA-6799DAFBFCE9}"/>
    <cellStyle name="20% - Accent3 20 5" xfId="3479" xr:uid="{75468123-F9EE-4B1F-98F9-93B838CD1885}"/>
    <cellStyle name="20% - Accent3 21" xfId="3480" xr:uid="{E23998B8-68EA-4686-BADE-C215415CB690}"/>
    <cellStyle name="20% - Accent3 21 2" xfId="3481" xr:uid="{5093A883-4B39-4CC4-94D2-509051660393}"/>
    <cellStyle name="20% - Accent3 21 2 2" xfId="3482" xr:uid="{BF2D9CB9-D64F-4B04-96FE-FFBF7A9D9366}"/>
    <cellStyle name="20% - Accent3 21 2 2 2" xfId="3483" xr:uid="{ACECC2B0-1E70-491F-8FF3-4EB9CC4590DF}"/>
    <cellStyle name="20% - Accent3 21 2 3" xfId="3484" xr:uid="{6AC76321-CC8A-4264-A49F-A6D2AD572C70}"/>
    <cellStyle name="20% - Accent3 21 3" xfId="3485" xr:uid="{AF21A03B-8666-423E-96B7-7CDA3C28C03C}"/>
    <cellStyle name="20% - Accent3 21 3 2" xfId="3486" xr:uid="{2ECE6E91-2314-47B5-8B73-196B98F79C88}"/>
    <cellStyle name="20% - Accent3 21 4" xfId="3487" xr:uid="{C28F6D0E-32C2-42BE-8E65-C5ED187787D0}"/>
    <cellStyle name="20% - Accent3 22" xfId="3488" xr:uid="{6BCF0A8B-5C2E-4BA4-A9F3-1B4A01D014FE}"/>
    <cellStyle name="20% - Accent3 22 2" xfId="3489" xr:uid="{C5E47DDF-C9C3-4146-905C-FB4B62BC243E}"/>
    <cellStyle name="20% - Accent3 22 2 2" xfId="3490" xr:uid="{33676824-3642-4B7D-A682-A4030A9986EA}"/>
    <cellStyle name="20% - Accent3 22 3" xfId="3491" xr:uid="{BC00712C-97FF-4035-87BD-D09F06F54193}"/>
    <cellStyle name="20% - Accent3 23" xfId="3492" xr:uid="{371DD8C4-3062-4A0F-AEB2-D2044A4D452C}"/>
    <cellStyle name="20% - Accent3 23 2" xfId="3493" xr:uid="{C01E2CEE-F289-479F-B4A9-D8B50622FBA8}"/>
    <cellStyle name="20% - Accent3 23 2 2" xfId="3494" xr:uid="{BC70FB00-854C-49DF-9CB9-E9A07C8BE93E}"/>
    <cellStyle name="20% - Accent3 23 3" xfId="3495" xr:uid="{1060396B-CC20-4827-A526-5DF3A9408916}"/>
    <cellStyle name="20% - Accent3 24" xfId="3496" xr:uid="{94B9CA4F-43D6-451B-931A-B2FF1AE77739}"/>
    <cellStyle name="20% - Accent3 24 2" xfId="3497" xr:uid="{76F06C0D-7714-42C5-8880-BB43E9E5C0D8}"/>
    <cellStyle name="20% - Accent3 24 2 2" xfId="3498" xr:uid="{8D928C43-A9A5-4C06-8167-21DEF3C94BBF}"/>
    <cellStyle name="20% - Accent3 24 3" xfId="3499" xr:uid="{3EA7B517-7101-4F6B-94BF-2ECFB2E83265}"/>
    <cellStyle name="20% - Accent3 25" xfId="3500" xr:uid="{ADF91DF5-2EA1-4458-BB0F-D3C88AA865F6}"/>
    <cellStyle name="20% - Accent3 25 2" xfId="3501" xr:uid="{E1502F9F-A1A5-47A7-9DD2-B425617BBB67}"/>
    <cellStyle name="20% - Accent3 25 2 2" xfId="3502" xr:uid="{9488DE31-CB67-4B95-9247-71858B3B5BFB}"/>
    <cellStyle name="20% - Accent3 25 3" xfId="3503" xr:uid="{C59A9FEB-4444-45A9-B579-8CDD48F1DC60}"/>
    <cellStyle name="20% - Accent3 26" xfId="3504" xr:uid="{B3917EA1-5F7A-4998-AB15-6D78626DD187}"/>
    <cellStyle name="20% - Accent3 26 2" xfId="3505" xr:uid="{5C81EE34-ADF8-41B6-845B-8228A5431AFF}"/>
    <cellStyle name="20% - Accent3 26 2 2" xfId="3506" xr:uid="{6FADA3A0-C19B-4347-9650-CB4901D2916B}"/>
    <cellStyle name="20% - Accent3 26 3" xfId="3507" xr:uid="{D8FEDA84-1B30-43F0-871E-A6F6E741E684}"/>
    <cellStyle name="20% - Accent3 27" xfId="3508" xr:uid="{5A62BD8F-00ED-4A47-A1EE-311D2827CB6F}"/>
    <cellStyle name="20% - Accent3 27 2" xfId="3509" xr:uid="{0152A791-F9C9-41E6-BF0A-681BF209AC75}"/>
    <cellStyle name="20% - Accent3 27 2 2" xfId="3510" xr:uid="{88A23296-CFD3-407D-BB8B-EBF41C7A12FC}"/>
    <cellStyle name="20% - Accent3 27 3" xfId="3511" xr:uid="{540DB408-FC36-4A06-A709-F3DFCFC2997A}"/>
    <cellStyle name="20% - Accent3 28" xfId="3512" xr:uid="{7C80538C-C3CE-4458-8548-D2AEA0CA6237}"/>
    <cellStyle name="20% - Accent3 28 2" xfId="3513" xr:uid="{2BD4792A-CB54-4A5F-8D79-60CE8B11356F}"/>
    <cellStyle name="20% - Accent3 28 2 2" xfId="3514" xr:uid="{3DA82FCE-34BA-4498-A7CA-8F60F5CE1C85}"/>
    <cellStyle name="20% - Accent3 28 3" xfId="3515" xr:uid="{1C2FAEDD-EFB1-4432-B363-A10FB71C6CFC}"/>
    <cellStyle name="20% - Accent3 29" xfId="3516" xr:uid="{C2F0BCA5-24A8-4762-92B4-A487F14BF751}"/>
    <cellStyle name="20% - Accent3 29 2" xfId="3517" xr:uid="{D45CD747-6DCD-465D-B96A-ADB01F7B9413}"/>
    <cellStyle name="20% - Accent3 29 2 2" xfId="3518" xr:uid="{0F3708D2-B341-4A87-A52F-0CE3B56CD196}"/>
    <cellStyle name="20% - Accent3 29 3" xfId="3519" xr:uid="{EE2AD5CE-067A-465A-9DBD-04E046BD73ED}"/>
    <cellStyle name="20% - Accent3 3" xfId="103" xr:uid="{A12B8EBB-86A7-40DF-9B08-CE6A5A443504}"/>
    <cellStyle name="20% - Accent3 3 2" xfId="3520" xr:uid="{84AD2025-3B40-45E1-9C4A-A98A1EFEF17D}"/>
    <cellStyle name="20% - Accent3 3 2 2" xfId="3521" xr:uid="{FAC81771-B845-4817-A34E-C5AC9EE3218D}"/>
    <cellStyle name="20% - Accent3 3 2 2 2" xfId="3522" xr:uid="{06F500D6-7D64-48FD-8D95-314F92E0E0F8}"/>
    <cellStyle name="20% - Accent3 3 2 3" xfId="3523" xr:uid="{7424540F-D00A-418B-A1A1-8A4F394B6BAD}"/>
    <cellStyle name="20% - Accent3 3 3" xfId="3524" xr:uid="{233048E3-A9D0-45D1-AB39-D35F91E9DC63}"/>
    <cellStyle name="20% - Accent3 3 3 2" xfId="3525" xr:uid="{4AD2DE58-BD92-4829-B376-2E16AF14C974}"/>
    <cellStyle name="20% - Accent3 3 4" xfId="3526" xr:uid="{414FD4D8-8C1D-49E1-9F2B-D9D21D12F29B}"/>
    <cellStyle name="20% - Accent3 30" xfId="3527" xr:uid="{811BF2FA-7FE4-4B7F-9BCF-56E0EBD8A182}"/>
    <cellStyle name="20% - Accent3 30 2" xfId="3528" xr:uid="{CC401648-B69E-44D5-8B68-11636A3AF3B1}"/>
    <cellStyle name="20% - Accent3 30 2 2" xfId="3529" xr:uid="{1D760002-D1E8-4F7E-B9C5-1A537BA5AEED}"/>
    <cellStyle name="20% - Accent3 30 3" xfId="3530" xr:uid="{9D1E0F73-0E84-416C-8749-5FF741198EF5}"/>
    <cellStyle name="20% - Accent3 31" xfId="3531" xr:uid="{896071ED-A0B2-4399-86C2-1148D0E90E57}"/>
    <cellStyle name="20% - Accent3 31 2" xfId="3532" xr:uid="{3C308176-463F-46D8-9387-CF9BDB454EF3}"/>
    <cellStyle name="20% - Accent3 31 2 2" xfId="3533" xr:uid="{7127E8B7-DEF3-44D6-8283-2659FE4500F1}"/>
    <cellStyle name="20% - Accent3 31 3" xfId="3534" xr:uid="{C753B957-B089-4053-8D71-C7F1EE8738E5}"/>
    <cellStyle name="20% - Accent3 32" xfId="3535" xr:uid="{5E4D8076-2E34-4917-A825-BF101F020C1D}"/>
    <cellStyle name="20% - Accent3 32 2" xfId="3536" xr:uid="{B9A9B933-2601-43E5-916A-08AB53CFF291}"/>
    <cellStyle name="20% - Accent3 32 2 2" xfId="3537" xr:uid="{42538BFC-617F-48F6-A9AB-6E13828726C6}"/>
    <cellStyle name="20% - Accent3 32 3" xfId="3538" xr:uid="{9E5D8E12-0323-48AA-ADDC-EF06D02C441A}"/>
    <cellStyle name="20% - Accent3 33" xfId="3539" xr:uid="{8B034A7F-35AD-4E91-882C-61EB89F56DD5}"/>
    <cellStyle name="20% - Accent3 33 2" xfId="3540" xr:uid="{E6FF4E7F-6DB2-4857-8DDD-0384FEA36816}"/>
    <cellStyle name="20% - Accent3 33 2 2" xfId="3541" xr:uid="{A005F5F4-5AD2-4757-AD87-760F4648303D}"/>
    <cellStyle name="20% - Accent3 33 3" xfId="3542" xr:uid="{9BCF0DF2-67C6-44B4-98B9-9450A50373D6}"/>
    <cellStyle name="20% - Accent3 34" xfId="3543" xr:uid="{A37BE953-26A9-4900-A8DC-91711C98FC62}"/>
    <cellStyle name="20% - Accent3 34 2" xfId="3544" xr:uid="{93538BAA-74B1-46E9-9857-08B091477EC4}"/>
    <cellStyle name="20% - Accent3 34 2 2" xfId="3545" xr:uid="{899BE684-4992-4011-8833-F1D8F1CA088D}"/>
    <cellStyle name="20% - Accent3 34 3" xfId="3546" xr:uid="{1DD65158-10BB-4ADE-A33B-8E3C7BB69B98}"/>
    <cellStyle name="20% - Accent3 35" xfId="3547" xr:uid="{67CEE48E-49CB-42E4-8E62-04399096D0CE}"/>
    <cellStyle name="20% - Accent3 35 2" xfId="3548" xr:uid="{EC05C058-542B-4C99-AD0F-2E81E7E62CBD}"/>
    <cellStyle name="20% - Accent3 36" xfId="3549" xr:uid="{68DF9806-5348-418D-AA5F-1AB9C83B5E77}"/>
    <cellStyle name="20% - Accent3 4" xfId="104" xr:uid="{B47BF78B-143C-4399-8085-2F5C2597D3A7}"/>
    <cellStyle name="20% - Accent3 4 2" xfId="105" xr:uid="{BC2D325B-F17F-4E7E-91F1-BFACE19DDA67}"/>
    <cellStyle name="20% - Accent3 4 2 2" xfId="3550" xr:uid="{D0E51B51-2895-4836-89A8-C09C38278867}"/>
    <cellStyle name="20% - Accent3 4 2 2 2" xfId="3551" xr:uid="{77710B60-837D-4BD9-87A4-14F088232938}"/>
    <cellStyle name="20% - Accent3 4 2 3" xfId="3552" xr:uid="{EAAA3606-5FBF-41A6-A583-772ECB4C3DE6}"/>
    <cellStyle name="20% - Accent3 4 3" xfId="106" xr:uid="{A2035856-B34D-4DA0-B244-E4BFED2D834B}"/>
    <cellStyle name="20% - Accent3 4 3 2" xfId="3553" xr:uid="{765A476C-A4E9-476B-81EB-C144D09AE89B}"/>
    <cellStyle name="20% - Accent3 4 4" xfId="107" xr:uid="{031BFB93-15BB-46E3-89E9-B1FB26B08F9D}"/>
    <cellStyle name="20% - Accent3 5" xfId="108" xr:uid="{E6CE548A-0BEA-4A9B-A2AE-07ADCD5858B1}"/>
    <cellStyle name="20% - Accent3 5 2" xfId="109" xr:uid="{5B2BFF3C-E743-4C33-A9AE-9F9BB2A3DD64}"/>
    <cellStyle name="20% - Accent3 5 2 2" xfId="3554" xr:uid="{EB4A3550-24FD-40C8-91C2-0D6FCA217CC8}"/>
    <cellStyle name="20% - Accent3 5 2 2 2" xfId="3555" xr:uid="{ED10EF6F-9E2A-49F0-B8F8-B36FB40211F9}"/>
    <cellStyle name="20% - Accent3 5 2 3" xfId="3556" xr:uid="{C720BA10-BDBC-4DA7-9316-6D0FC1BD95A0}"/>
    <cellStyle name="20% - Accent3 5 3" xfId="110" xr:uid="{D1D5E94E-EC76-414A-BEE3-5B98BCA736A0}"/>
    <cellStyle name="20% - Accent3 5 3 2" xfId="3557" xr:uid="{8EB04E5B-B99D-4A08-9B5C-0E6DD5D7D5CC}"/>
    <cellStyle name="20% - Accent3 5 4" xfId="111" xr:uid="{76042D04-DBDA-4FB2-8FD3-DC0D132CD6BE}"/>
    <cellStyle name="20% - Accent3 6" xfId="112" xr:uid="{98A90830-6C65-419A-9D6B-F2F88962FD42}"/>
    <cellStyle name="20% - Accent3 6 2" xfId="3558" xr:uid="{7D63F7FA-5A9D-4D24-81C4-6326A67494A2}"/>
    <cellStyle name="20% - Accent3 6 2 2" xfId="3559" xr:uid="{2BB9FE34-8587-4061-9CDB-BF56E4347393}"/>
    <cellStyle name="20% - Accent3 6 2 2 2" xfId="3560" xr:uid="{3ECAAAF7-1AAC-4446-B8A9-B3E5D1E95EF6}"/>
    <cellStyle name="20% - Accent3 6 2 3" xfId="3561" xr:uid="{74117266-41C2-48D2-9121-C122CBEBBA90}"/>
    <cellStyle name="20% - Accent3 6 3" xfId="3562" xr:uid="{4CDC9860-8090-49AB-B08F-20F5751E5EAE}"/>
    <cellStyle name="20% - Accent3 6 3 2" xfId="3563" xr:uid="{24A11F2F-461A-470F-8C65-4C4797F613BB}"/>
    <cellStyle name="20% - Accent3 6 4" xfId="3564" xr:uid="{156E0DBB-2057-4066-A513-6DD455B76911}"/>
    <cellStyle name="20% - Accent3 7" xfId="113" xr:uid="{421C3BE5-FAD6-45F4-89E9-7FD260A8ABB9}"/>
    <cellStyle name="20% - Accent3 7 2" xfId="3565" xr:uid="{F1012AB0-8834-4F18-8579-5AF8AABC39A9}"/>
    <cellStyle name="20% - Accent3 7 2 2" xfId="3566" xr:uid="{B600BC48-C5EA-45F7-B7E6-9924E56B47BC}"/>
    <cellStyle name="20% - Accent3 7 2 2 2" xfId="3567" xr:uid="{44402302-09CC-4972-92E1-B5C3EE8079AB}"/>
    <cellStyle name="20% - Accent3 7 2 3" xfId="3568" xr:uid="{2AE38DF1-241D-494F-8569-13A253C089D7}"/>
    <cellStyle name="20% - Accent3 7 3" xfId="3569" xr:uid="{C021FDEF-3B43-425A-8D70-E4494B95FAF4}"/>
    <cellStyle name="20% - Accent3 7 3 2" xfId="3570" xr:uid="{21790BEC-26D5-439B-A1C0-B23D125C61A6}"/>
    <cellStyle name="20% - Accent3 7 4" xfId="3571" xr:uid="{04C3B91D-4205-449E-A6D8-E8C5C89C361D}"/>
    <cellStyle name="20% - Accent3 8" xfId="114" xr:uid="{0B108DF0-8897-41E1-BA61-9E8233B62783}"/>
    <cellStyle name="20% - Accent3 8 2" xfId="3572" xr:uid="{EF98D4F5-8C88-478B-9B8A-8C5AB71D667D}"/>
    <cellStyle name="20% - Accent3 8 2 2" xfId="3573" xr:uid="{738F8258-E3BB-4F06-A7B4-D185E9CDDAF4}"/>
    <cellStyle name="20% - Accent3 8 2 2 2" xfId="3574" xr:uid="{B02029BF-498E-4189-B952-81F110BEB64F}"/>
    <cellStyle name="20% - Accent3 8 2 3" xfId="3575" xr:uid="{DC20AA36-7DFE-4359-A4A4-D7A290ABE218}"/>
    <cellStyle name="20% - Accent3 8 3" xfId="3576" xr:uid="{54B1A58D-6742-4C38-878F-A9F18CC54462}"/>
    <cellStyle name="20% - Accent3 8 3 2" xfId="3577" xr:uid="{7528D6D5-4367-4C35-BD44-B52626AE6431}"/>
    <cellStyle name="20% - Accent3 8 4" xfId="3578" xr:uid="{E28A2CE0-0DB3-44B7-AE7F-24E301FE7C79}"/>
    <cellStyle name="20% - Accent3 9" xfId="115" xr:uid="{D0B9AD66-25A1-46AE-95F3-57AD3C8D29DF}"/>
    <cellStyle name="20% - Accent3 9 2" xfId="3579" xr:uid="{1CBE7E2E-CD2A-487C-88A8-1944741BE2B8}"/>
    <cellStyle name="20% - Accent3 9 2 2" xfId="3580" xr:uid="{E83141E1-82FB-4498-A59E-53B52A1614FC}"/>
    <cellStyle name="20% - Accent3 9 2 2 2" xfId="3581" xr:uid="{63457743-A93A-4C63-B1AE-160E48B16AE2}"/>
    <cellStyle name="20% - Accent3 9 2 3" xfId="3582" xr:uid="{736962D1-58E1-4B75-AD45-DA827116651C}"/>
    <cellStyle name="20% - Accent3 9 3" xfId="3583" xr:uid="{8CD758FE-6378-47BA-825C-519F36C0264D}"/>
    <cellStyle name="20% - Accent3 9 3 2" xfId="3584" xr:uid="{B5B63ADA-FBBC-44AD-AFCF-872917E4F99B}"/>
    <cellStyle name="20% - Accent3 9 4" xfId="3585" xr:uid="{A593A973-1900-47E1-980D-0624135DF954}"/>
    <cellStyle name="20% - Accent4 10" xfId="116" xr:uid="{7158431B-3466-4893-9DCA-412D84B09952}"/>
    <cellStyle name="20% - Accent4 10 2" xfId="3586" xr:uid="{55DC59FE-65AD-4855-A95E-0C95B0760C31}"/>
    <cellStyle name="20% - Accent4 10 2 2" xfId="3587" xr:uid="{5F32AF8F-5FDA-4CDA-B557-90E81D66FF7C}"/>
    <cellStyle name="20% - Accent4 10 2 2 2" xfId="3588" xr:uid="{D7354572-87FF-4D3C-848C-B6AA7D9526C2}"/>
    <cellStyle name="20% - Accent4 10 2 3" xfId="3589" xr:uid="{AACB3189-F4B3-410C-9534-73750609C65C}"/>
    <cellStyle name="20% - Accent4 10 3" xfId="3590" xr:uid="{584F8D18-AFF4-47FF-82CA-70D0D3C5000C}"/>
    <cellStyle name="20% - Accent4 10 3 2" xfId="3591" xr:uid="{5B4B1F14-15CC-400F-97B1-DAFB7EED8BDC}"/>
    <cellStyle name="20% - Accent4 10 4" xfId="3592" xr:uid="{F82FD92D-B5A4-4F08-BA51-DC0085A3D315}"/>
    <cellStyle name="20% - Accent4 11" xfId="117" xr:uid="{DD187876-D2A7-44EE-A578-D74B084D61F1}"/>
    <cellStyle name="20% - Accent4 11 2" xfId="3593" xr:uid="{202C92CE-7008-4AE7-B145-0AFE37C0B48E}"/>
    <cellStyle name="20% - Accent4 11 2 2" xfId="3594" xr:uid="{DD4DE347-E6B7-4A5C-B107-43C964D8B631}"/>
    <cellStyle name="20% - Accent4 11 2 2 2" xfId="3595" xr:uid="{9EE158C3-FD3C-4A92-90E3-142BE8C65CF8}"/>
    <cellStyle name="20% - Accent4 11 2 3" xfId="3596" xr:uid="{41C416F7-D626-4D88-BF74-9519357BA958}"/>
    <cellStyle name="20% - Accent4 11 3" xfId="3597" xr:uid="{A392673C-7C0F-41CF-9D2D-D33C9A0A4592}"/>
    <cellStyle name="20% - Accent4 11 3 2" xfId="3598" xr:uid="{0C84EF95-1418-4E4C-82A1-C46D029EC294}"/>
    <cellStyle name="20% - Accent4 11 4" xfId="3599" xr:uid="{05908E99-2F77-4D05-9779-857F96957DEC}"/>
    <cellStyle name="20% - Accent4 12" xfId="118" xr:uid="{42434D77-7569-47B0-87DA-BB0FAB634397}"/>
    <cellStyle name="20% - Accent4 12 2" xfId="3600" xr:uid="{CB60DBE7-C6D6-497A-BE53-B3E44B1DE27B}"/>
    <cellStyle name="20% - Accent4 12 2 2" xfId="3601" xr:uid="{95E9DC3F-DB94-4E4D-B977-5333937AD8EF}"/>
    <cellStyle name="20% - Accent4 12 2 2 2" xfId="3602" xr:uid="{969539B1-F078-49C0-BE89-ACE14C9AF970}"/>
    <cellStyle name="20% - Accent4 12 2 3" xfId="3603" xr:uid="{DB5B833B-0975-4486-801F-4D764F5E3976}"/>
    <cellStyle name="20% - Accent4 12 3" xfId="3604" xr:uid="{94D7D843-6F8B-498C-BD66-7BBDE525D43A}"/>
    <cellStyle name="20% - Accent4 12 3 2" xfId="3605" xr:uid="{50ADEA95-10CF-4048-8222-940B45E3D877}"/>
    <cellStyle name="20% - Accent4 12 4" xfId="3606" xr:uid="{C4D2EE11-E217-4213-9C9E-8BAF70779909}"/>
    <cellStyle name="20% - Accent4 13" xfId="119" xr:uid="{CBFB029B-EC73-4F67-96B0-A989D4219252}"/>
    <cellStyle name="20% - Accent4 13 2" xfId="3607" xr:uid="{47DCAFB6-3559-4A22-8661-3E243D07EBA9}"/>
    <cellStyle name="20% - Accent4 13 2 2" xfId="3608" xr:uid="{6EB8C883-59FF-4351-8386-1086024FEBB6}"/>
    <cellStyle name="20% - Accent4 13 2 2 2" xfId="3609" xr:uid="{B1628849-7370-4680-B6B7-34C290B2FB9C}"/>
    <cellStyle name="20% - Accent4 13 2 3" xfId="3610" xr:uid="{E97D142B-FD4F-4A88-BB82-F8E9F35C7975}"/>
    <cellStyle name="20% - Accent4 13 3" xfId="3611" xr:uid="{ECF7EC35-7F27-48FE-959A-7E775BAFEBBC}"/>
    <cellStyle name="20% - Accent4 13 3 2" xfId="3612" xr:uid="{31D3B3E2-72DE-44D2-AAA9-17563BF3052E}"/>
    <cellStyle name="20% - Accent4 13 4" xfId="3613" xr:uid="{E1B7288E-78FA-4E57-8736-0D0F9BF1AA7A}"/>
    <cellStyle name="20% - Accent4 14" xfId="120" xr:uid="{A7AB5A66-4E04-4472-8EA1-671935441EC9}"/>
    <cellStyle name="20% - Accent4 14 2" xfId="3614" xr:uid="{15634D7D-648A-4EA6-9009-A82C78BC66BC}"/>
    <cellStyle name="20% - Accent4 14 2 2" xfId="3615" xr:uid="{484347F2-1EE0-4525-AFF5-AEC9F5E364D9}"/>
    <cellStyle name="20% - Accent4 14 2 2 2" xfId="3616" xr:uid="{9E3DC45A-5945-4207-870B-6A3CD47D821E}"/>
    <cellStyle name="20% - Accent4 14 2 3" xfId="3617" xr:uid="{7EA10D08-4A17-4DB1-A408-A4E2B4DCCD37}"/>
    <cellStyle name="20% - Accent4 14 3" xfId="3618" xr:uid="{26BFF6F4-5847-44DE-A196-26D03E0CA80A}"/>
    <cellStyle name="20% - Accent4 14 3 2" xfId="3619" xr:uid="{59B6F622-DADF-4D6D-888A-BB2A64065E9D}"/>
    <cellStyle name="20% - Accent4 14 4" xfId="3620" xr:uid="{F97AD89C-F96D-4A4E-88DB-A5AF32A0F383}"/>
    <cellStyle name="20% - Accent4 15" xfId="121" xr:uid="{A0C69AAB-A2E6-4AAA-8290-1598D6D6030F}"/>
    <cellStyle name="20% - Accent4 15 2" xfId="3621" xr:uid="{6ADF1F37-2C41-4FF6-BD7D-BD178B393BE0}"/>
    <cellStyle name="20% - Accent4 15 2 2" xfId="3622" xr:uid="{4E277863-CEF5-49DA-9D40-EE3C06D484FB}"/>
    <cellStyle name="20% - Accent4 15 2 2 2" xfId="3623" xr:uid="{21E0F979-4F00-4F18-B655-F9D859B57FB1}"/>
    <cellStyle name="20% - Accent4 15 2 3" xfId="3624" xr:uid="{A72F78F2-A496-4E7F-B68A-48664E24F5F4}"/>
    <cellStyle name="20% - Accent4 15 3" xfId="3625" xr:uid="{970D1CD8-D88E-4D3E-8835-90F87A68A665}"/>
    <cellStyle name="20% - Accent4 15 3 2" xfId="3626" xr:uid="{5138584C-ACE0-4DA6-AAF1-05458E33124D}"/>
    <cellStyle name="20% - Accent4 15 4" xfId="3627" xr:uid="{4C8CEFFC-9371-493A-8A67-CA80F39617D5}"/>
    <cellStyle name="20% - Accent4 16" xfId="122" xr:uid="{76225994-AFB4-4AA1-981E-E37DC5552194}"/>
    <cellStyle name="20% - Accent4 16 2" xfId="3628" xr:uid="{57652896-DEE1-42F1-9C51-339619B27FFF}"/>
    <cellStyle name="20% - Accent4 16 2 2" xfId="3629" xr:uid="{2DB682BB-7A42-4ED2-B8AF-015659DD1FD1}"/>
    <cellStyle name="20% - Accent4 16 2 2 2" xfId="3630" xr:uid="{BA462657-B066-4F00-9653-6C6790538F99}"/>
    <cellStyle name="20% - Accent4 16 2 3" xfId="3631" xr:uid="{0B08100F-BA2B-4074-88B6-8708152B01DE}"/>
    <cellStyle name="20% - Accent4 16 3" xfId="3632" xr:uid="{3BC825EE-4309-460D-AFCE-0B17CAA213BD}"/>
    <cellStyle name="20% - Accent4 16 3 2" xfId="3633" xr:uid="{4F14D31D-D4A6-4193-ADB5-9A0A31393FE2}"/>
    <cellStyle name="20% - Accent4 16 4" xfId="3634" xr:uid="{3D35659B-5ABF-4404-B987-19A81E359FB7}"/>
    <cellStyle name="20% - Accent4 17" xfId="123" xr:uid="{1015CF8A-3532-4078-B988-DC7628DFB2D5}"/>
    <cellStyle name="20% - Accent4 17 2" xfId="3635" xr:uid="{2DEACE84-E43A-4A9A-923B-0C5F66381464}"/>
    <cellStyle name="20% - Accent4 17 2 2" xfId="3636" xr:uid="{5B8A0206-1EE9-4E9B-94D0-70D68FEF2E49}"/>
    <cellStyle name="20% - Accent4 17 2 2 2" xfId="3637" xr:uid="{73C87361-0327-4826-9F29-6BF761958494}"/>
    <cellStyle name="20% - Accent4 17 2 3" xfId="3638" xr:uid="{B3D97024-37A9-4E79-B068-983548FA4AA2}"/>
    <cellStyle name="20% - Accent4 17 3" xfId="3639" xr:uid="{8298F0DC-F151-4BA3-AFC9-6747208CD544}"/>
    <cellStyle name="20% - Accent4 17 3 2" xfId="3640" xr:uid="{BEA1F36D-4F88-4347-84F9-0DCF6781B07D}"/>
    <cellStyle name="20% - Accent4 17 4" xfId="3641" xr:uid="{B5BC292A-1719-41F8-994A-12639A4E48CF}"/>
    <cellStyle name="20% - Accent4 18" xfId="3642" xr:uid="{8461F93C-B266-41D3-AA6B-82D99526D025}"/>
    <cellStyle name="20% - Accent4 18 2" xfId="124" xr:uid="{BFE5025C-4C7A-4E29-A85F-E35E1EAF20F0}"/>
    <cellStyle name="20% - Accent4 18 2 2" xfId="3643" xr:uid="{CA70B977-2FE7-4127-B1ED-8F00BBBC0C93}"/>
    <cellStyle name="20% - Accent4 18 2 2 2" xfId="3644" xr:uid="{DEEE3607-1432-42B4-9E13-7350FE4F25F3}"/>
    <cellStyle name="20% - Accent4 18 2 2 2 2" xfId="3645" xr:uid="{1469B1DA-AC78-4743-A406-BEF423B0B45A}"/>
    <cellStyle name="20% - Accent4 18 2 2 3" xfId="3646" xr:uid="{B16D4365-4DAF-4C20-BA03-96D6CBF05A34}"/>
    <cellStyle name="20% - Accent4 18 2 3" xfId="3647" xr:uid="{E1B18025-520B-48B3-A913-4A8ECC944E34}"/>
    <cellStyle name="20% - Accent4 18 2 3 2" xfId="3648" xr:uid="{1EA713E2-A089-4EB1-9B96-DCE2ADA8F7C4}"/>
    <cellStyle name="20% - Accent4 18 2 4" xfId="3649" xr:uid="{9C08AEF7-1B22-4D6D-9396-9AE91886677F}"/>
    <cellStyle name="20% - Accent4 18 3" xfId="3650" xr:uid="{C5B2D877-902D-4EAA-9330-36C826E537D1}"/>
    <cellStyle name="20% - Accent4 18 3 2" xfId="3651" xr:uid="{D422F5E1-BDF4-42C1-BC51-1BAEB2EA717A}"/>
    <cellStyle name="20% - Accent4 18 3 2 2" xfId="3652" xr:uid="{450C136A-128F-4342-A146-38908D17CBF6}"/>
    <cellStyle name="20% - Accent4 18 3 3" xfId="3653" xr:uid="{2E551A1F-E9DE-4A11-B920-9DDB55B9558E}"/>
    <cellStyle name="20% - Accent4 18 4" xfId="3654" xr:uid="{B8C86770-B032-4502-A2BD-043265FA1C02}"/>
    <cellStyle name="20% - Accent4 18 4 2" xfId="3655" xr:uid="{4DA89EC3-C3A7-4A65-B1E6-1CBBCDF0F1D9}"/>
    <cellStyle name="20% - Accent4 18 4 2 2" xfId="3656" xr:uid="{8F31CBF1-99FC-4FFF-8095-B02A9EA517DF}"/>
    <cellStyle name="20% - Accent4 18 4 3" xfId="3657" xr:uid="{EF3E021D-2DC5-4D66-8193-B27390E697BD}"/>
    <cellStyle name="20% - Accent4 18 5" xfId="3658" xr:uid="{1BA2E968-F481-4A91-B7E4-1B840A3642BD}"/>
    <cellStyle name="20% - Accent4 18 5 2" xfId="3659" xr:uid="{36AE9525-13E4-4875-BE1B-1C44D662107A}"/>
    <cellStyle name="20% - Accent4 18 5 2 2" xfId="3660" xr:uid="{3CBF08D5-BDFB-48A7-A3B6-86E5AF29B2B3}"/>
    <cellStyle name="20% - Accent4 18 5 3" xfId="3661" xr:uid="{473A588E-A125-4804-ABBC-8D719C90CED7}"/>
    <cellStyle name="20% - Accent4 18 6" xfId="3662" xr:uid="{39A3C350-064B-4D94-824A-06322668D216}"/>
    <cellStyle name="20% - Accent4 19" xfId="3663" xr:uid="{6E5B7780-BF47-47A8-9FBE-1F477FBEF118}"/>
    <cellStyle name="20% - Accent4 19 2" xfId="3664" xr:uid="{8D4101A8-6E25-4F16-B4F6-3A02975FEFBA}"/>
    <cellStyle name="20% - Accent4 19 2 2" xfId="3665" xr:uid="{24ECE424-C0CD-4C00-9254-01778898AE5F}"/>
    <cellStyle name="20% - Accent4 19 2 2 2" xfId="3666" xr:uid="{18D80C66-6045-4B93-9DB9-60EECCF74FDA}"/>
    <cellStyle name="20% - Accent4 19 2 3" xfId="3667" xr:uid="{C3687DD1-2F1A-4F68-AB54-A5F77A9E39F1}"/>
    <cellStyle name="20% - Accent4 19 3" xfId="3668" xr:uid="{0220A4B0-8F67-4580-9D92-AFD38874CE83}"/>
    <cellStyle name="20% - Accent4 19 3 2" xfId="3669" xr:uid="{A24523D1-3847-46AD-9D24-E04535CC021F}"/>
    <cellStyle name="20% - Accent4 19 3 2 2" xfId="3670" xr:uid="{8F7E54AE-F5BF-436C-8C07-99758BE253C4}"/>
    <cellStyle name="20% - Accent4 19 3 3" xfId="3671" xr:uid="{ECA2E2DC-3480-4D55-B1EC-A489699560D2}"/>
    <cellStyle name="20% - Accent4 19 4" xfId="3672" xr:uid="{E9CDAF75-DDD8-40FB-9276-16E891CBECD7}"/>
    <cellStyle name="20% - Accent4 19 4 2" xfId="3673" xr:uid="{CDA87150-56E6-4D94-B293-2C601B486A3C}"/>
    <cellStyle name="20% - Accent4 19 4 2 2" xfId="3674" xr:uid="{57BF6E86-D9ED-4ABA-AF53-83A08CE15D1C}"/>
    <cellStyle name="20% - Accent4 19 4 3" xfId="3675" xr:uid="{E30FE6E9-889B-4423-B99F-40189365A4D4}"/>
    <cellStyle name="20% - Accent4 19 5" xfId="3676" xr:uid="{4A6A5317-3680-4FA9-A309-AF4CF3305EF4}"/>
    <cellStyle name="20% - Accent4 19 5 2" xfId="3677" xr:uid="{EEF44998-11B8-4D06-AAA8-86B81FA829D3}"/>
    <cellStyle name="20% - Accent4 19 6" xfId="3678" xr:uid="{87D0D066-383D-42CE-B968-1BBA14227804}"/>
    <cellStyle name="20% - Accent4 2" xfId="125" xr:uid="{56FCA7DC-32BF-42E1-9F56-BD6D5BCF31B8}"/>
    <cellStyle name="20% - Accent4 2 2" xfId="126" xr:uid="{8AB0C4BB-63D8-44C3-8118-8D30C87CC1C9}"/>
    <cellStyle name="20% - Accent4 2 2 2" xfId="3679" xr:uid="{6467E884-915E-4016-9F5E-1AC781AA810A}"/>
    <cellStyle name="20% - Accent4 2 2 2 2" xfId="3680" xr:uid="{BFC495C1-4FE9-477E-9C16-B83AD5BEE003}"/>
    <cellStyle name="20% - Accent4 2 2 2 2 2" xfId="3681" xr:uid="{ADAECCB6-A82A-4D6E-B8F7-A022CA7AC54C}"/>
    <cellStyle name="20% - Accent4 2 2 2 3" xfId="3682" xr:uid="{53EB0A94-A953-4E9F-96D2-A5A516DF8D08}"/>
    <cellStyle name="20% - Accent4 2 2 3" xfId="3683" xr:uid="{13A495FF-E31A-4BAC-82ED-8A4E3DDD12E6}"/>
    <cellStyle name="20% - Accent4 2 2 3 2" xfId="3684" xr:uid="{655DAD44-60E2-41C8-A529-E08D0F6A5DA9}"/>
    <cellStyle name="20% - Accent4 2 2 4" xfId="3685" xr:uid="{6B6AE69D-D38F-4518-A76C-FE20867FC6A8}"/>
    <cellStyle name="20% - Accent4 2 3" xfId="127" xr:uid="{54E18731-6664-4864-B0B2-C2FD1AA3EB88}"/>
    <cellStyle name="20% - Accent4 2 3 2" xfId="3686" xr:uid="{167CA259-5491-44E6-9C9D-55DDCB322AB0}"/>
    <cellStyle name="20% - Accent4 2 3 2 2" xfId="3687" xr:uid="{73B7BC94-F49C-400A-924F-6052D2112701}"/>
    <cellStyle name="20% - Accent4 2 3 3" xfId="3688" xr:uid="{915F9CCD-B453-4AF8-845A-74932CC3C47F}"/>
    <cellStyle name="20% - Accent4 2 4" xfId="128" xr:uid="{68D68FEC-C34D-42AE-949E-8E7A00ABF5CA}"/>
    <cellStyle name="20% - Accent4 2 4 2" xfId="3689" xr:uid="{26B82FC9-EE87-41A4-BA37-A16C52693B38}"/>
    <cellStyle name="20% - Accent4 2 4 2 2" xfId="3690" xr:uid="{74C6A2B5-FEE2-4DD0-9ABE-81ED9C8F1EB5}"/>
    <cellStyle name="20% - Accent4 2 4 3" xfId="3691" xr:uid="{143DE476-83CE-4687-B34F-7C31C3EB813F}"/>
    <cellStyle name="20% - Accent4 2 5" xfId="129" xr:uid="{ECFADFE2-8A63-443B-B85E-FADB519F5189}"/>
    <cellStyle name="20% - Accent4 2 5 2" xfId="3692" xr:uid="{0E4EEF32-EF6A-4213-8E01-D3559B91BA7F}"/>
    <cellStyle name="20% - Accent4 2 5 2 2" xfId="3693" xr:uid="{3B6B43FA-D4D2-44FE-B92E-8B050FC3A53E}"/>
    <cellStyle name="20% - Accent4 2 5 3" xfId="3694" xr:uid="{A21FB030-34C4-4C4D-85E9-384F8ECA533F}"/>
    <cellStyle name="20% - Accent4 2 6" xfId="3695" xr:uid="{C92B593E-1298-4B32-B681-F2A5C992064D}"/>
    <cellStyle name="20% - Accent4 2 6 2" xfId="3696" xr:uid="{AB455964-4F8A-4D8A-BCBE-3F27E4C14559}"/>
    <cellStyle name="20% - Accent4 2 6 2 2" xfId="3697" xr:uid="{03A3D8D3-E845-45A7-BB81-49D7343EE6CA}"/>
    <cellStyle name="20% - Accent4 2 7" xfId="3698" xr:uid="{51DAB80A-EFE8-43EB-9103-B6B332DC96A5}"/>
    <cellStyle name="20% - Accent4 20" xfId="3699" xr:uid="{EDFE26E5-48C3-4F20-8D20-5066941F1A01}"/>
    <cellStyle name="20% - Accent4 20 2" xfId="3700" xr:uid="{BDAE74C9-E60A-40B1-947A-16B2E7C51541}"/>
    <cellStyle name="20% - Accent4 20 2 2" xfId="3701" xr:uid="{7C611182-7FA2-49E7-89E8-025F1B1C3708}"/>
    <cellStyle name="20% - Accent4 20 2 2 2" xfId="3702" xr:uid="{B808B3CF-85BE-458A-B4CB-7824E84EC29A}"/>
    <cellStyle name="20% - Accent4 20 2 3" xfId="3703" xr:uid="{2F0FCCE3-9522-4453-8230-CE17343BED81}"/>
    <cellStyle name="20% - Accent4 20 3" xfId="3704" xr:uid="{ECD990FC-EDDA-4425-A2EE-930EA38C0A31}"/>
    <cellStyle name="20% - Accent4 20 3 2" xfId="3705" xr:uid="{81E600A2-5CA7-45F5-866D-6A1791B6B709}"/>
    <cellStyle name="20% - Accent4 20 3 2 2" xfId="3706" xr:uid="{D825C147-42AE-4A27-AB3D-1BB24A486B1A}"/>
    <cellStyle name="20% - Accent4 20 3 3" xfId="3707" xr:uid="{6C5D1AB8-7B12-4F25-B5CE-1C6B8C4960FA}"/>
    <cellStyle name="20% - Accent4 20 4" xfId="3708" xr:uid="{001D9527-C309-4B51-8E54-042B797F5AF6}"/>
    <cellStyle name="20% - Accent4 20 4 2" xfId="3709" xr:uid="{EDFA8F96-21FA-465F-B76D-FEDE8FF180CE}"/>
    <cellStyle name="20% - Accent4 20 5" xfId="3710" xr:uid="{825C87CB-BAE4-4173-A0C5-B5EC53A980BE}"/>
    <cellStyle name="20% - Accent4 21" xfId="3711" xr:uid="{EA855CAA-FDA6-4EF9-ADB6-3D964AED8C05}"/>
    <cellStyle name="20% - Accent4 21 2" xfId="3712" xr:uid="{3885ECB0-CA8A-41C2-9880-910D9DB9A005}"/>
    <cellStyle name="20% - Accent4 21 2 2" xfId="3713" xr:uid="{920D235D-C718-4D16-9C5A-99553029F995}"/>
    <cellStyle name="20% - Accent4 21 2 2 2" xfId="3714" xr:uid="{F99201D1-CE42-41BD-BA25-4EAA7A88A3E2}"/>
    <cellStyle name="20% - Accent4 21 2 3" xfId="3715" xr:uid="{5B8DE9D2-0DB8-4C08-B0C5-00723F495FC0}"/>
    <cellStyle name="20% - Accent4 21 3" xfId="3716" xr:uid="{2DA7B0A1-5273-42F9-B1A3-3D6EE6906603}"/>
    <cellStyle name="20% - Accent4 21 3 2" xfId="3717" xr:uid="{2C136666-6AD1-4471-A5CB-506BD3E4EC26}"/>
    <cellStyle name="20% - Accent4 21 4" xfId="3718" xr:uid="{4E406449-1110-4DDC-81F8-7A36B7135FBE}"/>
    <cellStyle name="20% - Accent4 22" xfId="3719" xr:uid="{71FAE248-25D7-49D6-B1CE-98A9466030F0}"/>
    <cellStyle name="20% - Accent4 22 2" xfId="3720" xr:uid="{43F8FC2D-C166-427F-ACD8-2264516EAAF0}"/>
    <cellStyle name="20% - Accent4 22 2 2" xfId="3721" xr:uid="{D834FA1D-9BC1-45C8-9F05-88D5B19C6E23}"/>
    <cellStyle name="20% - Accent4 22 3" xfId="3722" xr:uid="{8589F122-176F-4CF3-92C1-932CDD6A11D8}"/>
    <cellStyle name="20% - Accent4 23" xfId="3723" xr:uid="{DDD492BC-2B82-4F17-90ED-6B9004778B19}"/>
    <cellStyle name="20% - Accent4 23 2" xfId="3724" xr:uid="{2049F559-C7DD-4EB8-B8E3-E866E35DFA0B}"/>
    <cellStyle name="20% - Accent4 23 2 2" xfId="3725" xr:uid="{F6976264-73C0-49E9-BC3E-D2A9522F9702}"/>
    <cellStyle name="20% - Accent4 23 3" xfId="3726" xr:uid="{3868EC2A-A369-4BBF-876E-FDA8F314FEA2}"/>
    <cellStyle name="20% - Accent4 24" xfId="3727" xr:uid="{3F73259D-502A-4DE7-9905-64D963AF5D4D}"/>
    <cellStyle name="20% - Accent4 24 2" xfId="3728" xr:uid="{15C58F13-9B51-4C10-A30A-D5105037970F}"/>
    <cellStyle name="20% - Accent4 24 2 2" xfId="3729" xr:uid="{D7A43BBF-0383-4016-9EE2-CA6C1C15B159}"/>
    <cellStyle name="20% - Accent4 24 3" xfId="3730" xr:uid="{9942CB4A-9B50-45D4-BDB7-42F417A6BE96}"/>
    <cellStyle name="20% - Accent4 25" xfId="3731" xr:uid="{0F2CAAA8-4395-461F-8930-CF62F1FD87DD}"/>
    <cellStyle name="20% - Accent4 25 2" xfId="3732" xr:uid="{84C7CCC2-F990-444C-A78A-E145E36FC417}"/>
    <cellStyle name="20% - Accent4 25 2 2" xfId="3733" xr:uid="{E48CCD4F-04DD-428E-9BCD-4403F6B5C319}"/>
    <cellStyle name="20% - Accent4 25 3" xfId="3734" xr:uid="{139A168E-1465-417E-AD79-D58012E99041}"/>
    <cellStyle name="20% - Accent4 26" xfId="3735" xr:uid="{E4117AB5-9436-4049-A8FB-51A1927C07B7}"/>
    <cellStyle name="20% - Accent4 26 2" xfId="3736" xr:uid="{8F2F835C-73C2-452E-ADF2-BC117CF2FB0A}"/>
    <cellStyle name="20% - Accent4 26 2 2" xfId="3737" xr:uid="{FE4E60F2-4363-45CC-ACEF-0B99F92D9D65}"/>
    <cellStyle name="20% - Accent4 26 3" xfId="3738" xr:uid="{6A3065C8-24C5-4C33-89C2-4824496A38F7}"/>
    <cellStyle name="20% - Accent4 27" xfId="3739" xr:uid="{71E15D60-2FF2-4F81-8A71-EC739F65EBBA}"/>
    <cellStyle name="20% - Accent4 27 2" xfId="3740" xr:uid="{AA57E1BD-9E60-4688-BDC4-6EB7BDC6EE26}"/>
    <cellStyle name="20% - Accent4 27 2 2" xfId="3741" xr:uid="{0E1BD023-85D6-40A3-A57B-2CDE61BA7D2B}"/>
    <cellStyle name="20% - Accent4 27 3" xfId="3742" xr:uid="{97D4B412-BE70-4CC6-A860-AF86E5E4FB2A}"/>
    <cellStyle name="20% - Accent4 28" xfId="3743" xr:uid="{63394371-478E-47EA-99DA-1525BD221DEE}"/>
    <cellStyle name="20% - Accent4 28 2" xfId="3744" xr:uid="{7A9EEC58-B7F1-4D2B-A0BA-C42FD9994AF8}"/>
    <cellStyle name="20% - Accent4 28 2 2" xfId="3745" xr:uid="{95F17FFF-71F0-4379-91DF-A4480AA425FC}"/>
    <cellStyle name="20% - Accent4 28 3" xfId="3746" xr:uid="{EEF3E2C0-1944-40AF-ACDE-A8EE50507AA0}"/>
    <cellStyle name="20% - Accent4 29" xfId="3747" xr:uid="{1CA4F4B1-8EC9-4175-88A6-A4C5DD481443}"/>
    <cellStyle name="20% - Accent4 29 2" xfId="3748" xr:uid="{EE995BBD-4B0D-4289-AAD3-E92C85B25B61}"/>
    <cellStyle name="20% - Accent4 29 2 2" xfId="3749" xr:uid="{44C2E0CA-395E-4299-89F0-551F09D76522}"/>
    <cellStyle name="20% - Accent4 29 3" xfId="3750" xr:uid="{07668145-647C-4177-993D-B5426DA47697}"/>
    <cellStyle name="20% - Accent4 3" xfId="130" xr:uid="{8FE8A942-13B0-46C7-AE42-918029151811}"/>
    <cellStyle name="20% - Accent4 3 2" xfId="3751" xr:uid="{678E0038-3101-4C69-91BA-B2A6EDDAF8C5}"/>
    <cellStyle name="20% - Accent4 3 2 2" xfId="3752" xr:uid="{655A8F0D-9D8D-45BE-99F3-2837573D0B1E}"/>
    <cellStyle name="20% - Accent4 3 2 2 2" xfId="3753" xr:uid="{4F50209D-8F47-4173-A5A1-C784F1E0CA60}"/>
    <cellStyle name="20% - Accent4 3 2 3" xfId="3754" xr:uid="{EFB5415C-189D-4E13-802F-2C8003619788}"/>
    <cellStyle name="20% - Accent4 3 3" xfId="3755" xr:uid="{E22E9DA4-D61C-423E-8D92-31754B338D9A}"/>
    <cellStyle name="20% - Accent4 3 3 2" xfId="3756" xr:uid="{5E56C405-8E26-4935-87D3-25AC248A71E0}"/>
    <cellStyle name="20% - Accent4 3 4" xfId="3757" xr:uid="{C52D55AE-3870-4AB1-AC46-2ED6D02087E5}"/>
    <cellStyle name="20% - Accent4 30" xfId="3758" xr:uid="{94CEDE39-1B14-4098-8533-55514BC0B1D8}"/>
    <cellStyle name="20% - Accent4 30 2" xfId="3759" xr:uid="{988BF845-FBAF-43F0-9756-25B6AAC4B65B}"/>
    <cellStyle name="20% - Accent4 30 2 2" xfId="3760" xr:uid="{37F9B130-C880-4FA7-AF9A-E81D211188AD}"/>
    <cellStyle name="20% - Accent4 30 3" xfId="3761" xr:uid="{DF3BD924-6B55-4125-9066-B2CF67BB71BC}"/>
    <cellStyle name="20% - Accent4 31" xfId="3762" xr:uid="{B2C032D2-0BB2-47EF-91CA-ADF27D23B0A0}"/>
    <cellStyle name="20% - Accent4 31 2" xfId="3763" xr:uid="{68B9DCD9-072F-44D7-A6E8-86D992280F87}"/>
    <cellStyle name="20% - Accent4 31 2 2" xfId="3764" xr:uid="{03E05127-B4AF-4AE9-A36E-5F0CD22DB494}"/>
    <cellStyle name="20% - Accent4 31 3" xfId="3765" xr:uid="{0F3EFC25-C2F0-44F3-9C94-7AA31CB9253C}"/>
    <cellStyle name="20% - Accent4 32" xfId="3766" xr:uid="{3868FFAF-3BB5-4921-87C8-AA60CFBA0DBD}"/>
    <cellStyle name="20% - Accent4 32 2" xfId="3767" xr:uid="{AE7D3065-E994-4B4D-8298-C223ECD8694C}"/>
    <cellStyle name="20% - Accent4 32 2 2" xfId="3768" xr:uid="{BB0F0F78-5C74-421A-A7D5-3A2E41DFEC7F}"/>
    <cellStyle name="20% - Accent4 32 3" xfId="3769" xr:uid="{4D7B350C-0D0A-462B-9500-95D95572E062}"/>
    <cellStyle name="20% - Accent4 33" xfId="3770" xr:uid="{46E14CE7-D9ED-4131-9661-34E81806256E}"/>
    <cellStyle name="20% - Accent4 33 2" xfId="3771" xr:uid="{934869E4-5798-45A3-8AC9-3BF328DB53E8}"/>
    <cellStyle name="20% - Accent4 33 2 2" xfId="3772" xr:uid="{FE872FC5-62AF-475F-80C7-B482DAD7AA29}"/>
    <cellStyle name="20% - Accent4 33 3" xfId="3773" xr:uid="{82E666DA-6E0D-44C5-898D-46759646D6CB}"/>
    <cellStyle name="20% - Accent4 34" xfId="3774" xr:uid="{949531D6-365E-4B87-B4A1-DB569833CBB2}"/>
    <cellStyle name="20% - Accent4 34 2" xfId="3775" xr:uid="{9706837E-9E47-4B1F-9027-B7378AA9CAD6}"/>
    <cellStyle name="20% - Accent4 34 3" xfId="3776" xr:uid="{0F37E632-F79D-49D5-953F-A9BDD0146129}"/>
    <cellStyle name="20% - Accent4 35" xfId="3777" xr:uid="{72B73179-B9BE-4310-BA17-5AC0BAC41728}"/>
    <cellStyle name="20% - Accent4 35 2" xfId="3778" xr:uid="{976CE8D2-B19C-4F0B-A65E-6E9089CD0C77}"/>
    <cellStyle name="20% - Accent4 36" xfId="3779" xr:uid="{F272A50B-0ED7-4D30-8FC1-298EE45AA44B}"/>
    <cellStyle name="20% - Accent4 4" xfId="131" xr:uid="{59068474-9EA0-40AE-832A-AECE868A1553}"/>
    <cellStyle name="20% - Accent4 4 2" xfId="132" xr:uid="{FD16363D-B9B3-4659-9B5B-2E122E889F4F}"/>
    <cellStyle name="20% - Accent4 4 2 2" xfId="3780" xr:uid="{AD6315F2-2A50-44BD-B355-38CC0028FC58}"/>
    <cellStyle name="20% - Accent4 4 2 2 2" xfId="3781" xr:uid="{2CDE3452-1272-42A3-9C1A-F16E4FC8A9B0}"/>
    <cellStyle name="20% - Accent4 4 2 3" xfId="3782" xr:uid="{FBE9DF82-D4BB-4134-AFC6-98185E4819D8}"/>
    <cellStyle name="20% - Accent4 4 3" xfId="133" xr:uid="{4441E3B6-5C97-4236-928E-332106767012}"/>
    <cellStyle name="20% - Accent4 4 3 2" xfId="3783" xr:uid="{750397D8-BA78-4E5B-AFCB-B00A701E89C8}"/>
    <cellStyle name="20% - Accent4 4 4" xfId="134" xr:uid="{AACCB88E-099D-49A1-90D6-65B37ACC7E99}"/>
    <cellStyle name="20% - Accent4 5" xfId="135" xr:uid="{10501F92-1439-4C63-814E-86F88CD81DBB}"/>
    <cellStyle name="20% - Accent4 5 2" xfId="136" xr:uid="{99ED8A0B-60D3-464F-829A-7CCDA6F66378}"/>
    <cellStyle name="20% - Accent4 5 2 2" xfId="3784" xr:uid="{03B1B7DF-D763-49DB-844B-F141DB997538}"/>
    <cellStyle name="20% - Accent4 5 2 2 2" xfId="3785" xr:uid="{22C4A152-B518-4BF4-B4F0-D4300F8EDC07}"/>
    <cellStyle name="20% - Accent4 5 2 3" xfId="3786" xr:uid="{FBF1CB82-AD1E-4E2F-8FDF-74729367A5CF}"/>
    <cellStyle name="20% - Accent4 5 3" xfId="137" xr:uid="{41A14B17-3986-423C-8663-FF66A838D6B3}"/>
    <cellStyle name="20% - Accent4 5 3 2" xfId="3787" xr:uid="{5A3591E9-7BA9-4E8F-B1AE-93FAC1389739}"/>
    <cellStyle name="20% - Accent4 5 4" xfId="138" xr:uid="{DF801CD8-E640-468C-BF70-2B3DD6E545DF}"/>
    <cellStyle name="20% - Accent4 6" xfId="139" xr:uid="{54FB8CC5-70BF-4B31-9822-40CC190D9A24}"/>
    <cellStyle name="20% - Accent4 6 2" xfId="3788" xr:uid="{E8549147-C72C-4DFA-8871-745150CE9BDB}"/>
    <cellStyle name="20% - Accent4 6 2 2" xfId="3789" xr:uid="{1F787EDF-7770-48C1-9E32-FD35BF34A5DD}"/>
    <cellStyle name="20% - Accent4 6 2 2 2" xfId="3790" xr:uid="{E3A20454-55B1-4BCA-BF59-E9183D9A4CC5}"/>
    <cellStyle name="20% - Accent4 6 2 3" xfId="3791" xr:uid="{68F433F5-0470-4663-B02C-3619E7591CE7}"/>
    <cellStyle name="20% - Accent4 6 3" xfId="3792" xr:uid="{4AB24C12-1E12-4AC8-BB8A-A7D9563C5126}"/>
    <cellStyle name="20% - Accent4 6 3 2" xfId="3793" xr:uid="{41DC13E0-1327-41E0-948F-D425F8732EEB}"/>
    <cellStyle name="20% - Accent4 6 4" xfId="3794" xr:uid="{5A12F028-84BF-41E5-A955-63F044E1EC71}"/>
    <cellStyle name="20% - Accent4 7" xfId="140" xr:uid="{3AA19E7D-6137-4636-8622-0CA2A10C6952}"/>
    <cellStyle name="20% - Accent4 7 2" xfId="3795" xr:uid="{AE281254-FDB8-4D73-BDFF-06DD5A269210}"/>
    <cellStyle name="20% - Accent4 7 2 2" xfId="3796" xr:uid="{BB6B3E17-F20B-43CF-96DA-F3DD17B07414}"/>
    <cellStyle name="20% - Accent4 7 2 2 2" xfId="3797" xr:uid="{40304588-B506-4991-BFD8-ACEA31E9D5E5}"/>
    <cellStyle name="20% - Accent4 7 2 3" xfId="3798" xr:uid="{AACD542F-257A-4893-BB13-BB20DADC0E92}"/>
    <cellStyle name="20% - Accent4 7 3" xfId="3799" xr:uid="{E99F4EB3-6801-46B8-8BE9-82F3A1A71B81}"/>
    <cellStyle name="20% - Accent4 7 3 2" xfId="3800" xr:uid="{F2A5AE68-C2A3-481C-9882-66B5C62E33BC}"/>
    <cellStyle name="20% - Accent4 7 4" xfId="3801" xr:uid="{D4F13755-FA36-43F7-8FD0-974C8E39B9B7}"/>
    <cellStyle name="20% - Accent4 8" xfId="141" xr:uid="{E7D05628-4260-492E-8BFA-45161D25CBE5}"/>
    <cellStyle name="20% - Accent4 8 2" xfId="3802" xr:uid="{BFA99CB8-9169-4461-A04A-C7AC450FAC9F}"/>
    <cellStyle name="20% - Accent4 8 3" xfId="3803" xr:uid="{0C2EFC08-CCC0-427F-A6C0-9C021138F7A6}"/>
    <cellStyle name="20% - Accent4 8 3 2" xfId="3804" xr:uid="{8081F773-E4B6-46D7-A9E5-66DF50165319}"/>
    <cellStyle name="20% - Accent4 8 4" xfId="3805" xr:uid="{A678F257-2094-408E-97AF-001FAD7297A0}"/>
    <cellStyle name="20% - Accent4 9" xfId="142" xr:uid="{6BABF862-E5E1-441C-8B77-B87AB0734341}"/>
    <cellStyle name="20% - Accent4 9 2" xfId="3806" xr:uid="{5E064FA1-873A-4889-BB4D-4FED5CAB895C}"/>
    <cellStyle name="20% - Accent4 9 2 2" xfId="3807" xr:uid="{06F98465-87DA-405D-A217-3659E666054C}"/>
    <cellStyle name="20% - Accent4 9 2 2 2" xfId="3808" xr:uid="{6CCEF5B1-89CB-4B8A-AE7D-2F3CF4FDBB08}"/>
    <cellStyle name="20% - Accent4 9 2 3" xfId="3809" xr:uid="{5F5CEC81-69CA-43E2-88CD-EC5DC81CDB6E}"/>
    <cellStyle name="20% - Accent4 9 3" xfId="3810" xr:uid="{872EEC04-728A-4267-BFB6-974D8237FBE3}"/>
    <cellStyle name="20% - Accent4 9 3 2" xfId="3811" xr:uid="{ABEFCB59-EDC6-4D7A-B5B9-56358096B141}"/>
    <cellStyle name="20% - Accent4 9 4" xfId="3812" xr:uid="{7FB4115C-A7EA-4B32-9578-A788FA4C3785}"/>
    <cellStyle name="20% - Accent5 10" xfId="143" xr:uid="{94303584-389B-486B-BFD4-FC2F5B5A20BD}"/>
    <cellStyle name="20% - Accent5 10 2" xfId="3813" xr:uid="{6A80A58F-0220-4469-9FDD-22C08D328335}"/>
    <cellStyle name="20% - Accent5 10 2 2" xfId="3814" xr:uid="{E7742605-9783-426C-90AA-A7A6A6AC02D0}"/>
    <cellStyle name="20% - Accent5 10 2 2 2" xfId="3815" xr:uid="{062CA4AC-2689-4B60-AFC1-748BAFFCEA2A}"/>
    <cellStyle name="20% - Accent5 10 2 3" xfId="3816" xr:uid="{D2875304-6FD9-4577-ADEE-6A29F34B8159}"/>
    <cellStyle name="20% - Accent5 10 3" xfId="3817" xr:uid="{48E76163-F901-4984-8612-0F74620BA5D2}"/>
    <cellStyle name="20% - Accent5 10 3 2" xfId="3818" xr:uid="{9DB48427-0BCB-42DD-9F56-1317534E9311}"/>
    <cellStyle name="20% - Accent5 10 4" xfId="3819" xr:uid="{049BE6CC-2A1B-49BB-9949-E4C4506ED14F}"/>
    <cellStyle name="20% - Accent5 11" xfId="144" xr:uid="{F365F922-A0AA-431E-B3EF-4A89305DF290}"/>
    <cellStyle name="20% - Accent5 11 2" xfId="3820" xr:uid="{D45938FC-8BB1-4B61-9F1E-5A44A3EE0EC2}"/>
    <cellStyle name="20% - Accent5 11 2 2" xfId="3821" xr:uid="{3FF28C8E-3134-4694-A123-2BE6ED04FE23}"/>
    <cellStyle name="20% - Accent5 11 2 2 2" xfId="3822" xr:uid="{4960143C-1DED-419B-8238-358F514FF767}"/>
    <cellStyle name="20% - Accent5 11 2 3" xfId="3823" xr:uid="{7FB80B0D-8210-42FA-99F7-9BB9A89E3CF3}"/>
    <cellStyle name="20% - Accent5 11 3" xfId="3824" xr:uid="{694CF0F8-6028-4CA1-B993-9A33DDA65438}"/>
    <cellStyle name="20% - Accent5 11 3 2" xfId="3825" xr:uid="{0A297D2F-0CC2-4871-9EA9-0AC717FFCCAC}"/>
    <cellStyle name="20% - Accent5 11 4" xfId="3826" xr:uid="{C5D305AB-ADC3-43AD-93E2-4EB1D6C71312}"/>
    <cellStyle name="20% - Accent5 12" xfId="145" xr:uid="{C21362FB-4526-421B-B0FF-41C54DDA9C71}"/>
    <cellStyle name="20% - Accent5 12 2" xfId="3827" xr:uid="{9E16D4D5-2712-4B7B-AE3E-0C7CE61D80ED}"/>
    <cellStyle name="20% - Accent5 12 2 2" xfId="3828" xr:uid="{A9A07D72-10AC-466B-9E69-99C69CEB23F2}"/>
    <cellStyle name="20% - Accent5 12 2 2 2" xfId="3829" xr:uid="{45FE9C9B-7D92-44B5-8C7A-532337C3B5EA}"/>
    <cellStyle name="20% - Accent5 12 2 3" xfId="3830" xr:uid="{2F3A6105-184C-4CD3-9B79-0F120B6ABE73}"/>
    <cellStyle name="20% - Accent5 12 3" xfId="3831" xr:uid="{AA147730-4809-4032-9032-B2D54873153A}"/>
    <cellStyle name="20% - Accent5 12 3 2" xfId="3832" xr:uid="{744981BF-2479-460D-A6CD-F63746467EF3}"/>
    <cellStyle name="20% - Accent5 12 4" xfId="3833" xr:uid="{C700BBFE-C53B-4709-80A6-3673CC735572}"/>
    <cellStyle name="20% - Accent5 13" xfId="146" xr:uid="{14720E49-2421-47D5-B26E-A8CEEA652B34}"/>
    <cellStyle name="20% - Accent5 13 2" xfId="3834" xr:uid="{157C6DEC-7E10-4528-B3A3-3FEFF7A96005}"/>
    <cellStyle name="20% - Accent5 13 2 2" xfId="3835" xr:uid="{B7CCDC3A-EAB3-4630-886B-751D15F8356A}"/>
    <cellStyle name="20% - Accent5 13 2 2 2" xfId="3836" xr:uid="{32202017-CA96-4585-8BAE-06576D552122}"/>
    <cellStyle name="20% - Accent5 13 2 3" xfId="3837" xr:uid="{250230D2-0867-4002-8745-6A4BE20E0AC8}"/>
    <cellStyle name="20% - Accent5 13 3" xfId="3838" xr:uid="{4CA48317-DC78-4DDE-97D2-AE30D5EA7F11}"/>
    <cellStyle name="20% - Accent5 13 3 2" xfId="3839" xr:uid="{C9972A95-83E7-4F25-85AD-54C899B91601}"/>
    <cellStyle name="20% - Accent5 13 4" xfId="3840" xr:uid="{20582E5C-3820-4F21-85A6-4DB8B8C4DEB7}"/>
    <cellStyle name="20% - Accent5 14" xfId="147" xr:uid="{97C5A246-CDB6-4159-B206-9BEB96BE33A0}"/>
    <cellStyle name="20% - Accent5 14 2" xfId="3841" xr:uid="{DD362DBD-652D-43BD-9FBA-B10A6FDA82F0}"/>
    <cellStyle name="20% - Accent5 14 2 2" xfId="3842" xr:uid="{5C4242EB-8751-48D0-8458-14E089A36AD2}"/>
    <cellStyle name="20% - Accent5 14 2 2 2" xfId="3843" xr:uid="{DDDF9615-33D5-4600-916D-0671F0EDFDB1}"/>
    <cellStyle name="20% - Accent5 14 2 3" xfId="3844" xr:uid="{68428A8C-FF9B-45B3-88F5-05270ED893A5}"/>
    <cellStyle name="20% - Accent5 14 3" xfId="3845" xr:uid="{1129EAA0-E7E4-4502-BCFE-FFCF235F9A5E}"/>
    <cellStyle name="20% - Accent5 14 3 2" xfId="3846" xr:uid="{EA08BD0F-C4A0-4C7F-BFD8-960BD33C0E67}"/>
    <cellStyle name="20% - Accent5 14 4" xfId="3847" xr:uid="{A6F3D52F-02F0-4069-8659-5FE009EB2A39}"/>
    <cellStyle name="20% - Accent5 15" xfId="148" xr:uid="{3C372D5E-C677-40F8-A1FC-C2BF234389DD}"/>
    <cellStyle name="20% - Accent5 15 2" xfId="3848" xr:uid="{EC5F3BD2-8E49-483E-BBD6-518BAC0F078C}"/>
    <cellStyle name="20% - Accent5 15 2 2" xfId="3849" xr:uid="{2CEB0E67-B7DB-4064-A60B-74DEDA41E20A}"/>
    <cellStyle name="20% - Accent5 15 2 2 2" xfId="3850" xr:uid="{98B6DE10-7C7D-4D74-85EC-40787BEA2B77}"/>
    <cellStyle name="20% - Accent5 15 2 3" xfId="3851" xr:uid="{FB1427DC-568B-4BD8-8D2C-7A7DF4CC1A61}"/>
    <cellStyle name="20% - Accent5 15 3" xfId="3852" xr:uid="{961E4AF3-E9CC-4884-A752-BFF3BAB45F62}"/>
    <cellStyle name="20% - Accent5 15 3 2" xfId="3853" xr:uid="{9CD97EFA-3BF1-4B82-9F65-5F893C38FF00}"/>
    <cellStyle name="20% - Accent5 15 4" xfId="3854" xr:uid="{21C3F583-4130-4A74-B827-1FFC0D145F71}"/>
    <cellStyle name="20% - Accent5 16" xfId="149" xr:uid="{EFBD8886-194D-4566-83C2-A3DE768CE1BA}"/>
    <cellStyle name="20% - Accent5 16 2" xfId="3855" xr:uid="{109639D9-DBB9-4A6D-B66B-2A07A7C281A0}"/>
    <cellStyle name="20% - Accent5 16 2 2" xfId="3856" xr:uid="{8B26BE61-85C2-4D35-8707-0401D8017081}"/>
    <cellStyle name="20% - Accent5 16 2 2 2" xfId="3857" xr:uid="{BD44BAF1-6EFD-4AA8-A6BD-23D657873472}"/>
    <cellStyle name="20% - Accent5 16 2 3" xfId="3858" xr:uid="{8167A8D3-401B-4FB2-BC42-DBCD7E42180D}"/>
    <cellStyle name="20% - Accent5 16 3" xfId="3859" xr:uid="{686B2D1C-8577-4AC0-B2CB-1C01A494BB2F}"/>
    <cellStyle name="20% - Accent5 16 3 2" xfId="3860" xr:uid="{9A1E4B9F-3597-401F-957D-034FE6293E80}"/>
    <cellStyle name="20% - Accent5 16 4" xfId="3861" xr:uid="{8FA36129-8C30-4645-8A06-88D3465A9C59}"/>
    <cellStyle name="20% - Accent5 17" xfId="150" xr:uid="{EEFC7FDB-7B79-4E84-B86B-D7773A9A677D}"/>
    <cellStyle name="20% - Accent5 17 2" xfId="3862" xr:uid="{1CFF1807-E6FD-44CE-A903-EF9EF87D7B14}"/>
    <cellStyle name="20% - Accent5 17 2 2" xfId="3863" xr:uid="{487D0245-743E-414D-B2D1-CA1FB2240680}"/>
    <cellStyle name="20% - Accent5 17 2 2 2" xfId="3864" xr:uid="{8FAC8A86-0D4F-47E9-9D77-9F8A8775FCE6}"/>
    <cellStyle name="20% - Accent5 17 2 3" xfId="3865" xr:uid="{640B6E6D-FE19-4CDD-9B7C-2272F8A682C2}"/>
    <cellStyle name="20% - Accent5 17 3" xfId="3866" xr:uid="{C0FF536D-C4AF-4E3E-92CF-FA85EFED0AE0}"/>
    <cellStyle name="20% - Accent5 17 3 2" xfId="3867" xr:uid="{F57F4157-0B5E-4472-BD72-0BBF9221E310}"/>
    <cellStyle name="20% - Accent5 17 4" xfId="3868" xr:uid="{5E254005-8A23-4DDE-8CA9-670CF1119E1D}"/>
    <cellStyle name="20% - Accent5 18" xfId="3869" xr:uid="{C9D3687D-30BB-4534-81DD-6934408D4505}"/>
    <cellStyle name="20% - Accent5 18 2" xfId="151" xr:uid="{DCAF887B-C153-4636-90FF-291B6A58DEF7}"/>
    <cellStyle name="20% - Accent5 18 2 2" xfId="3870" xr:uid="{4ABCFDAA-4EA2-4862-8A9F-1A5CCF2EBC8A}"/>
    <cellStyle name="20% - Accent5 18 2 2 2" xfId="3871" xr:uid="{90C26BD8-7185-4865-87AF-5399125230E9}"/>
    <cellStyle name="20% - Accent5 18 2 3" xfId="3872" xr:uid="{7735B40C-FC12-4789-94B2-81CAD112833A}"/>
    <cellStyle name="20% - Accent5 18 3" xfId="3873" xr:uid="{80BE9895-9134-4062-AFDE-C6135739105F}"/>
    <cellStyle name="20% - Accent5 18 3 2" xfId="3874" xr:uid="{4F1ED0B2-79A5-4511-9D5C-092F9BE3ACBC}"/>
    <cellStyle name="20% - Accent5 18 3 2 2" xfId="3875" xr:uid="{3775EB24-BF57-4BAF-97F1-201735609250}"/>
    <cellStyle name="20% - Accent5 18 3 3" xfId="3876" xr:uid="{42E69A4F-41CF-40E8-8310-9315C246C095}"/>
    <cellStyle name="20% - Accent5 18 4" xfId="3877" xr:uid="{CB14F8D6-B514-43F6-9EC8-5FBDE525D6AF}"/>
    <cellStyle name="20% - Accent5 18 4 2" xfId="3878" xr:uid="{32D1DA74-10EB-4A6A-91B9-FDA1F464A45E}"/>
    <cellStyle name="20% - Accent5 18 4 2 2" xfId="3879" xr:uid="{3507E553-C389-427D-8F24-6921DBB9C5F2}"/>
    <cellStyle name="20% - Accent5 18 4 3" xfId="3880" xr:uid="{C18C66E0-5697-4B23-9949-0AF9A4C1BAFA}"/>
    <cellStyle name="20% - Accent5 18 5" xfId="3881" xr:uid="{E1DEB5C9-E30F-409F-81C5-0B33E037D07C}"/>
    <cellStyle name="20% - Accent5 18 5 2" xfId="3882" xr:uid="{75C22904-1FCA-4F22-8B42-3505627706B6}"/>
    <cellStyle name="20% - Accent5 18 5 2 2" xfId="3883" xr:uid="{EF4FFACA-3685-405A-A0A0-C59132A6169E}"/>
    <cellStyle name="20% - Accent5 18 5 3" xfId="3884" xr:uid="{816AF571-BF05-4B4A-8C87-565CED663E2B}"/>
    <cellStyle name="20% - Accent5 18 6" xfId="3885" xr:uid="{469E5AF7-7109-4833-A330-860AFFF3B181}"/>
    <cellStyle name="20% - Accent5 18 6 2" xfId="3886" xr:uid="{DCFE7F8B-DF4F-4DD8-933F-6652073FE250}"/>
    <cellStyle name="20% - Accent5 18 7" xfId="3887" xr:uid="{7E0C1A98-A599-412D-8F30-D5E0FF2D851D}"/>
    <cellStyle name="20% - Accent5 19" xfId="3888" xr:uid="{2C87E69F-C7A4-4A0D-AEAC-EC8756D24115}"/>
    <cellStyle name="20% - Accent5 19 2" xfId="3889" xr:uid="{A11BC927-ADEC-402E-AC93-75B63A86F30B}"/>
    <cellStyle name="20% - Accent5 19 2 2" xfId="3890" xr:uid="{56C418DB-1E05-4E66-B4BE-0E5D39E80BB0}"/>
    <cellStyle name="20% - Accent5 19 2 2 2" xfId="3891" xr:uid="{30F69915-5303-4C4A-80EB-ACEB0A31085C}"/>
    <cellStyle name="20% - Accent5 19 2 3" xfId="3892" xr:uid="{ED8E766E-5D1A-4322-A4A2-E54A7FAF23A9}"/>
    <cellStyle name="20% - Accent5 19 3" xfId="3893" xr:uid="{34038038-92B9-468E-BBC1-9B13FF341262}"/>
    <cellStyle name="20% - Accent5 19 3 2" xfId="3894" xr:uid="{AB0CA79B-945A-4DE7-ADDF-327617C3B4F3}"/>
    <cellStyle name="20% - Accent5 19 3 2 2" xfId="3895" xr:uid="{27DC88F3-47D4-4240-BC46-CA34CFDAD0B0}"/>
    <cellStyle name="20% - Accent5 19 3 3" xfId="3896" xr:uid="{E923922C-6D73-48E6-AEAF-335D9C3954D0}"/>
    <cellStyle name="20% - Accent5 19 4" xfId="3897" xr:uid="{C0A870D8-2F68-4282-9579-6BE5F2108E17}"/>
    <cellStyle name="20% - Accent5 19 4 2" xfId="3898" xr:uid="{A7B8D547-F629-431D-B2C7-4D395EB404FE}"/>
    <cellStyle name="20% - Accent5 19 4 2 2" xfId="3899" xr:uid="{03D9D487-0144-4C28-A90B-6592957CF941}"/>
    <cellStyle name="20% - Accent5 19 4 3" xfId="3900" xr:uid="{D3EA60E8-7F77-4AA0-9EA4-36541D9697C4}"/>
    <cellStyle name="20% - Accent5 19 5" xfId="3901" xr:uid="{CE4AE447-C745-4AE5-96D3-B442E0AD722D}"/>
    <cellStyle name="20% - Accent5 19 5 2" xfId="3902" xr:uid="{73FFAAB8-D12C-4D3A-B4DD-CEC1987621F6}"/>
    <cellStyle name="20% - Accent5 19 6" xfId="3903" xr:uid="{2731C53E-FD5C-4E86-B202-5837AEE4AAC4}"/>
    <cellStyle name="20% - Accent5 2" xfId="152" xr:uid="{29D64279-70C6-444D-ABB0-36EF3CDD3E9E}"/>
    <cellStyle name="20% - Accent5 2 2" xfId="153" xr:uid="{A185089E-2D61-41DB-9644-F31A17EE83ED}"/>
    <cellStyle name="20% - Accent5 2 2 2" xfId="3904" xr:uid="{8699B00B-F673-452E-8029-4DE6EDE576AB}"/>
    <cellStyle name="20% - Accent5 2 2 2 2" xfId="3905" xr:uid="{3BFE888D-14CE-4DE5-94F5-AE9DF4917F13}"/>
    <cellStyle name="20% - Accent5 2 2 2 2 2" xfId="3906" xr:uid="{C40DCF7B-F9CA-4515-90D4-C12800B8E90F}"/>
    <cellStyle name="20% - Accent5 2 2 2 3" xfId="3907" xr:uid="{E56D3A49-4988-412C-A0A5-CB147E29D718}"/>
    <cellStyle name="20% - Accent5 2 2 3" xfId="3908" xr:uid="{F21C03E0-9219-4BA1-B3F3-061E9FF154E7}"/>
    <cellStyle name="20% - Accent5 2 2 3 2" xfId="3909" xr:uid="{EAD45078-B989-4B5C-A947-CB8B9F9E00D9}"/>
    <cellStyle name="20% - Accent5 2 2 4" xfId="3910" xr:uid="{70EC0A58-BAC8-499E-ACA5-30810EEC04DB}"/>
    <cellStyle name="20% - Accent5 2 3" xfId="154" xr:uid="{F88CA84B-F4DA-4DB0-96EC-439FEC61037C}"/>
    <cellStyle name="20% - Accent5 2 3 2" xfId="3911" xr:uid="{776ADB0F-E9EE-4005-B990-A3C0F0276687}"/>
    <cellStyle name="20% - Accent5 2 3 2 2" xfId="3912" xr:uid="{0198042E-6F08-4623-86F5-2296DBD69FB6}"/>
    <cellStyle name="20% - Accent5 2 3 3" xfId="3913" xr:uid="{47782795-5030-4B97-BBCD-8AD1DA8D636B}"/>
    <cellStyle name="20% - Accent5 2 4" xfId="155" xr:uid="{47F0AA3B-610E-4137-9E4B-1FCC52680302}"/>
    <cellStyle name="20% - Accent5 2 4 2" xfId="3914" xr:uid="{EC1FB7AA-CDB9-4309-9D60-6F7E574A1453}"/>
    <cellStyle name="20% - Accent5 2 4 2 2" xfId="3915" xr:uid="{1BED1208-7124-453D-9950-C4B31AA2CDD5}"/>
    <cellStyle name="20% - Accent5 2 4 3" xfId="3916" xr:uid="{9826F2DB-E18A-40F3-8D1F-D9D731244EF5}"/>
    <cellStyle name="20% - Accent5 2 5" xfId="156" xr:uid="{E138324F-810A-4949-9C22-24F7A5277458}"/>
    <cellStyle name="20% - Accent5 2 5 2" xfId="3917" xr:uid="{8CEE51BE-464A-43FF-B43D-256D0CDFF957}"/>
    <cellStyle name="20% - Accent5 2 5 2 2" xfId="3918" xr:uid="{82C456C6-B99A-4826-8531-C2F6422100F5}"/>
    <cellStyle name="20% - Accent5 2 5 3" xfId="3919" xr:uid="{7737AB1D-AF59-484C-ADBD-AA23E9653F63}"/>
    <cellStyle name="20% - Accent5 2 6" xfId="3920" xr:uid="{88116760-FCB6-4255-820E-0491C369E443}"/>
    <cellStyle name="20% - Accent5 2 6 2" xfId="3921" xr:uid="{8B04A635-9CDE-404A-9F53-C80B75773E6E}"/>
    <cellStyle name="20% - Accent5 2 6 2 2" xfId="3922" xr:uid="{E8FA3476-C6F5-4499-AB83-BC4A3FB05AD3}"/>
    <cellStyle name="20% - Accent5 2 7" xfId="3923" xr:uid="{A26DE750-F325-48BF-B8D9-2829D8C31F57}"/>
    <cellStyle name="20% - Accent5 20" xfId="3924" xr:uid="{127B7C3C-C1EC-4208-B420-5DE08BD128F4}"/>
    <cellStyle name="20% - Accent5 20 2" xfId="3925" xr:uid="{AEE69107-3EE8-4A50-AA72-ABB32729B8D0}"/>
    <cellStyle name="20% - Accent5 20 2 2" xfId="3926" xr:uid="{EE1B8CDF-AEAE-4EFA-9CD1-923A8CA40AFB}"/>
    <cellStyle name="20% - Accent5 20 2 2 2" xfId="3927" xr:uid="{77A53432-2AE2-4C13-AC9A-FC23589CB3C0}"/>
    <cellStyle name="20% - Accent5 20 2 3" xfId="3928" xr:uid="{2BF54FBD-770D-44C2-A9A6-045915A2EE79}"/>
    <cellStyle name="20% - Accent5 20 3" xfId="3929" xr:uid="{B6D7F8BE-E50B-48EE-AF6E-AFC0C9E61A30}"/>
    <cellStyle name="20% - Accent5 20 3 2" xfId="3930" xr:uid="{9EFA954A-9E49-4CD4-BD01-8B5258BD79C1}"/>
    <cellStyle name="20% - Accent5 20 3 2 2" xfId="3931" xr:uid="{5701A2AD-3CE6-4DA3-BAB0-2B8F732E3130}"/>
    <cellStyle name="20% - Accent5 20 3 3" xfId="3932" xr:uid="{4EA565A5-438E-49CA-A3D8-E8C19F5F7AD4}"/>
    <cellStyle name="20% - Accent5 20 4" xfId="3933" xr:uid="{DAFCAE9A-2682-44C6-9983-C68B967882C2}"/>
    <cellStyle name="20% - Accent5 20 4 2" xfId="3934" xr:uid="{D337F1FA-F349-4527-ABE1-8410CE165ADE}"/>
    <cellStyle name="20% - Accent5 20 5" xfId="3935" xr:uid="{5FCA4AF3-5216-44F0-8DB2-9A7A112CF0CC}"/>
    <cellStyle name="20% - Accent5 21" xfId="3936" xr:uid="{84773FEB-C53C-49EF-874A-47B7D4677C8A}"/>
    <cellStyle name="20% - Accent5 21 2" xfId="3937" xr:uid="{E98E44C3-C371-4BBC-ACA3-5E426EA77F92}"/>
    <cellStyle name="20% - Accent5 21 2 2" xfId="3938" xr:uid="{28B76ECF-CF35-4EA7-9F72-C41559273113}"/>
    <cellStyle name="20% - Accent5 21 2 2 2" xfId="3939" xr:uid="{B4AE4308-2FA2-454F-8684-9ECCDE7EF4FE}"/>
    <cellStyle name="20% - Accent5 21 2 3" xfId="3940" xr:uid="{FA68AD8B-135B-4C6F-9400-028D3544FC2C}"/>
    <cellStyle name="20% - Accent5 21 3" xfId="3941" xr:uid="{4BE4B2ED-C70E-4144-99B2-63EA203C72D7}"/>
    <cellStyle name="20% - Accent5 21 3 2" xfId="3942" xr:uid="{9850D148-51D8-4899-AC0B-77DABEE68304}"/>
    <cellStyle name="20% - Accent5 21 4" xfId="3943" xr:uid="{74DABB3D-FF6B-4FEF-8177-DE7863E9A146}"/>
    <cellStyle name="20% - Accent5 22" xfId="3944" xr:uid="{A561B14E-251D-48DB-AEC8-4FF15CEB8E53}"/>
    <cellStyle name="20% - Accent5 22 2" xfId="3945" xr:uid="{C38C2B33-5CDE-4E8A-97B3-F463442BBFAD}"/>
    <cellStyle name="20% - Accent5 22 2 2" xfId="3946" xr:uid="{DFF5A7E9-D616-4ABC-AC89-253112B55C81}"/>
    <cellStyle name="20% - Accent5 22 3" xfId="3947" xr:uid="{4BCB649E-903C-4286-B81F-CFBFBCB1645D}"/>
    <cellStyle name="20% - Accent5 23" xfId="3948" xr:uid="{29C43A98-73BA-47E6-82C7-2604A7DB6BF1}"/>
    <cellStyle name="20% - Accent5 23 2" xfId="3949" xr:uid="{D7CC93F3-F641-4931-9328-FB04AB318388}"/>
    <cellStyle name="20% - Accent5 23 2 2" xfId="3950" xr:uid="{49B7F06E-AC6D-4267-AD0F-D8F0DC377877}"/>
    <cellStyle name="20% - Accent5 23 3" xfId="3951" xr:uid="{0D9630DD-6F2E-40F3-BF00-70AABDCC39BB}"/>
    <cellStyle name="20% - Accent5 24" xfId="3952" xr:uid="{02032BFC-633E-4BAA-993B-73BC4142426C}"/>
    <cellStyle name="20% - Accent5 24 2" xfId="3953" xr:uid="{E16530D9-57A8-403E-98AF-D11089548F98}"/>
    <cellStyle name="20% - Accent5 24 2 2" xfId="3954" xr:uid="{8F4D17CD-31EF-49B8-923C-3CF35E773E40}"/>
    <cellStyle name="20% - Accent5 24 3" xfId="3955" xr:uid="{EFA2E7DD-9D0F-48F3-A30A-43DB0265C1A3}"/>
    <cellStyle name="20% - Accent5 25" xfId="3956" xr:uid="{F1690F97-1DB7-4710-AE30-0F1E08BD9E92}"/>
    <cellStyle name="20% - Accent5 25 2" xfId="3957" xr:uid="{B751E538-9685-48F0-8119-685674B8C699}"/>
    <cellStyle name="20% - Accent5 25 2 2" xfId="3958" xr:uid="{B79E1537-722A-44CF-9457-4598751069CC}"/>
    <cellStyle name="20% - Accent5 25 3" xfId="3959" xr:uid="{A4F5989A-5FEF-4157-B58D-932DECD9DF4C}"/>
    <cellStyle name="20% - Accent5 26" xfId="3960" xr:uid="{4121AC88-5F75-4043-9740-DEB04C2ED6CF}"/>
    <cellStyle name="20% - Accent5 26 2" xfId="3961" xr:uid="{BFE1B902-BF56-4F6B-9F6B-2F6E4282DC8E}"/>
    <cellStyle name="20% - Accent5 26 2 2" xfId="3962" xr:uid="{013D3E30-43CE-480A-8B73-3EF740C960B0}"/>
    <cellStyle name="20% - Accent5 26 3" xfId="3963" xr:uid="{B0FE6DB9-2FF0-4BF9-A1C4-2F3ED79C5376}"/>
    <cellStyle name="20% - Accent5 27" xfId="3964" xr:uid="{15FD6C33-9647-4F41-A2EE-504C5EC8A940}"/>
    <cellStyle name="20% - Accent5 27 2" xfId="3965" xr:uid="{88EAEFBD-1D1C-434A-BE96-538A2FADDD4A}"/>
    <cellStyle name="20% - Accent5 27 2 2" xfId="3966" xr:uid="{D77B7084-596D-4A19-A793-721374776D00}"/>
    <cellStyle name="20% - Accent5 27 3" xfId="3967" xr:uid="{D4ACEEC8-DB4F-45BA-AD82-E74E76EA1199}"/>
    <cellStyle name="20% - Accent5 28" xfId="3968" xr:uid="{E3A31D39-63B6-49ED-BFDD-7E0886B7ECB6}"/>
    <cellStyle name="20% - Accent5 28 2" xfId="3969" xr:uid="{A4BD9AE4-8B1E-463F-BEB9-53DD681F5A9B}"/>
    <cellStyle name="20% - Accent5 28 2 2" xfId="3970" xr:uid="{A4B82A74-D922-48ED-9E56-D66E50662DC7}"/>
    <cellStyle name="20% - Accent5 28 3" xfId="3971" xr:uid="{B5F9BC5C-F81C-4B39-B93E-689A178900B2}"/>
    <cellStyle name="20% - Accent5 29" xfId="3972" xr:uid="{D9CA1B18-F2FC-4BDF-9E63-EFE4731F972A}"/>
    <cellStyle name="20% - Accent5 29 2" xfId="3973" xr:uid="{CEF92BD0-4D49-4585-A993-19C2F46747AC}"/>
    <cellStyle name="20% - Accent5 29 2 2" xfId="3974" xr:uid="{0C41867D-6F29-437E-9C0B-AC413762CF10}"/>
    <cellStyle name="20% - Accent5 29 3" xfId="3975" xr:uid="{E0A795C3-A94F-42DD-9B61-CC8DB2B9F8FE}"/>
    <cellStyle name="20% - Accent5 3" xfId="157" xr:uid="{E3A4E2FF-CBC1-4CA9-A6EB-F25EC8CFF0CA}"/>
    <cellStyle name="20% - Accent5 3 2" xfId="3976" xr:uid="{9CD3D51D-C690-4BF6-8CE8-3001F4B26044}"/>
    <cellStyle name="20% - Accent5 3 2 2" xfId="3977" xr:uid="{582E573C-38F8-44CA-ABFF-2A7835A8016B}"/>
    <cellStyle name="20% - Accent5 3 2 2 2" xfId="3978" xr:uid="{A585F996-1364-4A2F-A6FD-5A412C8BD461}"/>
    <cellStyle name="20% - Accent5 3 2 3" xfId="3979" xr:uid="{7D7E18DB-CE99-4403-95AA-D4B8DE88E019}"/>
    <cellStyle name="20% - Accent5 3 3" xfId="3980" xr:uid="{E41A7C8F-6F70-42AB-93AF-76B94CC50A70}"/>
    <cellStyle name="20% - Accent5 3 3 2" xfId="3981" xr:uid="{0197CF8A-D540-42E7-B04B-E0C83B8DA574}"/>
    <cellStyle name="20% - Accent5 3 4" xfId="3982" xr:uid="{05858E72-E1D8-404A-B8BB-C1891F60131C}"/>
    <cellStyle name="20% - Accent5 30" xfId="3983" xr:uid="{4E2140DA-CE9E-48EF-BDBE-0BD0B7E518CA}"/>
    <cellStyle name="20% - Accent5 30 2" xfId="3984" xr:uid="{0D317898-39F1-41B3-B6F9-8602D67959F9}"/>
    <cellStyle name="20% - Accent5 30 2 2" xfId="3985" xr:uid="{4C984C78-165F-4E37-A962-4CBE62141354}"/>
    <cellStyle name="20% - Accent5 30 3" xfId="3986" xr:uid="{6424ACD7-F3E6-4A6E-A716-0E6894BCFCC6}"/>
    <cellStyle name="20% - Accent5 31" xfId="3987" xr:uid="{58840623-2847-4EDC-987C-ADBB272BC200}"/>
    <cellStyle name="20% - Accent5 31 2" xfId="3988" xr:uid="{E99BC22D-B6B8-4706-B169-3E46E5DADD53}"/>
    <cellStyle name="20% - Accent5 31 2 2" xfId="3989" xr:uid="{EA1A95E5-C6B3-40B3-A8B2-AB29FA2BCABD}"/>
    <cellStyle name="20% - Accent5 31 3" xfId="3990" xr:uid="{5797785C-BBF6-4EDF-BDA9-B66DFF1EB357}"/>
    <cellStyle name="20% - Accent5 32" xfId="3991" xr:uid="{3B81BF41-D575-437B-B1E7-E0834009A7E7}"/>
    <cellStyle name="20% - Accent5 32 2" xfId="3992" xr:uid="{0E5CB918-6E83-4D63-B3BF-AF1BA1EF93FA}"/>
    <cellStyle name="20% - Accent5 32 2 2" xfId="3993" xr:uid="{04B6450F-731F-48CD-8757-DC03B171672C}"/>
    <cellStyle name="20% - Accent5 32 3" xfId="3994" xr:uid="{91689F68-C1A3-4CA2-A579-246950B15CCF}"/>
    <cellStyle name="20% - Accent5 33" xfId="3995" xr:uid="{4400D730-8292-4FD8-8F7C-37FC1FCB1730}"/>
    <cellStyle name="20% - Accent5 33 2" xfId="3996" xr:uid="{D00703E0-EDFD-4DA3-B924-541116279FD7}"/>
    <cellStyle name="20% - Accent5 33 2 2" xfId="3997" xr:uid="{F9CC24C5-6CF9-400C-920F-96462FF50639}"/>
    <cellStyle name="20% - Accent5 33 3" xfId="3998" xr:uid="{5C858802-ECF7-453A-B61C-B38A99C4B306}"/>
    <cellStyle name="20% - Accent5 34" xfId="3999" xr:uid="{5ADDD649-848F-479A-8F6B-9E5172412D29}"/>
    <cellStyle name="20% - Accent5 34 2" xfId="4000" xr:uid="{8E79DD78-5D8E-4FA6-9838-1B0BE776C44E}"/>
    <cellStyle name="20% - Accent5 34 3" xfId="4001" xr:uid="{00E4AABD-609F-4902-9076-A46C76B96400}"/>
    <cellStyle name="20% - Accent5 35" xfId="4002" xr:uid="{BDD92549-3BEF-4869-B78C-1D1C8C2D33DF}"/>
    <cellStyle name="20% - Accent5 35 2" xfId="4003" xr:uid="{ED83BC8E-26A2-40F2-BF1B-796E977FA8F9}"/>
    <cellStyle name="20% - Accent5 36" xfId="4004" xr:uid="{9CBD20FA-3889-44F1-9643-81383328EA97}"/>
    <cellStyle name="20% - Accent5 4" xfId="158" xr:uid="{3B68F30E-1DDC-402E-BAF8-F5E28F76246E}"/>
    <cellStyle name="20% - Accent5 4 2" xfId="159" xr:uid="{2F34269D-49DA-48ED-982B-6670576AB780}"/>
    <cellStyle name="20% - Accent5 4 2 2" xfId="4005" xr:uid="{C19A3FA8-81EE-475E-8C42-59DA13C4637E}"/>
    <cellStyle name="20% - Accent5 4 2 2 2" xfId="4006" xr:uid="{EF00964B-49EA-417E-9A08-46A4A230A578}"/>
    <cellStyle name="20% - Accent5 4 2 3" xfId="4007" xr:uid="{F1124E82-14F4-4547-9457-41C47CF53DAF}"/>
    <cellStyle name="20% - Accent5 4 3" xfId="160" xr:uid="{F91AF61B-4DCB-4AF0-BB5C-B7A5CB512D35}"/>
    <cellStyle name="20% - Accent5 4 3 2" xfId="4008" xr:uid="{254B83D1-DF01-42E8-A270-37C899F18D79}"/>
    <cellStyle name="20% - Accent5 4 4" xfId="161" xr:uid="{CE91F201-E2D3-4029-88CB-CB80A7FA1C85}"/>
    <cellStyle name="20% - Accent5 5" xfId="162" xr:uid="{3B463718-2398-458F-89E0-2ED7FF5B6CAE}"/>
    <cellStyle name="20% - Accent5 5 2" xfId="163" xr:uid="{05B4145E-1818-4CCF-B043-CD342EB6FF9B}"/>
    <cellStyle name="20% - Accent5 5 2 2" xfId="4009" xr:uid="{1501109B-EE88-4F15-811D-9A8C13FBB465}"/>
    <cellStyle name="20% - Accent5 5 2 2 2" xfId="4010" xr:uid="{C35CDE8B-874C-422B-ADEA-58479CFB344A}"/>
    <cellStyle name="20% - Accent5 5 2 3" xfId="4011" xr:uid="{1CC00618-5161-482D-B9D2-C2E0CF9ECDA5}"/>
    <cellStyle name="20% - Accent5 5 3" xfId="164" xr:uid="{114BA628-7A34-44D8-84DE-B04F26955157}"/>
    <cellStyle name="20% - Accent5 5 3 2" xfId="4012" xr:uid="{E660240A-7F7D-4320-A835-586F6795CF8B}"/>
    <cellStyle name="20% - Accent5 5 4" xfId="165" xr:uid="{75112C05-31B0-43BB-A50A-20287AF13899}"/>
    <cellStyle name="20% - Accent5 6" xfId="166" xr:uid="{6B166338-BC02-41B4-8788-C33900C42667}"/>
    <cellStyle name="20% - Accent5 6 2" xfId="4013" xr:uid="{95318C95-9281-4148-825D-FB2D73437D14}"/>
    <cellStyle name="20% - Accent5 6 2 2" xfId="4014" xr:uid="{9E063351-BE3A-4ADE-B2D3-F6986F0BF793}"/>
    <cellStyle name="20% - Accent5 6 2 2 2" xfId="4015" xr:uid="{24078EB0-0C8B-4D5D-9454-02F36F071014}"/>
    <cellStyle name="20% - Accent5 6 2 3" xfId="4016" xr:uid="{C58506D4-162A-45FE-A767-1C752ECF1E28}"/>
    <cellStyle name="20% - Accent5 6 3" xfId="4017" xr:uid="{5915EE1A-1472-47DD-9829-69812F90FD47}"/>
    <cellStyle name="20% - Accent5 6 3 2" xfId="4018" xr:uid="{075F77CF-0FDB-4B0A-9195-D8DCD85CBA82}"/>
    <cellStyle name="20% - Accent5 6 4" xfId="4019" xr:uid="{AB566BD5-F7D6-4B84-A81E-2F95F87EED57}"/>
    <cellStyle name="20% - Accent5 7" xfId="167" xr:uid="{A2B6FE43-8826-4CCB-A385-D66319BDD908}"/>
    <cellStyle name="20% - Accent5 7 2" xfId="4020" xr:uid="{3DEFFB46-CA34-4F45-8D28-F2B78B414DA2}"/>
    <cellStyle name="20% - Accent5 7 2 2" xfId="4021" xr:uid="{616FE8DF-C991-4631-BC12-372DEFC66550}"/>
    <cellStyle name="20% - Accent5 7 2 2 2" xfId="4022" xr:uid="{ECEA54E7-E066-45EC-82C4-8455F3E8B5DC}"/>
    <cellStyle name="20% - Accent5 7 2 3" xfId="4023" xr:uid="{DF9C2DCC-9074-4EBD-8838-EFA4F1298C1C}"/>
    <cellStyle name="20% - Accent5 7 3" xfId="4024" xr:uid="{1FEBD277-F51E-411C-A8FD-FEE723DAA4EF}"/>
    <cellStyle name="20% - Accent5 7 3 2" xfId="4025" xr:uid="{6DEDCFC6-F21E-43C4-A191-959799626B3D}"/>
    <cellStyle name="20% - Accent5 7 4" xfId="4026" xr:uid="{63C319A0-C703-4BB2-B162-CB5298E49EF4}"/>
    <cellStyle name="20% - Accent5 8" xfId="168" xr:uid="{8B7B94AB-3619-4476-98A9-0A2561618118}"/>
    <cellStyle name="20% - Accent5 8 2" xfId="4027" xr:uid="{5F0B7A95-C1A7-4404-8DB6-45707D01ED9C}"/>
    <cellStyle name="20% - Accent5 8 2 2" xfId="4028" xr:uid="{18107351-E08D-4F82-BFE6-9EBDCD9EBD38}"/>
    <cellStyle name="20% - Accent5 8 2 2 2" xfId="4029" xr:uid="{553075F4-6D4A-4F84-A81B-3CB8FF3A1BB2}"/>
    <cellStyle name="20% - Accent5 8 2 3" xfId="4030" xr:uid="{8808B0B6-435B-4D91-83A7-470FF3278276}"/>
    <cellStyle name="20% - Accent5 8 3" xfId="4031" xr:uid="{91A31A54-3C5F-4A0D-B113-2015F1E52388}"/>
    <cellStyle name="20% - Accent5 8 3 2" xfId="4032" xr:uid="{0FA72303-75F1-4797-B762-D576B22BB8C2}"/>
    <cellStyle name="20% - Accent5 8 4" xfId="4033" xr:uid="{5533DDA4-3FC3-4763-B973-5C77FC6AEBE1}"/>
    <cellStyle name="20% - Accent5 9" xfId="169" xr:uid="{9D3E81CD-182F-4B0B-8B36-FF4C2F6D04D2}"/>
    <cellStyle name="20% - Accent5 9 2" xfId="4034" xr:uid="{82537C00-C207-47AE-9DEF-801E4710D523}"/>
    <cellStyle name="20% - Accent5 9 2 2" xfId="4035" xr:uid="{927DC2B4-54A5-42BA-BDC1-18B661874196}"/>
    <cellStyle name="20% - Accent5 9 2 2 2" xfId="4036" xr:uid="{E9C35AD4-1A27-48ED-AEF9-B5DC4434EB87}"/>
    <cellStyle name="20% - Accent5 9 2 3" xfId="4037" xr:uid="{9876709E-CFDC-42C0-913A-1CB4BC91EA1B}"/>
    <cellStyle name="20% - Accent5 9 3" xfId="4038" xr:uid="{FB8301E1-EFB0-4655-9381-7B76D497462F}"/>
    <cellStyle name="20% - Accent6 10" xfId="170" xr:uid="{6BB004FB-2D5C-4B74-8B23-809B5FBCB24A}"/>
    <cellStyle name="20% - Accent6 10 2" xfId="4039" xr:uid="{DD2E8273-4F22-4F6C-B46D-9308C202361B}"/>
    <cellStyle name="20% - Accent6 10 2 2" xfId="4040" xr:uid="{B70E0E89-6F65-4BB1-8D4E-2E99918EC2C8}"/>
    <cellStyle name="20% - Accent6 10 2 2 2" xfId="4041" xr:uid="{FF97B635-568D-457D-BC96-933287E1D9D4}"/>
    <cellStyle name="20% - Accent6 10 2 3" xfId="4042" xr:uid="{FACF4433-A8E6-42BF-A45A-316BB93E2CBF}"/>
    <cellStyle name="20% - Accent6 10 3" xfId="4043" xr:uid="{497ABFE4-4838-42DC-9CDE-D19D9BB8AA09}"/>
    <cellStyle name="20% - Accent6 10 3 2" xfId="4044" xr:uid="{2C3D6AA4-9B1A-4A10-B86C-BDA18E6013A6}"/>
    <cellStyle name="20% - Accent6 10 4" xfId="4045" xr:uid="{34BA77AA-6C93-4C79-85C3-F3126FD3D29B}"/>
    <cellStyle name="20% - Accent6 11" xfId="171" xr:uid="{4B5D656E-442F-4DB0-8B77-CFCA277CF369}"/>
    <cellStyle name="20% - Accent6 11 2" xfId="4046" xr:uid="{B1FA0931-541F-4633-A0E1-7D6C2966AF45}"/>
    <cellStyle name="20% - Accent6 11 2 2" xfId="4047" xr:uid="{D9D9B378-2C5D-4587-A09A-AFF0E69004F0}"/>
    <cellStyle name="20% - Accent6 11 2 2 2" xfId="4048" xr:uid="{FA1958DC-5414-481A-BC77-73B9D269983D}"/>
    <cellStyle name="20% - Accent6 11 2 3" xfId="4049" xr:uid="{2A2BD7CE-D608-40D1-950D-D4DE9C232292}"/>
    <cellStyle name="20% - Accent6 11 3" xfId="4050" xr:uid="{AA7DE769-88C3-43D9-8DE4-0AD58CD8F195}"/>
    <cellStyle name="20% - Accent6 11 3 2" xfId="4051" xr:uid="{54F74CA5-54BB-4A55-BB33-C6857063E6CC}"/>
    <cellStyle name="20% - Accent6 11 4" xfId="4052" xr:uid="{FF4EFEEC-DFB5-46DE-9CDD-FDE075234604}"/>
    <cellStyle name="20% - Accent6 12" xfId="172" xr:uid="{337A8F45-7E11-4E45-8697-7802A9AFDEBD}"/>
    <cellStyle name="20% - Accent6 12 2" xfId="4053" xr:uid="{F8EFFCC2-3CC1-4D61-8C2F-5BB21318DA68}"/>
    <cellStyle name="20% - Accent6 12 2 2" xfId="4054" xr:uid="{02EC8231-56A8-4112-8663-1479C18DD85F}"/>
    <cellStyle name="20% - Accent6 12 2 2 2" xfId="4055" xr:uid="{974E5980-09FA-43B8-880A-8DAC56E9163C}"/>
    <cellStyle name="20% - Accent6 12 2 3" xfId="4056" xr:uid="{35009898-6C1A-46C2-88C4-676127734A24}"/>
    <cellStyle name="20% - Accent6 12 3" xfId="4057" xr:uid="{1CE8649E-63C4-4800-8E93-61155857045F}"/>
    <cellStyle name="20% - Accent6 12 3 2" xfId="4058" xr:uid="{665ED0B0-6B63-45A8-8EF5-128680491286}"/>
    <cellStyle name="20% - Accent6 12 4" xfId="4059" xr:uid="{4BE838C8-5E19-4E04-80A0-667EBFC718BD}"/>
    <cellStyle name="20% - Accent6 13" xfId="173" xr:uid="{A698829D-7B32-467C-B902-192D5D72BBD2}"/>
    <cellStyle name="20% - Accent6 13 2" xfId="4060" xr:uid="{392CB187-C3C9-493A-AD4A-7558EC24A903}"/>
    <cellStyle name="20% - Accent6 13 2 2" xfId="4061" xr:uid="{6908700C-D808-4A82-9A90-1B03E237E986}"/>
    <cellStyle name="20% - Accent6 13 2 2 2" xfId="4062" xr:uid="{51F0660A-8608-47E6-9D4F-4DE2993E92DC}"/>
    <cellStyle name="20% - Accent6 13 2 3" xfId="4063" xr:uid="{B7CEBDB9-5566-4825-8478-AA7881EDA9EC}"/>
    <cellStyle name="20% - Accent6 13 3" xfId="4064" xr:uid="{7B2B90FB-13AF-4507-82C5-B02CA8028A7D}"/>
    <cellStyle name="20% - Accent6 13 3 2" xfId="4065" xr:uid="{3B1D2E04-784C-4BA4-B1A8-088272EDCB91}"/>
    <cellStyle name="20% - Accent6 13 4" xfId="4066" xr:uid="{BFD50D7E-60CD-4FA0-8FE1-0FCBC5EA1723}"/>
    <cellStyle name="20% - Accent6 14" xfId="174" xr:uid="{80040FD6-D2EB-44CD-8DBA-9D1765FAA8C6}"/>
    <cellStyle name="20% - Accent6 14 2" xfId="4067" xr:uid="{200869EE-EBDE-4ED9-BC43-2DE2E99E087B}"/>
    <cellStyle name="20% - Accent6 14 2 2" xfId="4068" xr:uid="{F17F3BCF-2A36-4767-B792-36594981A60B}"/>
    <cellStyle name="20% - Accent6 14 2 2 2" xfId="4069" xr:uid="{8D4F9CDD-47C5-4491-BDF6-CF0F98B6B60F}"/>
    <cellStyle name="20% - Accent6 14 2 3" xfId="4070" xr:uid="{1D9FE71A-E638-43B6-B512-88C38893E0C1}"/>
    <cellStyle name="20% - Accent6 14 3" xfId="4071" xr:uid="{3B12C1DC-1333-43A2-90AD-2197B414F98F}"/>
    <cellStyle name="20% - Accent6 14 3 2" xfId="4072" xr:uid="{0556B403-214C-41DC-A043-7257C573D152}"/>
    <cellStyle name="20% - Accent6 14 4" xfId="4073" xr:uid="{9874269D-C479-4E91-9E11-EBCA21535940}"/>
    <cellStyle name="20% - Accent6 15" xfId="175" xr:uid="{DC8C4003-FBA0-4795-8397-558B5A2B687A}"/>
    <cellStyle name="20% - Accent6 15 2" xfId="4074" xr:uid="{5BFCE1F4-49AE-47D7-82C0-F6B018746387}"/>
    <cellStyle name="20% - Accent6 15 2 2" xfId="4075" xr:uid="{E01BF8C5-B758-41E9-9060-98EE3D4B0EB7}"/>
    <cellStyle name="20% - Accent6 15 2 2 2" xfId="4076" xr:uid="{4AFB1168-0659-47AE-A2AE-10B4028EAA46}"/>
    <cellStyle name="20% - Accent6 15 2 3" xfId="4077" xr:uid="{754D3C35-F807-4FBF-8C2F-32BC644C9397}"/>
    <cellStyle name="20% - Accent6 15 3" xfId="4078" xr:uid="{E2978405-0955-4349-BEF6-577BCEC292AE}"/>
    <cellStyle name="20% - Accent6 15 3 2" xfId="4079" xr:uid="{B646FDF3-17DF-4A96-BC77-3D0D70F486A3}"/>
    <cellStyle name="20% - Accent6 15 4" xfId="4080" xr:uid="{0DFBF6A6-BB9B-477A-B560-4EB77ED1A5F2}"/>
    <cellStyle name="20% - Accent6 16" xfId="176" xr:uid="{39207239-3DE4-42E1-846C-8D7515FA2642}"/>
    <cellStyle name="20% - Accent6 16 2" xfId="4081" xr:uid="{EE6D2F3B-C6A2-4D8A-BC71-FB97951F37F8}"/>
    <cellStyle name="20% - Accent6 16 2 2" xfId="4082" xr:uid="{4B8CE787-3087-474D-BE46-A820C1DE44C5}"/>
    <cellStyle name="20% - Accent6 16 2 2 2" xfId="4083" xr:uid="{1AFF5575-FE72-4F00-B446-8A4CB6E3F139}"/>
    <cellStyle name="20% - Accent6 16 2 3" xfId="4084" xr:uid="{FE16B88C-B297-42B9-8B45-C3F7813703EB}"/>
    <cellStyle name="20% - Accent6 16 3" xfId="4085" xr:uid="{B4529A12-E172-4C02-A19F-381D70C7842B}"/>
    <cellStyle name="20% - Accent6 16 3 2" xfId="4086" xr:uid="{10FDBC83-2651-4470-A97A-298AAB297ACF}"/>
    <cellStyle name="20% - Accent6 16 4" xfId="4087" xr:uid="{7B338699-173A-49B6-9469-FE94C2637C76}"/>
    <cellStyle name="20% - Accent6 17" xfId="177" xr:uid="{81934AAB-B46C-460B-9E94-10DB81E2597C}"/>
    <cellStyle name="20% - Accent6 17 2" xfId="4088" xr:uid="{44CE3C74-5FFF-433C-8A49-F43D430B7141}"/>
    <cellStyle name="20% - Accent6 17 2 2" xfId="4089" xr:uid="{6F03889D-8A75-40E7-9F37-D1FF85D8CD8B}"/>
    <cellStyle name="20% - Accent6 17 2 2 2" xfId="4090" xr:uid="{AA862260-E7FC-4718-9007-E48A48836357}"/>
    <cellStyle name="20% - Accent6 17 2 3" xfId="4091" xr:uid="{A3DDE462-14B4-4137-8C20-55B1D8E8C149}"/>
    <cellStyle name="20% - Accent6 17 3" xfId="4092" xr:uid="{63B085AA-B34E-419C-9709-DB44D69F2F03}"/>
    <cellStyle name="20% - Accent6 17 3 2" xfId="4093" xr:uid="{D0BE313E-28B4-44B1-B4AA-B326374EB999}"/>
    <cellStyle name="20% - Accent6 17 4" xfId="4094" xr:uid="{E8F7F386-7956-4562-99C5-DE9F0A2DCC76}"/>
    <cellStyle name="20% - Accent6 18" xfId="4095" xr:uid="{C6B1CD61-64E1-4CD2-BBCB-0AB23C007709}"/>
    <cellStyle name="20% - Accent6 18 2" xfId="178" xr:uid="{5E84DB9A-8C13-4FA6-9D2D-FDC9C1DE4919}"/>
    <cellStyle name="20% - Accent6 18 2 2" xfId="4096" xr:uid="{6E11161F-C866-405E-BDA4-3AA3A348C74C}"/>
    <cellStyle name="20% - Accent6 18 2 2 2" xfId="4097" xr:uid="{2530C761-7AC8-4668-922F-E5173A713FDC}"/>
    <cellStyle name="20% - Accent6 18 2 3" xfId="4098" xr:uid="{7EB946E6-D7B2-4406-B1E8-3060AEF1EC81}"/>
    <cellStyle name="20% - Accent6 18 3" xfId="4099" xr:uid="{C9797C3F-A7C4-4C3C-A9F6-BA72509B2DF1}"/>
    <cellStyle name="20% - Accent6 18 3 2" xfId="4100" xr:uid="{0F8869E2-125A-431F-8525-53B6417F7A5B}"/>
    <cellStyle name="20% - Accent6 18 3 2 2" xfId="4101" xr:uid="{BF250358-D430-46BC-B049-3EA0DFA82AB8}"/>
    <cellStyle name="20% - Accent6 18 3 3" xfId="4102" xr:uid="{288598F2-8F47-43D2-8DD4-2939D85DD48A}"/>
    <cellStyle name="20% - Accent6 18 4" xfId="4103" xr:uid="{6146A616-A5A3-4377-90A2-4EEF4E667BED}"/>
    <cellStyle name="20% - Accent6 18 4 2" xfId="4104" xr:uid="{3D3279C0-9DC2-4666-83D0-92EFF0473D44}"/>
    <cellStyle name="20% - Accent6 18 4 2 2" xfId="4105" xr:uid="{9AC0A0A8-36A3-4EDF-B3CB-AA308EBD80BA}"/>
    <cellStyle name="20% - Accent6 18 4 3" xfId="4106" xr:uid="{A9DFC145-4716-4AE5-AB55-AD954F3EDEBA}"/>
    <cellStyle name="20% - Accent6 18 5" xfId="4107" xr:uid="{465BBD1B-2AEE-4CB6-BF54-457BB2F092C8}"/>
    <cellStyle name="20% - Accent6 18 5 2" xfId="4108" xr:uid="{2BA21D5F-DEB1-45C0-AB33-0CB6890B8497}"/>
    <cellStyle name="20% - Accent6 18 5 2 2" xfId="4109" xr:uid="{347124DD-5B71-4E5F-86C3-7AEF21243BB6}"/>
    <cellStyle name="20% - Accent6 18 5 3" xfId="4110" xr:uid="{9487556C-2F87-4AE8-AA13-508F4B562D53}"/>
    <cellStyle name="20% - Accent6 18 6" xfId="4111" xr:uid="{BD6D96D8-151C-4CC1-ACEB-68B79AF0A87F}"/>
    <cellStyle name="20% - Accent6 18 6 2" xfId="4112" xr:uid="{90D0C101-9E8B-4FCA-8D96-14BAB7FB3887}"/>
    <cellStyle name="20% - Accent6 18 7" xfId="4113" xr:uid="{E2D8467A-2571-44F3-8591-56920FED186C}"/>
    <cellStyle name="20% - Accent6 19" xfId="4114" xr:uid="{C69F8673-6E58-4DD7-8D7C-DC9613D6576D}"/>
    <cellStyle name="20% - Accent6 19 2" xfId="4115" xr:uid="{09DC77B3-3B5B-4C86-8085-43A8BA0AA30F}"/>
    <cellStyle name="20% - Accent6 19 2 2" xfId="4116" xr:uid="{CA31CD1F-6F87-4026-94FA-4A6D88C0A5F5}"/>
    <cellStyle name="20% - Accent6 19 2 2 2" xfId="4117" xr:uid="{461637B1-3BFF-4D46-8D64-FF2FB9B6762E}"/>
    <cellStyle name="20% - Accent6 19 2 3" xfId="4118" xr:uid="{ECADF9C4-0F35-447D-8BDE-ACA820B0DDC5}"/>
    <cellStyle name="20% - Accent6 19 3" xfId="4119" xr:uid="{E87306EA-DEB8-4125-9848-80BD275E6ADB}"/>
    <cellStyle name="20% - Accent6 19 3 2" xfId="4120" xr:uid="{724C5463-3D8A-416C-BCEE-F1B7B3BA899D}"/>
    <cellStyle name="20% - Accent6 19 3 2 2" xfId="4121" xr:uid="{523CE150-3854-4C8B-85A6-D37E8798A38C}"/>
    <cellStyle name="20% - Accent6 19 3 3" xfId="4122" xr:uid="{2801051F-6145-42BD-9702-344181494F4C}"/>
    <cellStyle name="20% - Accent6 19 4" xfId="4123" xr:uid="{7CA4356B-93A6-4AC8-8444-FB68C433EA0C}"/>
    <cellStyle name="20% - Accent6 19 4 2" xfId="4124" xr:uid="{C431CF54-3D65-4B8C-8542-235CD91A1A8E}"/>
    <cellStyle name="20% - Accent6 19 4 2 2" xfId="4125" xr:uid="{27B80AE3-2D4A-444D-9485-C4FCFA5D6396}"/>
    <cellStyle name="20% - Accent6 19 4 3" xfId="4126" xr:uid="{3641064A-BCCC-4B7B-BD56-EB4C0B4F22F7}"/>
    <cellStyle name="20% - Accent6 19 5" xfId="4127" xr:uid="{84CD2D9A-613D-483C-AAFC-EF675A9EEE1B}"/>
    <cellStyle name="20% - Accent6 19 5 2" xfId="4128" xr:uid="{4EA3AFDF-E5C7-4311-BA6B-025ED64F2B03}"/>
    <cellStyle name="20% - Accent6 19 6" xfId="4129" xr:uid="{51E31B63-48C6-4480-B44A-FD5D2DDFB967}"/>
    <cellStyle name="20% - Accent6 2" xfId="179" xr:uid="{D02785CA-5A23-41FA-A77D-63561937AF06}"/>
    <cellStyle name="20% - Accent6 2 2" xfId="180" xr:uid="{A3930525-3E41-4F3E-AB97-A6B55E881F38}"/>
    <cellStyle name="20% - Accent6 2 2 2" xfId="4130" xr:uid="{AE538EE5-1EE1-4AFD-81FC-5E5D7CBA37BD}"/>
    <cellStyle name="20% - Accent6 2 2 2 2" xfId="4131" xr:uid="{B5C8ABD2-C92C-456E-8E5B-7FA24763E346}"/>
    <cellStyle name="20% - Accent6 2 2 2 2 2" xfId="4132" xr:uid="{8A2D8B64-2C68-4103-ABB2-7B7BBC4E8867}"/>
    <cellStyle name="20% - Accent6 2 2 2 3" xfId="4133" xr:uid="{82CC69F9-2615-43E7-AFA1-E8BAAAF40CB5}"/>
    <cellStyle name="20% - Accent6 2 2 3" xfId="4134" xr:uid="{B9FB67C8-F430-4B4C-89B7-5CD2E5897F40}"/>
    <cellStyle name="20% - Accent6 2 2 3 2" xfId="4135" xr:uid="{473E2DF2-AA7D-4E55-A740-12D0E8F89B82}"/>
    <cellStyle name="20% - Accent6 2 2 4" xfId="4136" xr:uid="{730F537D-C0FF-401E-B64E-69CB0B887800}"/>
    <cellStyle name="20% - Accent6 2 3" xfId="181" xr:uid="{DFCF5A5C-DBD4-4E2B-BB0A-1CFC1C0B5606}"/>
    <cellStyle name="20% - Accent6 2 3 2" xfId="4137" xr:uid="{72B367F1-BBA0-4BCA-9E94-459BB6ACCEE4}"/>
    <cellStyle name="20% - Accent6 2 3 2 2" xfId="4138" xr:uid="{F6BD207F-AC5F-4408-ABB9-CD1AA861FD77}"/>
    <cellStyle name="20% - Accent6 2 3 3" xfId="4139" xr:uid="{BBCD7590-C08D-4A68-AC5F-D528ACB3A7E7}"/>
    <cellStyle name="20% - Accent6 2 4" xfId="182" xr:uid="{E1FE70C7-ECAD-4DD1-B1C6-88DAE84DA770}"/>
    <cellStyle name="20% - Accent6 2 4 2" xfId="4140" xr:uid="{DF31BD2D-CA3B-450F-A283-ECD59C79718E}"/>
    <cellStyle name="20% - Accent6 2 4 2 2" xfId="4141" xr:uid="{ADBC0BEF-AEDE-4724-85D0-6188B08A50EC}"/>
    <cellStyle name="20% - Accent6 2 4 3" xfId="4142" xr:uid="{CF8766AA-346F-4965-860F-B9943E7AC7F5}"/>
    <cellStyle name="20% - Accent6 2 5" xfId="183" xr:uid="{F62C25A3-B6C1-444C-B0E8-F56D7C78389B}"/>
    <cellStyle name="20% - Accent6 2 5 2" xfId="4143" xr:uid="{21052772-E334-45D4-9BB0-E983511B8922}"/>
    <cellStyle name="20% - Accent6 2 5 2 2" xfId="4144" xr:uid="{E80F6952-9D09-4412-B8D5-08F73E98B178}"/>
    <cellStyle name="20% - Accent6 2 5 3" xfId="4145" xr:uid="{0F76D415-8A88-4CE1-BC1A-9AC5FD455933}"/>
    <cellStyle name="20% - Accent6 2 6" xfId="4146" xr:uid="{ACB3CA71-3B24-4F6A-86A9-DCC65AB1B600}"/>
    <cellStyle name="20% - Accent6 2 6 2" xfId="4147" xr:uid="{C238ACF2-6A33-4271-ADD0-8028EE6D2944}"/>
    <cellStyle name="20% - Accent6 2 6 2 2" xfId="4148" xr:uid="{BA20AD30-62B1-4B1C-B7F3-9EC497CB63FF}"/>
    <cellStyle name="20% - Accent6 2 7" xfId="4149" xr:uid="{EBB6BD19-5C33-4087-9303-F0A461E8B166}"/>
    <cellStyle name="20% - Accent6 20" xfId="4150" xr:uid="{14E3AD6B-3A2C-4409-B232-0FAE6059C9BF}"/>
    <cellStyle name="20% - Accent6 20 2" xfId="4151" xr:uid="{577DCCD7-534D-4742-8733-87B52273DEF3}"/>
    <cellStyle name="20% - Accent6 20 2 2" xfId="4152" xr:uid="{4AE3FAD2-63D3-4046-A7AA-5B502120E4E5}"/>
    <cellStyle name="20% - Accent6 20 2 2 2" xfId="4153" xr:uid="{410BFBF1-C4FF-4749-8783-44F3AC54C589}"/>
    <cellStyle name="20% - Accent6 20 2 3" xfId="4154" xr:uid="{1A31D7BC-654D-4BE3-8973-B8135A047C70}"/>
    <cellStyle name="20% - Accent6 20 3" xfId="4155" xr:uid="{ED202651-E62F-4EA5-AC60-5AA8A4B9842A}"/>
    <cellStyle name="20% - Accent6 20 3 2" xfId="4156" xr:uid="{3500EE4C-1C27-434F-8E43-B232F7CA56C3}"/>
    <cellStyle name="20% - Accent6 20 3 2 2" xfId="4157" xr:uid="{96ABA3F9-D1D7-41FF-ADD8-643ED711241A}"/>
    <cellStyle name="20% - Accent6 20 3 3" xfId="4158" xr:uid="{425E7B39-5630-40C7-B2D5-ED81B015E020}"/>
    <cellStyle name="20% - Accent6 20 4" xfId="4159" xr:uid="{8A3AABCE-E054-4D76-8911-C9415E1C4351}"/>
    <cellStyle name="20% - Accent6 20 4 2" xfId="4160" xr:uid="{C09C6AFD-78B0-4C9E-9824-14B40388FC3E}"/>
    <cellStyle name="20% - Accent6 20 5" xfId="4161" xr:uid="{6303D665-974C-41BB-8EE7-C195BB3AD9F8}"/>
    <cellStyle name="20% - Accent6 21" xfId="4162" xr:uid="{A5ED9FB0-DC88-4D3D-8158-206A8A37ED6D}"/>
    <cellStyle name="20% - Accent6 21 2" xfId="4163" xr:uid="{2DC0F5DF-D3F1-42E2-8360-4435BDC37E5A}"/>
    <cellStyle name="20% - Accent6 21 2 2" xfId="4164" xr:uid="{35710D4B-42CF-4E49-9013-9C4661DD17D7}"/>
    <cellStyle name="20% - Accent6 21 2 2 2" xfId="4165" xr:uid="{4B542AA3-B447-461A-9239-C322454A3A95}"/>
    <cellStyle name="20% - Accent6 21 2 3" xfId="4166" xr:uid="{74DDA5CA-AE55-467A-AF3D-0BB3D58F7B0F}"/>
    <cellStyle name="20% - Accent6 21 3" xfId="4167" xr:uid="{C18C2FFC-0F52-4CFB-9F4A-F2BEFF23088B}"/>
    <cellStyle name="20% - Accent6 21 3 2" xfId="4168" xr:uid="{F31E59BA-7635-4A07-9206-5704FB57177D}"/>
    <cellStyle name="20% - Accent6 21 4" xfId="4169" xr:uid="{AA0AF5B5-150C-4110-9AD5-D871C5358BBB}"/>
    <cellStyle name="20% - Accent6 22" xfId="4170" xr:uid="{36EC2995-A474-463C-8CB7-5CD1520B12C5}"/>
    <cellStyle name="20% - Accent6 22 2" xfId="4171" xr:uid="{C5966F96-038E-4280-BFAC-23896569FCB2}"/>
    <cellStyle name="20% - Accent6 22 2 2" xfId="4172" xr:uid="{13E629A0-BC01-48A3-97D3-EE7015C51783}"/>
    <cellStyle name="20% - Accent6 22 3" xfId="4173" xr:uid="{7C3E07CB-E0DF-440D-A8D2-DE72D30501A0}"/>
    <cellStyle name="20% - Accent6 23" xfId="4174" xr:uid="{5E355031-0602-432F-AEE9-D94117EE76F8}"/>
    <cellStyle name="20% - Accent6 23 2" xfId="4175" xr:uid="{B79E1C9E-A35F-4DF4-8C13-2DCF34114201}"/>
    <cellStyle name="20% - Accent6 23 2 2" xfId="4176" xr:uid="{7301F772-181A-4999-88C9-6A74D50EAA6D}"/>
    <cellStyle name="20% - Accent6 23 3" xfId="4177" xr:uid="{A5864AAA-F83A-4309-9633-22661C25A848}"/>
    <cellStyle name="20% - Accent6 24" xfId="4178" xr:uid="{5C653063-764C-44DE-A680-E57204A599CB}"/>
    <cellStyle name="20% - Accent6 24 2" xfId="4179" xr:uid="{3E10EBB5-081E-4187-B354-ABDDC7CCB88C}"/>
    <cellStyle name="20% - Accent6 24 2 2" xfId="4180" xr:uid="{6248F02D-E8D1-4837-9E89-17F842CF6FB6}"/>
    <cellStyle name="20% - Accent6 24 3" xfId="4181" xr:uid="{E2B09285-2DD1-46E5-9EC3-5F7F09B3885F}"/>
    <cellStyle name="20% - Accent6 25" xfId="4182" xr:uid="{5591F8C1-0489-4A20-8C99-095B2D7A2859}"/>
    <cellStyle name="20% - Accent6 25 2" xfId="4183" xr:uid="{E36F4C4E-EA28-47CF-9FEA-0D60E5D85DC9}"/>
    <cellStyle name="20% - Accent6 25 2 2" xfId="4184" xr:uid="{482D7A5B-E0F2-4EBF-AB1D-C7FBD2C938F8}"/>
    <cellStyle name="20% - Accent6 25 3" xfId="4185" xr:uid="{A7FD0D58-F0D0-40EC-987B-C991E5D9E75F}"/>
    <cellStyle name="20% - Accent6 26" xfId="4186" xr:uid="{2D898F10-BD63-4844-88FF-1D279928DFE6}"/>
    <cellStyle name="20% - Accent6 26 2" xfId="4187" xr:uid="{D0F5DED3-F623-4AC0-BF81-005EB9554571}"/>
    <cellStyle name="20% - Accent6 26 2 2" xfId="4188" xr:uid="{A307DF8C-CD9C-4267-9090-EF8D853AADE8}"/>
    <cellStyle name="20% - Accent6 26 3" xfId="4189" xr:uid="{A2C14840-081F-4B65-A68E-1F814922FD0C}"/>
    <cellStyle name="20% - Accent6 27" xfId="4190" xr:uid="{A0E85DE8-250A-4A4E-BC8C-C20A8BF76A05}"/>
    <cellStyle name="20% - Accent6 27 2" xfId="4191" xr:uid="{097656E3-8E9A-4197-A4D7-69F17055FF15}"/>
    <cellStyle name="20% - Accent6 27 2 2" xfId="4192" xr:uid="{76E098A0-271A-4245-812D-6CBA8905E165}"/>
    <cellStyle name="20% - Accent6 27 3" xfId="4193" xr:uid="{AAE9BCD0-AF44-4D52-B316-8B7545E3CD83}"/>
    <cellStyle name="20% - Accent6 28" xfId="4194" xr:uid="{5073D3D1-0B33-422F-A19E-B796034D2A98}"/>
    <cellStyle name="20% - Accent6 28 2" xfId="4195" xr:uid="{8B06208C-BFF6-4ADD-9C86-521031C3C6EE}"/>
    <cellStyle name="20% - Accent6 28 2 2" xfId="4196" xr:uid="{8A3283B8-0FA2-432C-B2B3-55459F852AB0}"/>
    <cellStyle name="20% - Accent6 28 3" xfId="4197" xr:uid="{6A9C21D4-288C-4D76-9726-5A92007D9A8F}"/>
    <cellStyle name="20% - Accent6 29" xfId="4198" xr:uid="{93BC8908-B9D0-4613-B870-27D729967B12}"/>
    <cellStyle name="20% - Accent6 29 2" xfId="4199" xr:uid="{F18578A3-B352-4961-954D-BEA280E84B47}"/>
    <cellStyle name="20% - Accent6 29 2 2" xfId="4200" xr:uid="{997F3436-5616-4B7F-B536-68434D51DA83}"/>
    <cellStyle name="20% - Accent6 29 3" xfId="4201" xr:uid="{B0E0B61E-B851-448A-9673-BE0D3F1DA129}"/>
    <cellStyle name="20% - Accent6 3" xfId="184" xr:uid="{691D2332-7FF8-4ED5-A4D5-99F2A44AB82A}"/>
    <cellStyle name="20% - Accent6 3 2" xfId="4202" xr:uid="{2A3F0B0F-6ADE-4114-8664-EB26171C9850}"/>
    <cellStyle name="20% - Accent6 3 2 2" xfId="4203" xr:uid="{D8ED949F-C255-4BB6-BD8E-2BB633C318E2}"/>
    <cellStyle name="20% - Accent6 3 2 2 2" xfId="4204" xr:uid="{9DA2E815-8A0D-415B-9851-8A4C85C11992}"/>
    <cellStyle name="20% - Accent6 3 2 3" xfId="4205" xr:uid="{3941D08F-2BFD-4BA1-B9A1-3C643C4DC755}"/>
    <cellStyle name="20% - Accent6 3 3" xfId="4206" xr:uid="{091DE608-2E3F-40C4-88A8-4457D4268070}"/>
    <cellStyle name="20% - Accent6 3 3 2" xfId="4207" xr:uid="{B944A8FB-6713-4B24-B1AD-520E05884D2A}"/>
    <cellStyle name="20% - Accent6 3 4" xfId="4208" xr:uid="{41D7D477-01B4-471B-B03B-8A6409E5A408}"/>
    <cellStyle name="20% - Accent6 30" xfId="4209" xr:uid="{2FCB40FC-2B91-45F8-9B9A-87F170A44552}"/>
    <cellStyle name="20% - Accent6 30 2" xfId="4210" xr:uid="{938F0420-C9FB-4E15-BC81-99AACFBFA4CF}"/>
    <cellStyle name="20% - Accent6 30 2 2" xfId="4211" xr:uid="{053B8EBA-3C74-48B2-A1F1-9167FE231B76}"/>
    <cellStyle name="20% - Accent6 30 3" xfId="4212" xr:uid="{EEF05020-E201-4334-84A3-9C6209C654B4}"/>
    <cellStyle name="20% - Accent6 31" xfId="4213" xr:uid="{BBA9B362-382C-48B9-9E09-D856308D4353}"/>
    <cellStyle name="20% - Accent6 31 2" xfId="4214" xr:uid="{C25B3D39-78C1-4C0A-88E6-512D703B010B}"/>
    <cellStyle name="20% - Accent6 31 2 2" xfId="4215" xr:uid="{D101548D-1840-48AB-A02B-0384193385BC}"/>
    <cellStyle name="20% - Accent6 31 3" xfId="4216" xr:uid="{F2C33815-4F44-4CAA-84E8-020F612AC597}"/>
    <cellStyle name="20% - Accent6 32" xfId="4217" xr:uid="{2E48DE18-A149-4AEE-89DA-26ECF062C3F6}"/>
    <cellStyle name="20% - Accent6 32 2" xfId="4218" xr:uid="{2DF32F94-3A3D-4A23-A8D2-7CCF5BC1BAE1}"/>
    <cellStyle name="20% - Accent6 32 2 2" xfId="4219" xr:uid="{147B9E31-1E10-4C0F-B9C3-33843DCB7603}"/>
    <cellStyle name="20% - Accent6 32 3" xfId="4220" xr:uid="{26A0AA3E-9D68-4A11-AD3A-16B67377411F}"/>
    <cellStyle name="20% - Accent6 33" xfId="4221" xr:uid="{5050E23D-809A-4CE3-BACB-21EE637AFA71}"/>
    <cellStyle name="20% - Accent6 33 2" xfId="4222" xr:uid="{817E2C9C-07B9-4F83-98A5-E004BB34D218}"/>
    <cellStyle name="20% - Accent6 33 2 2" xfId="4223" xr:uid="{2F2C6CFD-7689-46E9-A0A5-E4B950718873}"/>
    <cellStyle name="20% - Accent6 33 3" xfId="4224" xr:uid="{CA35173B-69E9-449C-8ED3-5E6285834885}"/>
    <cellStyle name="20% - Accent6 34" xfId="4225" xr:uid="{CC812495-2BD0-44B4-ACE8-730720D96C64}"/>
    <cellStyle name="20% - Accent6 34 2" xfId="4226" xr:uid="{FE88DD7E-6A0C-4A4F-8E22-DB928F66E9A3}"/>
    <cellStyle name="20% - Accent6 34 3" xfId="4227" xr:uid="{756EC64A-7F90-44B5-9A50-44816F961197}"/>
    <cellStyle name="20% - Accent6 35" xfId="4228" xr:uid="{CD5A1355-2D69-484B-8050-7B0E5FBB7282}"/>
    <cellStyle name="20% - Accent6 35 2" xfId="4229" xr:uid="{EF8AB214-0872-446B-83A7-2A44599FCADA}"/>
    <cellStyle name="20% - Accent6 36" xfId="4230" xr:uid="{ABAB4B63-B2A6-40B7-9F60-490270C1E989}"/>
    <cellStyle name="20% - Accent6 4" xfId="185" xr:uid="{D16BB00E-38F7-4CF1-A486-D996AABFFD86}"/>
    <cellStyle name="20% - Accent6 4 2" xfId="186" xr:uid="{642167DB-EE1A-4EA1-8DC6-FE14B3F19E30}"/>
    <cellStyle name="20% - Accent6 4 2 2" xfId="4231" xr:uid="{FFC7ED40-7E83-4B9F-AE34-444E9D2D106D}"/>
    <cellStyle name="20% - Accent6 4 2 2 2" xfId="4232" xr:uid="{CA7111A1-CC32-4BD8-BACD-DEE5753E6AD8}"/>
    <cellStyle name="20% - Accent6 4 2 3" xfId="4233" xr:uid="{4DA4DEA8-0C1E-4F54-9627-AED9089C9354}"/>
    <cellStyle name="20% - Accent6 4 3" xfId="187" xr:uid="{F60424B6-5470-4290-A1A7-C1A81FC287E2}"/>
    <cellStyle name="20% - Accent6 4 3 2" xfId="4234" xr:uid="{79124945-4CAA-46DD-99C0-FC4339E699B1}"/>
    <cellStyle name="20% - Accent6 4 4" xfId="188" xr:uid="{4FAFA11C-8053-4B92-B112-46D66FCA64CC}"/>
    <cellStyle name="20% - Accent6 5" xfId="189" xr:uid="{878CBEBF-1DA8-4F3A-8A34-757FF09F9329}"/>
    <cellStyle name="20% - Accent6 5 2" xfId="190" xr:uid="{3F5315CA-B3F2-4838-B318-E3E7240D8C80}"/>
    <cellStyle name="20% - Accent6 5 2 2" xfId="4235" xr:uid="{ED852EC4-E014-4855-9270-6ED1F65D3E92}"/>
    <cellStyle name="20% - Accent6 5 2 2 2" xfId="4236" xr:uid="{091B5211-1F88-434D-9A0A-8B0FFBEBF438}"/>
    <cellStyle name="20% - Accent6 5 2 3" xfId="4237" xr:uid="{720274B4-9125-49DF-8B74-19E7123F3DF1}"/>
    <cellStyle name="20% - Accent6 5 3" xfId="191" xr:uid="{50C1A0D3-6FD3-4E6E-9DE4-5544CAF9604F}"/>
    <cellStyle name="20% - Accent6 5 3 2" xfId="4238" xr:uid="{C8008ADA-759D-4F6B-AFF1-8A29E77585BB}"/>
    <cellStyle name="20% - Accent6 5 4" xfId="192" xr:uid="{DDB8D67B-C0B5-454C-97A9-FC3BB75F7494}"/>
    <cellStyle name="20% - Accent6 6" xfId="193" xr:uid="{AE640DA9-D696-426B-B502-85FD0929360B}"/>
    <cellStyle name="20% - Accent6 6 2" xfId="4239" xr:uid="{77EB1408-6CE8-4105-8336-6D6C0D3BFA09}"/>
    <cellStyle name="20% - Accent6 6 2 2" xfId="4240" xr:uid="{E1295B1D-94B8-44FB-8FA9-97100BE615E3}"/>
    <cellStyle name="20% - Accent6 6 2 2 2" xfId="4241" xr:uid="{FB9D2066-2A9E-401D-A66F-90F675E73FBD}"/>
    <cellStyle name="20% - Accent6 6 2 3" xfId="4242" xr:uid="{CFBCD133-2C8B-4F69-A340-9C23F231FF17}"/>
    <cellStyle name="20% - Accent6 6 3" xfId="4243" xr:uid="{209AD06E-DA6D-415C-849C-F56212B76D77}"/>
    <cellStyle name="20% - Accent6 6 3 2" xfId="4244" xr:uid="{D380FC6D-126E-4DAD-83D5-9DE25F77A340}"/>
    <cellStyle name="20% - Accent6 6 4" xfId="4245" xr:uid="{CFE84A7C-121B-4D4D-BC14-CEA6920003A5}"/>
    <cellStyle name="20% - Accent6 7" xfId="194" xr:uid="{B308FDD0-30B5-401E-8D68-B2603D870D93}"/>
    <cellStyle name="20% - Accent6 7 2" xfId="4246" xr:uid="{2CF755EA-8EB6-47CE-B8B0-812D59770116}"/>
    <cellStyle name="20% - Accent6 7 2 2" xfId="4247" xr:uid="{AE93230F-3ED1-4668-9A4B-E1822D17314C}"/>
    <cellStyle name="20% - Accent6 7 2 2 2" xfId="4248" xr:uid="{AA600B19-B6A3-4A4B-970B-7AC666208DCE}"/>
    <cellStyle name="20% - Accent6 7 2 3" xfId="4249" xr:uid="{F72279C1-891C-47C6-B7BD-2D30C70B4374}"/>
    <cellStyle name="20% - Accent6 7 3" xfId="4250" xr:uid="{79FEB164-A97E-4016-B5C8-B9B980605B0E}"/>
    <cellStyle name="20% - Accent6 7 3 2" xfId="4251" xr:uid="{2D116C76-CE32-40D6-A25B-609CED7D0716}"/>
    <cellStyle name="20% - Accent6 7 4" xfId="4252" xr:uid="{55D84BD8-8B58-4BF0-B887-85FEF2709724}"/>
    <cellStyle name="20% - Accent6 8" xfId="195" xr:uid="{834921B4-B72A-4B1F-ABC6-9B8EC0082C70}"/>
    <cellStyle name="20% - Accent6 8 2" xfId="4253" xr:uid="{6EBE01C6-563B-466E-BF07-81B62302C3DE}"/>
    <cellStyle name="20% - Accent6 8 2 2" xfId="4254" xr:uid="{9468E6BB-39C2-49FC-9849-370053DDB012}"/>
    <cellStyle name="20% - Accent6 8 2 2 2" xfId="4255" xr:uid="{4FFCAC6B-10E1-4AC2-B8E5-4B3E5E1D70E7}"/>
    <cellStyle name="20% - Accent6 8 2 3" xfId="4256" xr:uid="{5B9CDD05-814E-4C89-B2E5-1A8B6396B488}"/>
    <cellStyle name="20% - Accent6 8 3" xfId="4257" xr:uid="{DF8A62BD-C0CD-45B5-A3CE-B589009C8D2A}"/>
    <cellStyle name="20% - Accent6 8 3 2" xfId="4258" xr:uid="{00A63DCA-970A-47EF-A653-99AD4AD8949F}"/>
    <cellStyle name="20% - Accent6 8 4" xfId="4259" xr:uid="{46CEAEDB-4AD5-4282-AF5B-E77C88C0ECFB}"/>
    <cellStyle name="20% - Accent6 9" xfId="196" xr:uid="{BB52F5A7-9FD3-4FC9-875E-CCF9FF8060E6}"/>
    <cellStyle name="20% - Accent6 9 2" xfId="4260" xr:uid="{F06527DB-9AF3-43C4-A21E-3A74E3566141}"/>
    <cellStyle name="20% - Accent6 9 3" xfId="4261" xr:uid="{93D001AB-7321-438A-955E-A03967972EE9}"/>
    <cellStyle name="20% - Accent6 9 3 2" xfId="4262" xr:uid="{AC19D146-2100-44C0-B5D2-FEDE9E1E1776}"/>
    <cellStyle name="20% - Accent6 9 4" xfId="4263" xr:uid="{2308B94A-265A-4F01-9510-6D01EE1F16B7}"/>
    <cellStyle name="20% - ส่วนที่ถูกเน้น1" xfId="197" xr:uid="{EC67E4E0-909C-4469-A901-A58A8E4DE2FF}"/>
    <cellStyle name="20% - ส่วนที่ถูกเน้น1 2" xfId="198" xr:uid="{3FB1969A-A95C-47EB-A537-E3E00981B413}"/>
    <cellStyle name="20% - ส่วนที่ถูกเน้น1 2 2" xfId="199" xr:uid="{5F4FB5BA-7193-4A64-B5C1-35445F7D2A96}"/>
    <cellStyle name="20% - ส่วนที่ถูกเน้น1 2 2 2" xfId="4264" xr:uid="{A459F712-B693-453C-9B4E-7371531F8D50}"/>
    <cellStyle name="20% - ส่วนที่ถูกเน้น1 2 3" xfId="4265" xr:uid="{A3B02DBD-D5D3-4224-9725-6BF60F43215C}"/>
    <cellStyle name="20% - ส่วนที่ถูกเน้น1 3" xfId="200" xr:uid="{DA64037F-1890-4625-868E-D059A9E65584}"/>
    <cellStyle name="20% - ส่วนที่ถูกเน้น1 3 2" xfId="4266" xr:uid="{555FE69F-1576-4E17-9847-D678315241F8}"/>
    <cellStyle name="20% - ส่วนที่ถูกเน้น1_MME_WP_Q1'10_FRI" xfId="201" xr:uid="{814ECB86-5A8A-4E9E-97FE-EF1D0F339B37}"/>
    <cellStyle name="20% - ส่วนที่ถูกเน้น2" xfId="202" xr:uid="{31937D9F-FD27-405B-B4E6-2CD76E5E0F7D}"/>
    <cellStyle name="20% - ส่วนที่ถูกเน้น2 2" xfId="203" xr:uid="{367721B8-CD64-4210-B7BE-FCD84BD5408C}"/>
    <cellStyle name="20% - ส่วนที่ถูกเน้น2 2 2" xfId="204" xr:uid="{0C4D3045-E3D4-4E47-99FD-21E24878EE9D}"/>
    <cellStyle name="20% - ส่วนที่ถูกเน้น2 2 2 2" xfId="4267" xr:uid="{817597A8-6099-415F-BBAB-0DFDB28C3E85}"/>
    <cellStyle name="20% - ส่วนที่ถูกเน้น2 2 3" xfId="4268" xr:uid="{D81ED342-36DF-4C54-B16F-579BF3A3A1D4}"/>
    <cellStyle name="20% - ส่วนที่ถูกเน้น2 3" xfId="205" xr:uid="{13536273-9E88-4580-86A3-1830E7B90D7E}"/>
    <cellStyle name="20% - ส่วนที่ถูกเน้น2 3 2" xfId="4269" xr:uid="{75FF79A3-DF83-4B78-8E5D-67C9471CE663}"/>
    <cellStyle name="20% - ส่วนที่ถูกเน้น2_MME_WP_Q1'10_FRI" xfId="206" xr:uid="{5781FFF0-700F-45F0-9530-621DB77CD2F8}"/>
    <cellStyle name="20% - ส่วนที่ถูกเน้น3" xfId="207" xr:uid="{9206B718-D04C-4F15-A412-B0CF646B7151}"/>
    <cellStyle name="20% - ส่วนที่ถูกเน้น3 2" xfId="208" xr:uid="{E87E2C20-9DAC-4C64-911A-CD34ADD4BA9F}"/>
    <cellStyle name="20% - ส่วนที่ถูกเน้น3 2 2" xfId="209" xr:uid="{E55FBE5D-50FA-4E93-BC63-8C9B24C36316}"/>
    <cellStyle name="20% - ส่วนที่ถูกเน้น3 2 2 2" xfId="4270" xr:uid="{2783157F-D17D-4971-92BC-EA7B612BEFCE}"/>
    <cellStyle name="20% - ส่วนที่ถูกเน้น3 2 3" xfId="4271" xr:uid="{FF2FCD62-B752-4EE3-BFA7-7A3679AD438B}"/>
    <cellStyle name="20% - ส่วนที่ถูกเน้น3 3" xfId="210" xr:uid="{2BFAF649-542B-45B1-939C-82C2C552D031}"/>
    <cellStyle name="20% - ส่วนที่ถูกเน้น3 3 2" xfId="4272" xr:uid="{16243897-38DE-49B1-9744-353050BD5F49}"/>
    <cellStyle name="20% - ส่วนที่ถูกเน้น3_MME_WP_Q1'10_FRI" xfId="211" xr:uid="{AB169406-9946-4F16-8841-39974F7178C9}"/>
    <cellStyle name="20% - ส่วนที่ถูกเน้น4" xfId="212" xr:uid="{80FE30F7-58AD-49DB-B3EA-15DC8629A593}"/>
    <cellStyle name="20% - ส่วนที่ถูกเน้น4 2" xfId="213" xr:uid="{5480D045-9AC7-46A9-AFDE-0352FA7DE223}"/>
    <cellStyle name="20% - ส่วนที่ถูกเน้น4 2 2" xfId="214" xr:uid="{BA9607F9-B170-4C47-B4D0-CEA083C61AD7}"/>
    <cellStyle name="20% - ส่วนที่ถูกเน้น4 2 2 2" xfId="4273" xr:uid="{9AB15266-C6E5-4876-943F-E74A1B36D0BD}"/>
    <cellStyle name="20% - ส่วนที่ถูกเน้น4 2 3" xfId="4274" xr:uid="{950DA91E-74D2-4C1A-AB4D-C0476F80919E}"/>
    <cellStyle name="20% - ส่วนที่ถูกเน้น4 3" xfId="215" xr:uid="{FFF4ADA5-8C3A-4AB3-8BBD-95A16A8064EE}"/>
    <cellStyle name="20% - ส่วนที่ถูกเน้น4 3 2" xfId="4275" xr:uid="{18FB8440-8612-4C6A-980F-62D9C92C3986}"/>
    <cellStyle name="20% - ส่วนที่ถูกเน้น4_MME_WP_Q1'10_FRI" xfId="216" xr:uid="{ADFEBAA2-AB9F-4FAF-B2BD-30E953CA5F8F}"/>
    <cellStyle name="20% - ส่วนที่ถูกเน้น5" xfId="217" xr:uid="{4B0F148C-9AD2-4F57-9B72-81229565A57A}"/>
    <cellStyle name="20% - ส่วนที่ถูกเน้น5 2" xfId="218" xr:uid="{495D62D5-C7B7-40EC-A17F-269DAAA2D46B}"/>
    <cellStyle name="20% - ส่วนที่ถูกเน้น5 2 2" xfId="4276" xr:uid="{53A0492A-DE00-4A71-8F99-47F48D2306B1}"/>
    <cellStyle name="20% - ส่วนที่ถูกเน้น6" xfId="219" xr:uid="{72AE811E-7C60-4AB0-9755-FAC2898E55FF}"/>
    <cellStyle name="20% - ส่วนที่ถูกเน้น6 2" xfId="220" xr:uid="{CF89F4CE-A2A4-4D0D-87A6-262DDA7E21ED}"/>
    <cellStyle name="20% - ส่วนที่ถูกเน้น6 2 2" xfId="4277" xr:uid="{4BE89597-18B0-4A13-A291-226EA11C2872}"/>
    <cellStyle name="๒Wลว - Style1" xfId="4278" xr:uid="{BDF48003-35E5-496D-807C-AA1EDA68997D}"/>
    <cellStyle name="๒Wลว - Style2" xfId="4279" xr:uid="{AF83D8C8-BD06-49D9-B8E7-65EABC5FEFA5}"/>
    <cellStyle name="๒Wลว - Style3" xfId="4280" xr:uid="{74CBABA7-F12C-48D6-B69F-98EA0F5B574C}"/>
    <cellStyle name="๒Wลว - Style4" xfId="4281" xr:uid="{23693377-4065-45C5-8780-2484C58FF8E9}"/>
    <cellStyle name="๒Wลว - Style5" xfId="4282" xr:uid="{CCC30350-F26E-49AF-849F-27991AD4CFE8}"/>
    <cellStyle name="๒Wลว - Style6" xfId="4283" xr:uid="{99563B9E-C0E6-4126-AC0C-8F113BA144FA}"/>
    <cellStyle name="๒Wลว - Style7" xfId="4284" xr:uid="{AC5D3C63-7E55-4B02-93A8-55A49EEE65AA}"/>
    <cellStyle name="๒Wลว - Style8" xfId="4285" xr:uid="{5381495B-D973-4497-A97F-81B7A147BCC4}"/>
    <cellStyle name="40% - Accent1 10" xfId="221" xr:uid="{1E1D1D40-4D51-41C4-A8B9-50761806E74B}"/>
    <cellStyle name="40% - Accent1 10 2" xfId="4286" xr:uid="{FAA0558F-1794-4FC8-AAD5-14220FE5576D}"/>
    <cellStyle name="40% - Accent1 10 2 2" xfId="4287" xr:uid="{AC2AF0E6-53C3-4FF2-AF89-5B6A168781B4}"/>
    <cellStyle name="40% - Accent1 10 2 2 2" xfId="4288" xr:uid="{10054B0E-083F-4437-899D-58E445E5F494}"/>
    <cellStyle name="40% - Accent1 10 2 3" xfId="4289" xr:uid="{E2726D6B-9BBC-4575-BAE0-A32454E589DF}"/>
    <cellStyle name="40% - Accent1 10 3" xfId="4290" xr:uid="{CA9B0FA7-7DAD-4DD5-B5BE-9BE4471D4870}"/>
    <cellStyle name="40% - Accent1 10 3 2" xfId="4291" xr:uid="{FEC1B929-6026-4703-A25D-3805C9B0E413}"/>
    <cellStyle name="40% - Accent1 10 4" xfId="4292" xr:uid="{8EF3FD9D-6C9C-4171-9FE0-FAB0B1B19EF7}"/>
    <cellStyle name="40% - Accent1 11" xfId="222" xr:uid="{1DEED376-B2BF-4A33-A950-DF90ECCBFDB5}"/>
    <cellStyle name="40% - Accent1 11 2" xfId="4293" xr:uid="{5553645C-45B9-45D1-B407-26518C962FD5}"/>
    <cellStyle name="40% - Accent1 11 2 2" xfId="4294" xr:uid="{74F0BD84-35E6-4E2E-9770-10B645238EDF}"/>
    <cellStyle name="40% - Accent1 11 2 2 2" xfId="4295" xr:uid="{B9B81DD4-7E3A-4BCC-96D5-1E44FF90B244}"/>
    <cellStyle name="40% - Accent1 11 2 3" xfId="4296" xr:uid="{56DD6596-9B60-4E0B-9141-A8B3A19AD471}"/>
    <cellStyle name="40% - Accent1 11 3" xfId="4297" xr:uid="{5A63E7EF-933D-4BBA-9760-458DCA8F8133}"/>
    <cellStyle name="40% - Accent1 11 3 2" xfId="4298" xr:uid="{8204C1EC-530E-485B-88E3-B29F3E45D0BC}"/>
    <cellStyle name="40% - Accent1 11 4" xfId="4299" xr:uid="{5093931A-C129-4A25-8F95-6EC6DC080366}"/>
    <cellStyle name="40% - Accent1 12" xfId="223" xr:uid="{5D88C9CB-A0F3-4580-8426-9C15B91DAE6A}"/>
    <cellStyle name="40% - Accent1 12 2" xfId="4300" xr:uid="{B26F6FFF-EE23-461F-A949-5AFFD85F1757}"/>
    <cellStyle name="40% - Accent1 12 2 2" xfId="4301" xr:uid="{5747403F-C171-4EC7-BD27-AFECA8555B34}"/>
    <cellStyle name="40% - Accent1 12 2 2 2" xfId="4302" xr:uid="{174A7EBB-5BB5-4280-AB6B-4840D3A9853D}"/>
    <cellStyle name="40% - Accent1 12 2 3" xfId="4303" xr:uid="{EE63F75B-0D72-4800-8B2A-97E927898FB1}"/>
    <cellStyle name="40% - Accent1 12 3" xfId="4304" xr:uid="{3FE3A25F-8907-44CB-A45E-E7BC3001D3AB}"/>
    <cellStyle name="40% - Accent1 12 3 2" xfId="4305" xr:uid="{1819FE85-D691-4AF5-95A4-87A192125027}"/>
    <cellStyle name="40% - Accent1 12 4" xfId="4306" xr:uid="{DF0484F9-4F4F-4103-9728-58A561231C76}"/>
    <cellStyle name="40% - Accent1 13" xfId="224" xr:uid="{B417E072-8D00-4E5F-ADC6-6BBBB6B1F4D3}"/>
    <cellStyle name="40% - Accent1 13 2" xfId="4307" xr:uid="{0AF61159-DC32-4B2B-8400-E6D4EC2F04C6}"/>
    <cellStyle name="40% - Accent1 13 2 2" xfId="4308" xr:uid="{68E42C05-8F8F-4A71-9E85-11EF4521734B}"/>
    <cellStyle name="40% - Accent1 13 2 2 2" xfId="4309" xr:uid="{A01CB874-9814-45D0-9C98-39AEBBB85170}"/>
    <cellStyle name="40% - Accent1 13 2 3" xfId="4310" xr:uid="{B225FD0B-C314-4931-A8B8-6A2230F9EFC3}"/>
    <cellStyle name="40% - Accent1 13 3" xfId="4311" xr:uid="{44072ADA-38E7-49D1-A43B-CD237E484592}"/>
    <cellStyle name="40% - Accent1 13 3 2" xfId="4312" xr:uid="{CBE5838B-DDEF-42C9-9C6C-DAFDA268353D}"/>
    <cellStyle name="40% - Accent1 13 4" xfId="4313" xr:uid="{B2C24590-69D2-4DFB-B557-BBDD424D6044}"/>
    <cellStyle name="40% - Accent1 14" xfId="225" xr:uid="{462B592A-A118-46C1-A91B-72CF5EC34CC5}"/>
    <cellStyle name="40% - Accent1 14 2" xfId="4314" xr:uid="{39ACA900-1640-4833-B186-36BDDEB18F32}"/>
    <cellStyle name="40% - Accent1 14 2 2" xfId="4315" xr:uid="{7A0AEDD2-82BE-41CA-8BF1-030F4AF79397}"/>
    <cellStyle name="40% - Accent1 14 2 2 2" xfId="4316" xr:uid="{0014FE2D-24D0-4651-82DD-2BF54EB42EBE}"/>
    <cellStyle name="40% - Accent1 14 2 3" xfId="4317" xr:uid="{76D565BA-ADD9-4F1E-B919-9D4457A9BAF2}"/>
    <cellStyle name="40% - Accent1 14 3" xfId="4318" xr:uid="{5728D158-0962-4ABC-AB3A-58A55B102D99}"/>
    <cellStyle name="40% - Accent1 14 3 2" xfId="4319" xr:uid="{080F2751-4E8B-452C-9E4E-C3E1FE19DE6F}"/>
    <cellStyle name="40% - Accent1 14 4" xfId="4320" xr:uid="{E3FD5C73-0749-4950-AE1A-65C4F9BE746C}"/>
    <cellStyle name="40% - Accent1 15" xfId="226" xr:uid="{E24DDF96-68B5-4480-AF68-00910E548488}"/>
    <cellStyle name="40% - Accent1 15 2" xfId="4321" xr:uid="{0E1E8331-3056-4DCA-9CD3-AC858DC30303}"/>
    <cellStyle name="40% - Accent1 15 2 2" xfId="4322" xr:uid="{2228012B-E75F-4B3A-B7FA-4E3B7C7F071F}"/>
    <cellStyle name="40% - Accent1 15 2 2 2" xfId="4323" xr:uid="{1372B038-C6F0-450D-BE02-E3CF5370542D}"/>
    <cellStyle name="40% - Accent1 15 2 3" xfId="4324" xr:uid="{755EBF30-7C89-4A9B-BE2A-0BD70D2DDC37}"/>
    <cellStyle name="40% - Accent1 15 3" xfId="4325" xr:uid="{8953C77E-C40B-4F1C-B0E4-E4AB283AC16A}"/>
    <cellStyle name="40% - Accent1 15 3 2" xfId="4326" xr:uid="{4378E5C7-234B-4132-B39B-E4D8CB220FD3}"/>
    <cellStyle name="40% - Accent1 15 4" xfId="4327" xr:uid="{F8EDF3A0-F349-4E57-B0CC-2DC5BA29623C}"/>
    <cellStyle name="40% - Accent1 16" xfId="227" xr:uid="{D8670C2E-ABE4-4B02-B07F-FB00033F86A7}"/>
    <cellStyle name="40% - Accent1 16 2" xfId="4328" xr:uid="{8E481B8D-9562-4282-99D6-99F1A014311D}"/>
    <cellStyle name="40% - Accent1 16 2 2" xfId="4329" xr:uid="{C5881D2E-9710-4F63-A125-BD24B15C288A}"/>
    <cellStyle name="40% - Accent1 16 2 2 2" xfId="4330" xr:uid="{D27F4493-9333-499E-B646-EF306ADE1288}"/>
    <cellStyle name="40% - Accent1 16 2 3" xfId="4331" xr:uid="{AAA5BD6A-E2F9-4247-9FF1-095A0AFFECFA}"/>
    <cellStyle name="40% - Accent1 16 3" xfId="4332" xr:uid="{5D4D6A43-728E-45CF-B56A-F3BE478A4EB6}"/>
    <cellStyle name="40% - Accent1 16 3 2" xfId="4333" xr:uid="{DB348BB4-30E9-41E8-BC59-861F94C5DC03}"/>
    <cellStyle name="40% - Accent1 16 4" xfId="4334" xr:uid="{428AFCF0-2034-40C6-B645-BCE6E4C43CDD}"/>
    <cellStyle name="40% - Accent1 17" xfId="228" xr:uid="{6BCC7285-2B14-4245-94FC-735E4DC0213E}"/>
    <cellStyle name="40% - Accent1 17 2" xfId="4335" xr:uid="{8F505E1F-7C46-4CE1-B05E-422AE7607665}"/>
    <cellStyle name="40% - Accent1 17 2 2" xfId="4336" xr:uid="{F7AB8C92-D993-494A-8108-69B465219BB6}"/>
    <cellStyle name="40% - Accent1 17 2 2 2" xfId="4337" xr:uid="{4903DE0B-5B6E-4638-B582-7B7A41316F5E}"/>
    <cellStyle name="40% - Accent1 17 2 3" xfId="4338" xr:uid="{DB0BDF97-7609-4965-8ECE-F073F1968E74}"/>
    <cellStyle name="40% - Accent1 17 3" xfId="4339" xr:uid="{9A9F1035-5248-4A5C-9010-2A5787723C46}"/>
    <cellStyle name="40% - Accent1 17 3 2" xfId="4340" xr:uid="{CCCDF42F-A8D7-46B8-A2C1-D328E6BBAFFC}"/>
    <cellStyle name="40% - Accent1 17 4" xfId="4341" xr:uid="{AE183E69-10DB-4605-9F8F-7601CDB73CD7}"/>
    <cellStyle name="40% - Accent1 18" xfId="4342" xr:uid="{878FF3A0-C635-4B9A-BDDB-D4C05FD82BE5}"/>
    <cellStyle name="40% - Accent1 18 2" xfId="229" xr:uid="{84CD0F0A-BF0B-46D0-B5E0-F297613D90EB}"/>
    <cellStyle name="40% - Accent1 18 2 2" xfId="4343" xr:uid="{B300B209-4EA0-4E0B-B568-DB8ECA0F4EA2}"/>
    <cellStyle name="40% - Accent1 18 2 2 2" xfId="4344" xr:uid="{E597710E-0E60-430F-971A-F2EA43362925}"/>
    <cellStyle name="40% - Accent1 18 2 3" xfId="4345" xr:uid="{4F472430-70F9-4C1C-B58E-E8C6F6D54A7D}"/>
    <cellStyle name="40% - Accent1 18 3" xfId="4346" xr:uid="{DF7D75EE-72BA-4092-ACE3-A07920059A6A}"/>
    <cellStyle name="40% - Accent1 18 3 2" xfId="4347" xr:uid="{2B8CBFC0-B0BF-4B86-A5DA-35647EB1A03B}"/>
    <cellStyle name="40% - Accent1 18 3 2 2" xfId="4348" xr:uid="{1FA8804C-8DB7-46DC-AE52-FC6C762448CE}"/>
    <cellStyle name="40% - Accent1 18 3 3" xfId="4349" xr:uid="{2E433501-0B41-4189-BD6A-45789AE52064}"/>
    <cellStyle name="40% - Accent1 18 4" xfId="4350" xr:uid="{0982CA4D-F87B-4FB6-A0AE-904E47600BBE}"/>
    <cellStyle name="40% - Accent1 18 4 2" xfId="4351" xr:uid="{53513BE9-CC5D-441A-9019-AD4F97E7C941}"/>
    <cellStyle name="40% - Accent1 18 4 2 2" xfId="4352" xr:uid="{10FE4F81-9D54-4FA2-A3E6-115B726E497F}"/>
    <cellStyle name="40% - Accent1 18 4 3" xfId="4353" xr:uid="{46B8ED7A-7A3C-4216-B19F-9262C9FFF0D7}"/>
    <cellStyle name="40% - Accent1 18 5" xfId="4354" xr:uid="{DDF7E92E-A54E-441C-9B7D-FED338878F41}"/>
    <cellStyle name="40% - Accent1 18 5 2" xfId="4355" xr:uid="{40FC77DA-3B10-4A37-9DF9-256DFD00FE57}"/>
    <cellStyle name="40% - Accent1 18 5 2 2" xfId="4356" xr:uid="{DB2ED25F-49D6-4510-B804-DE322B10E670}"/>
    <cellStyle name="40% - Accent1 18 5 3" xfId="4357" xr:uid="{BDAEBA22-FF5E-4A62-AB67-902B0A03A140}"/>
    <cellStyle name="40% - Accent1 18 6" xfId="4358" xr:uid="{D3BD72F1-4FCB-43F7-8C6F-507140190B90}"/>
    <cellStyle name="40% - Accent1 18 6 2" xfId="4359" xr:uid="{E2C2C305-40FD-408F-87AB-8C08D70AC4ED}"/>
    <cellStyle name="40% - Accent1 18 7" xfId="4360" xr:uid="{1C4F52B4-3CF7-47F4-93C5-116D45203999}"/>
    <cellStyle name="40% - Accent1 19" xfId="4361" xr:uid="{8154114D-5D56-41C1-9E03-A3151BB2C0B0}"/>
    <cellStyle name="40% - Accent1 19 2" xfId="4362" xr:uid="{C49E7157-0A01-4436-A743-3F53CD0F1F7E}"/>
    <cellStyle name="40% - Accent1 19 2 2" xfId="4363" xr:uid="{CFBC2481-22F5-47E2-80D0-7DABDAC1E5FB}"/>
    <cellStyle name="40% - Accent1 19 2 2 2" xfId="4364" xr:uid="{DB0AED3C-E4D0-4565-AEAB-1BCE4E6F2211}"/>
    <cellStyle name="40% - Accent1 19 2 3" xfId="4365" xr:uid="{4644EACD-5B3F-4099-8EA3-3D7F317FB698}"/>
    <cellStyle name="40% - Accent1 19 3" xfId="4366" xr:uid="{6ACF7A19-BA3C-4338-9D37-C51570F02423}"/>
    <cellStyle name="40% - Accent1 19 3 2" xfId="4367" xr:uid="{73C46DAB-3F35-4239-A120-54A57FE8E724}"/>
    <cellStyle name="40% - Accent1 19 3 2 2" xfId="4368" xr:uid="{A3FFC3D9-EDD0-4670-BC3C-658D951EF968}"/>
    <cellStyle name="40% - Accent1 19 3 3" xfId="4369" xr:uid="{748BA448-A713-4A7F-8203-0763802E2EF1}"/>
    <cellStyle name="40% - Accent1 19 4" xfId="4370" xr:uid="{2D2DCE83-78EE-4DE6-BD14-D3659A7438D6}"/>
    <cellStyle name="40% - Accent1 19 4 2" xfId="4371" xr:uid="{6E25FA2D-E0A2-4A60-9586-A7BD5BBBB80A}"/>
    <cellStyle name="40% - Accent1 19 4 2 2" xfId="4372" xr:uid="{0A59E05A-95D7-4556-AE7F-E5EBD9F00CD2}"/>
    <cellStyle name="40% - Accent1 19 4 3" xfId="4373" xr:uid="{D6956A2F-82E0-4ADD-9676-56A8CC068C40}"/>
    <cellStyle name="40% - Accent1 19 5" xfId="4374" xr:uid="{B2C6033B-57BE-4A9D-9E51-AAFA1E3AE9A4}"/>
    <cellStyle name="40% - Accent1 2" xfId="230" xr:uid="{DF2FB582-5292-49FF-97C6-AE9B75C96132}"/>
    <cellStyle name="40% - Accent1 2 2" xfId="231" xr:uid="{785BFA7D-48AD-4A77-BF7A-30E9BC630ED8}"/>
    <cellStyle name="40% - Accent1 2 2 2" xfId="4375" xr:uid="{9A7CCDDF-F0BB-40F2-A569-219725B89FBD}"/>
    <cellStyle name="40% - Accent1 2 2 2 2" xfId="4376" xr:uid="{FC344267-C2D1-4FAF-A0FD-2E905F981FAE}"/>
    <cellStyle name="40% - Accent1 2 2 2 2 2" xfId="4377" xr:uid="{7DBA7646-4240-4173-B928-C13092B96B85}"/>
    <cellStyle name="40% - Accent1 2 2 2 3" xfId="4378" xr:uid="{2BBCE72D-5F3C-41DF-AD94-3602C93DBB10}"/>
    <cellStyle name="40% - Accent1 2 2 3" xfId="4379" xr:uid="{902552E2-5DFC-4510-95B2-8B709E0AB894}"/>
    <cellStyle name="40% - Accent1 2 2 3 2" xfId="4380" xr:uid="{762B047C-6B6D-4EC9-9A75-D83C45A6BA2B}"/>
    <cellStyle name="40% - Accent1 2 2 4" xfId="4381" xr:uid="{FED1375E-A460-4DCF-AC1B-1A23FE4251F5}"/>
    <cellStyle name="40% - Accent1 2 3" xfId="232" xr:uid="{A62216B5-8285-4957-91FB-61B2B3A1B689}"/>
    <cellStyle name="40% - Accent1 2 3 2" xfId="4382" xr:uid="{F6DCFBB2-48B2-4E6E-B92F-47E138754358}"/>
    <cellStyle name="40% - Accent1 2 3 2 2" xfId="4383" xr:uid="{11CDCA0D-3E82-462B-A935-709E3491BC80}"/>
    <cellStyle name="40% - Accent1 2 3 3" xfId="4384" xr:uid="{2629431D-4FE7-4EA2-AA15-ABE1BCE9BCC8}"/>
    <cellStyle name="40% - Accent1 2 4" xfId="233" xr:uid="{C9830170-0FDF-47DB-AD18-EF6CDD6E5366}"/>
    <cellStyle name="40% - Accent1 2 4 2" xfId="4385" xr:uid="{94A08643-E7FA-46C2-A801-31D0EC8B938D}"/>
    <cellStyle name="40% - Accent1 2 4 2 2" xfId="4386" xr:uid="{999B153A-3264-4811-8485-43097518C997}"/>
    <cellStyle name="40% - Accent1 2 4 3" xfId="4387" xr:uid="{49D7BDCA-336B-48C8-8839-CD60D84D9A42}"/>
    <cellStyle name="40% - Accent1 2 5" xfId="234" xr:uid="{CFC68405-5F88-40FB-A574-0D4346C8BB73}"/>
    <cellStyle name="40% - Accent1 2 5 2" xfId="4388" xr:uid="{2AAC3AEA-F6E6-4532-BE7B-63EC025A68F9}"/>
    <cellStyle name="40% - Accent1 2 5 2 2" xfId="4389" xr:uid="{3BC9B4F7-76A1-4DEC-A48D-67DAAE5BD248}"/>
    <cellStyle name="40% - Accent1 2 5 3" xfId="4390" xr:uid="{C7E6881A-442C-4F14-8359-FBFA9675150E}"/>
    <cellStyle name="40% - Accent1 2 6" xfId="4391" xr:uid="{028E6A93-BF5B-4C3A-BB89-0B922254F746}"/>
    <cellStyle name="40% - Accent1 2 6 2" xfId="4392" xr:uid="{CEE03D37-A886-49E4-B946-D67A8F4522F7}"/>
    <cellStyle name="40% - Accent1 2 6 2 2" xfId="4393" xr:uid="{66C3DE1A-E0F7-4915-8EAF-F1976FA8653F}"/>
    <cellStyle name="40% - Accent1 2 6 3" xfId="4394" xr:uid="{C2A67434-D6E7-4D69-94AA-0EB1C99520FC}"/>
    <cellStyle name="40% - Accent1 2 7" xfId="4395" xr:uid="{B0EBE64D-33D3-4CDA-B7E6-B89926D97813}"/>
    <cellStyle name="40% - Accent1 20" xfId="4396" xr:uid="{9E21546A-FAEE-4C3B-BE48-37E65FB3F341}"/>
    <cellStyle name="40% - Accent1 20 2" xfId="4397" xr:uid="{EDFEDE8F-E3C7-4C67-914E-71113DD1C340}"/>
    <cellStyle name="40% - Accent1 20 2 2" xfId="4398" xr:uid="{7CD67A7B-0CD3-4247-BF90-D46152125123}"/>
    <cellStyle name="40% - Accent1 20 2 2 2" xfId="4399" xr:uid="{B5F27937-E044-4F9F-8F59-F88C108F686B}"/>
    <cellStyle name="40% - Accent1 20 2 3" xfId="4400" xr:uid="{BB521465-3D13-4817-A3AF-1F33328D3012}"/>
    <cellStyle name="40% - Accent1 20 3" xfId="4401" xr:uid="{F542985B-2EEA-4B28-8619-1A0A565EFE26}"/>
    <cellStyle name="40% - Accent1 20 3 2" xfId="4402" xr:uid="{43C57E4E-CC88-4A9F-B13A-359671BF9769}"/>
    <cellStyle name="40% - Accent1 20 3 2 2" xfId="4403" xr:uid="{4FF8A1F8-6D36-4E0E-A278-C6E955C33C8F}"/>
    <cellStyle name="40% - Accent1 20 3 3" xfId="4404" xr:uid="{1A483B45-ECC4-4EC4-BB38-1B890FFCB5E3}"/>
    <cellStyle name="40% - Accent1 20 4" xfId="4405" xr:uid="{9E433775-2DE8-41CB-B7F3-93EF86F00968}"/>
    <cellStyle name="40% - Accent1 20 4 2" xfId="4406" xr:uid="{ED237CCA-A10F-4115-97D0-370E1F7711AB}"/>
    <cellStyle name="40% - Accent1 20 5" xfId="4407" xr:uid="{313FA7BB-07B3-4597-82BE-BA041852B051}"/>
    <cellStyle name="40% - Accent1 21" xfId="4408" xr:uid="{8181BADF-B1F2-4671-99A7-E126A5F3A433}"/>
    <cellStyle name="40% - Accent1 21 2" xfId="4409" xr:uid="{3CF58AD5-BF40-444C-AC31-2AC835D04C45}"/>
    <cellStyle name="40% - Accent1 21 2 2" xfId="4410" xr:uid="{D9BA1DFA-DBB8-4184-929D-87A86E3DD3E4}"/>
    <cellStyle name="40% - Accent1 21 2 2 2" xfId="4411" xr:uid="{BBA6BC7C-6A9A-4956-A5FA-2516A6BC0DD8}"/>
    <cellStyle name="40% - Accent1 21 2 3" xfId="4412" xr:uid="{E9A45B2E-82B5-4CC4-9400-78BF813AA6A2}"/>
    <cellStyle name="40% - Accent1 21 3" xfId="4413" xr:uid="{DA4DED09-5F04-4E39-9A9D-38C86CF6460D}"/>
    <cellStyle name="40% - Accent1 21 3 2" xfId="4414" xr:uid="{DAECCEE5-4968-4253-9B25-DC9B26EEFE26}"/>
    <cellStyle name="40% - Accent1 21 4" xfId="4415" xr:uid="{FF4DA3E3-1E70-4C09-B27D-0AE08772E0E9}"/>
    <cellStyle name="40% - Accent1 22" xfId="4416" xr:uid="{59135E14-EB0D-4B9F-B52B-A0D956B4F5A9}"/>
    <cellStyle name="40% - Accent1 22 2" xfId="4417" xr:uid="{9A8AC667-5C78-4B0C-B392-954F5E38CBE2}"/>
    <cellStyle name="40% - Accent1 22 2 2" xfId="4418" xr:uid="{CB25CF7D-4EA0-414F-A325-3330ADB1B326}"/>
    <cellStyle name="40% - Accent1 22 3" xfId="4419" xr:uid="{6D3F5FAC-4C60-4367-AE24-437D0FD244C7}"/>
    <cellStyle name="40% - Accent1 23" xfId="4420" xr:uid="{FFDF459A-7E2F-4BB2-BA77-EBC87D859DAA}"/>
    <cellStyle name="40% - Accent1 23 2" xfId="4421" xr:uid="{2454DFAE-7B96-4739-B616-36BCE091BDA3}"/>
    <cellStyle name="40% - Accent1 23 2 2" xfId="4422" xr:uid="{F3FD36C2-66E1-47C6-A941-44BFAD5E56EE}"/>
    <cellStyle name="40% - Accent1 23 3" xfId="4423" xr:uid="{014D334F-53F3-4443-8051-E190F892C5DE}"/>
    <cellStyle name="40% - Accent1 24" xfId="4424" xr:uid="{5D780DCF-4001-4270-A553-F50B975B87E4}"/>
    <cellStyle name="40% - Accent1 24 2" xfId="4425" xr:uid="{E1A4E713-8E77-422E-814D-6023AC9BEE21}"/>
    <cellStyle name="40% - Accent1 24 2 2" xfId="4426" xr:uid="{311081D5-4186-48F1-B9CC-E2885FFF9039}"/>
    <cellStyle name="40% - Accent1 24 3" xfId="4427" xr:uid="{A141C529-F361-446C-A363-022D678EAEC4}"/>
    <cellStyle name="40% - Accent1 25" xfId="4428" xr:uid="{0150FB56-BD25-4C96-B4AD-2F3D7D9434EF}"/>
    <cellStyle name="40% - Accent1 25 2" xfId="4429" xr:uid="{1C63DE6A-DA8A-463A-85AC-3B432F8457F0}"/>
    <cellStyle name="40% - Accent1 25 2 2" xfId="4430" xr:uid="{B9D9C497-6EA4-455A-8CE1-7B047A371FCE}"/>
    <cellStyle name="40% - Accent1 25 3" xfId="4431" xr:uid="{32868340-3F1A-4B4B-9503-BAC8AC97B754}"/>
    <cellStyle name="40% - Accent1 26" xfId="4432" xr:uid="{DAD9610E-7822-4F9C-B8B2-BB890A088865}"/>
    <cellStyle name="40% - Accent1 26 2" xfId="4433" xr:uid="{B6C63438-D529-4DA2-8429-6C162D2EC81A}"/>
    <cellStyle name="40% - Accent1 26 2 2" xfId="4434" xr:uid="{BB156655-0E01-42D7-9C67-DC87191A928D}"/>
    <cellStyle name="40% - Accent1 26 3" xfId="4435" xr:uid="{A2327D1B-A012-4FD4-B221-1671FBBA495B}"/>
    <cellStyle name="40% - Accent1 27" xfId="4436" xr:uid="{59B4AFE5-857D-474C-AEF6-147177C5326D}"/>
    <cellStyle name="40% - Accent1 27 2" xfId="4437" xr:uid="{B85CDC92-D4FF-4714-B690-906ACC52833C}"/>
    <cellStyle name="40% - Accent1 27 2 2" xfId="4438" xr:uid="{26E9C495-1918-4ADF-9966-5DFAA82A48E5}"/>
    <cellStyle name="40% - Accent1 27 3" xfId="4439" xr:uid="{B1402D64-2F41-4F0C-AC53-86AA74BFB434}"/>
    <cellStyle name="40% - Accent1 28" xfId="4440" xr:uid="{523CB1A3-709E-4CE1-AF81-39E0E6430EC0}"/>
    <cellStyle name="40% - Accent1 28 2" xfId="4441" xr:uid="{08D1D85B-2184-478A-8922-7022EDD89780}"/>
    <cellStyle name="40% - Accent1 28 2 2" xfId="4442" xr:uid="{330EF328-5491-4305-932B-B394C65337CF}"/>
    <cellStyle name="40% - Accent1 28 3" xfId="4443" xr:uid="{733CBC58-47F6-4391-8500-475537183320}"/>
    <cellStyle name="40% - Accent1 29" xfId="4444" xr:uid="{48E09171-05CF-4E50-BD28-53449965201D}"/>
    <cellStyle name="40% - Accent1 29 2" xfId="4445" xr:uid="{CCF15178-FE2F-41B7-8A2C-0387E3AA866E}"/>
    <cellStyle name="40% - Accent1 29 2 2" xfId="4446" xr:uid="{656F3371-12B9-49E8-8F42-8D010683225A}"/>
    <cellStyle name="40% - Accent1 29 3" xfId="4447" xr:uid="{107E2D2A-80DB-43FC-B140-8234150E7AA2}"/>
    <cellStyle name="40% - Accent1 3" xfId="235" xr:uid="{C4EF94B3-5E78-49D6-A008-AE96E2856682}"/>
    <cellStyle name="40% - Accent1 3 2" xfId="4448" xr:uid="{73799CFD-8D61-4095-9736-FE307EEDB978}"/>
    <cellStyle name="40% - Accent1 3 3" xfId="4449" xr:uid="{2B1914D0-E479-45EC-B96F-1F933DCBD5A2}"/>
    <cellStyle name="40% - Accent1 3 3 2" xfId="4450" xr:uid="{3A4EFA74-E00E-4661-AE22-7B9E8E296547}"/>
    <cellStyle name="40% - Accent1 3 4" xfId="4451" xr:uid="{0F87FD06-2EE7-4998-9F5B-FF50F7842C70}"/>
    <cellStyle name="40% - Accent1 30" xfId="4452" xr:uid="{16FFB0CD-089A-41E7-B16E-28EC19573D74}"/>
    <cellStyle name="40% - Accent1 30 2" xfId="4453" xr:uid="{0D0E4B43-AC94-47BA-B466-11CACAD98259}"/>
    <cellStyle name="40% - Accent1 30 2 2" xfId="4454" xr:uid="{9D61D8D3-5559-4DDB-A4F8-94D39AEB6215}"/>
    <cellStyle name="40% - Accent1 30 3" xfId="4455" xr:uid="{3C4E3768-3374-4D81-AEDF-2F7FB8775E02}"/>
    <cellStyle name="40% - Accent1 31" xfId="4456" xr:uid="{E0C582DF-2C54-4228-9246-82B8449C544D}"/>
    <cellStyle name="40% - Accent1 31 2" xfId="4457" xr:uid="{AF502454-E8DE-4432-A3FF-61254E506707}"/>
    <cellStyle name="40% - Accent1 31 2 2" xfId="4458" xr:uid="{47502AF5-D62D-4C7D-A22B-398975376D5D}"/>
    <cellStyle name="40% - Accent1 31 3" xfId="4459" xr:uid="{EC16E9EA-922D-466A-A4E8-9524B81AE436}"/>
    <cellStyle name="40% - Accent1 32" xfId="4460" xr:uid="{D8DBAC21-930E-4AA7-8CE0-F293C01F7D3B}"/>
    <cellStyle name="40% - Accent1 32 2" xfId="4461" xr:uid="{81C9F8B3-85EF-4B20-AA13-3E7AC2CB83D8}"/>
    <cellStyle name="40% - Accent1 32 2 2" xfId="4462" xr:uid="{D0AF2D7B-EAD5-435C-841E-ED859D238F11}"/>
    <cellStyle name="40% - Accent1 32 3" xfId="4463" xr:uid="{DA5021C5-F299-46B8-A38B-23A943D5EDED}"/>
    <cellStyle name="40% - Accent1 33" xfId="4464" xr:uid="{21F822D7-33E2-43B3-AC42-7CEF0CBA322A}"/>
    <cellStyle name="40% - Accent1 33 2" xfId="4465" xr:uid="{ADA0DFA5-9292-4C39-9997-28362A018249}"/>
    <cellStyle name="40% - Accent1 33 2 2" xfId="4466" xr:uid="{8A2D29E7-3636-437D-AEF1-B8961394B84E}"/>
    <cellStyle name="40% - Accent1 33 3" xfId="4467" xr:uid="{1F512C65-06C6-44D2-9FBC-BC033F0D4E5C}"/>
    <cellStyle name="40% - Accent1 34" xfId="4468" xr:uid="{DFAC86F9-D3C2-4D66-B487-67F7B3F56107}"/>
    <cellStyle name="40% - Accent1 34 2" xfId="4469" xr:uid="{7C42215C-4E3B-4049-A8A6-8B0046AAE285}"/>
    <cellStyle name="40% - Accent1 34 2 2" xfId="4470" xr:uid="{3496B5EB-D7F5-4807-9D11-32A6C0F28D72}"/>
    <cellStyle name="40% - Accent1 34 3" xfId="4471" xr:uid="{A4DFE779-C859-448C-92DA-3AEEF967F11A}"/>
    <cellStyle name="40% - Accent1 35" xfId="4472" xr:uid="{C377EFA9-4231-4C16-B1F3-4E79588967A6}"/>
    <cellStyle name="40% - Accent1 35 2" xfId="4473" xr:uid="{382E5900-DBCD-4B46-A0CC-18D0A72375B8}"/>
    <cellStyle name="40% - Accent1 4" xfId="236" xr:uid="{0F0EEE9E-DE1E-4B51-BFD0-B6AB81E8FED8}"/>
    <cellStyle name="40% - Accent1 4 2" xfId="237" xr:uid="{BB3F4486-F937-46BB-A927-0ACEA59723CB}"/>
    <cellStyle name="40% - Accent1 4 2 2" xfId="4474" xr:uid="{58EF26D4-7008-44E3-86D6-06F9FE2B8647}"/>
    <cellStyle name="40% - Accent1 4 2 2 2" xfId="4475" xr:uid="{E7291C19-40C9-49B9-A5D8-14EF824E7D71}"/>
    <cellStyle name="40% - Accent1 4 2 3" xfId="4476" xr:uid="{B4E83D69-4D60-495C-8076-34B8E10CA68D}"/>
    <cellStyle name="40% - Accent1 4 3" xfId="238" xr:uid="{6A3920F8-1AB2-4F5E-8C98-7F1D5AB38D5C}"/>
    <cellStyle name="40% - Accent1 4 3 2" xfId="4477" xr:uid="{D7AC62E1-05B9-4A05-B872-CC5DF59DDD64}"/>
    <cellStyle name="40% - Accent1 4 4" xfId="239" xr:uid="{D75AF115-A641-4A60-B57B-8556A30E3B98}"/>
    <cellStyle name="40% - Accent1 5" xfId="240" xr:uid="{332128AA-DE19-4CA0-9108-C74C448798C2}"/>
    <cellStyle name="40% - Accent1 5 2" xfId="241" xr:uid="{42936D67-A4C3-47FA-B52E-C4866F0BED23}"/>
    <cellStyle name="40% - Accent1 5 2 2" xfId="4478" xr:uid="{D037354C-01E5-41AA-BE79-61AA2D2F41EC}"/>
    <cellStyle name="40% - Accent1 5 2 2 2" xfId="4479" xr:uid="{E0475BAB-A7AE-48FA-A797-A7F6D3E71FEC}"/>
    <cellStyle name="40% - Accent1 5 2 3" xfId="4480" xr:uid="{6F01BB71-0999-4FB8-A809-CF1A698A7A8A}"/>
    <cellStyle name="40% - Accent1 5 3" xfId="242" xr:uid="{3AEF4060-124A-4D61-BD1F-922ABCBC0E7C}"/>
    <cellStyle name="40% - Accent1 5 3 2" xfId="4481" xr:uid="{2A514E01-5877-44EF-9753-9BEE38F9068F}"/>
    <cellStyle name="40% - Accent1 5 4" xfId="243" xr:uid="{A11CE1D3-CA17-4D01-AF03-BF915BCEC015}"/>
    <cellStyle name="40% - Accent1 6" xfId="244" xr:uid="{2ACB1478-A80C-45C4-9928-6923EEAA0C18}"/>
    <cellStyle name="40% - Accent1 6 2" xfId="4482" xr:uid="{018996F9-F99E-476C-A261-4551D9E3ADE7}"/>
    <cellStyle name="40% - Accent1 6 2 2" xfId="4483" xr:uid="{15D87329-B653-4919-8685-40FDF0292847}"/>
    <cellStyle name="40% - Accent1 6 2 2 2" xfId="4484" xr:uid="{49B18551-2DFF-4139-9BB0-946E87928599}"/>
    <cellStyle name="40% - Accent1 6 2 3" xfId="4485" xr:uid="{7420CB29-A8E4-460D-B019-7552B958AF79}"/>
    <cellStyle name="40% - Accent1 6 3" xfId="4486" xr:uid="{0476CEA3-98BE-4E28-B792-52288E787493}"/>
    <cellStyle name="40% - Accent1 6 3 2" xfId="4487" xr:uid="{D3590889-E26A-4328-8F84-6190D67148DC}"/>
    <cellStyle name="40% - Accent1 6 4" xfId="4488" xr:uid="{AA8EDEE3-90DA-40BC-A428-3BC3A1128104}"/>
    <cellStyle name="40% - Accent1 7" xfId="245" xr:uid="{1402AD8B-B008-4A17-9083-31D8E1FF7185}"/>
    <cellStyle name="40% - Accent1 7 2" xfId="4489" xr:uid="{DFF7276B-A767-488F-A407-6F24EEB688E9}"/>
    <cellStyle name="40% - Accent1 7 2 2" xfId="4490" xr:uid="{711F32F6-0ABE-4067-9C61-B43BF1B51189}"/>
    <cellStyle name="40% - Accent1 7 2 2 2" xfId="4491" xr:uid="{B71E17DE-B54B-4452-8FA1-FAEE899BEDF8}"/>
    <cellStyle name="40% - Accent1 7 2 3" xfId="4492" xr:uid="{885AFD99-0EF3-4387-9649-A61C35C1E82D}"/>
    <cellStyle name="40% - Accent1 7 3" xfId="4493" xr:uid="{58961037-BCBE-4A53-99CF-02DEF94E367A}"/>
    <cellStyle name="40% - Accent1 7 3 2" xfId="4494" xr:uid="{C1687D61-B4A1-44D4-B7BD-9CF25B31C109}"/>
    <cellStyle name="40% - Accent1 7 4" xfId="4495" xr:uid="{3F2B50EB-8F2E-48B6-AA03-D829549166A7}"/>
    <cellStyle name="40% - Accent1 8" xfId="246" xr:uid="{2066D189-8E63-4616-8A43-EB2B9EB5A889}"/>
    <cellStyle name="40% - Accent1 8 2" xfId="4496" xr:uid="{F711A9A4-1398-429F-926C-02AE7B93F164}"/>
    <cellStyle name="40% - Accent1 8 2 2" xfId="4497" xr:uid="{3FBC0F60-41AA-4F92-9C10-AE04007755F9}"/>
    <cellStyle name="40% - Accent1 8 2 2 2" xfId="4498" xr:uid="{FAB092D8-EFAD-4626-93E9-085E1022D21B}"/>
    <cellStyle name="40% - Accent1 8 2 3" xfId="4499" xr:uid="{483C6D77-C973-4593-B9D0-9D5DAEC33C27}"/>
    <cellStyle name="40% - Accent1 8 3" xfId="4500" xr:uid="{FD6A2C33-6FFB-477C-89B6-83EB8D23DAB7}"/>
    <cellStyle name="40% - Accent1 8 3 2" xfId="4501" xr:uid="{B02A331D-08E8-44A2-8579-F474F743DEA1}"/>
    <cellStyle name="40% - Accent1 8 4" xfId="4502" xr:uid="{B59E8024-120E-46A9-9D07-A3824824F683}"/>
    <cellStyle name="40% - Accent1 9" xfId="247" xr:uid="{CD0F3938-E33F-4490-B22D-B6030862A104}"/>
    <cellStyle name="40% - Accent1 9 2" xfId="4503" xr:uid="{8B5635AE-5B2C-4567-92A6-93F2309E9923}"/>
    <cellStyle name="40% - Accent1 9 2 2" xfId="4504" xr:uid="{F28BE5C9-2207-4790-BE74-4D57B031C826}"/>
    <cellStyle name="40% - Accent1 9 2 2 2" xfId="4505" xr:uid="{34B6270E-D930-4194-B99B-8B7782413BCF}"/>
    <cellStyle name="40% - Accent1 9 2 3" xfId="4506" xr:uid="{23A43811-4FA0-49CD-BA87-081CAB1CE48F}"/>
    <cellStyle name="40% - Accent1 9 3" xfId="4507" xr:uid="{18BCDE98-0E26-4D52-8DC9-4AC9C5F98A50}"/>
    <cellStyle name="40% - Accent1 9 3 2" xfId="4508" xr:uid="{FCBC09C2-A428-4F9E-A815-044FFB6D6DC8}"/>
    <cellStyle name="40% - Accent1 9 4" xfId="4509" xr:uid="{4D1C6DA0-342C-4F20-BA85-267BB891DAA6}"/>
    <cellStyle name="40% - Accent2 10" xfId="248" xr:uid="{7B07E4EC-244E-4E69-BFF3-84BF530D88F1}"/>
    <cellStyle name="40% - Accent2 10 2" xfId="4510" xr:uid="{F58AE70E-DD42-4D0C-A995-61BFBF4EFF7C}"/>
    <cellStyle name="40% - Accent2 10 2 2" xfId="4511" xr:uid="{78679324-9F93-4A08-8EB1-3A5C5702FAA5}"/>
    <cellStyle name="40% - Accent2 10 2 2 2" xfId="4512" xr:uid="{9EF2B692-A69D-4BF3-86A7-FFCC5FB284C7}"/>
    <cellStyle name="40% - Accent2 10 2 3" xfId="4513" xr:uid="{82195387-0FE3-47DA-A362-34B8454E4119}"/>
    <cellStyle name="40% - Accent2 10 3" xfId="4514" xr:uid="{170EB989-01CB-4DA2-8632-65BD333F0FA5}"/>
    <cellStyle name="40% - Accent2 10 3 2" xfId="4515" xr:uid="{90FB4089-ED8A-4ECD-9EFE-A293132615C6}"/>
    <cellStyle name="40% - Accent2 10 4" xfId="4516" xr:uid="{3717FA71-0136-454E-85C6-B997A2C8B7D2}"/>
    <cellStyle name="40% - Accent2 11" xfId="249" xr:uid="{A6F8E1E6-C50D-49C8-9B90-3A9C3270124B}"/>
    <cellStyle name="40% - Accent2 11 2" xfId="4517" xr:uid="{B0BFB2CC-96AC-4603-8D99-E7D1A385F33A}"/>
    <cellStyle name="40% - Accent2 11 2 2" xfId="4518" xr:uid="{5AD8EA81-5CA3-42DE-B08D-3B94FD4091FE}"/>
    <cellStyle name="40% - Accent2 11 2 2 2" xfId="4519" xr:uid="{A93A4EF9-D4A5-4933-845D-09F23B163D62}"/>
    <cellStyle name="40% - Accent2 11 2 3" xfId="4520" xr:uid="{28CDA852-46DB-40C5-A2A6-A3832F23A7F9}"/>
    <cellStyle name="40% - Accent2 11 3" xfId="4521" xr:uid="{ED667AA7-24F8-48EE-A60B-C3FD49AB9E1A}"/>
    <cellStyle name="40% - Accent2 11 3 2" xfId="4522" xr:uid="{81630E6B-861C-465A-B293-FABCE777B39E}"/>
    <cellStyle name="40% - Accent2 11 4" xfId="4523" xr:uid="{2FD2588D-9096-4268-ABD7-FCD0FB2AB73E}"/>
    <cellStyle name="40% - Accent2 12" xfId="250" xr:uid="{370143BA-0CBF-4DB8-82B1-68CE6846921D}"/>
    <cellStyle name="40% - Accent2 12 2" xfId="4524" xr:uid="{D2BD9F6C-0107-47A2-8BD2-04CC1CF668BB}"/>
    <cellStyle name="40% - Accent2 12 2 2" xfId="4525" xr:uid="{745C94D2-EE38-426A-AE69-820CF89F9528}"/>
    <cellStyle name="40% - Accent2 12 2 2 2" xfId="4526" xr:uid="{C11E11BD-4290-4B77-9571-9DC5C6FF3687}"/>
    <cellStyle name="40% - Accent2 12 2 3" xfId="4527" xr:uid="{295B846E-A77D-4BBD-900C-B0883B11887C}"/>
    <cellStyle name="40% - Accent2 12 3" xfId="4528" xr:uid="{75D896FB-D038-42AF-A17F-AFC0DAB098DD}"/>
    <cellStyle name="40% - Accent2 13" xfId="251" xr:uid="{5DE09BB4-01E7-4405-8432-1BC3C2AC056B}"/>
    <cellStyle name="40% - Accent2 13 2" xfId="4529" xr:uid="{55C2C941-9054-459D-85CB-32B8048708B4}"/>
    <cellStyle name="40% - Accent2 13 2 2" xfId="4530" xr:uid="{E3584748-1FD3-4742-9CD2-01AE6DAA74B3}"/>
    <cellStyle name="40% - Accent2 13 2 2 2" xfId="4531" xr:uid="{7D43FC1F-46C0-4538-92DD-1CD7B9AE9B58}"/>
    <cellStyle name="40% - Accent2 13 2 3" xfId="4532" xr:uid="{EE6A5775-076C-41B8-A93D-62EA6032D550}"/>
    <cellStyle name="40% - Accent2 13 3" xfId="4533" xr:uid="{1EA31785-A7C9-4F0E-BCBF-00A9AB94B2BF}"/>
    <cellStyle name="40% - Accent2 13 3 2" xfId="4534" xr:uid="{848D636A-F164-4952-8C84-F1CE6390B62B}"/>
    <cellStyle name="40% - Accent2 13 4" xfId="4535" xr:uid="{04DED960-9913-4C50-9E44-E1BAB6336F1F}"/>
    <cellStyle name="40% - Accent2 14" xfId="252" xr:uid="{B701BE6B-DCE2-427A-877A-4DD1BC6A38DC}"/>
    <cellStyle name="40% - Accent2 14 2" xfId="4536" xr:uid="{7D8C26F4-1724-4B10-8ACD-27231A8E4A24}"/>
    <cellStyle name="40% - Accent2 14 2 2" xfId="4537" xr:uid="{3F81AC64-CEC3-4AC6-B6A2-4FEF1E5541C8}"/>
    <cellStyle name="40% - Accent2 14 2 2 2" xfId="4538" xr:uid="{68A0A8DF-46B5-4BDA-8A46-98965CC495F2}"/>
    <cellStyle name="40% - Accent2 14 2 3" xfId="4539" xr:uid="{F5451502-99A6-4E4B-8035-B5FB71B93F39}"/>
    <cellStyle name="40% - Accent2 14 3" xfId="4540" xr:uid="{AF8A1D74-2CDB-4150-996B-4900E506DDED}"/>
    <cellStyle name="40% - Accent2 14 3 2" xfId="4541" xr:uid="{F345AB79-5B5F-45DA-A385-63830495FC0B}"/>
    <cellStyle name="40% - Accent2 14 4" xfId="4542" xr:uid="{21EADED2-9C2F-4BCF-A4E0-185E69C0CE76}"/>
    <cellStyle name="40% - Accent2 15" xfId="253" xr:uid="{7D50251E-50B8-4D89-8090-C1236931D578}"/>
    <cellStyle name="40% - Accent2 15 2" xfId="4543" xr:uid="{613E5922-6CA3-4771-8959-24F62750E1B5}"/>
    <cellStyle name="40% - Accent2 15 2 2" xfId="4544" xr:uid="{D3055417-8E35-4A2B-A871-4DCE7476E5EA}"/>
    <cellStyle name="40% - Accent2 15 2 2 2" xfId="4545" xr:uid="{8F3A66D3-6A99-42A3-8E47-5FD83FF255ED}"/>
    <cellStyle name="40% - Accent2 15 2 3" xfId="4546" xr:uid="{FA71D23C-2A15-43BB-AA28-9737999EF0A3}"/>
    <cellStyle name="40% - Accent2 15 3" xfId="4547" xr:uid="{84850486-5F26-49C6-A2EA-2F399937BAEF}"/>
    <cellStyle name="40% - Accent2 15 3 2" xfId="4548" xr:uid="{3284EEFA-D5EB-4452-A0F6-9B53C9A07045}"/>
    <cellStyle name="40% - Accent2 15 4" xfId="4549" xr:uid="{2A698B67-CB59-48B2-A1C2-5A4E0C7E4FBF}"/>
    <cellStyle name="40% - Accent2 16" xfId="254" xr:uid="{F0CD600B-4CA5-45D2-92F5-D916F8F10BD0}"/>
    <cellStyle name="40% - Accent2 16 2" xfId="4550" xr:uid="{BCEF6186-B80A-412B-8082-A49A82A7F32B}"/>
    <cellStyle name="40% - Accent2 16 2 2" xfId="4551" xr:uid="{78A1E387-6906-4E27-8642-4B63072CE3B8}"/>
    <cellStyle name="40% - Accent2 16 2 2 2" xfId="4552" xr:uid="{A5C55B25-BE96-4114-858B-FFE72FDA2E6D}"/>
    <cellStyle name="40% - Accent2 16 2 3" xfId="4553" xr:uid="{13A27C8F-6405-4B1B-BD88-F585348F4647}"/>
    <cellStyle name="40% - Accent2 16 3" xfId="4554" xr:uid="{F644544C-91D6-476C-9779-4D08AE895AC1}"/>
    <cellStyle name="40% - Accent2 16 3 2" xfId="4555" xr:uid="{3AF866BB-29AB-4227-A71E-C507129B6B72}"/>
    <cellStyle name="40% - Accent2 16 4" xfId="4556" xr:uid="{8B757B11-4AFF-4198-A37E-EE824D22C8EE}"/>
    <cellStyle name="40% - Accent2 17" xfId="255" xr:uid="{7870DF1B-CA29-4CE6-8D03-B959F2D6BCC1}"/>
    <cellStyle name="40% - Accent2 17 2" xfId="4557" xr:uid="{55A9F644-A51E-4A58-94DE-10C6B3E049B9}"/>
    <cellStyle name="40% - Accent2 17 2 2" xfId="4558" xr:uid="{8FDAC497-8EDC-4A1E-B90E-D6A7F85C64BF}"/>
    <cellStyle name="40% - Accent2 17 2 2 2" xfId="4559" xr:uid="{73B30027-24D9-4C0A-9F3D-24EE2758CF66}"/>
    <cellStyle name="40% - Accent2 17 2 3" xfId="4560" xr:uid="{69272E8A-16B0-43BD-9416-3C0986CEFE58}"/>
    <cellStyle name="40% - Accent2 17 3" xfId="4561" xr:uid="{59B024BD-C3DD-42A0-8337-71FE866447B7}"/>
    <cellStyle name="40% - Accent2 17 3 2" xfId="4562" xr:uid="{343BCCFF-9CC4-4C6B-A662-D23559AFA0E1}"/>
    <cellStyle name="40% - Accent2 17 4" xfId="4563" xr:uid="{D2F5C070-D124-451B-B1B3-9DA2CF86A3E2}"/>
    <cellStyle name="40% - Accent2 18" xfId="4564" xr:uid="{6DDC651B-3CF6-4905-8A15-F5D365BEA2C9}"/>
    <cellStyle name="40% - Accent2 18 2" xfId="256" xr:uid="{243889C4-4926-4791-A9AF-B1412B4C352B}"/>
    <cellStyle name="40% - Accent2 18 2 2" xfId="4565" xr:uid="{6607995F-0523-458E-BA38-901B40588943}"/>
    <cellStyle name="40% - Accent2 18 2 2 2" xfId="4566" xr:uid="{9CBB02AD-614E-45EA-9236-2F3CB3D3F45F}"/>
    <cellStyle name="40% - Accent2 18 2 3" xfId="4567" xr:uid="{F28D526C-9452-4287-80FD-FE4B7D6BC6B7}"/>
    <cellStyle name="40% - Accent2 18 3" xfId="4568" xr:uid="{B4DAB9FC-A384-469F-81B3-4072D360E162}"/>
    <cellStyle name="40% - Accent2 18 3 2" xfId="4569" xr:uid="{10138BC6-BFD9-48C6-8DE9-F620FF1EF87A}"/>
    <cellStyle name="40% - Accent2 18 3 2 2" xfId="4570" xr:uid="{3AFE7126-449E-407B-94CA-841E8C030A3D}"/>
    <cellStyle name="40% - Accent2 18 3 3" xfId="4571" xr:uid="{70873BD5-C7FB-4B8C-867D-FFF3BA059F8C}"/>
    <cellStyle name="40% - Accent2 18 4" xfId="4572" xr:uid="{B448151F-3CCA-4990-A411-A999E5AA89B8}"/>
    <cellStyle name="40% - Accent2 18 4 2" xfId="4573" xr:uid="{2DD3F122-9085-43EB-BFDE-CD41F6D1CCC1}"/>
    <cellStyle name="40% - Accent2 18 4 2 2" xfId="4574" xr:uid="{32E53D2C-299E-43CE-908A-206861659E51}"/>
    <cellStyle name="40% - Accent2 18 4 3" xfId="4575" xr:uid="{2A0D576B-EEEE-4B69-883A-4BF38C9C1F94}"/>
    <cellStyle name="40% - Accent2 18 5" xfId="4576" xr:uid="{1194DDF5-F417-449A-968B-D7FC8CF2E045}"/>
    <cellStyle name="40% - Accent2 18 5 2" xfId="4577" xr:uid="{7964312E-94D0-4C81-8458-CC8284F56574}"/>
    <cellStyle name="40% - Accent2 18 5 2 2" xfId="4578" xr:uid="{FEB8CB6F-5E7D-4BDB-94FF-91E77F417DCD}"/>
    <cellStyle name="40% - Accent2 18 5 3" xfId="4579" xr:uid="{2F70E859-6409-482A-8DAE-471D52908F2A}"/>
    <cellStyle name="40% - Accent2 18 6" xfId="4580" xr:uid="{FFA4CB27-DD8A-4109-A8F8-5966B12162C9}"/>
    <cellStyle name="40% - Accent2 19" xfId="4581" xr:uid="{10ED2413-C4B9-42CE-BF42-C31ABFB77FBD}"/>
    <cellStyle name="40% - Accent2 19 2" xfId="4582" xr:uid="{B7C24909-D336-4436-87DF-F8E9BC411856}"/>
    <cellStyle name="40% - Accent2 19 2 2" xfId="4583" xr:uid="{CD1153CB-2751-40E1-AFAE-ECC63CFA5CD5}"/>
    <cellStyle name="40% - Accent2 19 2 2 2" xfId="4584" xr:uid="{BE4DE4E7-6928-4FCE-B12A-03BEEC608A4B}"/>
    <cellStyle name="40% - Accent2 19 2 3" xfId="4585" xr:uid="{33BF19BF-EA6D-4333-9997-74680981E00B}"/>
    <cellStyle name="40% - Accent2 19 3" xfId="4586" xr:uid="{62D79A60-EA0D-4556-AC1E-0A99E68622F6}"/>
    <cellStyle name="40% - Accent2 19 3 2" xfId="4587" xr:uid="{85313742-6338-46E8-80D6-E51EA3ACA086}"/>
    <cellStyle name="40% - Accent2 19 3 2 2" xfId="4588" xr:uid="{0201C787-EF98-43B9-AE3A-3FFC177C0EC6}"/>
    <cellStyle name="40% - Accent2 19 3 3" xfId="4589" xr:uid="{EB6D29FD-DF99-43F0-9403-4432967CEFCB}"/>
    <cellStyle name="40% - Accent2 19 4" xfId="4590" xr:uid="{59522D11-AA6D-4D3C-8519-9B59D3DA8D35}"/>
    <cellStyle name="40% - Accent2 19 4 2" xfId="4591" xr:uid="{EB5189B5-FFEB-43A8-8C57-92F48C48AFCC}"/>
    <cellStyle name="40% - Accent2 19 4 2 2" xfId="4592" xr:uid="{68611852-0DE0-485A-ADD3-70AA021F10AC}"/>
    <cellStyle name="40% - Accent2 19 4 3" xfId="4593" xr:uid="{DABC54CB-91FA-4DC4-B04E-810788D5CF6D}"/>
    <cellStyle name="40% - Accent2 19 5" xfId="4594" xr:uid="{4B9D2387-1E13-4A15-B610-5320CE3D7AD5}"/>
    <cellStyle name="40% - Accent2 19 5 2" xfId="4595" xr:uid="{D860C99C-8754-4F07-A6FA-994901C4862C}"/>
    <cellStyle name="40% - Accent2 19 6" xfId="4596" xr:uid="{8607D6D5-E00F-4896-B341-6C0AA73D9823}"/>
    <cellStyle name="40% - Accent2 2" xfId="257" xr:uid="{97883F41-DABF-4489-B5FB-AC49B9B4793C}"/>
    <cellStyle name="40% - Accent2 2 2" xfId="258" xr:uid="{EFBA5EC4-CF95-4F08-B216-930E28EFB610}"/>
    <cellStyle name="40% - Accent2 2 2 2" xfId="4597" xr:uid="{BB7D040F-721D-4822-BD2A-A946594462F9}"/>
    <cellStyle name="40% - Accent2 2 2 2 2" xfId="4598" xr:uid="{E6BC6F94-011F-4CEB-82CD-AA72F8CB71C2}"/>
    <cellStyle name="40% - Accent2 2 2 3" xfId="4599" xr:uid="{7BAD3E87-5C24-4AC9-A78A-9BE4AB2CD149}"/>
    <cellStyle name="40% - Accent2 2 3" xfId="259" xr:uid="{F45260E1-E48F-4978-BE4D-14BE825B8A4B}"/>
    <cellStyle name="40% - Accent2 2 3 2" xfId="4600" xr:uid="{34AC29CA-77E0-4CA0-BD70-A89267736CDA}"/>
    <cellStyle name="40% - Accent2 2 3 2 2" xfId="4601" xr:uid="{D0028077-2D5F-4721-A250-74C59E3ED73B}"/>
    <cellStyle name="40% - Accent2 2 3 3" xfId="4602" xr:uid="{A19C90E9-792D-44ED-8228-4BB8EF41856F}"/>
    <cellStyle name="40% - Accent2 2 4" xfId="260" xr:uid="{2D5904E8-F8F9-4DEA-9B3E-C75C954D3792}"/>
    <cellStyle name="40% - Accent2 2 4 2" xfId="4603" xr:uid="{146D0590-86B3-46DD-B69E-2762A1E1277F}"/>
    <cellStyle name="40% - Accent2 2 4 2 2" xfId="4604" xr:uid="{14D1C0EB-0222-48DF-95AA-C1219CD8937D}"/>
    <cellStyle name="40% - Accent2 2 4 3" xfId="4605" xr:uid="{5B387E45-6B23-43CA-A313-F2E4D47AE768}"/>
    <cellStyle name="40% - Accent2 2 5" xfId="261" xr:uid="{4359AE1B-5AFB-44EA-837C-3A6BDE123943}"/>
    <cellStyle name="40% - Accent2 2 5 2" xfId="4606" xr:uid="{F728730F-A89C-4881-9C3E-CD8E1D11C021}"/>
    <cellStyle name="40% - Accent2 2 5 2 2" xfId="4607" xr:uid="{A6734E0E-BCDA-4D14-9968-4D222FF5AC6B}"/>
    <cellStyle name="40% - Accent2 2 5 3" xfId="4608" xr:uid="{5194ABA0-3B04-4D2B-A769-BC67AED70EAE}"/>
    <cellStyle name="40% - Accent2 2 6" xfId="4609" xr:uid="{E47126F0-FFD7-4E61-87A7-3E7FF21D5329}"/>
    <cellStyle name="40% - Accent2 2 6 2" xfId="4610" xr:uid="{487D96C5-DA5D-4377-A956-952AA140E475}"/>
    <cellStyle name="40% - Accent2 2 6 2 2" xfId="4611" xr:uid="{D5A7778C-395B-4F9E-B6B5-6D64D748ED5D}"/>
    <cellStyle name="40% - Accent2 2 6 3" xfId="4612" xr:uid="{4A0DD3F0-30AD-4FDC-BD4D-29DFAB73AF14}"/>
    <cellStyle name="40% - Accent2 2 7" xfId="4613" xr:uid="{B26B9404-E05A-4E25-8763-DE82A1179B23}"/>
    <cellStyle name="40% - Accent2 20" xfId="4614" xr:uid="{6E81B83C-DA62-4354-93E6-5F1085321639}"/>
    <cellStyle name="40% - Accent2 20 2" xfId="4615" xr:uid="{88EA2F5B-0FC3-4BB3-BC99-F578116FDB7C}"/>
    <cellStyle name="40% - Accent2 20 2 2" xfId="4616" xr:uid="{B239C610-8C80-4FBD-A034-6317BBE1EC3B}"/>
    <cellStyle name="40% - Accent2 20 2 2 2" xfId="4617" xr:uid="{3391BDA8-D011-4FD0-813E-1F1CB6E481EF}"/>
    <cellStyle name="40% - Accent2 20 2 3" xfId="4618" xr:uid="{7E19CB0C-33D2-4C07-A7C0-42A0480088A9}"/>
    <cellStyle name="40% - Accent2 20 3" xfId="4619" xr:uid="{59F06C95-9420-48A6-BFE2-2DA47F244023}"/>
    <cellStyle name="40% - Accent2 20 3 2" xfId="4620" xr:uid="{81AC8CEC-7AD6-4716-989F-A5DD641EC1CF}"/>
    <cellStyle name="40% - Accent2 20 3 2 2" xfId="4621" xr:uid="{37427200-62CC-45E0-A43E-CB4D7A551ECC}"/>
    <cellStyle name="40% - Accent2 20 3 3" xfId="4622" xr:uid="{E077EF1F-58BC-4722-96B5-2C527C7D7351}"/>
    <cellStyle name="40% - Accent2 20 4" xfId="4623" xr:uid="{1CD2F11B-2ECB-41DF-B79E-E1F6642B277E}"/>
    <cellStyle name="40% - Accent2 20 4 2" xfId="4624" xr:uid="{51A98EE3-21AA-48FA-8239-2FADB0E80FC9}"/>
    <cellStyle name="40% - Accent2 20 5" xfId="4625" xr:uid="{46A8F4C0-58D8-4D22-BF4B-746D813F8831}"/>
    <cellStyle name="40% - Accent2 21" xfId="4626" xr:uid="{B80FAED3-7057-4783-936C-1A5A53AE1711}"/>
    <cellStyle name="40% - Accent2 21 2" xfId="4627" xr:uid="{5293AE77-A3EB-412F-A0E0-DD4F49A75F79}"/>
    <cellStyle name="40% - Accent2 21 2 2" xfId="4628" xr:uid="{87A56F63-BBB6-4A84-917B-C0FF3D2B3532}"/>
    <cellStyle name="40% - Accent2 21 2 2 2" xfId="4629" xr:uid="{FF4085D7-370F-4A4C-BC5B-16DA83277B54}"/>
    <cellStyle name="40% - Accent2 21 2 3" xfId="4630" xr:uid="{E086D72C-7698-49E9-9427-898A06FBF65E}"/>
    <cellStyle name="40% - Accent2 21 3" xfId="4631" xr:uid="{2FE7D56C-ABDA-467B-946E-FDCAEC6E602A}"/>
    <cellStyle name="40% - Accent2 21 3 2" xfId="4632" xr:uid="{DEB776D4-8931-473E-96FB-B2691E2F9A81}"/>
    <cellStyle name="40% - Accent2 21 4" xfId="4633" xr:uid="{B41CEB7A-838D-493E-8C65-0601776915DB}"/>
    <cellStyle name="40% - Accent2 22" xfId="4634" xr:uid="{ED538BB9-F84B-48A4-BD4B-188F330C6342}"/>
    <cellStyle name="40% - Accent2 22 2" xfId="4635" xr:uid="{651B7374-EE5C-4DE4-AF93-ED12F0123FA5}"/>
    <cellStyle name="40% - Accent2 22 2 2" xfId="4636" xr:uid="{3424E9C6-12C2-44AA-A853-3F3F002575C3}"/>
    <cellStyle name="40% - Accent2 22 3" xfId="4637" xr:uid="{DE456CCA-CCA6-4404-8335-5FD6A9E25AFD}"/>
    <cellStyle name="40% - Accent2 23" xfId="4638" xr:uid="{A25B539C-CE3C-4500-8CF7-781D2F3EC55B}"/>
    <cellStyle name="40% - Accent2 23 2" xfId="4639" xr:uid="{97EF7035-AE78-4C81-A671-D15CE8CD6E83}"/>
    <cellStyle name="40% - Accent2 23 2 2" xfId="4640" xr:uid="{74A95D30-F9C5-416F-A386-10F93A342A74}"/>
    <cellStyle name="40% - Accent2 23 3" xfId="4641" xr:uid="{67E3F467-A228-4601-A6AF-D731616CCEAB}"/>
    <cellStyle name="40% - Accent2 24" xfId="4642" xr:uid="{0448A482-C1B3-428A-9148-24B33F86293D}"/>
    <cellStyle name="40% - Accent2 24 2" xfId="4643" xr:uid="{C86FAF11-35AD-474E-9BB0-62E7E76B0221}"/>
    <cellStyle name="40% - Accent2 24 2 2" xfId="4644" xr:uid="{599C7399-0276-4F3E-A0D1-D8735CB4176B}"/>
    <cellStyle name="40% - Accent2 24 3" xfId="4645" xr:uid="{FB543BCD-6615-4AC5-BC5C-397E7F6E385D}"/>
    <cellStyle name="40% - Accent2 25" xfId="4646" xr:uid="{758A8152-DA05-4093-AF2B-FC1BCF364022}"/>
    <cellStyle name="40% - Accent2 25 2" xfId="4647" xr:uid="{9227EF2F-9FBC-4102-80E9-FF971010497A}"/>
    <cellStyle name="40% - Accent2 25 2 2" xfId="4648" xr:uid="{55457D23-8E91-4658-AC94-DF8536AA2D31}"/>
    <cellStyle name="40% - Accent2 25 3" xfId="4649" xr:uid="{8B289951-0D59-472A-9F74-EACCC754FCBB}"/>
    <cellStyle name="40% - Accent2 26" xfId="4650" xr:uid="{E560AA46-A147-4753-878E-CF95FEDDFFE1}"/>
    <cellStyle name="40% - Accent2 26 2" xfId="4651" xr:uid="{FD36F313-3505-4C84-B93D-DA84B35BB923}"/>
    <cellStyle name="40% - Accent2 26 2 2" xfId="4652" xr:uid="{19DCD55D-6D60-4F37-9B5A-DF98598DCD4E}"/>
    <cellStyle name="40% - Accent2 26 3" xfId="4653" xr:uid="{86157CC1-8F4C-4EE3-AA70-F720B381DB64}"/>
    <cellStyle name="40% - Accent2 27" xfId="4654" xr:uid="{2840F444-A067-4984-AAB7-AFC6171422AB}"/>
    <cellStyle name="40% - Accent2 27 2" xfId="4655" xr:uid="{978560BE-72E2-44C9-91F1-C94D1C5D1F20}"/>
    <cellStyle name="40% - Accent2 27 2 2" xfId="4656" xr:uid="{550163A5-7E7D-4091-95AE-8C45AA1BE625}"/>
    <cellStyle name="40% - Accent2 27 3" xfId="4657" xr:uid="{76EE698D-DB85-4272-91EB-FA5E5E2CDD41}"/>
    <cellStyle name="40% - Accent2 28" xfId="4658" xr:uid="{724D2A19-AF8A-4CB3-945B-8B8FA6B68A29}"/>
    <cellStyle name="40% - Accent2 28 2" xfId="4659" xr:uid="{8763ADCB-541B-4C68-A642-848937CF8091}"/>
    <cellStyle name="40% - Accent2 28 2 2" xfId="4660" xr:uid="{04B141C9-8066-4310-8555-1F593540DA8B}"/>
    <cellStyle name="40% - Accent2 28 3" xfId="4661" xr:uid="{EB513FB1-D535-49B4-9940-4F1ABAB544CD}"/>
    <cellStyle name="40% - Accent2 29" xfId="4662" xr:uid="{571131D3-767D-434F-9ACC-13A64CED614E}"/>
    <cellStyle name="40% - Accent2 29 2" xfId="4663" xr:uid="{3C5E3734-AB74-4BCF-B1D0-D7E144C16DF0}"/>
    <cellStyle name="40% - Accent2 29 2 2" xfId="4664" xr:uid="{D9CE7F9A-A2A1-4C81-9142-BD4A52BF3DA8}"/>
    <cellStyle name="40% - Accent2 29 3" xfId="4665" xr:uid="{A7F1D9FC-FFC8-4E37-A288-56A7F293440A}"/>
    <cellStyle name="40% - Accent2 3" xfId="262" xr:uid="{2272F1F8-4293-4A5F-9447-A123C8C0BAE6}"/>
    <cellStyle name="40% - Accent2 3 2" xfId="4666" xr:uid="{1BEEE94E-731E-4DDF-A0CC-34DB53274082}"/>
    <cellStyle name="40% - Accent2 3 2 2" xfId="4667" xr:uid="{798CEB06-841F-41DD-9AB6-AB026025151C}"/>
    <cellStyle name="40% - Accent2 3 2 2 2" xfId="4668" xr:uid="{07D5002E-71A1-4824-8BC0-98787769B450}"/>
    <cellStyle name="40% - Accent2 3 2 3" xfId="4669" xr:uid="{F0882990-49CA-41A7-8B20-F5F3D57963B2}"/>
    <cellStyle name="40% - Accent2 3 3" xfId="4670" xr:uid="{B099C99F-5D12-4B33-A6D8-46F1224CCEBF}"/>
    <cellStyle name="40% - Accent2 3 3 2" xfId="4671" xr:uid="{A29B20AC-CEF6-417C-86AE-D9C1C1101411}"/>
    <cellStyle name="40% - Accent2 3 4" xfId="4672" xr:uid="{5E01503D-0CE8-47F4-9939-D78752047F89}"/>
    <cellStyle name="40% - Accent2 30" xfId="4673" xr:uid="{BC02CC8C-41E5-46C7-98B3-99594F3C5AEE}"/>
    <cellStyle name="40% - Accent2 30 2" xfId="4674" xr:uid="{4FF996AE-BFC8-4F9B-BBAC-8AD62571B4A5}"/>
    <cellStyle name="40% - Accent2 30 2 2" xfId="4675" xr:uid="{F31EBFC5-827B-4066-9A60-CF692FB0A50F}"/>
    <cellStyle name="40% - Accent2 30 3" xfId="4676" xr:uid="{0FFCCB3C-D85A-4ED0-9A27-D23DD8A89698}"/>
    <cellStyle name="40% - Accent2 31" xfId="4677" xr:uid="{E147E420-5294-475A-81C1-B6A651C962D4}"/>
    <cellStyle name="40% - Accent2 31 2" xfId="4678" xr:uid="{39F6BA29-E170-4F42-85C3-F93288CC66D1}"/>
    <cellStyle name="40% - Accent2 31 2 2" xfId="4679" xr:uid="{191A0D74-BA99-4A44-9B8C-0737138239D0}"/>
    <cellStyle name="40% - Accent2 31 3" xfId="4680" xr:uid="{6076272E-C548-43AB-8B0C-42E337FC710E}"/>
    <cellStyle name="40% - Accent2 32" xfId="4681" xr:uid="{C1F8B5DE-7B58-446C-881C-084C841BD4CD}"/>
    <cellStyle name="40% - Accent2 32 2" xfId="4682" xr:uid="{5AECD4A0-27A8-403F-A545-E93A217B9D68}"/>
    <cellStyle name="40% - Accent2 32 2 2" xfId="4683" xr:uid="{97EAF211-8049-4CFF-8729-DC27DDC7AF2D}"/>
    <cellStyle name="40% - Accent2 32 3" xfId="4684" xr:uid="{7AF19858-B65B-49CA-BD80-2839A4B8AAE1}"/>
    <cellStyle name="40% - Accent2 33" xfId="4685" xr:uid="{44AD4E9A-ADF9-473A-936D-E730382F210F}"/>
    <cellStyle name="40% - Accent2 33 2" xfId="4686" xr:uid="{E30C35B5-B231-4D2D-B803-FC4F6658E18D}"/>
    <cellStyle name="40% - Accent2 33 2 2" xfId="4687" xr:uid="{0DB9BC4A-9ECC-4405-AA17-ED5B12500DED}"/>
    <cellStyle name="40% - Accent2 33 3" xfId="4688" xr:uid="{C4DC9DE7-F29B-45A6-BAC8-DF64583FD61E}"/>
    <cellStyle name="40% - Accent2 34" xfId="4689" xr:uid="{60C659CC-992F-49CB-84F8-E4F69765E571}"/>
    <cellStyle name="40% - Accent2 34 2" xfId="4690" xr:uid="{B8A88B29-11F5-43DE-8A91-8D088A01FBF0}"/>
    <cellStyle name="40% - Accent2 34 2 2" xfId="4691" xr:uid="{B9F4D1E1-29BB-4E44-91D0-A94432197BCB}"/>
    <cellStyle name="40% - Accent2 34 3" xfId="4692" xr:uid="{B87252B2-4D9A-458A-A899-067BE6B5F51F}"/>
    <cellStyle name="40% - Accent2 35" xfId="4693" xr:uid="{B039293D-CABA-4EF9-ACD0-8B1EE9CD399D}"/>
    <cellStyle name="40% - Accent2 35 2" xfId="4694" xr:uid="{2AFB6903-33D5-4278-88C9-027FE1AD86FD}"/>
    <cellStyle name="40% - Accent2 4" xfId="263" xr:uid="{054D971C-1159-4D29-8786-6D6703E78582}"/>
    <cellStyle name="40% - Accent2 4 2" xfId="264" xr:uid="{3881CE2E-5CE5-48AF-AE88-46CEC3108458}"/>
    <cellStyle name="40% - Accent2 4 2 2" xfId="4695" xr:uid="{4887E574-5116-4BF1-A9AF-AEEF5CB84DB8}"/>
    <cellStyle name="40% - Accent2 4 2 2 2" xfId="4696" xr:uid="{BBAB6050-9A72-42C2-AD8C-5B0EB8AD2AE4}"/>
    <cellStyle name="40% - Accent2 4 2 3" xfId="4697" xr:uid="{717737EE-244B-42E1-B5A6-E427B348F6C3}"/>
    <cellStyle name="40% - Accent2 4 3" xfId="265" xr:uid="{DC89CBBC-6D0D-473A-BDC6-C224CD3BFEAC}"/>
    <cellStyle name="40% - Accent2 4 3 2" xfId="4698" xr:uid="{3C0D10B0-ABFF-4B38-81D8-5D9DAB0FAFB8}"/>
    <cellStyle name="40% - Accent2 4 4" xfId="266" xr:uid="{B996919A-FACD-4012-AE73-1A3035551DD9}"/>
    <cellStyle name="40% - Accent2 5" xfId="267" xr:uid="{6F0E72C9-41F4-4550-A545-A8467AAF8C97}"/>
    <cellStyle name="40% - Accent2 5 2" xfId="268" xr:uid="{F42ECB11-B6EF-424B-AEEC-D393F342B90F}"/>
    <cellStyle name="40% - Accent2 5 2 2" xfId="4699" xr:uid="{240B2928-0571-41A3-9C45-A97F22667089}"/>
    <cellStyle name="40% - Accent2 5 2 2 2" xfId="4700" xr:uid="{D3A6A8C0-7289-4EEF-AAFA-0DCA4A6D6072}"/>
    <cellStyle name="40% - Accent2 5 2 3" xfId="4701" xr:uid="{4FD0D543-C5CE-418F-A366-4ECF5F5C3193}"/>
    <cellStyle name="40% - Accent2 5 3" xfId="269" xr:uid="{3233D4FA-1CCA-46FD-A2E5-168837FA8972}"/>
    <cellStyle name="40% - Accent2 5 4" xfId="270" xr:uid="{4087EC21-1B3C-4498-8F49-69F64F78D152}"/>
    <cellStyle name="40% - Accent2 6" xfId="271" xr:uid="{EE5FFA9B-A0A6-49A0-B720-629B6C598C1F}"/>
    <cellStyle name="40% - Accent2 6 2" xfId="4702" xr:uid="{EDB40FCA-E539-4C9F-AC24-9B8EC2E9CE3D}"/>
    <cellStyle name="40% - Accent2 6 2 2" xfId="4703" xr:uid="{F0ED805F-12BF-4961-BEE0-FEF579912987}"/>
    <cellStyle name="40% - Accent2 6 2 2 2" xfId="4704" xr:uid="{0E98B6F8-D4B8-4BD9-9A35-8A786BD7B6F1}"/>
    <cellStyle name="40% - Accent2 6 2 3" xfId="4705" xr:uid="{3C252A6F-DEE7-497E-83B8-A231955CB822}"/>
    <cellStyle name="40% - Accent2 6 3" xfId="4706" xr:uid="{5B7D0535-46CC-4E8D-B1FD-C9A28863B931}"/>
    <cellStyle name="40% - Accent2 6 3 2" xfId="4707" xr:uid="{A7FE28AC-3EBF-4A63-83BA-DCD35EABE0D9}"/>
    <cellStyle name="40% - Accent2 6 4" xfId="4708" xr:uid="{9972800E-3B7F-439F-9BCA-522E3A477E38}"/>
    <cellStyle name="40% - Accent2 7" xfId="272" xr:uid="{DCF2FDCD-50BD-4D78-8059-FAEFA705CADE}"/>
    <cellStyle name="40% - Accent2 7 2" xfId="4709" xr:uid="{FF4ED490-01CE-4745-B5AF-AC86A2E94F0F}"/>
    <cellStyle name="40% - Accent2 7 2 2" xfId="4710" xr:uid="{EC3ED744-324A-4940-9BBB-D11BDA451771}"/>
    <cellStyle name="40% - Accent2 7 2 2 2" xfId="4711" xr:uid="{891CB941-5311-4BEF-A91C-9828E9D917AA}"/>
    <cellStyle name="40% - Accent2 7 2 3" xfId="4712" xr:uid="{B5B8F5DF-3AFE-4F94-9636-EB1CC30D22C5}"/>
    <cellStyle name="40% - Accent2 7 3" xfId="4713" xr:uid="{1DD34F33-421C-42B6-BD77-87A8D81A6FD1}"/>
    <cellStyle name="40% - Accent2 7 3 2" xfId="4714" xr:uid="{59E2EFB6-6FB2-4738-9486-604D9724A358}"/>
    <cellStyle name="40% - Accent2 7 4" xfId="4715" xr:uid="{FB57BC4C-DA25-497D-95F4-F07C04A9148E}"/>
    <cellStyle name="40% - Accent2 8" xfId="273" xr:uid="{CC175F4C-07CB-4735-BE65-C940290EAFC4}"/>
    <cellStyle name="40% - Accent2 8 2" xfId="4716" xr:uid="{96BC0911-EF4F-4B20-902E-4D9B63C11A53}"/>
    <cellStyle name="40% - Accent2 8 2 2" xfId="4717" xr:uid="{439324E6-22EE-4C7E-968C-9A33F5329F52}"/>
    <cellStyle name="40% - Accent2 8 2 2 2" xfId="4718" xr:uid="{CB62771B-489B-4F3D-A266-E0D04811A16D}"/>
    <cellStyle name="40% - Accent2 8 2 3" xfId="4719" xr:uid="{43A5BC4E-24A8-429B-8E07-6F114DACB633}"/>
    <cellStyle name="40% - Accent2 8 3" xfId="4720" xr:uid="{36E03536-BF2D-468C-9179-4143AB9CAAB7}"/>
    <cellStyle name="40% - Accent2 8 3 2" xfId="4721" xr:uid="{B22D717A-4AAA-401B-AA06-528828717DE8}"/>
    <cellStyle name="40% - Accent2 8 4" xfId="4722" xr:uid="{FB942A50-B169-47DD-9928-4010D255BE56}"/>
    <cellStyle name="40% - Accent2 9" xfId="274" xr:uid="{D6FB3D02-B426-4CA1-8DDC-1D73384740F4}"/>
    <cellStyle name="40% - Accent2 9 2" xfId="4723" xr:uid="{8E148B4A-5D1C-4D64-AD72-D3CF0267FB39}"/>
    <cellStyle name="40% - Accent2 9 2 2" xfId="4724" xr:uid="{E33C453C-A157-4B1F-94E8-3595108BC132}"/>
    <cellStyle name="40% - Accent2 9 2 2 2" xfId="4725" xr:uid="{DE544CC9-3922-4CBA-A25D-DC481393F801}"/>
    <cellStyle name="40% - Accent2 9 2 3" xfId="4726" xr:uid="{EF5698EE-3A40-43B1-ACFB-650E8E1E96DB}"/>
    <cellStyle name="40% - Accent2 9 3" xfId="4727" xr:uid="{DF19F16C-98D4-44BA-98A1-AC4CC0B6EBE7}"/>
    <cellStyle name="40% - Accent2 9 3 2" xfId="4728" xr:uid="{83D4C094-EE5C-4E4B-8424-6E64277C4EB2}"/>
    <cellStyle name="40% - Accent2 9 4" xfId="4729" xr:uid="{0BEB02FF-62DA-4A2C-9600-2188944AD609}"/>
    <cellStyle name="40% - Accent3 10" xfId="275" xr:uid="{A25C9A61-5224-4CC3-A30C-B88CD19FC89A}"/>
    <cellStyle name="40% - Accent3 10 2" xfId="4730" xr:uid="{89448876-8555-48B4-A2BA-CEB960479AFA}"/>
    <cellStyle name="40% - Accent3 10 2 2" xfId="4731" xr:uid="{B0DACA1F-C81E-44C2-9CD4-3B1385B7C4F3}"/>
    <cellStyle name="40% - Accent3 10 2 2 2" xfId="4732" xr:uid="{66D1011A-D089-4A31-BDA7-A7A518DD71E6}"/>
    <cellStyle name="40% - Accent3 10 2 3" xfId="4733" xr:uid="{B8982E5D-0ED2-41E4-9947-C0DBCFA1BC50}"/>
    <cellStyle name="40% - Accent3 10 3" xfId="4734" xr:uid="{F088E39B-C121-4484-8435-31BA046FBAC7}"/>
    <cellStyle name="40% - Accent3 10 3 2" xfId="4735" xr:uid="{9493377A-AA7A-4CD1-8C48-015716B177C4}"/>
    <cellStyle name="40% - Accent3 10 4" xfId="4736" xr:uid="{CAE66171-2B69-4AE6-A567-2E80D13C11EF}"/>
    <cellStyle name="40% - Accent3 11" xfId="276" xr:uid="{4781552A-55C0-4337-BC19-1E5B9F9B9285}"/>
    <cellStyle name="40% - Accent3 11 2" xfId="4737" xr:uid="{88BD4F94-084A-4561-85DB-24A95D593303}"/>
    <cellStyle name="40% - Accent3 11 2 2" xfId="4738" xr:uid="{BF52C7CC-738D-459F-9FCD-15F4EA333A5D}"/>
    <cellStyle name="40% - Accent3 11 2 2 2" xfId="4739" xr:uid="{FCD559EA-A30D-427F-A985-786FFA0BF7FB}"/>
    <cellStyle name="40% - Accent3 11 2 3" xfId="4740" xr:uid="{F4FC047E-939D-4F15-997E-55A4D77582B3}"/>
    <cellStyle name="40% - Accent3 11 3" xfId="4741" xr:uid="{A8187BE5-02B2-4C81-8F0A-48B30ABCAF0A}"/>
    <cellStyle name="40% - Accent3 11 3 2" xfId="4742" xr:uid="{C8A24724-71BC-40E7-995B-27A8FF38B83B}"/>
    <cellStyle name="40% - Accent3 11 4" xfId="4743" xr:uid="{E53D9EB6-132C-4740-9300-B6CADAE9FB1E}"/>
    <cellStyle name="40% - Accent3 12" xfId="277" xr:uid="{F4BDC797-B265-49A2-8474-C9D5F9A2CFC2}"/>
    <cellStyle name="40% - Accent3 12 2" xfId="4744" xr:uid="{CB6A4032-C1DB-4573-8FE2-24B6CBAFA1AA}"/>
    <cellStyle name="40% - Accent3 12 2 2" xfId="4745" xr:uid="{08FA6093-5A4E-49E9-A68E-02C51CD45521}"/>
    <cellStyle name="40% - Accent3 12 2 2 2" xfId="4746" xr:uid="{609B1EC6-73BC-4AEA-8590-69ABA5982889}"/>
    <cellStyle name="40% - Accent3 12 2 3" xfId="4747" xr:uid="{36E64CF1-517D-4E8A-83EA-D69D29BE976A}"/>
    <cellStyle name="40% - Accent3 12 3" xfId="4748" xr:uid="{5D8CD393-F09A-4F2E-A381-44A44647087E}"/>
    <cellStyle name="40% - Accent3 12 3 2" xfId="4749" xr:uid="{ADC1671E-07BC-4A48-98B1-B822BA255AB9}"/>
    <cellStyle name="40% - Accent3 12 4" xfId="4750" xr:uid="{17450B21-10E3-49B8-9986-EDC271AAD6E6}"/>
    <cellStyle name="40% - Accent3 13" xfId="278" xr:uid="{B888870C-F12C-4410-B925-3601AE47B604}"/>
    <cellStyle name="40% - Accent3 13 2" xfId="4751" xr:uid="{BE530745-6D1C-42C7-A566-C384A14DD422}"/>
    <cellStyle name="40% - Accent3 13 2 2" xfId="4752" xr:uid="{99E6F6D2-C511-47B2-A4E7-AD53C8FFC551}"/>
    <cellStyle name="40% - Accent3 13 2 2 2" xfId="4753" xr:uid="{C0AE28D0-B92F-469F-ABD9-BBDBBFAFEDB6}"/>
    <cellStyle name="40% - Accent3 13 2 3" xfId="4754" xr:uid="{5A9BB514-1809-460C-8B38-D70AFBF59C1A}"/>
    <cellStyle name="40% - Accent3 13 3" xfId="4755" xr:uid="{B35194B6-0535-4E32-B00F-5F03B33043C6}"/>
    <cellStyle name="40% - Accent3 13 3 2" xfId="4756" xr:uid="{5B1982E7-18B7-401B-A558-07B8C948BD78}"/>
    <cellStyle name="40% - Accent3 13 4" xfId="4757" xr:uid="{C7239257-FE4C-455E-8B74-33383CDC7440}"/>
    <cellStyle name="40% - Accent3 14" xfId="279" xr:uid="{6A2BAADF-BDA7-4CCB-A0D7-D75F9D115E55}"/>
    <cellStyle name="40% - Accent3 14 2" xfId="4758" xr:uid="{836070FD-F717-48D7-AFFA-7842C7D05073}"/>
    <cellStyle name="40% - Accent3 14 2 2" xfId="4759" xr:uid="{8DF5D39C-A5BC-4967-8961-7B8C90710834}"/>
    <cellStyle name="40% - Accent3 14 2 2 2" xfId="4760" xr:uid="{9883A411-F8D8-4059-81E0-41070BA1CFE6}"/>
    <cellStyle name="40% - Accent3 14 2 3" xfId="4761" xr:uid="{2AF2D3AE-D09D-4A7E-85C4-37A350D57BF8}"/>
    <cellStyle name="40% - Accent3 14 3" xfId="4762" xr:uid="{4D3D4E19-E53A-42D6-A669-FC3435B1BA97}"/>
    <cellStyle name="40% - Accent3 14 3 2" xfId="4763" xr:uid="{F712E523-78A9-4B9E-BFC4-FA39F8ABBB55}"/>
    <cellStyle name="40% - Accent3 14 4" xfId="4764" xr:uid="{EE19BB89-F10B-4EC3-8A7B-76FC1C0455FE}"/>
    <cellStyle name="40% - Accent3 15" xfId="280" xr:uid="{959DD5B6-8331-479B-8AC4-B9CF7748A810}"/>
    <cellStyle name="40% - Accent3 15 2" xfId="4765" xr:uid="{50A09931-E657-4294-A73D-298415F4DCCA}"/>
    <cellStyle name="40% - Accent3 15 2 2" xfId="4766" xr:uid="{C250614A-8BFF-4577-A814-AED3DBCE5C7A}"/>
    <cellStyle name="40% - Accent3 15 2 2 2" xfId="4767" xr:uid="{54556AAA-4612-4EE4-8420-FDB56B24C387}"/>
    <cellStyle name="40% - Accent3 15 2 3" xfId="4768" xr:uid="{649DE4A3-CFB6-4EEB-AC57-D38358E74302}"/>
    <cellStyle name="40% - Accent3 15 3" xfId="4769" xr:uid="{38B67357-009C-4498-A644-653673A0445D}"/>
    <cellStyle name="40% - Accent3 16" xfId="281" xr:uid="{B296A3CF-1DA4-4D9A-934E-05D69387D5E9}"/>
    <cellStyle name="40% - Accent3 16 2" xfId="4770" xr:uid="{2D2C8E43-4D26-4C40-B93E-780F5FA108DF}"/>
    <cellStyle name="40% - Accent3 16 2 2" xfId="4771" xr:uid="{398C6F7D-532B-4EA0-81BA-B6F180297463}"/>
    <cellStyle name="40% - Accent3 16 2 2 2" xfId="4772" xr:uid="{C2D6A359-1CB4-4A91-BC54-19FE674D2F1B}"/>
    <cellStyle name="40% - Accent3 16 2 3" xfId="4773" xr:uid="{229C1989-D572-45BC-836D-E4784D8DC21A}"/>
    <cellStyle name="40% - Accent3 16 3" xfId="4774" xr:uid="{1CAAE5AA-DAF1-4121-A301-AAFAED7A2A4F}"/>
    <cellStyle name="40% - Accent3 16 3 2" xfId="4775" xr:uid="{7025962F-47B3-4D92-84D3-4C5CB00E7922}"/>
    <cellStyle name="40% - Accent3 16 4" xfId="4776" xr:uid="{3D8E65B9-6C13-40B3-AAA9-C63CE0D4E69B}"/>
    <cellStyle name="40% - Accent3 17" xfId="282" xr:uid="{74353370-75D8-4719-AAB0-8DD607B87B90}"/>
    <cellStyle name="40% - Accent3 17 2" xfId="4777" xr:uid="{159D7D5F-4426-4D0C-BD5E-EF6903E47853}"/>
    <cellStyle name="40% - Accent3 17 2 2" xfId="4778" xr:uid="{AEBD238C-1842-4E63-A684-A3C86B1897CC}"/>
    <cellStyle name="40% - Accent3 17 2 2 2" xfId="4779" xr:uid="{14F31635-9CB7-4160-85B7-8C3B212D8FA1}"/>
    <cellStyle name="40% - Accent3 17 2 3" xfId="4780" xr:uid="{17E26892-BD21-4DE5-AE2F-05EFD4CCC705}"/>
    <cellStyle name="40% - Accent3 17 3" xfId="4781" xr:uid="{37406004-2745-4565-822A-4AB6208F8310}"/>
    <cellStyle name="40% - Accent3 17 3 2" xfId="4782" xr:uid="{08D05DF6-563D-45F2-B988-59735532DF1F}"/>
    <cellStyle name="40% - Accent3 17 4" xfId="4783" xr:uid="{64742377-D19D-4AB4-961E-6D3CB4B0768E}"/>
    <cellStyle name="40% - Accent3 18" xfId="4784" xr:uid="{638C6E03-2103-4673-AED8-731346CF07E1}"/>
    <cellStyle name="40% - Accent3 18 2" xfId="283" xr:uid="{0F1A5E02-822E-4DBE-BACA-7BBCFE351C50}"/>
    <cellStyle name="40% - Accent3 18 2 2" xfId="4785" xr:uid="{9F3A83DD-C0D0-4E3E-A6A4-73E6F4EB58C9}"/>
    <cellStyle name="40% - Accent3 18 2 2 2" xfId="4786" xr:uid="{426D59B2-E54F-45A8-85C5-3B4268AB7CC6}"/>
    <cellStyle name="40% - Accent3 18 2 2 2 2" xfId="4787" xr:uid="{D9E98AE4-7414-48D9-AD5D-32ABCB028D08}"/>
    <cellStyle name="40% - Accent3 18 2 2 3" xfId="4788" xr:uid="{0EB175F8-A0F6-4DCC-B47B-882D72652428}"/>
    <cellStyle name="40% - Accent3 18 2 3" xfId="4789" xr:uid="{429AC084-1310-451C-87AF-4B8A9E60D3C9}"/>
    <cellStyle name="40% - Accent3 18 2 3 2" xfId="4790" xr:uid="{0CC644A6-B9BF-47B1-9C5A-2044EDD33280}"/>
    <cellStyle name="40% - Accent3 18 2 4" xfId="4791" xr:uid="{5D8BC812-1A96-40AC-AC05-727FCA36D22A}"/>
    <cellStyle name="40% - Accent3 18 3" xfId="4792" xr:uid="{858B036A-FC97-41CC-BD6D-A68CBEBD0D18}"/>
    <cellStyle name="40% - Accent3 18 3 2" xfId="4793" xr:uid="{80E4F1A1-0491-404B-A40F-5718566F4FC1}"/>
    <cellStyle name="40% - Accent3 18 3 2 2" xfId="4794" xr:uid="{7509EEE3-715D-4748-AC1D-04B36224A4D7}"/>
    <cellStyle name="40% - Accent3 18 3 3" xfId="4795" xr:uid="{DF4010CA-BD06-465E-BB6F-AB95818C2A93}"/>
    <cellStyle name="40% - Accent3 18 4" xfId="4796" xr:uid="{C9135BBA-98AE-4D78-853D-FA627D753E93}"/>
    <cellStyle name="40% - Accent3 18 4 2" xfId="4797" xr:uid="{EDA2DE1C-3B3A-4BF2-A466-3533B2FEF507}"/>
    <cellStyle name="40% - Accent3 18 4 2 2" xfId="4798" xr:uid="{B1674C86-E1F8-4816-91C0-20F7BECBFDC2}"/>
    <cellStyle name="40% - Accent3 18 4 3" xfId="4799" xr:uid="{59C21290-C009-4039-B028-C67236C302E7}"/>
    <cellStyle name="40% - Accent3 18 5" xfId="4800" xr:uid="{AA7BE81E-8C8B-4274-AA6E-99968762F87C}"/>
    <cellStyle name="40% - Accent3 18 5 2" xfId="4801" xr:uid="{BB6A13EA-5237-4BB1-A052-D00B2BB094F7}"/>
    <cellStyle name="40% - Accent3 18 5 2 2" xfId="4802" xr:uid="{992136EE-A1E6-458B-9A59-D8BC79E268BE}"/>
    <cellStyle name="40% - Accent3 18 5 3" xfId="4803" xr:uid="{BFA43135-F157-4FE5-8476-C026EA3F6FA3}"/>
    <cellStyle name="40% - Accent3 18 6" xfId="4804" xr:uid="{FCB00EDD-94B9-4A9C-9DD1-D9CB7D0458F2}"/>
    <cellStyle name="40% - Accent3 19" xfId="4805" xr:uid="{9210121F-49BD-42F0-AD29-950462F58266}"/>
    <cellStyle name="40% - Accent3 19 2" xfId="4806" xr:uid="{35390FE2-9194-4120-B2B4-72C9A912B01C}"/>
    <cellStyle name="40% - Accent3 19 2 2" xfId="4807" xr:uid="{652D4F4C-AA65-4226-90CC-E11042ACBF6B}"/>
    <cellStyle name="40% - Accent3 19 2 2 2" xfId="4808" xr:uid="{91EC7135-523F-4230-9D9C-0E69B3720BB9}"/>
    <cellStyle name="40% - Accent3 19 2 3" xfId="4809" xr:uid="{83CD515C-7D25-4912-A58C-470B13AEEC96}"/>
    <cellStyle name="40% - Accent3 19 3" xfId="4810" xr:uid="{0850174A-E85B-41D3-8032-968418148F5F}"/>
    <cellStyle name="40% - Accent3 19 3 2" xfId="4811" xr:uid="{F2A75065-E0DC-4217-BFC2-575BD402425D}"/>
    <cellStyle name="40% - Accent3 19 3 2 2" xfId="4812" xr:uid="{A2164E79-17C3-4C50-B4DF-D5D9D7FEBD13}"/>
    <cellStyle name="40% - Accent3 19 3 3" xfId="4813" xr:uid="{EFB4F698-B41B-48FA-BF04-71A4AA5B8835}"/>
    <cellStyle name="40% - Accent3 19 4" xfId="4814" xr:uid="{223D3B8D-E8EA-4AFF-A311-6D6C2A45E297}"/>
    <cellStyle name="40% - Accent3 19 4 2" xfId="4815" xr:uid="{2985745D-E683-4DF7-A8D9-B11FEC02AACF}"/>
    <cellStyle name="40% - Accent3 19 4 2 2" xfId="4816" xr:uid="{00E7955B-2E7C-463D-B284-F90FB7E1E0B9}"/>
    <cellStyle name="40% - Accent3 19 4 3" xfId="4817" xr:uid="{56CE2C75-BF78-4B5C-8716-40E2A3365819}"/>
    <cellStyle name="40% - Accent3 19 5" xfId="4818" xr:uid="{99A50458-A91D-4B03-9185-75C0CE39AB6C}"/>
    <cellStyle name="40% - Accent3 2" xfId="284" xr:uid="{464AA77F-E81E-4C7E-A8C6-D62B6C7E6FD1}"/>
    <cellStyle name="40% - Accent3 2 2" xfId="285" xr:uid="{53483BF7-4129-4B9C-AAFB-3DC2FD012979}"/>
    <cellStyle name="40% - Accent3 2 2 2" xfId="4819" xr:uid="{388FCE10-6135-444C-86B1-269C8C48A020}"/>
    <cellStyle name="40% - Accent3 2 2 2 2" xfId="4820" xr:uid="{42799B31-0608-4AC8-B891-4E73781444DA}"/>
    <cellStyle name="40% - Accent3 2 2 3" xfId="4821" xr:uid="{155900FB-26E8-4C8D-9395-82A711A64778}"/>
    <cellStyle name="40% - Accent3 2 3" xfId="286" xr:uid="{4048187A-B333-45A6-88DD-33D48A75D028}"/>
    <cellStyle name="40% - Accent3 2 3 2" xfId="4822" xr:uid="{F9ACC113-1CFD-4645-8624-C8EB20DA61B2}"/>
    <cellStyle name="40% - Accent3 2 3 2 2" xfId="4823" xr:uid="{A8D20E5A-0422-476B-8336-695E84BBCDA2}"/>
    <cellStyle name="40% - Accent3 2 3 3" xfId="4824" xr:uid="{821CF8F6-07FB-4F26-BEE0-A6B7B1606983}"/>
    <cellStyle name="40% - Accent3 2 4" xfId="287" xr:uid="{B57C7D6B-3F62-4421-BD93-EC550B590DAE}"/>
    <cellStyle name="40% - Accent3 2 4 2" xfId="4825" xr:uid="{F14A0155-80BA-41C0-891A-BE9B6337FFC7}"/>
    <cellStyle name="40% - Accent3 2 4 2 2" xfId="4826" xr:uid="{58BA9677-6703-42C3-BD1B-C88804C478DB}"/>
    <cellStyle name="40% - Accent3 2 4 3" xfId="4827" xr:uid="{E9A77676-E608-4B5D-9B8C-F7B62B9BBC18}"/>
    <cellStyle name="40% - Accent3 2 5" xfId="288" xr:uid="{2A2CE668-A542-4336-871B-373B7FDAE519}"/>
    <cellStyle name="40% - Accent3 2 5 2" xfId="4828" xr:uid="{E25BD77D-80D6-4751-88E6-2E0B63A80DDF}"/>
    <cellStyle name="40% - Accent3 2 5 2 2" xfId="4829" xr:uid="{1EA8E77F-D113-432B-A47D-3C85556FD62D}"/>
    <cellStyle name="40% - Accent3 2 5 3" xfId="4830" xr:uid="{9DE260FC-3EE0-4303-8EA5-7CCA20020EEF}"/>
    <cellStyle name="40% - Accent3 2 6" xfId="4831" xr:uid="{4E68892F-3CD7-47C7-86F8-8077052DD0F2}"/>
    <cellStyle name="40% - Accent3 2 6 2" xfId="4832" xr:uid="{3EFF6F17-1BA2-4666-A541-343CC8A2FBA6}"/>
    <cellStyle name="40% - Accent3 2 6 2 2" xfId="4833" xr:uid="{83B9B7F6-441D-4B46-9E2B-704B29BC2FC9}"/>
    <cellStyle name="40% - Accent3 2 7" xfId="4834" xr:uid="{2C0045DF-8CA8-4A3C-94E0-55ADCDED62D3}"/>
    <cellStyle name="40% - Accent3 20" xfId="4835" xr:uid="{64F11055-C6AB-4474-BA32-DD64E85C2EE9}"/>
    <cellStyle name="40% - Accent3 20 2" xfId="4836" xr:uid="{FDFD5807-568E-4A5E-9ACB-A18F248D4541}"/>
    <cellStyle name="40% - Accent3 20 2 2" xfId="4837" xr:uid="{8EB12A50-892A-4D6F-91A4-63B87A0B61FB}"/>
    <cellStyle name="40% - Accent3 20 2 2 2" xfId="4838" xr:uid="{79A47456-4D1A-4FA8-8AAC-DB30ADA8C67B}"/>
    <cellStyle name="40% - Accent3 20 2 3" xfId="4839" xr:uid="{ED80180D-5AB9-4BD2-9E01-0ECBFD266957}"/>
    <cellStyle name="40% - Accent3 20 3" xfId="4840" xr:uid="{E15D1301-1D88-411E-89DF-0185E512F4B0}"/>
    <cellStyle name="40% - Accent3 20 3 2" xfId="4841" xr:uid="{82F2C6D4-708F-456E-BC88-2D7329F96DEA}"/>
    <cellStyle name="40% - Accent3 20 3 2 2" xfId="4842" xr:uid="{9968FD97-695D-4C65-8AD8-092986A9334E}"/>
    <cellStyle name="40% - Accent3 20 3 3" xfId="4843" xr:uid="{1E672645-9FC9-4C89-9D1C-5A1E80DE5E14}"/>
    <cellStyle name="40% - Accent3 20 4" xfId="4844" xr:uid="{B676BEA4-C244-4012-92C6-2E5119842A4F}"/>
    <cellStyle name="40% - Accent3 20 4 2" xfId="4845" xr:uid="{BDC6C674-A530-424D-B3B5-1DC94DAB3953}"/>
    <cellStyle name="40% - Accent3 20 5" xfId="4846" xr:uid="{1BA41AED-C335-4B3E-90BB-69ACFBF0F8BA}"/>
    <cellStyle name="40% - Accent3 21" xfId="4847" xr:uid="{7AAFF4BC-924E-4ABD-A40E-912A4E08CB27}"/>
    <cellStyle name="40% - Accent3 21 2" xfId="4848" xr:uid="{87465574-876D-4A5F-B210-0969A6E282F6}"/>
    <cellStyle name="40% - Accent3 21 2 2" xfId="4849" xr:uid="{A3E4754D-A30C-4DBF-B18F-D1F8DAE983C8}"/>
    <cellStyle name="40% - Accent3 21 2 2 2" xfId="4850" xr:uid="{8BB277D4-C584-4034-9743-188EF553FB66}"/>
    <cellStyle name="40% - Accent3 21 2 3" xfId="4851" xr:uid="{E87F0C61-0EC8-458B-A858-7F7D6AD1C890}"/>
    <cellStyle name="40% - Accent3 21 3" xfId="4852" xr:uid="{671DDC79-BE6C-43C2-B9F7-AAF342E42F21}"/>
    <cellStyle name="40% - Accent3 21 3 2" xfId="4853" xr:uid="{7E5954DB-3586-4CD7-AB6E-AE49688457EC}"/>
    <cellStyle name="40% - Accent3 21 4" xfId="4854" xr:uid="{FC6D5944-CCD6-41BF-9595-A99CA849D757}"/>
    <cellStyle name="40% - Accent3 22" xfId="4855" xr:uid="{CCE7556D-749E-471C-BDFF-82E5CE6F3203}"/>
    <cellStyle name="40% - Accent3 22 2" xfId="4856" xr:uid="{3AD076C1-DEEA-4433-A346-713028FDA4B6}"/>
    <cellStyle name="40% - Accent3 22 2 2" xfId="4857" xr:uid="{0F4CDBF2-9F91-49AD-8D75-220D39F6B42F}"/>
    <cellStyle name="40% - Accent3 22 3" xfId="4858" xr:uid="{64A9CC56-DC63-4344-BFA8-E301B0BF53A0}"/>
    <cellStyle name="40% - Accent3 23" xfId="4859" xr:uid="{CDA67BAF-A404-4507-86F8-F1677023F6CB}"/>
    <cellStyle name="40% - Accent3 23 2" xfId="4860" xr:uid="{82DF8D44-04D9-43D3-A8D6-D30C0C0BE204}"/>
    <cellStyle name="40% - Accent3 23 2 2" xfId="4861" xr:uid="{D6D799C2-FED9-4C02-8C98-2B923BD8BCFC}"/>
    <cellStyle name="40% - Accent3 23 3" xfId="4862" xr:uid="{EB5D3407-A5F5-46AA-8257-C7F4FEA65993}"/>
    <cellStyle name="40% - Accent3 24" xfId="4863" xr:uid="{83C0F1A5-253D-490B-9C98-11E41251703C}"/>
    <cellStyle name="40% - Accent3 24 2" xfId="4864" xr:uid="{628265FC-CC89-4F7B-A627-B5396594AE6F}"/>
    <cellStyle name="40% - Accent3 24 2 2" xfId="4865" xr:uid="{6A1BEBF0-A3C6-4D35-9D21-4DE3D7B250B1}"/>
    <cellStyle name="40% - Accent3 24 3" xfId="4866" xr:uid="{7967C189-F2E2-4EFE-9F6F-41798C4B7FBC}"/>
    <cellStyle name="40% - Accent3 25" xfId="4867" xr:uid="{50DA7DEF-9B4D-423D-97AB-DEB665DE8078}"/>
    <cellStyle name="40% - Accent3 25 2" xfId="4868" xr:uid="{C29A0831-FBB9-409D-A37D-3F1EAD6C602A}"/>
    <cellStyle name="40% - Accent3 25 2 2" xfId="4869" xr:uid="{200DEFAD-38CA-46C5-AACA-AF5D9592ECBA}"/>
    <cellStyle name="40% - Accent3 25 3" xfId="4870" xr:uid="{8877B590-4AE0-4FFE-8F03-D8270E9FB8EE}"/>
    <cellStyle name="40% - Accent3 26" xfId="4871" xr:uid="{C6E2C699-57AC-4147-A767-48E3C5355065}"/>
    <cellStyle name="40% - Accent3 26 2" xfId="4872" xr:uid="{E761C5CB-E838-470C-8625-1DC3DD9DC5CD}"/>
    <cellStyle name="40% - Accent3 26 2 2" xfId="4873" xr:uid="{772E73CE-9B5B-413B-A607-86EE663255F9}"/>
    <cellStyle name="40% - Accent3 26 3" xfId="4874" xr:uid="{C38447C5-386A-4AA0-A01C-044B16E634F4}"/>
    <cellStyle name="40% - Accent3 27" xfId="4875" xr:uid="{B1A71D54-779A-4D9A-B9B7-750DF4E6C18F}"/>
    <cellStyle name="40% - Accent3 27 2" xfId="4876" xr:uid="{6900229C-AB87-49EA-8077-3AB737A2365B}"/>
    <cellStyle name="40% - Accent3 27 2 2" xfId="4877" xr:uid="{46B096FD-7EA3-4C90-88E1-CD3FA0262ADE}"/>
    <cellStyle name="40% - Accent3 27 3" xfId="4878" xr:uid="{2D42CB97-87D2-4782-A155-1147CF369D91}"/>
    <cellStyle name="40% - Accent3 28" xfId="4879" xr:uid="{25D4844D-1453-4BF9-9DD0-E008CABF59C2}"/>
    <cellStyle name="40% - Accent3 28 2" xfId="4880" xr:uid="{BBDBBB25-6E05-4E0B-9A60-56C0594422F6}"/>
    <cellStyle name="40% - Accent3 28 2 2" xfId="4881" xr:uid="{87C86EF2-D1FD-4DF9-9819-5D15B30C313C}"/>
    <cellStyle name="40% - Accent3 28 3" xfId="4882" xr:uid="{F447AE04-C8A0-49F8-AE81-EED9809D1646}"/>
    <cellStyle name="40% - Accent3 29" xfId="4883" xr:uid="{0529BF71-5C7B-4FB7-8AF1-1E6DC35641C0}"/>
    <cellStyle name="40% - Accent3 29 2" xfId="4884" xr:uid="{DDD32A0A-AF99-4312-BFAB-F91ABA6256E6}"/>
    <cellStyle name="40% - Accent3 29 2 2" xfId="4885" xr:uid="{04963B20-1282-4E22-B431-A45610438AE3}"/>
    <cellStyle name="40% - Accent3 29 3" xfId="4886" xr:uid="{1393E486-73BF-4747-A100-476890D4EA52}"/>
    <cellStyle name="40% - Accent3 3" xfId="289" xr:uid="{D52C8A0D-163E-4702-82DA-79DE4D7D5AC1}"/>
    <cellStyle name="40% - Accent3 3 2" xfId="4887" xr:uid="{32E45426-F396-4A17-A803-2C0690609DAE}"/>
    <cellStyle name="40% - Accent3 3 2 2" xfId="4888" xr:uid="{97BE6D4C-D558-4CC7-8DBD-3AA6A633CA00}"/>
    <cellStyle name="40% - Accent3 3 2 2 2" xfId="4889" xr:uid="{DF4B5665-41A1-4225-B31E-3F677BD8961A}"/>
    <cellStyle name="40% - Accent3 3 2 3" xfId="4890" xr:uid="{1C69E319-FA66-44EB-849D-794530C85341}"/>
    <cellStyle name="40% - Accent3 3 3" xfId="4891" xr:uid="{BCB00E14-27A0-4BAE-83D8-014BBD62CEEB}"/>
    <cellStyle name="40% - Accent3 3 3 2" xfId="4892" xr:uid="{E9355B14-91CC-4C6E-AAAC-42FE84B58546}"/>
    <cellStyle name="40% - Accent3 3 4" xfId="4893" xr:uid="{A708948C-8F9E-4BDF-A8FC-19C9498E7470}"/>
    <cellStyle name="40% - Accent3 30" xfId="4894" xr:uid="{63293B72-B47D-46DE-BBB4-D6FED460AB74}"/>
    <cellStyle name="40% - Accent3 30 2" xfId="4895" xr:uid="{860A0BA5-A812-46D2-9162-A8AD73271A58}"/>
    <cellStyle name="40% - Accent3 30 2 2" xfId="4896" xr:uid="{CB0AEA07-758C-4DAF-BE35-8FA51C7C1BC4}"/>
    <cellStyle name="40% - Accent3 30 3" xfId="4897" xr:uid="{A74FBF9E-0453-44D8-B0B7-EDC2DBF5B11D}"/>
    <cellStyle name="40% - Accent3 31" xfId="4898" xr:uid="{06A17898-2ED9-4742-B394-54EA7446AF42}"/>
    <cellStyle name="40% - Accent3 31 2" xfId="4899" xr:uid="{833F388D-5444-45E8-AAF8-AFDD7AB3C9A4}"/>
    <cellStyle name="40% - Accent3 31 2 2" xfId="4900" xr:uid="{80AA482D-EC2A-4002-9FC2-3A95522AB8EA}"/>
    <cellStyle name="40% - Accent3 31 3" xfId="4901" xr:uid="{35A0D99D-CD89-4935-A538-0F0ABEFDEDAF}"/>
    <cellStyle name="40% - Accent3 32" xfId="4902" xr:uid="{4E8F7A23-67B2-46C3-9193-69A09F771F0F}"/>
    <cellStyle name="40% - Accent3 32 2" xfId="4903" xr:uid="{2B3DD95C-47E2-45B0-9DCF-F217873D6861}"/>
    <cellStyle name="40% - Accent3 32 2 2" xfId="4904" xr:uid="{4D27748B-653A-42C4-903A-9A0EB13DA722}"/>
    <cellStyle name="40% - Accent3 32 3" xfId="4905" xr:uid="{5AD594B5-3159-4823-82F3-786B11B05398}"/>
    <cellStyle name="40% - Accent3 33" xfId="4906" xr:uid="{9B1C6550-17A3-42E2-B07D-B48D2BBA0174}"/>
    <cellStyle name="40% - Accent3 33 2" xfId="4907" xr:uid="{A39AEB19-CC87-4E82-8D6B-6655E18131AE}"/>
    <cellStyle name="40% - Accent3 33 2 2" xfId="4908" xr:uid="{C6EAA14C-2D2D-4113-84DD-E048ACF62D3A}"/>
    <cellStyle name="40% - Accent3 33 3" xfId="4909" xr:uid="{B79A79BC-9B84-459D-AEC0-51B10CB9D0B6}"/>
    <cellStyle name="40% - Accent3 34" xfId="4910" xr:uid="{2771BD96-1813-4359-BACB-A1F13D21C942}"/>
    <cellStyle name="40% - Accent3 34 2" xfId="4911" xr:uid="{F42B2EDF-E6F7-4E36-B4CA-20EC6181C194}"/>
    <cellStyle name="40% - Accent3 34 3" xfId="4912" xr:uid="{B02DE17A-5622-4EA1-86C9-88056FBA3ED3}"/>
    <cellStyle name="40% - Accent3 35" xfId="4913" xr:uid="{7EA804F4-BCB1-4B4C-BA9F-C3CA94498905}"/>
    <cellStyle name="40% - Accent3 35 2" xfId="4914" xr:uid="{2F7463AA-CB40-4DC9-822B-8B303E3430EE}"/>
    <cellStyle name="40% - Accent3 4" xfId="290" xr:uid="{A044425B-2048-4C25-9D07-0AEE4D96E74B}"/>
    <cellStyle name="40% - Accent3 4 2" xfId="291" xr:uid="{4DC7B790-3710-4912-8433-9994C53B0D75}"/>
    <cellStyle name="40% - Accent3 4 2 2" xfId="4915" xr:uid="{48AD8006-CA62-4105-9BC4-25A07B8D5E6C}"/>
    <cellStyle name="40% - Accent3 4 2 2 2" xfId="4916" xr:uid="{0FE0D7AD-83F8-4E1C-9137-4E26C8CB40DD}"/>
    <cellStyle name="40% - Accent3 4 2 3" xfId="4917" xr:uid="{88E999A3-01CE-4D84-BA75-5520CC8F8385}"/>
    <cellStyle name="40% - Accent3 4 3" xfId="292" xr:uid="{39878889-26EF-471C-ABAD-A4CDD323B747}"/>
    <cellStyle name="40% - Accent3 4 3 2" xfId="4918" xr:uid="{F88E2CF3-89B3-42BB-969E-5DB9CD8BDA4D}"/>
    <cellStyle name="40% - Accent3 4 4" xfId="293" xr:uid="{35A5A917-3039-4906-B4A2-D2EC2810A721}"/>
    <cellStyle name="40% - Accent3 5" xfId="294" xr:uid="{9C23EA80-3EED-4A13-8018-0EEDB02EA304}"/>
    <cellStyle name="40% - Accent3 5 2" xfId="295" xr:uid="{0600E0AF-CFCB-463E-B301-DAB5ED91A693}"/>
    <cellStyle name="40% - Accent3 5 2 2" xfId="4919" xr:uid="{EC8792DB-AB1E-44D6-BB4C-7ADEDDBC5FAB}"/>
    <cellStyle name="40% - Accent3 5 2 2 2" xfId="4920" xr:uid="{E021E33A-09DC-48DB-BB66-909DC1CF38AE}"/>
    <cellStyle name="40% - Accent3 5 2 3" xfId="4921" xr:uid="{8229C25F-8FEC-41C4-8F12-1F17E2C72828}"/>
    <cellStyle name="40% - Accent3 5 3" xfId="296" xr:uid="{D0E6E5E6-886F-4A57-9EBF-CA799C208615}"/>
    <cellStyle name="40% - Accent3 5 3 2" xfId="4922" xr:uid="{08240FFD-3228-45D9-B21B-7FC7CAD3E257}"/>
    <cellStyle name="40% - Accent3 5 4" xfId="297" xr:uid="{BE7708B5-E6E4-420C-A7E0-9DDA92FF53F0}"/>
    <cellStyle name="40% - Accent3 6" xfId="298" xr:uid="{FE9C9A4B-983A-4A04-B662-AEA581B25072}"/>
    <cellStyle name="40% - Accent3 6 2" xfId="4923" xr:uid="{30DEE976-2898-4811-90C1-BC47B12D3DA4}"/>
    <cellStyle name="40% - Accent3 6 2 2" xfId="4924" xr:uid="{D2FA99BE-DF57-4E62-850C-70848E6C2C84}"/>
    <cellStyle name="40% - Accent3 6 2 2 2" xfId="4925" xr:uid="{2CE77966-590E-400A-BABD-B7AD1E5415CB}"/>
    <cellStyle name="40% - Accent3 6 2 3" xfId="4926" xr:uid="{1E5677C5-3C0A-4050-9038-BA0011558CF9}"/>
    <cellStyle name="40% - Accent3 6 3" xfId="4927" xr:uid="{140F271C-6EE2-44F9-87F4-B13699426340}"/>
    <cellStyle name="40% - Accent3 7" xfId="299" xr:uid="{C9589E5E-8541-4348-82BD-131C5E1AB2AA}"/>
    <cellStyle name="40% - Accent3 7 2" xfId="4928" xr:uid="{03683955-0380-42D3-87C2-30D67D59F645}"/>
    <cellStyle name="40% - Accent3 7 2 2" xfId="4929" xr:uid="{0B0CD62F-25AA-469C-9537-DE84B66490DB}"/>
    <cellStyle name="40% - Accent3 7 2 2 2" xfId="4930" xr:uid="{3862668D-AE01-44DB-BCCF-D2DA8BCB76A6}"/>
    <cellStyle name="40% - Accent3 7 2 3" xfId="4931" xr:uid="{AA7ED4C8-6E82-4D1B-9E0C-390FDA7A5537}"/>
    <cellStyle name="40% - Accent3 7 3" xfId="4932" xr:uid="{21A56A62-934D-44F7-9CE8-8AFF6A19B0C4}"/>
    <cellStyle name="40% - Accent3 7 3 2" xfId="4933" xr:uid="{D4B4F311-2E09-4A16-B822-A51C916DC858}"/>
    <cellStyle name="40% - Accent3 7 4" xfId="4934" xr:uid="{0C2C637E-19DC-4D95-B14D-6A28F1C3D4BE}"/>
    <cellStyle name="40% - Accent3 8" xfId="300" xr:uid="{CAA4B638-207A-454C-A924-110327F6DF15}"/>
    <cellStyle name="40% - Accent3 8 2" xfId="4935" xr:uid="{CD989311-27BB-4E28-858B-F705BD9C8241}"/>
    <cellStyle name="40% - Accent3 8 2 2" xfId="4936" xr:uid="{18C1A535-6CB9-4A7F-B8B9-C6010602F74F}"/>
    <cellStyle name="40% - Accent3 8 2 2 2" xfId="4937" xr:uid="{E46B1D7E-E77A-4855-A321-C71F03CE0F9D}"/>
    <cellStyle name="40% - Accent3 8 2 3" xfId="4938" xr:uid="{2BDED64A-0643-41DA-A807-F8698E355341}"/>
    <cellStyle name="40% - Accent3 8 3" xfId="4939" xr:uid="{838533C3-0089-4FBB-8E33-7303EE40EC9E}"/>
    <cellStyle name="40% - Accent3 8 3 2" xfId="4940" xr:uid="{5E8DE76A-543C-490C-9770-F9C054F55D46}"/>
    <cellStyle name="40% - Accent3 8 4" xfId="4941" xr:uid="{89476F0A-3C3C-413E-BA58-687552493738}"/>
    <cellStyle name="40% - Accent3 9" xfId="301" xr:uid="{3F690EE7-F01D-4A86-88B6-80137E374E3A}"/>
    <cellStyle name="40% - Accent3 9 2" xfId="4942" xr:uid="{1D700079-7D92-4EF0-8F5D-841ABE9F68EA}"/>
    <cellStyle name="40% - Accent3 9 2 2" xfId="4943" xr:uid="{87FB712E-F8F2-40E9-9707-7AF5D5518645}"/>
    <cellStyle name="40% - Accent3 9 2 2 2" xfId="4944" xr:uid="{34C00A5D-F3B5-4F9E-99BD-4F03378D5C06}"/>
    <cellStyle name="40% - Accent3 9 2 3" xfId="4945" xr:uid="{517FC315-81D0-41DF-AF97-E82AA50ECA0A}"/>
    <cellStyle name="40% - Accent3 9 3" xfId="4946" xr:uid="{3AD1C608-4C4D-47DA-8139-8A235042BE23}"/>
    <cellStyle name="40% - Accent3 9 3 2" xfId="4947" xr:uid="{1D359E9C-DA97-442F-8EB5-3B25FF15CE95}"/>
    <cellStyle name="40% - Accent3 9 4" xfId="4948" xr:uid="{D4231A29-2AD5-48D7-ABCD-39D99FFDF570}"/>
    <cellStyle name="40% - Accent4 10" xfId="302" xr:uid="{79952B5A-ACC4-4AAD-AE97-146930F023FD}"/>
    <cellStyle name="40% - Accent4 10 2" xfId="4949" xr:uid="{09DA7927-13E6-4E75-A60B-E48DB958771E}"/>
    <cellStyle name="40% - Accent4 10 2 2" xfId="4950" xr:uid="{70A58726-EB21-4C16-BCAB-C8D74BB1A8F6}"/>
    <cellStyle name="40% - Accent4 10 2 2 2" xfId="4951" xr:uid="{E443466C-3FF9-4120-9924-2F41FE48237F}"/>
    <cellStyle name="40% - Accent4 10 2 3" xfId="4952" xr:uid="{4F871A16-0108-4C9E-B52B-CC3135F45E70}"/>
    <cellStyle name="40% - Accent4 10 3" xfId="4953" xr:uid="{02330F7A-BEFE-4BC0-97A8-0809B49CA6C0}"/>
    <cellStyle name="40% - Accent4 10 3 2" xfId="4954" xr:uid="{DC044529-FB17-47D7-ADA5-91095E95DAAA}"/>
    <cellStyle name="40% - Accent4 10 4" xfId="4955" xr:uid="{519380C0-F538-40F6-A0F2-65A460779226}"/>
    <cellStyle name="40% - Accent4 11" xfId="303" xr:uid="{953B7C4B-36AF-4160-97A5-A4DBA3AE9C95}"/>
    <cellStyle name="40% - Accent4 11 2" xfId="4956" xr:uid="{18693DFB-0B75-4581-A0B2-896B07812A81}"/>
    <cellStyle name="40% - Accent4 11 2 2" xfId="4957" xr:uid="{FE09FC4E-F39C-4C1F-94BD-BCE84C22BA37}"/>
    <cellStyle name="40% - Accent4 11 2 2 2" xfId="4958" xr:uid="{561A50AC-F97F-4650-903B-40B400EA2526}"/>
    <cellStyle name="40% - Accent4 11 2 3" xfId="4959" xr:uid="{F0ECDD88-6F1E-4C45-BED1-14A95DB892E2}"/>
    <cellStyle name="40% - Accent4 11 3" xfId="4960" xr:uid="{19580B1F-03FC-4813-932C-BC341A048124}"/>
    <cellStyle name="40% - Accent4 11 3 2" xfId="4961" xr:uid="{911E6694-969F-42E4-8B6A-158D43B0F9FD}"/>
    <cellStyle name="40% - Accent4 11 4" xfId="4962" xr:uid="{CBF9E717-193B-48F4-BD4D-765D789314F2}"/>
    <cellStyle name="40% - Accent4 12" xfId="304" xr:uid="{39EB7A01-E13B-416B-8C3D-B7DF597528E9}"/>
    <cellStyle name="40% - Accent4 12 2" xfId="4963" xr:uid="{CE871799-381C-474C-B3ED-3746BB406AA3}"/>
    <cellStyle name="40% - Accent4 12 2 2" xfId="4964" xr:uid="{5130779E-F67F-4940-91B9-B69C149E26D2}"/>
    <cellStyle name="40% - Accent4 12 2 2 2" xfId="4965" xr:uid="{90D0CF64-23FA-4E2A-8D8C-A4790D391B91}"/>
    <cellStyle name="40% - Accent4 12 2 3" xfId="4966" xr:uid="{554AF4F4-0C92-499E-85C0-ADEA837A7EF2}"/>
    <cellStyle name="40% - Accent4 12 3" xfId="4967" xr:uid="{39C81CEA-958F-418D-A931-B042E29C030D}"/>
    <cellStyle name="40% - Accent4 12 3 2" xfId="4968" xr:uid="{F669B7C6-3211-4CA1-9205-D71642D929E0}"/>
    <cellStyle name="40% - Accent4 12 4" xfId="4969" xr:uid="{13F65B6B-5231-4342-B0B8-474D93EE7BE4}"/>
    <cellStyle name="40% - Accent4 13" xfId="305" xr:uid="{96A2BAF3-C76B-4CCE-ACB7-0983919119F2}"/>
    <cellStyle name="40% - Accent4 13 2" xfId="4970" xr:uid="{DC493CCA-4C1D-4B66-B094-8A59683DC349}"/>
    <cellStyle name="40% - Accent4 13 2 2" xfId="4971" xr:uid="{4EE9EC89-8227-404E-97BD-F4D9BB617CCC}"/>
    <cellStyle name="40% - Accent4 13 2 2 2" xfId="4972" xr:uid="{2533AFB0-89A7-4F5A-9193-D6E7B67885D7}"/>
    <cellStyle name="40% - Accent4 13 2 3" xfId="4973" xr:uid="{B00B363C-A0B8-444C-9679-AF9925DBF5D8}"/>
    <cellStyle name="40% - Accent4 13 3" xfId="4974" xr:uid="{4B7ED962-7342-4068-8692-5C64E00734DB}"/>
    <cellStyle name="40% - Accent4 13 3 2" xfId="4975" xr:uid="{79639E13-22B5-46EF-BE99-408FE8F4E06D}"/>
    <cellStyle name="40% - Accent4 13 4" xfId="4976" xr:uid="{4D2E0BA8-B090-4E5D-8B85-D334FF0DD89A}"/>
    <cellStyle name="40% - Accent4 14" xfId="306" xr:uid="{B0F9B6E3-24FF-4FCA-9B42-1CC44062A326}"/>
    <cellStyle name="40% - Accent4 14 2" xfId="4977" xr:uid="{32FD3D1A-EB6B-4E86-9C19-D96B61F4247C}"/>
    <cellStyle name="40% - Accent4 14 2 2" xfId="4978" xr:uid="{22CAAD9E-43EF-44B4-AF01-7F31633F270B}"/>
    <cellStyle name="40% - Accent4 14 2 2 2" xfId="4979" xr:uid="{BA3B2AC3-943B-4A72-B706-5A3225C405B4}"/>
    <cellStyle name="40% - Accent4 14 2 3" xfId="4980" xr:uid="{82AB2668-8B9D-4F29-B453-CC2A262EA807}"/>
    <cellStyle name="40% - Accent4 14 3" xfId="4981" xr:uid="{8621D1A5-E3BE-4FFF-B386-A1888BCCB379}"/>
    <cellStyle name="40% - Accent4 14 3 2" xfId="4982" xr:uid="{170CD93D-9757-4269-909A-CF45B50FE132}"/>
    <cellStyle name="40% - Accent4 14 4" xfId="4983" xr:uid="{F04D5C67-62AB-4438-8125-6D5F383472D0}"/>
    <cellStyle name="40% - Accent4 15" xfId="307" xr:uid="{1F01F90D-0415-4C24-B2FE-27640BAC2390}"/>
    <cellStyle name="40% - Accent4 15 2" xfId="4984" xr:uid="{F725AB22-95A2-4325-B038-90AB3DEA0A26}"/>
    <cellStyle name="40% - Accent4 15 2 2" xfId="4985" xr:uid="{C25CC7A7-043B-4FA4-859D-D5DFEC564957}"/>
    <cellStyle name="40% - Accent4 15 2 2 2" xfId="4986" xr:uid="{45E605EF-200C-4ED8-95A0-E87C0DE187F9}"/>
    <cellStyle name="40% - Accent4 15 2 3" xfId="4987" xr:uid="{C372D6E8-50D4-4837-B405-EC022EE2C8EC}"/>
    <cellStyle name="40% - Accent4 15 3" xfId="4988" xr:uid="{5174B27B-688E-4964-9D3E-75BE23ABC3A7}"/>
    <cellStyle name="40% - Accent4 15 3 2" xfId="4989" xr:uid="{C3E14ED4-299D-4440-BF71-C253C9830D56}"/>
    <cellStyle name="40% - Accent4 15 4" xfId="4990" xr:uid="{839DAB6D-7896-4B48-AE78-3BB9B52C46B9}"/>
    <cellStyle name="40% - Accent4 16" xfId="308" xr:uid="{55F64ACB-0EA8-4A51-A93F-7FFAB368FE71}"/>
    <cellStyle name="40% - Accent4 16 2" xfId="4991" xr:uid="{7B68903A-7056-49BF-9867-699480CBD394}"/>
    <cellStyle name="40% - Accent4 16 3" xfId="4992" xr:uid="{EA507E40-3D28-4C25-A14A-3B5CE791F755}"/>
    <cellStyle name="40% - Accent4 16 3 2" xfId="4993" xr:uid="{BB45FF9C-A667-46A0-9C5F-0CA44C387154}"/>
    <cellStyle name="40% - Accent4 16 4" xfId="4994" xr:uid="{48745401-47A7-42FA-9E85-B1B39BAF6E6A}"/>
    <cellStyle name="40% - Accent4 17" xfId="309" xr:uid="{8526CE10-E8A9-4151-B0C1-8DE518B3EA6C}"/>
    <cellStyle name="40% - Accent4 17 2" xfId="4995" xr:uid="{396AE24F-B44A-450C-B868-5BE2E83CBAB5}"/>
    <cellStyle name="40% - Accent4 17 3" xfId="4996" xr:uid="{069811EB-86BF-4341-A594-723BBDD915C6}"/>
    <cellStyle name="40% - Accent4 17 3 2" xfId="4997" xr:uid="{751E387C-2282-492B-8F42-F56948650C52}"/>
    <cellStyle name="40% - Accent4 17 4" xfId="4998" xr:uid="{44694347-285A-42F9-8FC4-FE3C4D011CF1}"/>
    <cellStyle name="40% - Accent4 18" xfId="4999" xr:uid="{DCF2E7B9-50CA-4BC9-8814-1CCA8D385C58}"/>
    <cellStyle name="40% - Accent4 18 2" xfId="310" xr:uid="{C26094DB-EB97-40BD-87F5-37B1406AEC58}"/>
    <cellStyle name="40% - Accent4 18 3" xfId="5000" xr:uid="{9C7337B8-9566-44A0-ABC9-52BDDE2ACFA3}"/>
    <cellStyle name="40% - Accent4 18 3 2" xfId="5001" xr:uid="{13FA0678-D1EE-43A7-AA17-D884E0EAD2E5}"/>
    <cellStyle name="40% - Accent4 18 3 2 2" xfId="5002" xr:uid="{9735B272-43B4-473F-BBF1-FE350C062FF8}"/>
    <cellStyle name="40% - Accent4 18 3 3" xfId="5003" xr:uid="{82957E8C-718E-412E-A4A5-AF96B484322F}"/>
    <cellStyle name="40% - Accent4 18 4" xfId="5004" xr:uid="{D141EEA5-7CB7-40A0-9123-C474DEA38CB3}"/>
    <cellStyle name="40% - Accent4 18 4 2" xfId="5005" xr:uid="{691FCA6F-B538-450F-A4C9-FC07FBD10232}"/>
    <cellStyle name="40% - Accent4 18 4 2 2" xfId="5006" xr:uid="{D76D4692-583B-4417-9664-8A02E1847F68}"/>
    <cellStyle name="40% - Accent4 18 4 3" xfId="5007" xr:uid="{98E2C85E-AD8F-4881-98E8-F9249911F934}"/>
    <cellStyle name="40% - Accent4 18 5" xfId="5008" xr:uid="{42E88D77-FB88-47EB-B7C1-0B22D9095BC2}"/>
    <cellStyle name="40% - Accent4 18 5 2" xfId="5009" xr:uid="{3BCBDE46-4D0C-418D-A834-23E3BF96A19E}"/>
    <cellStyle name="40% - Accent4 18 5 2 2" xfId="5010" xr:uid="{9A74802F-DA96-48E9-A26A-6EF8B1CC3CCC}"/>
    <cellStyle name="40% - Accent4 18 5 3" xfId="5011" xr:uid="{28C50AB1-4B98-4CED-8DDF-C8D15F8DC0FA}"/>
    <cellStyle name="40% - Accent4 18 6" xfId="5012" xr:uid="{D09E6E76-7440-438A-999E-B8F3EF8A6C39}"/>
    <cellStyle name="40% - Accent4 19" xfId="5013" xr:uid="{BB0F6DDA-93D9-472D-B530-8C5F8830A5A8}"/>
    <cellStyle name="40% - Accent4 19 2" xfId="5014" xr:uid="{8642C9E3-6478-4DB8-9FBF-831C60991FC0}"/>
    <cellStyle name="40% - Accent4 19 2 2" xfId="5015" xr:uid="{18BC9951-47B1-4DC5-9F95-01D4295305BF}"/>
    <cellStyle name="40% - Accent4 19 2 2 2" xfId="5016" xr:uid="{FE906C1B-0B1F-419B-AB9F-47CDA1640265}"/>
    <cellStyle name="40% - Accent4 19 2 3" xfId="5017" xr:uid="{B8F10837-45B3-435D-B799-A221AF08BE4A}"/>
    <cellStyle name="40% - Accent4 19 3" xfId="5018" xr:uid="{00087D17-22C8-4E0A-8271-7A7945DF6FD3}"/>
    <cellStyle name="40% - Accent4 19 3 2" xfId="5019" xr:uid="{B797BED0-9322-430A-841F-D63449A6F7A5}"/>
    <cellStyle name="40% - Accent4 19 3 2 2" xfId="5020" xr:uid="{2C3BAD70-0ED5-44A3-8AFE-8F00AC6B407C}"/>
    <cellStyle name="40% - Accent4 19 3 3" xfId="5021" xr:uid="{65E8D0AD-7AE1-43DC-ACEF-C48C0359BE98}"/>
    <cellStyle name="40% - Accent4 19 4" xfId="5022" xr:uid="{DD3AE0B3-7B76-4B1F-8251-1541DE36F797}"/>
    <cellStyle name="40% - Accent4 19 4 2" xfId="5023" xr:uid="{1D61BDF4-98F2-4984-8F25-CB883AD8249E}"/>
    <cellStyle name="40% - Accent4 19 4 2 2" xfId="5024" xr:uid="{DD4CCB2A-747A-4AFE-A207-2BBB386EFBB6}"/>
    <cellStyle name="40% - Accent4 19 4 3" xfId="5025" xr:uid="{3136F63C-8ECB-4ECF-BA47-64F113706697}"/>
    <cellStyle name="40% - Accent4 19 5" xfId="5026" xr:uid="{87E8EF5B-7313-4ABD-88AF-E96E07156771}"/>
    <cellStyle name="40% - Accent4 19 5 2" xfId="5027" xr:uid="{C9D51DD8-9BE9-4E39-825E-0A56E7BE2508}"/>
    <cellStyle name="40% - Accent4 19 6" xfId="5028" xr:uid="{928CCBCA-E988-454F-BF69-DA10DB4A62B3}"/>
    <cellStyle name="40% - Accent4 2" xfId="311" xr:uid="{9195FBE7-2A65-4892-8DB9-87869F45F8A1}"/>
    <cellStyle name="40% - Accent4 2 2" xfId="312" xr:uid="{0624022F-94E8-4327-BF11-92C9A5DFF21D}"/>
    <cellStyle name="40% - Accent4 2 2 2" xfId="5029" xr:uid="{9211C695-AA6E-455C-8385-BC706A627028}"/>
    <cellStyle name="40% - Accent4 2 2 2 2" xfId="5030" xr:uid="{0F977001-8425-4428-A4B2-873770185B05}"/>
    <cellStyle name="40% - Accent4 2 2 3" xfId="5031" xr:uid="{AB7D17D6-1396-4A31-8E5B-862EFBC9EBDB}"/>
    <cellStyle name="40% - Accent4 2 3" xfId="313" xr:uid="{91C6D5E2-EACE-4F6C-960F-A89A112DB745}"/>
    <cellStyle name="40% - Accent4 2 3 2" xfId="5032" xr:uid="{B655BB9E-C6D9-40A6-BE7E-66C1E678FFA5}"/>
    <cellStyle name="40% - Accent4 2 3 2 2" xfId="5033" xr:uid="{D5B69987-584C-404E-93B1-A7D2B49FCF6F}"/>
    <cellStyle name="40% - Accent4 2 3 3" xfId="5034" xr:uid="{D0910D26-B0D2-4370-946E-FA5727BF7D26}"/>
    <cellStyle name="40% - Accent4 2 4" xfId="314" xr:uid="{A3842CFB-1C8C-47EA-B232-5A13883F62A2}"/>
    <cellStyle name="40% - Accent4 2 4 2" xfId="5035" xr:uid="{5F47CEB8-8129-4572-93C9-C872C2AFE975}"/>
    <cellStyle name="40% - Accent4 2 4 2 2" xfId="5036" xr:uid="{04A6BC4C-9E84-4056-B5C8-6B8D566DA221}"/>
    <cellStyle name="40% - Accent4 2 4 3" xfId="5037" xr:uid="{47A0E792-F0E4-4E72-952C-4F7F19DF2510}"/>
    <cellStyle name="40% - Accent4 2 5" xfId="315" xr:uid="{65409D75-0A71-4F2F-89C0-90A3ACD587FA}"/>
    <cellStyle name="40% - Accent4 2 5 2" xfId="5038" xr:uid="{29AA4B34-2106-4D8B-8927-5A65107F143B}"/>
    <cellStyle name="40% - Accent4 2 5 2 2" xfId="5039" xr:uid="{39AE4470-EF5C-4961-B9F4-E859C34AF0DB}"/>
    <cellStyle name="40% - Accent4 2 5 3" xfId="5040" xr:uid="{80EDA6A1-E4FC-475E-BC2F-124BB76DEF38}"/>
    <cellStyle name="40% - Accent4 2 6" xfId="5041" xr:uid="{2B6873E7-64B1-4CD5-B706-FBEEDEF70CA8}"/>
    <cellStyle name="40% - Accent4 2 6 2" xfId="5042" xr:uid="{80A3CE4A-B508-4BB6-8BFE-A040D6129A71}"/>
    <cellStyle name="40% - Accent4 20" xfId="5043" xr:uid="{F7427F23-969A-46B3-ABDD-41EA6FB71AFE}"/>
    <cellStyle name="40% - Accent4 20 2" xfId="5044" xr:uid="{77DABE4B-834D-460E-A71B-1499F8F9A138}"/>
    <cellStyle name="40% - Accent4 20 2 2" xfId="5045" xr:uid="{F4CC77BB-3ADD-4501-BA36-BB033C3DE0D8}"/>
    <cellStyle name="40% - Accent4 20 2 2 2" xfId="5046" xr:uid="{B2DEE349-E759-4170-B1DB-6988DD241A87}"/>
    <cellStyle name="40% - Accent4 20 2 3" xfId="5047" xr:uid="{CB243FF8-17DF-47E1-8E1A-DAD35DE81FA9}"/>
    <cellStyle name="40% - Accent4 20 3" xfId="5048" xr:uid="{84D419A7-74B5-450E-8D2C-548A2EE9D8F4}"/>
    <cellStyle name="40% - Accent4 20 3 2" xfId="5049" xr:uid="{9F720C1E-66D4-4A4C-9200-66143EC67066}"/>
    <cellStyle name="40% - Accent4 20 3 2 2" xfId="5050" xr:uid="{1BF187B1-796C-41A7-9DBB-73C55DF3D61F}"/>
    <cellStyle name="40% - Accent4 20 3 3" xfId="5051" xr:uid="{743E1966-6B37-48C9-9CFA-C3CAE859D251}"/>
    <cellStyle name="40% - Accent4 20 4" xfId="5052" xr:uid="{8438DF52-A7B9-4B0D-A997-B4EB825624DE}"/>
    <cellStyle name="40% - Accent4 20 4 2" xfId="5053" xr:uid="{2C2FF708-DA73-4C4D-BF13-8A78703C06D3}"/>
    <cellStyle name="40% - Accent4 20 5" xfId="5054" xr:uid="{DBAF09C4-3B4E-4F27-816F-A21F0DD75C0D}"/>
    <cellStyle name="40% - Accent4 21" xfId="5055" xr:uid="{5F7BCA8A-5DC7-4928-9997-2721FBCF2A92}"/>
    <cellStyle name="40% - Accent4 21 2" xfId="5056" xr:uid="{8E14B0DF-034F-41C3-8CCD-542318CDC93E}"/>
    <cellStyle name="40% - Accent4 21 2 2" xfId="5057" xr:uid="{95277ADD-874D-4BEF-9121-B799DE736785}"/>
    <cellStyle name="40% - Accent4 21 2 2 2" xfId="5058" xr:uid="{B95308FF-7856-4E4C-A742-157C8B8069C7}"/>
    <cellStyle name="40% - Accent4 21 2 3" xfId="5059" xr:uid="{BC340C7D-573E-4482-B884-BA4AA7188610}"/>
    <cellStyle name="40% - Accent4 21 3" xfId="5060" xr:uid="{3D24C350-0D0E-4371-9327-5628D68385DB}"/>
    <cellStyle name="40% - Accent4 21 3 2" xfId="5061" xr:uid="{F4C5D4F8-97F2-495E-89F6-9E13A9BEF3CE}"/>
    <cellStyle name="40% - Accent4 21 4" xfId="5062" xr:uid="{E7D19CD6-4C50-40D9-B94E-731B2AB1D978}"/>
    <cellStyle name="40% - Accent4 22" xfId="5063" xr:uid="{543B4FC3-8E9A-4CD8-95EF-B41874AFDC1F}"/>
    <cellStyle name="40% - Accent4 22 2" xfId="5064" xr:uid="{B6C07431-7C86-4D3B-B31D-9D5B2A343C54}"/>
    <cellStyle name="40% - Accent4 22 2 2" xfId="5065" xr:uid="{587A11E3-B4A8-4472-8EA5-9E847F84C327}"/>
    <cellStyle name="40% - Accent4 22 3" xfId="5066" xr:uid="{9F935F58-ECFD-4F4C-9F14-F7EFE1999AAA}"/>
    <cellStyle name="40% - Accent4 23" xfId="5067" xr:uid="{DC5356C0-9AF6-4A33-A133-0BA78BADEA5D}"/>
    <cellStyle name="40% - Accent4 23 2" xfId="5068" xr:uid="{8BFAE19C-1FA2-4A1B-AEA0-FF81F7CE9D29}"/>
    <cellStyle name="40% - Accent4 23 2 2" xfId="5069" xr:uid="{EABA3E27-88A6-4F27-BCB6-6BC8D6180484}"/>
    <cellStyle name="40% - Accent4 23 3" xfId="5070" xr:uid="{B7B4BE98-D0B1-4EF9-86BF-6C1789726C9D}"/>
    <cellStyle name="40% - Accent4 24" xfId="5071" xr:uid="{4AAF4177-5E85-4DC0-B3A1-52FC34F849E9}"/>
    <cellStyle name="40% - Accent4 24 2" xfId="5072" xr:uid="{860947C0-12C9-43CE-8031-31D1EE592AB1}"/>
    <cellStyle name="40% - Accent4 24 2 2" xfId="5073" xr:uid="{06F13141-C5D3-41FA-AF69-517C4BBE0A69}"/>
    <cellStyle name="40% - Accent4 24 3" xfId="5074" xr:uid="{0EE4BFE3-10D2-4B23-815B-236E9BAB63E2}"/>
    <cellStyle name="40% - Accent4 25" xfId="5075" xr:uid="{564E6653-257E-424A-9212-713244CF3E6B}"/>
    <cellStyle name="40% - Accent4 25 2" xfId="5076" xr:uid="{AFDE2B59-AE3D-493E-AF09-D4F8FB1BBC20}"/>
    <cellStyle name="40% - Accent4 25 2 2" xfId="5077" xr:uid="{2A019E22-FB49-4B04-842C-ADB46B33BE4B}"/>
    <cellStyle name="40% - Accent4 25 3" xfId="5078" xr:uid="{D8084FA8-EEC3-4B36-BDD5-478C40BAC97F}"/>
    <cellStyle name="40% - Accent4 26" xfId="5079" xr:uid="{53AF87F6-2388-4857-BEB2-F0EFDD15BC54}"/>
    <cellStyle name="40% - Accent4 26 2" xfId="5080" xr:uid="{4C5D6278-CDA6-4EBE-BFEB-1AF94217F6E8}"/>
    <cellStyle name="40% - Accent4 26 2 2" xfId="5081" xr:uid="{724C6E4C-E2F7-4359-AFD0-7EE734B74166}"/>
    <cellStyle name="40% - Accent4 26 3" xfId="5082" xr:uid="{2B8A202B-3316-4ECB-B980-88A5B429876C}"/>
    <cellStyle name="40% - Accent4 27" xfId="5083" xr:uid="{96F13276-1774-4BE5-A412-D286D4355D9D}"/>
    <cellStyle name="40% - Accent4 27 2" xfId="5084" xr:uid="{6A01450F-67FF-4817-8926-94813E3DFD53}"/>
    <cellStyle name="40% - Accent4 27 2 2" xfId="5085" xr:uid="{951CB4C3-1477-4AD2-B1FD-772A7926753F}"/>
    <cellStyle name="40% - Accent4 27 3" xfId="5086" xr:uid="{30837668-E87A-423B-8DB4-7AB52B143DFB}"/>
    <cellStyle name="40% - Accent4 28" xfId="5087" xr:uid="{92A6C3C3-A3C3-41FD-8DB8-A841F9D35D13}"/>
    <cellStyle name="40% - Accent4 28 2" xfId="5088" xr:uid="{B9440FC7-B882-4541-9F48-5ED3FA542121}"/>
    <cellStyle name="40% - Accent4 28 2 2" xfId="5089" xr:uid="{3C84EF2E-B5FA-41FD-97B6-201F8B573585}"/>
    <cellStyle name="40% - Accent4 28 3" xfId="5090" xr:uid="{55FF7B04-70F1-4559-AF57-382363C529F4}"/>
    <cellStyle name="40% - Accent4 29" xfId="5091" xr:uid="{00AE098C-ED4D-48A7-8AFC-D11D1A9913D1}"/>
    <cellStyle name="40% - Accent4 29 2" xfId="5092" xr:uid="{E6C06E67-9039-412F-9F88-369C995EE661}"/>
    <cellStyle name="40% - Accent4 29 2 2" xfId="5093" xr:uid="{1FD5E123-6798-4517-BCB1-BFD51D9266B1}"/>
    <cellStyle name="40% - Accent4 29 3" xfId="5094" xr:uid="{71C885D9-108D-41E7-B33D-1889301BD838}"/>
    <cellStyle name="40% - Accent4 3" xfId="316" xr:uid="{6B7A3E4E-E432-410A-8BCE-CBC43ECBA04B}"/>
    <cellStyle name="40% - Accent4 3 2" xfId="5095" xr:uid="{DE8D904D-2DDE-4AD6-AF59-8CC9C67B6C66}"/>
    <cellStyle name="40% - Accent4 3 2 2" xfId="5096" xr:uid="{ABB43C1C-5CCA-4A24-B32A-190CDA74C2C9}"/>
    <cellStyle name="40% - Accent4 3 2 2 2" xfId="5097" xr:uid="{5883CF5E-CB01-4DAF-8103-52C61ADFF837}"/>
    <cellStyle name="40% - Accent4 3 2 3" xfId="5098" xr:uid="{E6158E1F-B3BB-4A8D-A311-7A5D4714F248}"/>
    <cellStyle name="40% - Accent4 3 3" xfId="5099" xr:uid="{CE7A57C5-1A08-49A9-8DE0-344AEC8B7135}"/>
    <cellStyle name="40% - Accent4 3 3 2" xfId="5100" xr:uid="{E98CC728-BB36-477D-81B8-8A735E359302}"/>
    <cellStyle name="40% - Accent4 3 4" xfId="5101" xr:uid="{5209EBF7-0A54-4E82-90F1-0135B5BB99AA}"/>
    <cellStyle name="40% - Accent4 30" xfId="5102" xr:uid="{A3964CFE-92A8-42E1-8F63-6429A10FAF90}"/>
    <cellStyle name="40% - Accent4 30 2" xfId="5103" xr:uid="{B76FE28C-FC81-4F98-A556-D40427017662}"/>
    <cellStyle name="40% - Accent4 30 2 2" xfId="5104" xr:uid="{C4AF7729-5F53-4006-AD13-5D0003D695C7}"/>
    <cellStyle name="40% - Accent4 30 3" xfId="5105" xr:uid="{49042A28-366A-4669-9B29-68E77D9FF183}"/>
    <cellStyle name="40% - Accent4 31" xfId="5106" xr:uid="{B6410ABB-F53F-4D96-8872-D33D62B9580E}"/>
    <cellStyle name="40% - Accent4 31 2" xfId="5107" xr:uid="{267AC012-4497-454F-A0AE-15F952050074}"/>
    <cellStyle name="40% - Accent4 31 2 2" xfId="5108" xr:uid="{B175242D-EE6F-4EF9-BCDE-77246FF94056}"/>
    <cellStyle name="40% - Accent4 31 3" xfId="5109" xr:uid="{8BF67F02-363A-4020-8BE9-099B21F2D489}"/>
    <cellStyle name="40% - Accent4 32" xfId="5110" xr:uid="{D5F80ABF-22B3-447C-86A6-252F0C938E3B}"/>
    <cellStyle name="40% - Accent4 32 2" xfId="5111" xr:uid="{DF86A8B6-4081-4C03-BFBC-D3739863ED1A}"/>
    <cellStyle name="40% - Accent4 32 2 2" xfId="5112" xr:uid="{AADA2846-57A8-4BAE-AED9-4FE9BB9CAEE8}"/>
    <cellStyle name="40% - Accent4 32 3" xfId="5113" xr:uid="{C2162EDA-F3E9-4EA3-9EA4-302CE9F5C163}"/>
    <cellStyle name="40% - Accent4 33" xfId="5114" xr:uid="{6EFB9C70-0DE0-4270-9F45-4223F3C64DFD}"/>
    <cellStyle name="40% - Accent4 33 2" xfId="5115" xr:uid="{7C497F29-C007-4087-8DE4-2327CBB67879}"/>
    <cellStyle name="40% - Accent4 33 2 2" xfId="5116" xr:uid="{88CAA9EF-7AFE-48B9-80E4-8EEAF069FECB}"/>
    <cellStyle name="40% - Accent4 33 3" xfId="5117" xr:uid="{D657C30B-9758-4346-86A8-652D98EC900A}"/>
    <cellStyle name="40% - Accent4 34" xfId="5118" xr:uid="{FE910461-A960-4156-B4FF-81974F32C071}"/>
    <cellStyle name="40% - Accent4 34 2" xfId="5119" xr:uid="{D6D0E6CB-8462-49A7-8870-A6130C9CC458}"/>
    <cellStyle name="40% - Accent4 34 3" xfId="5120" xr:uid="{6C6F3F25-9E42-4E41-9384-3FA5F3AB5F51}"/>
    <cellStyle name="40% - Accent4 35" xfId="5121" xr:uid="{0143B60D-25DC-47C0-9BB6-8F5E5A632D94}"/>
    <cellStyle name="40% - Accent4 35 2" xfId="5122" xr:uid="{797EC0E7-2782-4BE9-A145-666EE969A646}"/>
    <cellStyle name="40% - Accent4 36" xfId="5123" xr:uid="{CB53A5C8-686D-411E-8911-D6281E2269AD}"/>
    <cellStyle name="40% - Accent4 4" xfId="317" xr:uid="{19271186-0630-4C3E-9FDA-C785102C65A0}"/>
    <cellStyle name="40% - Accent4 4 2" xfId="318" xr:uid="{DEA6EA7C-EE5A-43A7-96F8-0240828AA8F9}"/>
    <cellStyle name="40% - Accent4 4 2 2" xfId="5124" xr:uid="{8EF772D2-33BF-4EE4-9F1F-02DC67284B23}"/>
    <cellStyle name="40% - Accent4 4 2 2 2" xfId="5125" xr:uid="{599E5CF1-959E-48F8-84A8-BD7F6636D951}"/>
    <cellStyle name="40% - Accent4 4 2 3" xfId="5126" xr:uid="{4EB47E8D-6E2B-44F7-9D25-A6419AD2E84C}"/>
    <cellStyle name="40% - Accent4 4 3" xfId="319" xr:uid="{D219CAEF-5396-4EB0-A35B-BBBF3C9A2C51}"/>
    <cellStyle name="40% - Accent4 4 3 2" xfId="5127" xr:uid="{AAA7D08F-364B-4FC2-8E7E-4847410E1873}"/>
    <cellStyle name="40% - Accent4 4 4" xfId="320" xr:uid="{D1ED1CAE-AC7C-4AFC-B901-9ACDAD077D15}"/>
    <cellStyle name="40% - Accent4 5" xfId="321" xr:uid="{FCC56478-AD28-4523-A534-525A7D2FD67F}"/>
    <cellStyle name="40% - Accent4 5 2" xfId="322" xr:uid="{01934DDE-2803-464E-9C67-9ED60CC40D3D}"/>
    <cellStyle name="40% - Accent4 5 2 2" xfId="5128" xr:uid="{C3F27EC3-687B-4C01-8BD5-93B566CC90BA}"/>
    <cellStyle name="40% - Accent4 5 2 2 2" xfId="5129" xr:uid="{065CF817-96EC-48B8-A332-3FF3FF8D53F1}"/>
    <cellStyle name="40% - Accent4 5 2 3" xfId="5130" xr:uid="{ED40A27C-164E-4514-83CF-CDA8A4CD77BA}"/>
    <cellStyle name="40% - Accent4 5 3" xfId="323" xr:uid="{EC42C55C-F8BF-4E2C-87FD-76648A30E36B}"/>
    <cellStyle name="40% - Accent4 5 3 2" xfId="5131" xr:uid="{FF412901-48CC-4CFC-9CA0-B71393470409}"/>
    <cellStyle name="40% - Accent4 5 4" xfId="324" xr:uid="{A95B2A19-BFDF-49DD-A48E-A0A2959C54AE}"/>
    <cellStyle name="40% - Accent4 6" xfId="325" xr:uid="{4EB707C9-8F5F-4B4C-86C2-C04B6CE4880A}"/>
    <cellStyle name="40% - Accent4 6 2" xfId="5132" xr:uid="{85A8124F-7EE3-48E9-B2E2-A235AA073F1C}"/>
    <cellStyle name="40% - Accent4 6 2 2" xfId="5133" xr:uid="{641B45A4-50CB-4D4E-AE98-70C1741F67A3}"/>
    <cellStyle name="40% - Accent4 6 2 2 2" xfId="5134" xr:uid="{68D092C8-FF40-4AE3-9AB0-2885F6F7AAF0}"/>
    <cellStyle name="40% - Accent4 6 2 3" xfId="5135" xr:uid="{13B88D13-797B-4DDB-9B8D-6C9087F637DD}"/>
    <cellStyle name="40% - Accent4 6 3" xfId="5136" xr:uid="{E2695F25-805B-4800-8AD0-7CE194040379}"/>
    <cellStyle name="40% - Accent4 6 3 2" xfId="5137" xr:uid="{7CADF82D-6C50-4D2F-971A-94D028EBA0A2}"/>
    <cellStyle name="40% - Accent4 6 4" xfId="5138" xr:uid="{AE2D05CB-D704-4F60-8C72-8BFAD7DBA961}"/>
    <cellStyle name="40% - Accent4 7" xfId="326" xr:uid="{4E81A601-83FD-45C3-9B8E-2A9125C2F625}"/>
    <cellStyle name="40% - Accent4 7 2" xfId="5139" xr:uid="{482488C2-89B4-4321-A73A-106AED81FFEE}"/>
    <cellStyle name="40% - Accent4 7 2 2" xfId="5140" xr:uid="{9E662701-D7F7-4695-B4AF-CBC67990929B}"/>
    <cellStyle name="40% - Accent4 7 2 2 2" xfId="5141" xr:uid="{D3E4BC6E-31C9-4A25-BD82-26177AD9A821}"/>
    <cellStyle name="40% - Accent4 7 2 3" xfId="5142" xr:uid="{BBF8CDEF-9E32-43F3-8E86-2BF7F8B41894}"/>
    <cellStyle name="40% - Accent4 7 3" xfId="5143" xr:uid="{247DA150-0D41-49EB-B283-F5DE12C486EA}"/>
    <cellStyle name="40% - Accent4 7 3 2" xfId="5144" xr:uid="{3A5239E9-85A2-4176-ABED-AB87936CB25A}"/>
    <cellStyle name="40% - Accent4 7 4" xfId="5145" xr:uid="{E3058B93-2981-446F-8886-EDEB44CE8CB8}"/>
    <cellStyle name="40% - Accent4 8" xfId="327" xr:uid="{BB377DCE-6C07-4590-AD19-529620085D0B}"/>
    <cellStyle name="40% - Accent4 8 2" xfId="5146" xr:uid="{CA003300-D3CB-495C-8BDB-8A854959BF9C}"/>
    <cellStyle name="40% - Accent4 8 2 2" xfId="5147" xr:uid="{9EE13BA7-C8CB-4287-ADD1-C9FFFDEFFF41}"/>
    <cellStyle name="40% - Accent4 8 2 2 2" xfId="5148" xr:uid="{DE1D2678-75B1-4336-88E1-12E811F82D1D}"/>
    <cellStyle name="40% - Accent4 8 2 3" xfId="5149" xr:uid="{2893FBF2-FDCA-4A80-ABCD-C570DDEF6085}"/>
    <cellStyle name="40% - Accent4 8 3" xfId="5150" xr:uid="{36660C89-33CE-4A8D-9EEC-AD77B45F92BF}"/>
    <cellStyle name="40% - Accent4 8 3 2" xfId="5151" xr:uid="{EAEA190E-7497-4349-A695-797A25558310}"/>
    <cellStyle name="40% - Accent4 8 4" xfId="5152" xr:uid="{E2AC2EBA-3AE9-48EE-92AE-0D2A254CEBA9}"/>
    <cellStyle name="40% - Accent4 9" xfId="328" xr:uid="{CDA9CBE6-337E-463A-8D62-E812D2C35C6C}"/>
    <cellStyle name="40% - Accent4 9 2" xfId="5153" xr:uid="{79DC8EEF-6380-418E-821A-BCBC863DD425}"/>
    <cellStyle name="40% - Accent4 9 2 2" xfId="5154" xr:uid="{A841E4AA-3054-4936-A505-625B58EF98A7}"/>
    <cellStyle name="40% - Accent4 9 2 2 2" xfId="5155" xr:uid="{9B677545-F1D9-409A-A89C-901A2AA910D3}"/>
    <cellStyle name="40% - Accent4 9 2 3" xfId="5156" xr:uid="{EDFA7264-BD77-458F-9EFF-E9E1C895CCF9}"/>
    <cellStyle name="40% - Accent4 9 3" xfId="5157" xr:uid="{6FD176CF-7149-4D51-BEBF-E51CCFEB4E72}"/>
    <cellStyle name="40% - Accent4 9 3 2" xfId="5158" xr:uid="{6C43F187-AF54-4AB6-AFE0-AB9F3C42A2A7}"/>
    <cellStyle name="40% - Accent4 9 4" xfId="5159" xr:uid="{F19B0163-14C5-4939-9117-384996BADD9A}"/>
    <cellStyle name="40% - Accent5 10" xfId="329" xr:uid="{B0ED2037-BA58-483A-9F7B-E7B4AB64EABA}"/>
    <cellStyle name="40% - Accent5 10 2" xfId="5160" xr:uid="{A37D0F65-C068-4FCB-8152-7ACAEE5EB1A3}"/>
    <cellStyle name="40% - Accent5 10 2 2" xfId="5161" xr:uid="{C1FD6BCC-D648-44FB-B303-2B4FB20BC26F}"/>
    <cellStyle name="40% - Accent5 10 2 2 2" xfId="5162" xr:uid="{F17C09A8-1ADF-414B-9B0E-D1E0C16D24D3}"/>
    <cellStyle name="40% - Accent5 10 2 3" xfId="5163" xr:uid="{AD805307-6EDD-49C0-B53F-76B937EC4FBD}"/>
    <cellStyle name="40% - Accent5 10 3" xfId="5164" xr:uid="{A326EB25-5F44-435F-8709-67FDA66EBC5A}"/>
    <cellStyle name="40% - Accent5 10 3 2" xfId="5165" xr:uid="{9E482F35-40D6-4221-BDB9-CC697B67DFE5}"/>
    <cellStyle name="40% - Accent5 10 4" xfId="5166" xr:uid="{5579BF00-AE1D-43CB-BD62-986A78AF2772}"/>
    <cellStyle name="40% - Accent5 11" xfId="330" xr:uid="{A47EA1FA-D6F6-41E5-B75E-B540E4124DDA}"/>
    <cellStyle name="40% - Accent5 11 2" xfId="5167" xr:uid="{A0A4508F-5E46-4CD2-A915-1E1080CDB29C}"/>
    <cellStyle name="40% - Accent5 11 2 2" xfId="5168" xr:uid="{354C36EA-9FDA-474D-8256-0C919577381C}"/>
    <cellStyle name="40% - Accent5 11 2 2 2" xfId="5169" xr:uid="{A308FAAC-CF91-426F-8AA2-EAD793B2FD67}"/>
    <cellStyle name="40% - Accent5 11 2 3" xfId="5170" xr:uid="{6F506885-E81B-46A7-8C66-9B91D1FB413F}"/>
    <cellStyle name="40% - Accent5 11 3" xfId="5171" xr:uid="{7E97EB52-1437-43B2-B024-59F168CDC41C}"/>
    <cellStyle name="40% - Accent5 11 3 2" xfId="5172" xr:uid="{BC030CA0-A6B7-4A49-9DE1-F9F7CECA7343}"/>
    <cellStyle name="40% - Accent5 11 4" xfId="5173" xr:uid="{1DBE35FC-85EA-4B49-B469-553572A26BE6}"/>
    <cellStyle name="40% - Accent5 12" xfId="331" xr:uid="{5385CC37-9E3A-44BA-B60F-D338231EA7D6}"/>
    <cellStyle name="40% - Accent5 12 2" xfId="5174" xr:uid="{C09CF007-5FD7-461F-89FC-E47B9FD92596}"/>
    <cellStyle name="40% - Accent5 12 2 2" xfId="5175" xr:uid="{07538FC2-8BE1-4F62-954E-F7D4BB509170}"/>
    <cellStyle name="40% - Accent5 12 2 2 2" xfId="5176" xr:uid="{BE4FD7EF-D0CB-4A8C-B841-AFF4D97FA02D}"/>
    <cellStyle name="40% - Accent5 12 2 3" xfId="5177" xr:uid="{D5ACEE36-16FC-4277-A7FF-5C30288244D8}"/>
    <cellStyle name="40% - Accent5 12 3" xfId="5178" xr:uid="{13B73849-AF04-4EB3-A170-020065A41137}"/>
    <cellStyle name="40% - Accent5 12 3 2" xfId="5179" xr:uid="{E3AAE4C0-6712-4249-A635-7721FF0A3530}"/>
    <cellStyle name="40% - Accent5 12 4" xfId="5180" xr:uid="{42D18524-580D-4CB1-8AAD-EE6A06EB7BF9}"/>
    <cellStyle name="40% - Accent5 13" xfId="332" xr:uid="{8F92230E-C295-464E-84B3-879D08EA9B27}"/>
    <cellStyle name="40% - Accent5 13 2" xfId="5181" xr:uid="{C41D2CF3-69BA-46FF-80E7-D6BF67708246}"/>
    <cellStyle name="40% - Accent5 13 2 2" xfId="5182" xr:uid="{E41FF441-4B56-44A1-9F3E-360795B1102A}"/>
    <cellStyle name="40% - Accent5 13 2 2 2" xfId="5183" xr:uid="{D158B2AD-7825-4D63-9A16-DA22891A0447}"/>
    <cellStyle name="40% - Accent5 13 2 3" xfId="5184" xr:uid="{A1D2C6E7-9384-4B63-AC61-BAB65142BFFB}"/>
    <cellStyle name="40% - Accent5 13 3" xfId="5185" xr:uid="{92BEF506-8972-4C91-92D7-06996480A47D}"/>
    <cellStyle name="40% - Accent5 13 3 2" xfId="5186" xr:uid="{F80A610C-925D-42E6-9E14-5843C453BCEC}"/>
    <cellStyle name="40% - Accent5 13 4" xfId="5187" xr:uid="{6761CF42-85BC-474D-854E-4BDFE57F565D}"/>
    <cellStyle name="40% - Accent5 14" xfId="333" xr:uid="{590982CA-EF73-49FF-BFED-A0BD495B322D}"/>
    <cellStyle name="40% - Accent5 14 2" xfId="5188" xr:uid="{B471190A-4A65-4B28-B2E5-1550626A22FE}"/>
    <cellStyle name="40% - Accent5 14 2 2" xfId="5189" xr:uid="{B5C2E298-789E-4A85-BF75-20E607D7D93B}"/>
    <cellStyle name="40% - Accent5 14 2 2 2" xfId="5190" xr:uid="{ED122DA9-6239-4D79-BDCB-36D48AF522B5}"/>
    <cellStyle name="40% - Accent5 14 2 3" xfId="5191" xr:uid="{A28AF81F-34B8-4CA2-A3C6-0FE218B0D121}"/>
    <cellStyle name="40% - Accent5 14 3" xfId="5192" xr:uid="{A846F021-16F5-432D-B2AC-535F32EE5E89}"/>
    <cellStyle name="40% - Accent5 14 3 2" xfId="5193" xr:uid="{732B8FBD-4B96-4CEF-AF09-FBAD58F780C4}"/>
    <cellStyle name="40% - Accent5 14 4" xfId="5194" xr:uid="{8ACD1C3E-51E8-4547-95D3-DF5858565EB8}"/>
    <cellStyle name="40% - Accent5 15" xfId="334" xr:uid="{3386776C-630B-41B9-9564-520CEB010D75}"/>
    <cellStyle name="40% - Accent5 15 2" xfId="5195" xr:uid="{BF9F98B7-AE96-4C71-B01F-945955BDD6A6}"/>
    <cellStyle name="40% - Accent5 15 2 2" xfId="5196" xr:uid="{5A97CC50-833F-44C3-8B1D-79E62D7CC073}"/>
    <cellStyle name="40% - Accent5 15 2 2 2" xfId="5197" xr:uid="{3B008C49-A0DD-4D83-8266-DDF23C724CD3}"/>
    <cellStyle name="40% - Accent5 15 2 3" xfId="5198" xr:uid="{3137B298-42CD-48B0-BD58-E2E8B94EB53D}"/>
    <cellStyle name="40% - Accent5 15 3" xfId="5199" xr:uid="{38DCCA7F-ECB6-4468-96DC-694DD5144880}"/>
    <cellStyle name="40% - Accent5 15 3 2" xfId="5200" xr:uid="{4AD3E86C-A410-4CE7-89E4-09D8C4267ECE}"/>
    <cellStyle name="40% - Accent5 15 4" xfId="5201" xr:uid="{2DDF00A9-AF49-40FC-8220-627C44E07377}"/>
    <cellStyle name="40% - Accent5 16" xfId="335" xr:uid="{99B93065-DE8F-4CAC-8891-CED1FA9EB025}"/>
    <cellStyle name="40% - Accent5 16 2" xfId="5202" xr:uid="{6D42EBA1-A1CE-4DF0-B6F0-427177060F4F}"/>
    <cellStyle name="40% - Accent5 16 2 2" xfId="5203" xr:uid="{B8896650-48F0-4D74-B678-7B6919B83B82}"/>
    <cellStyle name="40% - Accent5 16 2 2 2" xfId="5204" xr:uid="{02AEE38B-8E39-49D8-B779-8B308CB8E1A6}"/>
    <cellStyle name="40% - Accent5 16 2 3" xfId="5205" xr:uid="{2F3FE5C3-C358-491A-96A9-F2EF51D8E28E}"/>
    <cellStyle name="40% - Accent5 16 3" xfId="5206" xr:uid="{4190B776-7D4B-4320-8AF7-1F93ABB9EED4}"/>
    <cellStyle name="40% - Accent5 16 3 2" xfId="5207" xr:uid="{C0BF6D4C-9561-4361-BFB8-9E2ABBF28521}"/>
    <cellStyle name="40% - Accent5 16 4" xfId="5208" xr:uid="{17D678D8-7A37-42F3-89D4-78314BD27D48}"/>
    <cellStyle name="40% - Accent5 17" xfId="336" xr:uid="{C91826C8-9BA7-4917-B8C7-073653092791}"/>
    <cellStyle name="40% - Accent5 17 2" xfId="5209" xr:uid="{2D5D60FF-1D43-432D-96D6-71232B5D1863}"/>
    <cellStyle name="40% - Accent5 17 3" xfId="5210" xr:uid="{4A47269A-3A0D-4881-A4A6-F370AA9092BE}"/>
    <cellStyle name="40% - Accent5 18" xfId="5211" xr:uid="{B2244BAD-1D36-4DCD-9BDA-9615956B74D9}"/>
    <cellStyle name="40% - Accent5 18 2" xfId="337" xr:uid="{0AA37D25-12C5-42DD-82EB-51F8298286A0}"/>
    <cellStyle name="40% - Accent5 18 3" xfId="5212" xr:uid="{7E19D0D1-780C-4469-BD6C-E365ED79172D}"/>
    <cellStyle name="40% - Accent5 18 3 2" xfId="5213" xr:uid="{4F87670E-F6CD-4669-AAC4-E2FBAD03D4C0}"/>
    <cellStyle name="40% - Accent5 18 3 2 2" xfId="5214" xr:uid="{4A0C8A18-2580-4BF0-A003-ECEB7E223F8B}"/>
    <cellStyle name="40% - Accent5 18 3 3" xfId="5215" xr:uid="{36BBED66-25B5-42A9-920C-5046F86C6372}"/>
    <cellStyle name="40% - Accent5 18 4" xfId="5216" xr:uid="{A87B3ACF-86BB-4EA4-9DFE-E6EED3E87255}"/>
    <cellStyle name="40% - Accent5 18 4 2" xfId="5217" xr:uid="{8DAE3EF4-891F-484D-89C5-724BD9609BC1}"/>
    <cellStyle name="40% - Accent5 18 4 2 2" xfId="5218" xr:uid="{A9712D9C-F072-4341-9578-8E1E8CD5B3E1}"/>
    <cellStyle name="40% - Accent5 18 4 3" xfId="5219" xr:uid="{8646ACD8-D50B-4414-9950-9527A7889AA5}"/>
    <cellStyle name="40% - Accent5 18 5" xfId="5220" xr:uid="{DA8929B5-A12F-4ED5-9819-95E961820491}"/>
    <cellStyle name="40% - Accent5 18 5 2" xfId="5221" xr:uid="{FE1E7FBE-0E90-44AF-9BFF-213766994F56}"/>
    <cellStyle name="40% - Accent5 18 5 2 2" xfId="5222" xr:uid="{91FE89AE-4DA7-41BF-AEB6-EB9B66B945AF}"/>
    <cellStyle name="40% - Accent5 18 5 3" xfId="5223" xr:uid="{1DB35CE7-0D59-4280-A340-472827E8ECC7}"/>
    <cellStyle name="40% - Accent5 18 6" xfId="5224" xr:uid="{4031667B-C929-4A2B-8228-790C0D20449D}"/>
    <cellStyle name="40% - Accent5 18 6 2" xfId="5225" xr:uid="{1AB0B3C9-B484-41E7-B62A-33BA06B49177}"/>
    <cellStyle name="40% - Accent5 18 7" xfId="5226" xr:uid="{A949E76B-08AE-435C-9141-951028C9C5F7}"/>
    <cellStyle name="40% - Accent5 19" xfId="5227" xr:uid="{325BEBF7-068A-4CCE-9D15-C781C6CFACD3}"/>
    <cellStyle name="40% - Accent5 19 2" xfId="5228" xr:uid="{59F8FE4E-3616-4916-8725-B7096527C0CF}"/>
    <cellStyle name="40% - Accent5 19 2 2" xfId="5229" xr:uid="{A3419BD8-7647-4C86-963A-BF96B0FA703E}"/>
    <cellStyle name="40% - Accent5 19 2 2 2" xfId="5230" xr:uid="{217C6748-5044-4810-900C-77E297044B7D}"/>
    <cellStyle name="40% - Accent5 19 2 3" xfId="5231" xr:uid="{E0BA44D9-391B-450B-A888-73C2599B7DB6}"/>
    <cellStyle name="40% - Accent5 19 3" xfId="5232" xr:uid="{EE148D09-C537-4624-90F7-665438A566D7}"/>
    <cellStyle name="40% - Accent5 19 3 2" xfId="5233" xr:uid="{BFB2AE01-603F-4830-8E88-8E4E983F1C91}"/>
    <cellStyle name="40% - Accent5 19 3 2 2" xfId="5234" xr:uid="{8D19B4FE-66E7-4CDD-8E71-A33AABFBB538}"/>
    <cellStyle name="40% - Accent5 19 3 3" xfId="5235" xr:uid="{2771E169-2E89-4AE4-8E59-D8AA5F2E45BA}"/>
    <cellStyle name="40% - Accent5 19 4" xfId="5236" xr:uid="{78BFFE25-916D-44AF-AD78-CD86C7C0AA53}"/>
    <cellStyle name="40% - Accent5 19 4 2" xfId="5237" xr:uid="{88778F47-9DE5-49F9-B7C5-8A9E0DDA532D}"/>
    <cellStyle name="40% - Accent5 19 4 2 2" xfId="5238" xr:uid="{048EED7C-FAA9-455A-A734-222FCF8078B8}"/>
    <cellStyle name="40% - Accent5 19 4 3" xfId="5239" xr:uid="{3231217F-C0D0-4D9D-8B4C-ECDA3C937CEA}"/>
    <cellStyle name="40% - Accent5 19 5" xfId="5240" xr:uid="{63084A97-4504-4D27-8C69-C97432E36F6F}"/>
    <cellStyle name="40% - Accent5 19 5 2" xfId="5241" xr:uid="{8C9DFC09-067F-41CA-8B00-CBB2C7530126}"/>
    <cellStyle name="40% - Accent5 19 6" xfId="5242" xr:uid="{A04FE7B3-E3FC-4A4E-B5A7-69D714120A8B}"/>
    <cellStyle name="40% - Accent5 2" xfId="338" xr:uid="{B7429D6A-91D4-4235-B227-CEECF4CCB158}"/>
    <cellStyle name="40% - Accent5 2 2" xfId="339" xr:uid="{D5F5CE67-64F0-47E3-85AF-156433AEDE1C}"/>
    <cellStyle name="40% - Accent5 2 2 2" xfId="5243" xr:uid="{34790091-8581-45E5-A0BC-04E86885905F}"/>
    <cellStyle name="40% - Accent5 2 2 2 2" xfId="5244" xr:uid="{7DB3A984-BCB9-4EBB-A85A-CFFCE7ACEFD5}"/>
    <cellStyle name="40% - Accent5 2 2 3" xfId="5245" xr:uid="{B080BCB9-4F43-42DF-B972-5D48C583F3F3}"/>
    <cellStyle name="40% - Accent5 2 3" xfId="340" xr:uid="{D331D051-C0C0-4E67-BB96-C2B119488AC7}"/>
    <cellStyle name="40% - Accent5 2 3 2" xfId="5246" xr:uid="{01698EFB-E5C3-45D0-8B5E-1F1BFFC3CF4A}"/>
    <cellStyle name="40% - Accent5 2 3 2 2" xfId="5247" xr:uid="{13396B7F-0BCF-4F91-9783-A2A5605D851C}"/>
    <cellStyle name="40% - Accent5 2 3 3" xfId="5248" xr:uid="{CAD71FE0-963F-4750-B9C6-D14EFA65DC74}"/>
    <cellStyle name="40% - Accent5 2 4" xfId="341" xr:uid="{E3ECDCF9-900F-48DB-A955-8381CCBF787B}"/>
    <cellStyle name="40% - Accent5 2 4 2" xfId="5249" xr:uid="{9FB7D043-65DE-4E50-8CAF-CA0ACD68D59F}"/>
    <cellStyle name="40% - Accent5 2 4 2 2" xfId="5250" xr:uid="{0C4B69DE-8167-4D60-9192-F77543580C21}"/>
    <cellStyle name="40% - Accent5 2 4 3" xfId="5251" xr:uid="{DE30F15D-600C-43CC-9EF7-A3D5F7D0CAC4}"/>
    <cellStyle name="40% - Accent5 2 5" xfId="342" xr:uid="{86394A19-FF4E-4E52-9664-FF17F5199331}"/>
    <cellStyle name="40% - Accent5 2 5 2" xfId="5252" xr:uid="{B5E464F8-933A-4C77-AD58-EF5D0F96FED9}"/>
    <cellStyle name="40% - Accent5 2 5 2 2" xfId="5253" xr:uid="{19ECF2C0-5DFF-4970-973A-A9A4D8B9F1AB}"/>
    <cellStyle name="40% - Accent5 2 5 3" xfId="5254" xr:uid="{CA88E780-3904-4605-BB77-959A5580B55C}"/>
    <cellStyle name="40% - Accent5 2 6" xfId="5255" xr:uid="{93CD7954-BAE0-4C49-B24B-E757B225ED8D}"/>
    <cellStyle name="40% - Accent5 2 6 2" xfId="5256" xr:uid="{9A3BF8F9-0250-4708-BE62-E7755108957F}"/>
    <cellStyle name="40% - Accent5 20" xfId="5257" xr:uid="{1C645DE6-71DC-4889-BC50-3EBC8D1C9C26}"/>
    <cellStyle name="40% - Accent5 20 2" xfId="5258" xr:uid="{3EB22F51-EE29-40EF-B0CF-F0E8900E99FF}"/>
    <cellStyle name="40% - Accent5 20 2 2" xfId="5259" xr:uid="{573C0B95-1BE4-4689-9E30-6101F122EE7D}"/>
    <cellStyle name="40% - Accent5 20 2 2 2" xfId="5260" xr:uid="{106F0C43-A9DA-4464-8D83-395953DD2330}"/>
    <cellStyle name="40% - Accent5 20 2 3" xfId="5261" xr:uid="{07061968-9837-4DEE-B003-B084A5A261C7}"/>
    <cellStyle name="40% - Accent5 20 3" xfId="5262" xr:uid="{F67AC8C7-839F-4C89-B5EC-3214281904C3}"/>
    <cellStyle name="40% - Accent5 20 3 2" xfId="5263" xr:uid="{39265CD1-DFDB-45B4-8F52-92595385970C}"/>
    <cellStyle name="40% - Accent5 20 3 2 2" xfId="5264" xr:uid="{F89DEF47-4EA7-4C70-A550-A6870DEF0BFF}"/>
    <cellStyle name="40% - Accent5 20 3 3" xfId="5265" xr:uid="{E6540821-45F0-446B-B444-ACFF7AB3D7C8}"/>
    <cellStyle name="40% - Accent5 20 4" xfId="5266" xr:uid="{BD46B21B-BB3D-4247-9101-CC2B49871A3F}"/>
    <cellStyle name="40% - Accent5 20 4 2" xfId="5267" xr:uid="{4D21A990-599D-4118-AAFC-CE6A4FF369A9}"/>
    <cellStyle name="40% - Accent5 20 5" xfId="5268" xr:uid="{4683F865-748F-4A60-82AD-B432DACF6AEF}"/>
    <cellStyle name="40% - Accent5 21" xfId="5269" xr:uid="{69B9FA29-C911-4114-925E-F3492F19A571}"/>
    <cellStyle name="40% - Accent5 21 2" xfId="5270" xr:uid="{862CAE9F-B29E-4132-9CF8-259B7D42AB13}"/>
    <cellStyle name="40% - Accent5 21 2 2" xfId="5271" xr:uid="{845EAB44-2925-4860-9065-4584DD2E54C2}"/>
    <cellStyle name="40% - Accent5 21 2 2 2" xfId="5272" xr:uid="{7D688D25-74A1-4877-9D51-D5BA9C3F0E47}"/>
    <cellStyle name="40% - Accent5 21 2 3" xfId="5273" xr:uid="{56A74BC5-C1D5-4A28-8971-1129B54BEACB}"/>
    <cellStyle name="40% - Accent5 21 3" xfId="5274" xr:uid="{998857FC-95B5-442D-84DD-E7F1DDF7137F}"/>
    <cellStyle name="40% - Accent5 21 3 2" xfId="5275" xr:uid="{D6C8709C-B3A3-4D1E-9F76-4459C2C20EA7}"/>
    <cellStyle name="40% - Accent5 21 4" xfId="5276" xr:uid="{4901431B-92D6-40BB-8E54-41A73EAD29B2}"/>
    <cellStyle name="40% - Accent5 22" xfId="5277" xr:uid="{38A00AC0-3D52-4025-BDEE-9A6842ED5521}"/>
    <cellStyle name="40% - Accent5 22 2" xfId="5278" xr:uid="{C89D6915-8334-4B6C-935F-5B1E1312ADDF}"/>
    <cellStyle name="40% - Accent5 22 2 2" xfId="5279" xr:uid="{D52FA136-25FB-4AE6-98A7-0315E8D5481B}"/>
    <cellStyle name="40% - Accent5 22 3" xfId="5280" xr:uid="{2807A6E3-6687-4E60-AD18-88DA219CC520}"/>
    <cellStyle name="40% - Accent5 23" xfId="5281" xr:uid="{17FD472B-808D-47DC-A4ED-85673420A672}"/>
    <cellStyle name="40% - Accent5 23 2" xfId="5282" xr:uid="{99A8A8A2-FD41-4B01-9485-55E177D1CDF4}"/>
    <cellStyle name="40% - Accent5 23 2 2" xfId="5283" xr:uid="{E030F1B9-FE7F-4A7D-8109-B1C281AAB19D}"/>
    <cellStyle name="40% - Accent5 23 3" xfId="5284" xr:uid="{1823CAFB-E754-4B7A-9B3B-A71E1282DA34}"/>
    <cellStyle name="40% - Accent5 24" xfId="5285" xr:uid="{848721CE-74D5-4C69-8EC0-7FFD649FE3D6}"/>
    <cellStyle name="40% - Accent5 24 2" xfId="5286" xr:uid="{91995FE9-98F7-4F5E-8BB0-1E016261BEC2}"/>
    <cellStyle name="40% - Accent5 24 2 2" xfId="5287" xr:uid="{D03A6379-C664-40BB-8580-3FF8E439FD9D}"/>
    <cellStyle name="40% - Accent5 24 3" xfId="5288" xr:uid="{94595E1B-3863-4973-9B1E-F6D125F2AE7C}"/>
    <cellStyle name="40% - Accent5 25" xfId="5289" xr:uid="{13DFD7D4-3C23-4C2D-9E2B-D71B41BFADE7}"/>
    <cellStyle name="40% - Accent5 25 2" xfId="5290" xr:uid="{56B53754-0E25-41BE-AD18-D3A66CED26D0}"/>
    <cellStyle name="40% - Accent5 25 2 2" xfId="5291" xr:uid="{D0833E11-153C-4093-82EE-A8DE58687DB2}"/>
    <cellStyle name="40% - Accent5 25 3" xfId="5292" xr:uid="{78F716CC-EE7D-415F-973E-F327AA252D47}"/>
    <cellStyle name="40% - Accent5 26" xfId="5293" xr:uid="{0E358FD8-FF6A-4E9F-AC05-141EA3B64F2C}"/>
    <cellStyle name="40% - Accent5 26 2" xfId="5294" xr:uid="{7A2D1F50-ACAB-4DE7-9582-EE460095C63B}"/>
    <cellStyle name="40% - Accent5 26 2 2" xfId="5295" xr:uid="{D23227E7-6105-478A-9C6A-7F7748D5A3D4}"/>
    <cellStyle name="40% - Accent5 26 3" xfId="5296" xr:uid="{EC8DDB95-D405-4E84-B048-C8A149072211}"/>
    <cellStyle name="40% - Accent5 27" xfId="5297" xr:uid="{3A1599C4-55CA-4BE8-A5F3-E2BA034CE29A}"/>
    <cellStyle name="40% - Accent5 27 2" xfId="5298" xr:uid="{84CA1B18-593B-4A9F-87AA-D81616A8F8E1}"/>
    <cellStyle name="40% - Accent5 27 2 2" xfId="5299" xr:uid="{DD219C35-4A71-48B3-B6AC-BF01D470ED86}"/>
    <cellStyle name="40% - Accent5 27 3" xfId="5300" xr:uid="{A03CC5A7-7743-4B2F-BD3C-C1EB26E2328B}"/>
    <cellStyle name="40% - Accent5 28" xfId="5301" xr:uid="{5C944705-1264-4F63-B9E8-B67EB661F280}"/>
    <cellStyle name="40% - Accent5 28 2" xfId="5302" xr:uid="{87193FE3-8B51-4D00-B6A2-88DD4A9D5B6C}"/>
    <cellStyle name="40% - Accent5 28 2 2" xfId="5303" xr:uid="{64A4A344-F3C5-458C-AA0C-2C55BBD850F6}"/>
    <cellStyle name="40% - Accent5 28 3" xfId="5304" xr:uid="{FA862C74-2386-42A2-A1CF-6D35F847FE93}"/>
    <cellStyle name="40% - Accent5 29" xfId="5305" xr:uid="{E40BC8D8-C10C-4229-B6DF-73B8A364AAA2}"/>
    <cellStyle name="40% - Accent5 29 2" xfId="5306" xr:uid="{4B78570A-19A7-49BE-B503-798EE093C2CC}"/>
    <cellStyle name="40% - Accent5 29 2 2" xfId="5307" xr:uid="{06152883-4251-467A-9087-2F1D68ED13F7}"/>
    <cellStyle name="40% - Accent5 29 3" xfId="5308" xr:uid="{E0DFB723-2F83-45B5-97AB-B7FBC6129A5D}"/>
    <cellStyle name="40% - Accent5 3" xfId="343" xr:uid="{E1E5EB05-DC38-4EA2-8A92-56ACD1D5A66B}"/>
    <cellStyle name="40% - Accent5 3 2" xfId="5309" xr:uid="{CB66F853-79B0-4721-93CD-0D7E0E007E3F}"/>
    <cellStyle name="40% - Accent5 3 2 2" xfId="5310" xr:uid="{3A4A432D-8B98-4B3C-89DA-CED6FFC17B7E}"/>
    <cellStyle name="40% - Accent5 3 2 2 2" xfId="5311" xr:uid="{4BD86760-E4D8-4E43-B6B3-3173F29E787D}"/>
    <cellStyle name="40% - Accent5 3 2 3" xfId="5312" xr:uid="{60828997-A673-403D-98B8-E8901163B8CF}"/>
    <cellStyle name="40% - Accent5 3 3" xfId="5313" xr:uid="{E7BACCC3-E190-467F-8F8D-8EA93F4932C7}"/>
    <cellStyle name="40% - Accent5 3 3 2" xfId="5314" xr:uid="{5F2827E3-836D-4641-BC17-8411A5B8E921}"/>
    <cellStyle name="40% - Accent5 3 4" xfId="5315" xr:uid="{2B967578-F1F9-4053-9E3F-2268D7C07FF4}"/>
    <cellStyle name="40% - Accent5 30" xfId="5316" xr:uid="{EED8DB0B-A79A-4102-952C-B48F5BEB50F1}"/>
    <cellStyle name="40% - Accent5 30 2" xfId="5317" xr:uid="{98799FA0-5EFD-42F6-8342-FA0A0AC3741F}"/>
    <cellStyle name="40% - Accent5 30 2 2" xfId="5318" xr:uid="{1AA8EED6-E4D3-4948-B61A-DF2443D529D3}"/>
    <cellStyle name="40% - Accent5 30 3" xfId="5319" xr:uid="{0F49E209-1144-431F-BF4B-48618CD7E1A3}"/>
    <cellStyle name="40% - Accent5 31" xfId="5320" xr:uid="{2378D87A-B526-43FF-801D-6DCEB5BE5BEA}"/>
    <cellStyle name="40% - Accent5 31 2" xfId="5321" xr:uid="{0C7B1CF2-DDE6-43E9-82FF-560EF53DB7AB}"/>
    <cellStyle name="40% - Accent5 31 2 2" xfId="5322" xr:uid="{B977C599-B109-4B92-92AD-5B778B9B3043}"/>
    <cellStyle name="40% - Accent5 31 3" xfId="5323" xr:uid="{D071412A-2E8B-4891-A56A-054F905E38AA}"/>
    <cellStyle name="40% - Accent5 32" xfId="5324" xr:uid="{5341B9A3-57F3-4BC7-B96A-AAE593C981C4}"/>
    <cellStyle name="40% - Accent5 32 2" xfId="5325" xr:uid="{7F530A0F-DBF3-4104-82D3-A4BF82933A8C}"/>
    <cellStyle name="40% - Accent5 32 2 2" xfId="5326" xr:uid="{DD4185BB-30DD-439C-997D-C923C184C87F}"/>
    <cellStyle name="40% - Accent5 32 3" xfId="5327" xr:uid="{853FB233-BD52-4967-B6FC-86B3C7D9F6A5}"/>
    <cellStyle name="40% - Accent5 33" xfId="5328" xr:uid="{4E3D603C-E19A-4E12-BE9C-F74196C33201}"/>
    <cellStyle name="40% - Accent5 33 2" xfId="5329" xr:uid="{ACB3C48C-818E-4905-9059-9A6BC4FF7185}"/>
    <cellStyle name="40% - Accent5 33 2 2" xfId="5330" xr:uid="{6D8EEFA6-7E78-4429-871A-B0CDB1FF1BFA}"/>
    <cellStyle name="40% - Accent5 33 3" xfId="5331" xr:uid="{B5C104B6-84F5-44C1-8D5E-E21808E08340}"/>
    <cellStyle name="40% - Accent5 34" xfId="5332" xr:uid="{A2A05193-5FDE-4DAF-865B-7CE59C18092E}"/>
    <cellStyle name="40% - Accent5 34 2" xfId="5333" xr:uid="{0CA461C6-EF65-46C2-ACF5-C4C126ED58FA}"/>
    <cellStyle name="40% - Accent5 34 3" xfId="5334" xr:uid="{F2F7A2C7-1097-4D84-BB1D-3E523A63F0B2}"/>
    <cellStyle name="40% - Accent5 35" xfId="5335" xr:uid="{69625022-0B75-44AA-9F77-7EBA19B49CD1}"/>
    <cellStyle name="40% - Accent5 35 2" xfId="5336" xr:uid="{3F41EEA5-7F8A-49E3-857A-689AF0922AA3}"/>
    <cellStyle name="40% - Accent5 36" xfId="5337" xr:uid="{8426CB4E-AAAB-42E5-A4F0-85BC725C67F9}"/>
    <cellStyle name="40% - Accent5 4" xfId="344" xr:uid="{967EA34A-E55E-49BC-94FF-240EE156DFDD}"/>
    <cellStyle name="40% - Accent5 4 2" xfId="345" xr:uid="{1E69A0F1-633C-43A1-83BC-EE57D84A71B1}"/>
    <cellStyle name="40% - Accent5 4 2 2" xfId="5338" xr:uid="{2D0151AE-F822-46D4-985F-DCD432279297}"/>
    <cellStyle name="40% - Accent5 4 2 2 2" xfId="5339" xr:uid="{9DC818D0-3643-474F-BBA7-9BDE5B9CF7DB}"/>
    <cellStyle name="40% - Accent5 4 2 3" xfId="5340" xr:uid="{D84A7849-5780-4C9A-9CCA-09A15F926894}"/>
    <cellStyle name="40% - Accent5 4 3" xfId="346" xr:uid="{3D3576A5-4F5D-419F-A36C-5985EB4164A7}"/>
    <cellStyle name="40% - Accent5 4 3 2" xfId="5341" xr:uid="{D535DBA5-B792-4324-B7C3-1F69CC1C89A9}"/>
    <cellStyle name="40% - Accent5 4 4" xfId="347" xr:uid="{8F457AB3-CDC0-46C4-94F3-FA37A38FE609}"/>
    <cellStyle name="40% - Accent5 5" xfId="348" xr:uid="{9CC7D439-FF6A-4A95-BFFB-B7ED47B74083}"/>
    <cellStyle name="40% - Accent5 5 2" xfId="349" xr:uid="{558BE591-33A9-420E-8518-F598EDFAD338}"/>
    <cellStyle name="40% - Accent5 5 3" xfId="350" xr:uid="{D48966B6-64B7-4E1D-A6D6-B5E834284E94}"/>
    <cellStyle name="40% - Accent5 5 3 2" xfId="5342" xr:uid="{7F19EA6C-BC9D-4987-8565-C9081C9F81A9}"/>
    <cellStyle name="40% - Accent5 5 4" xfId="351" xr:uid="{1AA4F341-C71A-4804-B3D9-BF8DBF5FE86A}"/>
    <cellStyle name="40% - Accent5 6" xfId="352" xr:uid="{EF369491-4105-47CF-A5E7-3DFFAC138184}"/>
    <cellStyle name="40% - Accent5 6 2" xfId="5343" xr:uid="{5861CBE9-01F4-40EE-AFBA-4CDE3CDB3B51}"/>
    <cellStyle name="40% - Accent5 6 2 2" xfId="5344" xr:uid="{8D41A691-44AF-4D33-9C47-9AE2128CE71E}"/>
    <cellStyle name="40% - Accent5 6 2 2 2" xfId="5345" xr:uid="{9D39AE8B-D8AD-47DD-A34A-E2381935E8AF}"/>
    <cellStyle name="40% - Accent5 6 2 3" xfId="5346" xr:uid="{6D97EFBE-7376-4731-B24D-B16ADB8843C5}"/>
    <cellStyle name="40% - Accent5 6 3" xfId="5347" xr:uid="{64773D49-769E-4402-B1AA-586F68528E5F}"/>
    <cellStyle name="40% - Accent5 6 3 2" xfId="5348" xr:uid="{522E1DD8-E8C2-40F3-B0E9-B50254BA596C}"/>
    <cellStyle name="40% - Accent5 6 4" xfId="5349" xr:uid="{D634A9B9-59D0-4836-A6B5-8C1BE21727A4}"/>
    <cellStyle name="40% - Accent5 7" xfId="353" xr:uid="{942E7F16-6B0E-4A02-83D0-14D393FDDF5B}"/>
    <cellStyle name="40% - Accent5 7 2" xfId="5350" xr:uid="{48FEDEC6-08E1-469C-863F-90718AFAAC56}"/>
    <cellStyle name="40% - Accent5 7 2 2" xfId="5351" xr:uid="{3EF5522C-F19F-4666-9790-632B075B1286}"/>
    <cellStyle name="40% - Accent5 7 2 2 2" xfId="5352" xr:uid="{89697D88-4396-4072-972C-48E3E6D6EBE8}"/>
    <cellStyle name="40% - Accent5 7 2 3" xfId="5353" xr:uid="{B43A87CC-FDB2-49CD-A8DA-19D31C485955}"/>
    <cellStyle name="40% - Accent5 7 3" xfId="5354" xr:uid="{6D7A19A2-C0E4-4BF0-9A0A-39277ECA376E}"/>
    <cellStyle name="40% - Accent5 7 3 2" xfId="5355" xr:uid="{AC5722F1-ECC3-4DB9-923D-75D81E1C63F7}"/>
    <cellStyle name="40% - Accent5 7 4" xfId="5356" xr:uid="{51FEAD4E-D958-409B-BC0C-615FAF4C0B08}"/>
    <cellStyle name="40% - Accent5 8" xfId="354" xr:uid="{09A64A03-2E6F-421F-AB65-75AA2D0B3B81}"/>
    <cellStyle name="40% - Accent5 8 2" xfId="5357" xr:uid="{EA1826EA-6066-4D99-BF77-CF4943F824C1}"/>
    <cellStyle name="40% - Accent5 8 2 2" xfId="5358" xr:uid="{FCF1BB59-AD94-4B4C-AF82-749FCC23691D}"/>
    <cellStyle name="40% - Accent5 8 2 2 2" xfId="5359" xr:uid="{18FE3C60-6400-47CC-81A0-7DAABD3DC44B}"/>
    <cellStyle name="40% - Accent5 8 2 3" xfId="5360" xr:uid="{35FBEB98-2975-45A7-9E79-83F82DC09187}"/>
    <cellStyle name="40% - Accent5 8 3" xfId="5361" xr:uid="{BB6AA0D7-F6D4-45DF-9276-06905F2286A8}"/>
    <cellStyle name="40% - Accent5 8 3 2" xfId="5362" xr:uid="{C74DAF1F-41B6-4577-96FF-45261379CB33}"/>
    <cellStyle name="40% - Accent5 8 4" xfId="5363" xr:uid="{E1E2DFC9-CD69-4215-B16F-298C50093B0C}"/>
    <cellStyle name="40% - Accent5 9" xfId="355" xr:uid="{4B7BB991-FB43-4B5C-998F-F1114A3C8087}"/>
    <cellStyle name="40% - Accent5 9 2" xfId="5364" xr:uid="{9CCCEFF2-7899-4829-9A95-13799CAEAABD}"/>
    <cellStyle name="40% - Accent5 9 2 2" xfId="5365" xr:uid="{31B1C77B-C0D7-44A7-957E-EBAD7231E7E0}"/>
    <cellStyle name="40% - Accent5 9 2 2 2" xfId="5366" xr:uid="{BE35E275-9A2A-49B4-8D0D-077AFF6D27D6}"/>
    <cellStyle name="40% - Accent5 9 2 3" xfId="5367" xr:uid="{BF58DDDB-F80B-43DD-AC41-FDEA4BEEEDF2}"/>
    <cellStyle name="40% - Accent5 9 3" xfId="5368" xr:uid="{7CB932CB-98CB-4DCA-B656-B837A86F4002}"/>
    <cellStyle name="40% - Accent5 9 3 2" xfId="5369" xr:uid="{7E5BFEBE-1D6A-4D2E-B5BE-7655CF9F6DE4}"/>
    <cellStyle name="40% - Accent5 9 4" xfId="5370" xr:uid="{5E6BB40C-BFA5-46F4-B8DC-229A1DC70F5C}"/>
    <cellStyle name="40% - Accent6 10" xfId="356" xr:uid="{456DDA30-C4EC-4802-AE83-968C0EC37441}"/>
    <cellStyle name="40% - Accent6 10 2" xfId="5371" xr:uid="{5EE8D458-26F2-4B3E-8709-3E2600D49D55}"/>
    <cellStyle name="40% - Accent6 10 2 2" xfId="5372" xr:uid="{E579FA5A-A369-4357-ABB3-8C9FD9A48B73}"/>
    <cellStyle name="40% - Accent6 10 2 2 2" xfId="5373" xr:uid="{5C8F9ECA-7888-4135-AB63-7159F0C5B6DC}"/>
    <cellStyle name="40% - Accent6 10 2 3" xfId="5374" xr:uid="{35BE990D-E466-4F09-9D74-AC716747F84A}"/>
    <cellStyle name="40% - Accent6 10 3" xfId="5375" xr:uid="{45109646-8896-4BFE-882D-57ADCE1E6FE6}"/>
    <cellStyle name="40% - Accent6 10 3 2" xfId="5376" xr:uid="{514C3828-6EA7-42F1-BDE8-9D84665ED83B}"/>
    <cellStyle name="40% - Accent6 10 4" xfId="5377" xr:uid="{A0F4C8CF-8284-4828-BFB1-8180A7148363}"/>
    <cellStyle name="40% - Accent6 11" xfId="357" xr:uid="{7E0B9890-2E48-4B2D-A181-C5A4D9F81B91}"/>
    <cellStyle name="40% - Accent6 11 2" xfId="5378" xr:uid="{68EF8667-CF17-4D38-93EA-8E62B1CBC1B4}"/>
    <cellStyle name="40% - Accent6 11 2 2" xfId="5379" xr:uid="{6C77A11D-0214-4687-8372-EBB7223E6523}"/>
    <cellStyle name="40% - Accent6 11 2 2 2" xfId="5380" xr:uid="{7E837165-CC30-4CB1-ACCE-6EB39D2F465D}"/>
    <cellStyle name="40% - Accent6 11 2 3" xfId="5381" xr:uid="{09B3FE14-B701-4150-9E96-DCE297C57047}"/>
    <cellStyle name="40% - Accent6 11 3" xfId="5382" xr:uid="{AE2A2822-BF15-4FA3-9009-C8F714005736}"/>
    <cellStyle name="40% - Accent6 11 3 2" xfId="5383" xr:uid="{3C9C9036-3815-4B28-967E-5D5A1D82101A}"/>
    <cellStyle name="40% - Accent6 11 4" xfId="5384" xr:uid="{2C9B3966-77F2-4026-81BA-6579460FAD5A}"/>
    <cellStyle name="40% - Accent6 12" xfId="358" xr:uid="{D7D301C8-3A6B-42E2-B39B-B5D3A75B87EA}"/>
    <cellStyle name="40% - Accent6 12 2" xfId="5385" xr:uid="{790E45B3-5178-428B-A865-7A2B5440D333}"/>
    <cellStyle name="40% - Accent6 12 2 2" xfId="5386" xr:uid="{107D7A42-34E0-4DBA-9038-1D841D425839}"/>
    <cellStyle name="40% - Accent6 12 2 2 2" xfId="5387" xr:uid="{55BA93FC-5952-49C8-805B-C0C5438850B3}"/>
    <cellStyle name="40% - Accent6 12 2 3" xfId="5388" xr:uid="{92DF1361-14F3-47AC-B575-117B09A5E4F6}"/>
    <cellStyle name="40% - Accent6 12 3" xfId="5389" xr:uid="{AB8105F3-144C-489E-B03A-690D9E5F28D9}"/>
    <cellStyle name="40% - Accent6 12 3 2" xfId="5390" xr:uid="{118E18F8-BA4D-454C-9DD4-DAE8D245B143}"/>
    <cellStyle name="40% - Accent6 12 4" xfId="5391" xr:uid="{236AD681-70E1-4EA8-9284-6186B630EC35}"/>
    <cellStyle name="40% - Accent6 13" xfId="359" xr:uid="{FC42B92D-D840-4EF6-B999-16EA1E3E4398}"/>
    <cellStyle name="40% - Accent6 13 2" xfId="5392" xr:uid="{5D1C69CF-3BD2-4545-90F9-06219E791FC5}"/>
    <cellStyle name="40% - Accent6 13 2 2" xfId="5393" xr:uid="{D04A0DA1-022E-4A4F-941A-6F24F8BE00FB}"/>
    <cellStyle name="40% - Accent6 13 2 2 2" xfId="5394" xr:uid="{BFBF9609-4E94-4692-A5F8-59A18D4795AD}"/>
    <cellStyle name="40% - Accent6 13 2 3" xfId="5395" xr:uid="{167779D7-FF59-470A-967C-80E591EC5DCA}"/>
    <cellStyle name="40% - Accent6 13 3" xfId="5396" xr:uid="{047EEA86-28F9-408A-BDF3-12B1738DE216}"/>
    <cellStyle name="40% - Accent6 13 3 2" xfId="5397" xr:uid="{DC565E36-8B22-4D59-9A78-F24A962EA2F8}"/>
    <cellStyle name="40% - Accent6 13 4" xfId="5398" xr:uid="{3447ADC8-CA5F-42C8-971B-871BEA78C5E9}"/>
    <cellStyle name="40% - Accent6 14" xfId="360" xr:uid="{E168D7A1-ED9C-4AE9-A3E5-BF4E6A301726}"/>
    <cellStyle name="40% - Accent6 14 2" xfId="5399" xr:uid="{1503B61F-8846-4A46-841F-05BEEBECDD36}"/>
    <cellStyle name="40% - Accent6 14 2 2" xfId="5400" xr:uid="{20C2F1B6-DE27-46DC-B89A-62346FBAD0AB}"/>
    <cellStyle name="40% - Accent6 14 2 2 2" xfId="5401" xr:uid="{5019DC76-93DB-4AC4-A51E-C676AE07B325}"/>
    <cellStyle name="40% - Accent6 14 2 3" xfId="5402" xr:uid="{73E55128-CAF5-4C1A-BD05-AF667FC8433F}"/>
    <cellStyle name="40% - Accent6 14 3" xfId="5403" xr:uid="{8B1C0034-C25B-466D-9B8D-6DD077041A16}"/>
    <cellStyle name="40% - Accent6 14 3 2" xfId="5404" xr:uid="{888C0BD4-60AA-4F47-958C-9B4359B4DF89}"/>
    <cellStyle name="40% - Accent6 14 4" xfId="5405" xr:uid="{B1958CE2-CFEF-47B6-BD7F-8F1B130A7329}"/>
    <cellStyle name="40% - Accent6 15" xfId="361" xr:uid="{A44D99CF-539F-4A76-A3F8-2F0325B34D7B}"/>
    <cellStyle name="40% - Accent6 15 2" xfId="5406" xr:uid="{F72BF346-5A1E-4B5C-94D4-1C5AF7BBFE7C}"/>
    <cellStyle name="40% - Accent6 15 2 2" xfId="5407" xr:uid="{A8011A9F-5945-4DB4-ADCE-26B0D46DF56E}"/>
    <cellStyle name="40% - Accent6 15 2 2 2" xfId="5408" xr:uid="{C67AC1FD-7E42-48E6-A992-D464184D44EE}"/>
    <cellStyle name="40% - Accent6 15 2 3" xfId="5409" xr:uid="{9566E17E-5358-4552-AFC8-DC12C1FCC94B}"/>
    <cellStyle name="40% - Accent6 15 3" xfId="5410" xr:uid="{A66CEE8C-4032-4D25-AC0C-0AD176EE849B}"/>
    <cellStyle name="40% - Accent6 15 3 2" xfId="5411" xr:uid="{193EEE0F-202E-4A87-99E5-A8D6752AEBE4}"/>
    <cellStyle name="40% - Accent6 15 4" xfId="5412" xr:uid="{AD93EF76-4E10-4E17-A1D2-EB3B30612F30}"/>
    <cellStyle name="40% - Accent6 16" xfId="362" xr:uid="{7E378453-A4A6-4153-A7AF-89CE0171B9B8}"/>
    <cellStyle name="40% - Accent6 16 2" xfId="5413" xr:uid="{2CF021A5-6015-4C89-81A4-786E26AFA9E0}"/>
    <cellStyle name="40% - Accent6 16 2 2" xfId="5414" xr:uid="{A2C667B5-8FD2-4516-BCBF-54A58F479DA7}"/>
    <cellStyle name="40% - Accent6 16 2 2 2" xfId="5415" xr:uid="{0D09B634-EAE0-4952-8D38-76D871ACC58C}"/>
    <cellStyle name="40% - Accent6 16 2 3" xfId="5416" xr:uid="{15CECF58-7336-47AD-BEA9-83E2682F9E3D}"/>
    <cellStyle name="40% - Accent6 16 3" xfId="5417" xr:uid="{88B6533B-9DB6-4FB3-B42E-3E1DDC9FF769}"/>
    <cellStyle name="40% - Accent6 16 3 2" xfId="5418" xr:uid="{A3D413F5-4641-4D68-A6D9-8F92660847EC}"/>
    <cellStyle name="40% - Accent6 16 4" xfId="5419" xr:uid="{1F39EE92-C20F-4E89-ACB2-85B7968751CB}"/>
    <cellStyle name="40% - Accent6 17" xfId="363" xr:uid="{4E24BD73-F19D-41B1-A432-8FD7CB825FF1}"/>
    <cellStyle name="40% - Accent6 17 2" xfId="5420" xr:uid="{9F92972D-E3D0-4CC4-8D23-B78724CF1AEB}"/>
    <cellStyle name="40% - Accent6 17 2 2" xfId="5421" xr:uid="{F7CC614E-0D0A-4228-92D9-03E659F5BB94}"/>
    <cellStyle name="40% - Accent6 17 2 2 2" xfId="5422" xr:uid="{B3DBEE29-2AA5-48F5-9D76-B0FEC46619BF}"/>
    <cellStyle name="40% - Accent6 17 2 3" xfId="5423" xr:uid="{D6D8D70B-5530-4C85-B153-3F027653D728}"/>
    <cellStyle name="40% - Accent6 17 3" xfId="5424" xr:uid="{5E06F566-1339-4E0E-92B8-6646B6F7D7C9}"/>
    <cellStyle name="40% - Accent6 17 3 2" xfId="5425" xr:uid="{5591AB19-4478-4CFD-8009-D790189005C9}"/>
    <cellStyle name="40% - Accent6 17 4" xfId="5426" xr:uid="{5025E3F9-E534-4A88-91E5-9C3FBF9F42AC}"/>
    <cellStyle name="40% - Accent6 18" xfId="5427" xr:uid="{35BF578C-F210-4120-BF9B-6FB93ADD6505}"/>
    <cellStyle name="40% - Accent6 18 2" xfId="364" xr:uid="{E40DA92E-AE94-48FF-AC2C-85BFA509A19F}"/>
    <cellStyle name="40% - Accent6 18 2 2" xfId="5428" xr:uid="{115E9613-59BD-4E9B-8672-8BD398915D2D}"/>
    <cellStyle name="40% - Accent6 18 2 2 2" xfId="5429" xr:uid="{35A2F76A-FE90-4792-AF3D-1C75C118C713}"/>
    <cellStyle name="40% - Accent6 18 2 3" xfId="5430" xr:uid="{F2D82763-8085-4DFD-871E-F654F390DFAE}"/>
    <cellStyle name="40% - Accent6 18 3" xfId="5431" xr:uid="{4645EA1F-0729-489C-938C-7CA6ACE37160}"/>
    <cellStyle name="40% - Accent6 18 3 2" xfId="5432" xr:uid="{5A4E0404-6C55-4A29-92F3-F6E6A7AD3A30}"/>
    <cellStyle name="40% - Accent6 18 3 2 2" xfId="5433" xr:uid="{B05D1CAD-0B22-409D-8308-2154F8811AEB}"/>
    <cellStyle name="40% - Accent6 18 3 3" xfId="5434" xr:uid="{26AA0B18-8E4B-440B-8078-3F374117B502}"/>
    <cellStyle name="40% - Accent6 18 4" xfId="5435" xr:uid="{F199D8EB-4F01-404F-ABB3-BB83DE1556AE}"/>
    <cellStyle name="40% - Accent6 18 4 2" xfId="5436" xr:uid="{76A4CF20-2E9D-4E05-AB4C-CE8443EDFE06}"/>
    <cellStyle name="40% - Accent6 18 4 2 2" xfId="5437" xr:uid="{EFE0C112-C813-4DF3-B0AD-9C0EAD88BE55}"/>
    <cellStyle name="40% - Accent6 18 4 3" xfId="5438" xr:uid="{6E592922-16A7-458D-BC57-1EB0411A4AE3}"/>
    <cellStyle name="40% - Accent6 18 5" xfId="5439" xr:uid="{8B34B6CC-898F-477D-A0A0-EECE56091652}"/>
    <cellStyle name="40% - Accent6 18 5 2" xfId="5440" xr:uid="{141358EF-1A21-4A5F-9974-113EE60FF699}"/>
    <cellStyle name="40% - Accent6 18 5 2 2" xfId="5441" xr:uid="{A684B555-5B14-4B97-9B13-2F96987CAC19}"/>
    <cellStyle name="40% - Accent6 18 5 3" xfId="5442" xr:uid="{B29414F2-E9C0-4ECC-89C2-01F984935140}"/>
    <cellStyle name="40% - Accent6 18 6" xfId="5443" xr:uid="{6BAB17B1-F0D8-47AA-AD41-EE0AD07631B1}"/>
    <cellStyle name="40% - Accent6 18 6 2" xfId="5444" xr:uid="{F134FAA6-C302-4E40-9142-3FBC8B6980DE}"/>
    <cellStyle name="40% - Accent6 18 7" xfId="5445" xr:uid="{229A91F3-6D9D-4E5B-8C2D-78FC1BF9561C}"/>
    <cellStyle name="40% - Accent6 19" xfId="5446" xr:uid="{611E25D3-1BF5-4274-93CC-8051D5727B00}"/>
    <cellStyle name="40% - Accent6 19 2" xfId="5447" xr:uid="{800CB956-CA30-4892-8806-12B23124A1C0}"/>
    <cellStyle name="40% - Accent6 19 2 2" xfId="5448" xr:uid="{C30D78CE-228C-4A11-8F9F-9E050ED0AEDC}"/>
    <cellStyle name="40% - Accent6 19 2 2 2" xfId="5449" xr:uid="{36C65ACB-0E68-4E0C-97E0-C4ED2743987D}"/>
    <cellStyle name="40% - Accent6 19 2 3" xfId="5450" xr:uid="{3882C329-F144-4D0F-A828-EF5E5E3229C3}"/>
    <cellStyle name="40% - Accent6 19 3" xfId="5451" xr:uid="{A9E55492-65C7-4D29-B214-26153E5F4665}"/>
    <cellStyle name="40% - Accent6 19 3 2" xfId="5452" xr:uid="{C6B31AF9-5085-4659-8084-E4ADD1663138}"/>
    <cellStyle name="40% - Accent6 19 3 2 2" xfId="5453" xr:uid="{8616BEED-A6BA-48D8-9C21-05C711A70F3A}"/>
    <cellStyle name="40% - Accent6 19 3 3" xfId="5454" xr:uid="{03AD3CEA-C525-4E0C-A6AB-58CB6A305CB3}"/>
    <cellStyle name="40% - Accent6 19 4" xfId="5455" xr:uid="{99674A01-EEF5-4433-956D-C0CCBBE9AA6F}"/>
    <cellStyle name="40% - Accent6 19 4 2" xfId="5456" xr:uid="{0EB6F6D3-34B0-44FC-9758-F9F00E77544A}"/>
    <cellStyle name="40% - Accent6 19 4 2 2" xfId="5457" xr:uid="{7A3923D4-52B6-44E0-8B74-8D1A8FD9D494}"/>
    <cellStyle name="40% - Accent6 19 4 3" xfId="5458" xr:uid="{9F47E46F-05E6-4BB8-816C-EE0414E26B79}"/>
    <cellStyle name="40% - Accent6 19 5" xfId="5459" xr:uid="{0D7CB1B2-79C4-47B6-951E-C9DB6D9A03D0}"/>
    <cellStyle name="40% - Accent6 19 5 2" xfId="5460" xr:uid="{87132148-F600-4647-A18D-CF7FC0CA8321}"/>
    <cellStyle name="40% - Accent6 19 6" xfId="5461" xr:uid="{BD2CA015-CDCE-438A-B8F8-3851BB7DE6BE}"/>
    <cellStyle name="40% - Accent6 2" xfId="365" xr:uid="{AD3C18C0-227E-4984-96B2-6CBA61AB659B}"/>
    <cellStyle name="40% - Accent6 2 2" xfId="366" xr:uid="{4C3DA610-DDE8-4DC2-9505-D2AE44AC3EA6}"/>
    <cellStyle name="40% - Accent6 2 2 2" xfId="5462" xr:uid="{71B57E1B-2712-4126-A653-ED3D3337807E}"/>
    <cellStyle name="40% - Accent6 2 2 2 2" xfId="5463" xr:uid="{2100F5D1-E43E-4222-A657-D173DD40BF39}"/>
    <cellStyle name="40% - Accent6 2 2 2 2 2" xfId="5464" xr:uid="{228B0767-CCD2-40B3-BC70-CB643635B3D4}"/>
    <cellStyle name="40% - Accent6 2 2 2 3" xfId="5465" xr:uid="{A75CEACA-0A7A-40C6-B824-A0ABD9269A64}"/>
    <cellStyle name="40% - Accent6 2 2 3" xfId="5466" xr:uid="{1CE04C6A-028B-4AFF-BEFB-DB2D8CFFCFE6}"/>
    <cellStyle name="40% - Accent6 2 2 3 2" xfId="5467" xr:uid="{4AF7950E-CC6E-4341-8713-8E2263746013}"/>
    <cellStyle name="40% - Accent6 2 2 4" xfId="5468" xr:uid="{500BD2F0-13D2-4EF5-950E-5378460D6913}"/>
    <cellStyle name="40% - Accent6 2 3" xfId="367" xr:uid="{064617EF-33B1-4DBB-B10C-5685690A8B45}"/>
    <cellStyle name="40% - Accent6 2 3 2" xfId="5469" xr:uid="{E89B99F6-0A44-49EB-8169-D74C627C3D3A}"/>
    <cellStyle name="40% - Accent6 2 3 2 2" xfId="5470" xr:uid="{B39C0729-4873-466F-88BF-5F634FB11548}"/>
    <cellStyle name="40% - Accent6 2 3 3" xfId="5471" xr:uid="{51223780-93BE-4863-B433-8FBAB419AE79}"/>
    <cellStyle name="40% - Accent6 2 4" xfId="368" xr:uid="{D21B1A9F-8894-44A3-B2C0-BCF8B964C77F}"/>
    <cellStyle name="40% - Accent6 2 4 2" xfId="5472" xr:uid="{F6A86C71-E79F-4889-9F30-DEE5EE03AF93}"/>
    <cellStyle name="40% - Accent6 2 4 2 2" xfId="5473" xr:uid="{37247EF6-98AB-45FC-B49E-7F777BDEC37C}"/>
    <cellStyle name="40% - Accent6 2 4 3" xfId="5474" xr:uid="{16528E63-5446-46D0-AA4D-EEACBA8A29AB}"/>
    <cellStyle name="40% - Accent6 2 5" xfId="369" xr:uid="{1A128B1E-E15B-4B5D-93A2-88342A67B20F}"/>
    <cellStyle name="40% - Accent6 2 5 2" xfId="5475" xr:uid="{81EC0BF9-900C-475E-9538-2291B058B760}"/>
    <cellStyle name="40% - Accent6 2 5 2 2" xfId="5476" xr:uid="{FFE83597-86DD-46B3-9A15-B8E765BF8C7C}"/>
    <cellStyle name="40% - Accent6 2 5 3" xfId="5477" xr:uid="{00B0F453-D2BC-455D-AF07-8ACACC78111B}"/>
    <cellStyle name="40% - Accent6 2 6" xfId="5478" xr:uid="{11D50138-88AE-46B2-94F2-B15B56FDF432}"/>
    <cellStyle name="40% - Accent6 2 6 2" xfId="5479" xr:uid="{B7064770-1713-4545-B729-1FE7E7DBE91E}"/>
    <cellStyle name="40% - Accent6 2 6 2 2" xfId="5480" xr:uid="{6DC03336-7B01-4835-ADEC-E24CEC2EECB2}"/>
    <cellStyle name="40% - Accent6 2 7" xfId="5481" xr:uid="{BCA2ABC9-19D6-4562-83C7-DF0967A7BEC1}"/>
    <cellStyle name="40% - Accent6 20" xfId="5482" xr:uid="{45AA33AD-0FD4-43D4-B3C4-41C8D91F0C68}"/>
    <cellStyle name="40% - Accent6 20 2" xfId="5483" xr:uid="{9477D139-2F77-4DB8-92AC-804C6526517F}"/>
    <cellStyle name="40% - Accent6 20 2 2" xfId="5484" xr:uid="{8075B070-9933-48E5-820C-41EDD9AC4024}"/>
    <cellStyle name="40% - Accent6 20 2 2 2" xfId="5485" xr:uid="{E1DBD8D8-7E6D-433E-927F-A45EB1D3AC61}"/>
    <cellStyle name="40% - Accent6 20 2 3" xfId="5486" xr:uid="{47EE6E3B-2B82-4CDC-918E-7AEDD14504F7}"/>
    <cellStyle name="40% - Accent6 20 3" xfId="5487" xr:uid="{B1BCE68A-87AC-40D7-9F34-24C118BF7978}"/>
    <cellStyle name="40% - Accent6 20 3 2" xfId="5488" xr:uid="{2F3B4793-AF56-44CE-A15C-C453AE046AF0}"/>
    <cellStyle name="40% - Accent6 20 3 2 2" xfId="5489" xr:uid="{2A58EB95-65C0-4BA4-9DC3-0DC7D9E68676}"/>
    <cellStyle name="40% - Accent6 20 3 3" xfId="5490" xr:uid="{250D3900-DC0C-4254-9976-8320CE365EBD}"/>
    <cellStyle name="40% - Accent6 20 4" xfId="5491" xr:uid="{E9325E30-07E0-4F57-909F-9C480F9880ED}"/>
    <cellStyle name="40% - Accent6 20 4 2" xfId="5492" xr:uid="{7B787A2C-84D4-4BE0-ACC0-693B3190D186}"/>
    <cellStyle name="40% - Accent6 20 5" xfId="5493" xr:uid="{63C634D4-A6B9-439D-8E76-B3ED23863DDA}"/>
    <cellStyle name="40% - Accent6 21" xfId="5494" xr:uid="{289B0729-056B-4F70-9D73-2B9344F02A45}"/>
    <cellStyle name="40% - Accent6 21 2" xfId="5495" xr:uid="{A93BE240-CCCE-4CF5-AB76-E7E9562F3E1D}"/>
    <cellStyle name="40% - Accent6 21 2 2" xfId="5496" xr:uid="{5EE47A3C-793B-4ACB-8D98-AA4709A95720}"/>
    <cellStyle name="40% - Accent6 21 2 2 2" xfId="5497" xr:uid="{2ACBFDBD-013F-4344-8A62-82390F36A97E}"/>
    <cellStyle name="40% - Accent6 21 2 3" xfId="5498" xr:uid="{EF1B8EE4-EE1B-4C20-BC8E-D45D7F09E239}"/>
    <cellStyle name="40% - Accent6 21 3" xfId="5499" xr:uid="{B584B0CD-DB4B-4865-AA54-C2E8364C2130}"/>
    <cellStyle name="40% - Accent6 21 3 2" xfId="5500" xr:uid="{36F46F20-64ED-4D04-87F9-96CBFFCAC770}"/>
    <cellStyle name="40% - Accent6 21 4" xfId="5501" xr:uid="{A4A6DCF3-E25D-4DC4-B9E7-D0E08A5487C7}"/>
    <cellStyle name="40% - Accent6 22" xfId="5502" xr:uid="{6CE45D46-7CE0-4133-A8DC-8748A74A4EA6}"/>
    <cellStyle name="40% - Accent6 22 2" xfId="5503" xr:uid="{1CD54E4E-7C19-4541-9B86-3F0A7242DA40}"/>
    <cellStyle name="40% - Accent6 22 2 2" xfId="5504" xr:uid="{D4A703AF-E3D4-44D0-89D0-E1F377EC1B0D}"/>
    <cellStyle name="40% - Accent6 22 3" xfId="5505" xr:uid="{14D719AA-2325-46ED-90C2-A4FA37BFAF0C}"/>
    <cellStyle name="40% - Accent6 23" xfId="5506" xr:uid="{5BA10785-82A5-4190-B973-DCEC6E5B1461}"/>
    <cellStyle name="40% - Accent6 23 2" xfId="5507" xr:uid="{9419CFB3-020A-46E0-81FD-7102ED1D8D5A}"/>
    <cellStyle name="40% - Accent6 23 2 2" xfId="5508" xr:uid="{B17FFEA0-147C-470C-B15B-415527D2E001}"/>
    <cellStyle name="40% - Accent6 23 3" xfId="5509" xr:uid="{E88024C3-0218-4565-8B97-09B648A4D89D}"/>
    <cellStyle name="40% - Accent6 24" xfId="5510" xr:uid="{210A4CEE-C451-4638-8088-0AFCB054FA73}"/>
    <cellStyle name="40% - Accent6 24 2" xfId="5511" xr:uid="{BFA55EEF-2556-4A86-B8D0-56DE462AD7A5}"/>
    <cellStyle name="40% - Accent6 24 2 2" xfId="5512" xr:uid="{4593156F-758D-4CF7-8F19-C54E9AD87CBC}"/>
    <cellStyle name="40% - Accent6 24 3" xfId="5513" xr:uid="{A60A24BE-FF18-4247-BE50-AB29EA3EA0D0}"/>
    <cellStyle name="40% - Accent6 25" xfId="5514" xr:uid="{65606935-E4F5-4318-84BE-64CBF37B0BD1}"/>
    <cellStyle name="40% - Accent6 25 2" xfId="5515" xr:uid="{7C36FFB3-D8BC-461D-BBE4-C9DB1C686032}"/>
    <cellStyle name="40% - Accent6 25 2 2" xfId="5516" xr:uid="{6A5733C4-74B8-4CBA-8318-911F48BB4CA3}"/>
    <cellStyle name="40% - Accent6 25 3" xfId="5517" xr:uid="{3A3E3BFC-B5C0-4E1B-B9EA-E52D02A70055}"/>
    <cellStyle name="40% - Accent6 26" xfId="5518" xr:uid="{9BDBCE73-3572-4407-AE6C-2EF001113B56}"/>
    <cellStyle name="40% - Accent6 26 2" xfId="5519" xr:uid="{D0B58308-B3A6-438D-BCF3-B14BBC6D084F}"/>
    <cellStyle name="40% - Accent6 26 2 2" xfId="5520" xr:uid="{451DDB9F-63BE-4F6B-AD0D-05C8F7CB805E}"/>
    <cellStyle name="40% - Accent6 26 3" xfId="5521" xr:uid="{911086DC-F14D-4084-8D63-FFA924817F3E}"/>
    <cellStyle name="40% - Accent6 27" xfId="5522" xr:uid="{E47D2339-12BB-4B16-A588-48755DD84759}"/>
    <cellStyle name="40% - Accent6 27 2" xfId="5523" xr:uid="{ADFCD115-45EA-49E3-874D-5A6D36B16C93}"/>
    <cellStyle name="40% - Accent6 27 2 2" xfId="5524" xr:uid="{E42C5A78-2597-4130-970C-4E344B659081}"/>
    <cellStyle name="40% - Accent6 27 3" xfId="5525" xr:uid="{5AD7A229-318A-480C-A689-20645060016A}"/>
    <cellStyle name="40% - Accent6 28" xfId="5526" xr:uid="{B454B253-F054-4D5D-B048-6A864D70DE71}"/>
    <cellStyle name="40% - Accent6 28 2" xfId="5527" xr:uid="{E7549B0E-D6B6-4C77-A01A-D45BF31530C6}"/>
    <cellStyle name="40% - Accent6 28 2 2" xfId="5528" xr:uid="{5DB00B16-9C43-4FD3-94C5-E738761773B1}"/>
    <cellStyle name="40% - Accent6 28 3" xfId="5529" xr:uid="{A6525014-0C7B-4138-B06E-B5A66DB08998}"/>
    <cellStyle name="40% - Accent6 29" xfId="5530" xr:uid="{F489A3B1-7FCF-4B9E-BD17-2BBB6191A491}"/>
    <cellStyle name="40% - Accent6 29 2" xfId="5531" xr:uid="{698F41A2-48BB-4558-ADE7-3AAF0D5A3A6F}"/>
    <cellStyle name="40% - Accent6 29 2 2" xfId="5532" xr:uid="{C7387EDC-AE1B-4AFB-9A6F-3DC20D34CACE}"/>
    <cellStyle name="40% - Accent6 29 3" xfId="5533" xr:uid="{2515F4B0-1AFC-43C4-8B8E-53A8E6313301}"/>
    <cellStyle name="40% - Accent6 3" xfId="370" xr:uid="{1FB1B336-5BA8-4673-927E-E619DAC93785}"/>
    <cellStyle name="40% - Accent6 3 2" xfId="5534" xr:uid="{4BCB8520-6725-4218-9290-BA3B3CABC476}"/>
    <cellStyle name="40% - Accent6 3 2 2" xfId="5535" xr:uid="{16EF6599-05CB-4715-9C71-3721E04A72A5}"/>
    <cellStyle name="40% - Accent6 3 2 2 2" xfId="5536" xr:uid="{A99703C2-D267-4302-BD47-6BDC21B5E5AC}"/>
    <cellStyle name="40% - Accent6 3 2 3" xfId="5537" xr:uid="{B12F2A38-A89E-40A0-A7C1-41676C766603}"/>
    <cellStyle name="40% - Accent6 3 3" xfId="5538" xr:uid="{3E4B316B-FEFA-4F83-B03F-60C698BB6642}"/>
    <cellStyle name="40% - Accent6 3 3 2" xfId="5539" xr:uid="{ADB701E5-AD6D-48EF-85FB-F9DB19056894}"/>
    <cellStyle name="40% - Accent6 3 4" xfId="5540" xr:uid="{39C70029-F86E-4ADF-AEA4-D3A83438FE48}"/>
    <cellStyle name="40% - Accent6 30" xfId="5541" xr:uid="{3BB38BE6-FCA6-4B65-B993-FEFDE785AB06}"/>
    <cellStyle name="40% - Accent6 30 2" xfId="5542" xr:uid="{64F3384E-42A3-4405-A1BD-3E213C7DD79F}"/>
    <cellStyle name="40% - Accent6 30 2 2" xfId="5543" xr:uid="{061AA1BC-CB2B-489C-BA46-48ADDD91DA38}"/>
    <cellStyle name="40% - Accent6 30 3" xfId="5544" xr:uid="{BAEBF3D2-CCB9-407F-8592-7A222AA7E0F5}"/>
    <cellStyle name="40% - Accent6 31" xfId="5545" xr:uid="{2859CB23-ECAD-403B-836D-3613C4B7C6B6}"/>
    <cellStyle name="40% - Accent6 31 2" xfId="5546" xr:uid="{65192D3D-2CF0-4E60-8BC0-8418D4AA743B}"/>
    <cellStyle name="40% - Accent6 31 2 2" xfId="5547" xr:uid="{0D185302-57A3-4583-B055-0E57831D9D5F}"/>
    <cellStyle name="40% - Accent6 31 3" xfId="5548" xr:uid="{AB0979D9-6B81-4C2E-B2A8-113AA17CC43C}"/>
    <cellStyle name="40% - Accent6 32" xfId="5549" xr:uid="{C8C5E2CA-5282-495E-8B86-7816AEF17EE1}"/>
    <cellStyle name="40% - Accent6 32 2" xfId="5550" xr:uid="{7681A145-DFDD-47D3-80E2-1BDDB3AE4289}"/>
    <cellStyle name="40% - Accent6 32 2 2" xfId="5551" xr:uid="{6F2AFAC1-CD5C-4762-8054-DAEC88994293}"/>
    <cellStyle name="40% - Accent6 32 3" xfId="5552" xr:uid="{017BE05A-0637-4631-AD97-B87D50BEB315}"/>
    <cellStyle name="40% - Accent6 33" xfId="5553" xr:uid="{A4CCBBFA-323C-4D68-90F9-1737417D717F}"/>
    <cellStyle name="40% - Accent6 33 2" xfId="5554" xr:uid="{B486BB20-49AB-4BC9-9EA1-C0E183450BBA}"/>
    <cellStyle name="40% - Accent6 33 2 2" xfId="5555" xr:uid="{28C11588-2FC2-42F2-A2B4-DBA548F6CD40}"/>
    <cellStyle name="40% - Accent6 33 3" xfId="5556" xr:uid="{797BF22A-95C5-4214-8CA6-98F2F7893EBB}"/>
    <cellStyle name="40% - Accent6 34" xfId="5557" xr:uid="{4F4B9CF2-94FF-4257-AC77-EB4D9D0FD327}"/>
    <cellStyle name="40% - Accent6 34 2" xfId="5558" xr:uid="{2BDF530E-8844-49B1-A797-26635F9B9460}"/>
    <cellStyle name="40% - Accent6 34 3" xfId="5559" xr:uid="{CFAE6DD3-CCB3-4FB0-B6CA-36F988E4BDB8}"/>
    <cellStyle name="40% - Accent6 35" xfId="5560" xr:uid="{733F9F45-92A7-4E2A-BA6F-7F82CD54BF45}"/>
    <cellStyle name="40% - Accent6 35 2" xfId="5561" xr:uid="{437D9485-578F-4DF6-BFA5-05932C81CEE0}"/>
    <cellStyle name="40% - Accent6 4" xfId="371" xr:uid="{FFEC8278-2316-4960-ACEC-873C09E504C8}"/>
    <cellStyle name="40% - Accent6 4 2" xfId="372" xr:uid="{26662E96-ECC0-4A56-AA0C-2264FE59BF0B}"/>
    <cellStyle name="40% - Accent6 4 2 2" xfId="5562" xr:uid="{79074016-0295-4FB8-9D45-3F9524D0B94E}"/>
    <cellStyle name="40% - Accent6 4 2 2 2" xfId="5563" xr:uid="{69F9BF81-3D7F-4D17-8188-DA74327A6E91}"/>
    <cellStyle name="40% - Accent6 4 2 3" xfId="5564" xr:uid="{6D5EAD18-4A35-4D19-B6E4-5EC93537B54B}"/>
    <cellStyle name="40% - Accent6 4 3" xfId="373" xr:uid="{4D9EE8D0-27AF-4C6F-A6E8-4713E6D3CC52}"/>
    <cellStyle name="40% - Accent6 4 3 2" xfId="5565" xr:uid="{525B20D3-7795-451F-A0A9-183C07D91E8A}"/>
    <cellStyle name="40% - Accent6 4 4" xfId="374" xr:uid="{A54A4663-9EAC-4CA1-A625-EEDB005763DA}"/>
    <cellStyle name="40% - Accent6 5" xfId="375" xr:uid="{CA119066-04EB-41F3-A4E6-D6698CE1AE6D}"/>
    <cellStyle name="40% - Accent6 5 2" xfId="376" xr:uid="{7DD6EE43-9A00-44A8-B787-EAA9D611F15C}"/>
    <cellStyle name="40% - Accent6 5 2 2" xfId="5566" xr:uid="{6FD99B8B-314B-4B0E-A73B-717E845C8E06}"/>
    <cellStyle name="40% - Accent6 5 2 2 2" xfId="5567" xr:uid="{325A03ED-B9E5-4034-8F18-77F284AAEA9F}"/>
    <cellStyle name="40% - Accent6 5 2 3" xfId="5568" xr:uid="{FAA29BDE-F266-4FE2-9E6D-1E852ABBFD5A}"/>
    <cellStyle name="40% - Accent6 5 3" xfId="377" xr:uid="{64437FFD-B4ED-4E45-8BB8-01FB30569F7B}"/>
    <cellStyle name="40% - Accent6 5 3 2" xfId="5569" xr:uid="{8F24259A-BD21-401D-94AB-7D4E8DE6F212}"/>
    <cellStyle name="40% - Accent6 5 4" xfId="378" xr:uid="{D609C7A0-BD35-431F-9384-D167824E4095}"/>
    <cellStyle name="40% - Accent6 6" xfId="379" xr:uid="{55185E0B-A49B-4174-B885-65B3FE3755FB}"/>
    <cellStyle name="40% - Accent6 6 2" xfId="5570" xr:uid="{704A9449-7B8C-4295-9E83-D0CD73C29F4F}"/>
    <cellStyle name="40% - Accent6 6 3" xfId="5571" xr:uid="{41A6B525-FC06-4520-B5D1-0B803B68CDCD}"/>
    <cellStyle name="40% - Accent6 7" xfId="380" xr:uid="{CFE6CA4E-63CD-4BE2-86E7-5A2EAAD3376A}"/>
    <cellStyle name="40% - Accent6 7 2" xfId="5572" xr:uid="{62A9CB13-940E-40D6-8A49-95746B0FEEF9}"/>
    <cellStyle name="40% - Accent6 7 3" xfId="5573" xr:uid="{E8B62697-C67B-48F4-B323-A72380C7659A}"/>
    <cellStyle name="40% - Accent6 8" xfId="381" xr:uid="{5858A76C-C229-417E-AC4B-3E28D87BCC43}"/>
    <cellStyle name="40% - Accent6 8 2" xfId="5574" xr:uid="{FC8ABD59-9BB4-4D24-807A-D11FB9F0B4C4}"/>
    <cellStyle name="40% - Accent6 8 3" xfId="5575" xr:uid="{C7BAC86D-92A6-44BB-BC41-D41C95263538}"/>
    <cellStyle name="40% - Accent6 9" xfId="382" xr:uid="{668C4B71-E265-4850-AD09-BB5695AD24D2}"/>
    <cellStyle name="40% - Accent6 9 2" xfId="5576" xr:uid="{8EA728DC-5A5E-4A89-A2C1-0369D02D27E5}"/>
    <cellStyle name="40% - Accent6 9 2 2" xfId="5577" xr:uid="{F7E3970C-06DF-4119-A916-2FF6AA495B09}"/>
    <cellStyle name="40% - Accent6 9 2 2 2" xfId="5578" xr:uid="{501D836C-6FC9-4171-9031-E58B77BEACB4}"/>
    <cellStyle name="40% - Accent6 9 2 3" xfId="5579" xr:uid="{3D010F59-1480-43E3-B65D-38931C63BD00}"/>
    <cellStyle name="40% - Accent6 9 3" xfId="5580" xr:uid="{E3FECC9B-A3D3-492E-B444-317BAFDC982C}"/>
    <cellStyle name="40% - ส่วนที่ถูกเน้น1" xfId="383" xr:uid="{C1643CDA-AF59-4D9C-8731-F6E5CB681E89}"/>
    <cellStyle name="40% - ส่วนที่ถูกเน้น1 2" xfId="384" xr:uid="{5FFCB2F2-C50F-471C-8E7D-E62B338EF384}"/>
    <cellStyle name="40% - ส่วนที่ถูกเน้น1 2 2" xfId="385" xr:uid="{53DA6DED-D18F-4728-B9FE-41164E826C7B}"/>
    <cellStyle name="40% - ส่วนที่ถูกเน้น1 3" xfId="386" xr:uid="{514F166C-BF32-4C35-8921-CD477C0BA584}"/>
    <cellStyle name="40% - ส่วนที่ถูกเน้น1_MME_WP_Q1'10_FRI" xfId="387" xr:uid="{3072951E-A2D7-4E48-97A1-D83E2B206900}"/>
    <cellStyle name="40% - ส่วนที่ถูกเน้น2" xfId="388" xr:uid="{035F41E6-EC79-4920-B6B6-98C34495C18B}"/>
    <cellStyle name="40% - ส่วนที่ถูกเน้น2 2" xfId="389" xr:uid="{6AA29A99-D03B-4C73-8745-57CE9FDDB666}"/>
    <cellStyle name="40% - ส่วนที่ถูกเน้น3" xfId="390" xr:uid="{4B182997-2BAA-4377-9146-6C50A7C6CEC4}"/>
    <cellStyle name="40% - ส่วนที่ถูกเน้น3 2" xfId="391" xr:uid="{55C32265-63BA-4F92-962A-020EBA9BA521}"/>
    <cellStyle name="40% - ส่วนที่ถูกเน้น3 2 2" xfId="392" xr:uid="{A7BACCAC-905A-43B3-93FE-A207800F8259}"/>
    <cellStyle name="40% - ส่วนที่ถูกเน้น3 3" xfId="393" xr:uid="{6C28AC0A-C8B4-43A9-B684-9795E44468CE}"/>
    <cellStyle name="40% - ส่วนที่ถูกเน้น3_MME_WP_Q1'10_FRI" xfId="394" xr:uid="{5921762F-3354-4FF8-AAB1-C92D278C8594}"/>
    <cellStyle name="40% - ส่วนที่ถูกเน้น4" xfId="395" xr:uid="{40766ADD-EEB0-4BBB-BDBA-1F94657615FD}"/>
    <cellStyle name="40% - ส่วนที่ถูกเน้น4 2" xfId="396" xr:uid="{897548DF-D434-4A55-9867-8505E5B5FEB5}"/>
    <cellStyle name="40% - ส่วนที่ถูกเน้น4 2 2" xfId="397" xr:uid="{63B49325-F672-4504-B298-604C5C97E8C2}"/>
    <cellStyle name="40% - ส่วนที่ถูกเน้น4 2 2 2" xfId="5581" xr:uid="{F54AD589-CAF5-42B5-99E3-F11BED7B6539}"/>
    <cellStyle name="40% - ส่วนที่ถูกเน้น4 2 3" xfId="5582" xr:uid="{E97084D7-2267-4F93-9499-5E2257C35941}"/>
    <cellStyle name="40% - ส่วนที่ถูกเน้น4 3" xfId="398" xr:uid="{C8C0EABF-014F-42BE-947B-2CEAF752C371}"/>
    <cellStyle name="40% - ส่วนที่ถูกเน้น4 3 2" xfId="5583" xr:uid="{FA035933-1B34-41D6-AA8A-AF4A8B648EBE}"/>
    <cellStyle name="40% - ส่วนที่ถูกเน้น4_MME_WP_Q1'10_FRI" xfId="399" xr:uid="{626572CF-A64D-454A-8F9B-B10513AE75DA}"/>
    <cellStyle name="40% - ส่วนที่ถูกเน้น5" xfId="400" xr:uid="{9376A453-2A69-458A-9405-AFC2607919F0}"/>
    <cellStyle name="40% - ส่วนที่ถูกเน้น5 2" xfId="401" xr:uid="{5AB28FF4-F896-4CAD-98BD-BC9D88ACFEF1}"/>
    <cellStyle name="40% - ส่วนที่ถูกเน้น5 2 2" xfId="5584" xr:uid="{B4303E93-6EBD-40D8-9E03-52BF7D104BE0}"/>
    <cellStyle name="40% - ส่วนที่ถูกเน้น6" xfId="402" xr:uid="{41A3DF69-C57D-45E2-892A-879805DC7730}"/>
    <cellStyle name="40% - ส่วนที่ถูกเน้น6 2" xfId="403" xr:uid="{3F9C103A-E65C-4B79-86B0-4524272C39CC}"/>
    <cellStyle name="40% - ส่วนที่ถูกเน้น6 2 2" xfId="404" xr:uid="{69DEF3F4-2EAC-423E-B3E1-2A389C6D2077}"/>
    <cellStyle name="40% - ส่วนที่ถูกเน้น6 3" xfId="405" xr:uid="{FC6F456F-752B-453E-9FBF-7EE8BB5A1B98}"/>
    <cellStyle name="40% - ส่วนที่ถูกเน้น6_MME_WP_Q1'10_FRI" xfId="406" xr:uid="{2919981F-33DC-4E47-8102-55B393004F7B}"/>
    <cellStyle name="594941.25" xfId="407" xr:uid="{3FEF49D9-6881-4CC4-A667-C64B0CFE83DB}"/>
    <cellStyle name="594941.25 2" xfId="5585" xr:uid="{EF538A8F-C552-47EC-B461-7344EDE8B9F1}"/>
    <cellStyle name="60% - Accent1 10" xfId="408" xr:uid="{ADBBAEE0-D024-43A8-BDD8-76D4D5EDF260}"/>
    <cellStyle name="60% - Accent1 10 2" xfId="5586" xr:uid="{938F55BD-F49B-42A8-ADF5-B642F24133B1}"/>
    <cellStyle name="60% - Accent1 10 3" xfId="5587" xr:uid="{00534C1F-6E91-48E4-BD50-B0AB9CFB4FCB}"/>
    <cellStyle name="60% - Accent1 11" xfId="409" xr:uid="{14C7FF28-3CC2-4BCD-8DBF-603663FE190E}"/>
    <cellStyle name="60% - Accent1 11 2" xfId="5588" xr:uid="{AC4DA685-6CEA-4FFC-8C97-4DC263C4413F}"/>
    <cellStyle name="60% - Accent1 11 3" xfId="5589" xr:uid="{366E3DC3-B7CD-466D-98CD-D82A76910E42}"/>
    <cellStyle name="60% - Accent1 12" xfId="410" xr:uid="{AC896245-97A5-4D96-92BF-BCB493710819}"/>
    <cellStyle name="60% - Accent1 12 2" xfId="5590" xr:uid="{C9F47D75-9851-47B4-9965-475604C52BC4}"/>
    <cellStyle name="60% - Accent1 12 3" xfId="5591" xr:uid="{AE8CF078-F9B3-4CDB-9E62-2FBF66C48CDC}"/>
    <cellStyle name="60% - Accent1 13" xfId="411" xr:uid="{D2B1903E-7A58-481E-99A3-0DB9731E2A0B}"/>
    <cellStyle name="60% - Accent1 13 2" xfId="5592" xr:uid="{2D332D09-1F05-47C9-8E2B-C56585773C6D}"/>
    <cellStyle name="60% - Accent1 13 3" xfId="5593" xr:uid="{37A1B703-4B13-49F3-920E-139A5E1AFC37}"/>
    <cellStyle name="60% - Accent1 14" xfId="412" xr:uid="{EE742761-4E27-49AC-A3FF-F3C6748DA000}"/>
    <cellStyle name="60% - Accent1 14 2" xfId="5594" xr:uid="{5842570B-D310-4D1C-BD02-B8873AB097DB}"/>
    <cellStyle name="60% - Accent1 14 3" xfId="5595" xr:uid="{A4E7AD94-BA5F-41AA-924D-1BB87A0DEE32}"/>
    <cellStyle name="60% - Accent1 15" xfId="413" xr:uid="{CE05F43F-AF58-41F4-822B-4EE4F2A752F7}"/>
    <cellStyle name="60% - Accent1 15 2" xfId="5596" xr:uid="{AEF6B5FC-83E0-44B5-894B-A073020063C5}"/>
    <cellStyle name="60% - Accent1 15 3" xfId="5597" xr:uid="{4A959AE1-BCFB-462A-9464-CB6261E2FD44}"/>
    <cellStyle name="60% - Accent1 16" xfId="414" xr:uid="{88F43AB5-1C47-4076-B4A2-9D34CC40CFA0}"/>
    <cellStyle name="60% - Accent1 16 2" xfId="5598" xr:uid="{5157025A-5923-4BB1-B5B5-5DCE86297410}"/>
    <cellStyle name="60% - Accent1 16 3" xfId="5599" xr:uid="{08B5A7C5-34F3-4C50-9D5F-073CCB94FF2F}"/>
    <cellStyle name="60% - Accent1 17" xfId="415" xr:uid="{8D834BD9-B2C5-4738-8326-E7CAB2E30DDD}"/>
    <cellStyle name="60% - Accent1 17 2" xfId="5600" xr:uid="{7B66F14E-B5A4-4125-B7CA-1FC81EC7AD6B}"/>
    <cellStyle name="60% - Accent1 17 2 2" xfId="5601" xr:uid="{F9CFE686-E0BC-4306-B76C-FCB42C017C6D}"/>
    <cellStyle name="60% - Accent1 17 2 2 2" xfId="5602" xr:uid="{D0FA314A-10FA-4604-A7B0-3D05B681B080}"/>
    <cellStyle name="60% - Accent1 17 2 3" xfId="5603" xr:uid="{CCCA0CCF-45CF-4B65-9BC3-858830CED5C4}"/>
    <cellStyle name="60% - Accent1 17 3" xfId="5604" xr:uid="{180EEB16-668C-4C91-B585-AD615AB84827}"/>
    <cellStyle name="60% - Accent1 18" xfId="5605" xr:uid="{77A3A524-7BC8-40EC-9115-D47CFED354FC}"/>
    <cellStyle name="60% - Accent1 18 2" xfId="416" xr:uid="{23D5461A-EDCF-480E-ACF1-C7E5696A3DAF}"/>
    <cellStyle name="60% - Accent1 18 2 2" xfId="5606" xr:uid="{2B05C80E-1342-4A8B-8758-F963CB986A34}"/>
    <cellStyle name="60% - Accent1 18 2 2 2" xfId="5607" xr:uid="{C07C1393-8B47-42EE-A218-7C96C606CB2B}"/>
    <cellStyle name="60% - Accent1 18 2 3" xfId="5608" xr:uid="{882A0B67-3D74-40EA-8159-4F5E9FADC0B5}"/>
    <cellStyle name="60% - Accent1 18 3" xfId="5609" xr:uid="{98D16F78-8A5B-4FB9-B4E9-BC80FE4193D2}"/>
    <cellStyle name="60% - Accent1 18 3 2" xfId="5610" xr:uid="{A9400048-6C60-4D5F-B7AA-4AF327F9FB11}"/>
    <cellStyle name="60% - Accent1 19" xfId="5611" xr:uid="{F48147E2-B0B4-4043-8589-A6EF06E0E0D0}"/>
    <cellStyle name="60% - Accent1 2" xfId="417" xr:uid="{A7FB0246-D924-4811-BE56-BCB498D21E83}"/>
    <cellStyle name="60% - Accent1 2 2" xfId="418" xr:uid="{668D8939-7AA7-4279-861A-64E11914D457}"/>
    <cellStyle name="60% - Accent1 2 2 2" xfId="5612" xr:uid="{91D171C3-A281-4521-8F60-99406A1CC1EC}"/>
    <cellStyle name="60% - Accent1 2 2 2 2" xfId="5613" xr:uid="{78C3F23B-89E2-4B7F-9862-4040205A4A76}"/>
    <cellStyle name="60% - Accent1 2 2 3" xfId="5614" xr:uid="{9CE8FAA9-B4B3-41C3-BE34-07C725AF5331}"/>
    <cellStyle name="60% - Accent1 2 3" xfId="419" xr:uid="{3B5561C9-0C39-46B6-8FDA-6113A2747542}"/>
    <cellStyle name="60% - Accent1 2 3 2" xfId="5615" xr:uid="{9DBCEE49-1DD4-413D-98F2-5A87C1989020}"/>
    <cellStyle name="60% - Accent1 2 3 2 2" xfId="5616" xr:uid="{5DC114A0-1F0D-4B3E-A1C2-6F5C66511F45}"/>
    <cellStyle name="60% - Accent1 2 3 3" xfId="5617" xr:uid="{C0CAE8ED-5ABC-4EF6-92A5-6FD4ACA2BEA1}"/>
    <cellStyle name="60% - Accent1 2 4" xfId="420" xr:uid="{7FB55A41-DEB2-4F7F-9DB2-78138F9812B6}"/>
    <cellStyle name="60% - Accent1 2 4 2" xfId="5618" xr:uid="{219E9D56-A20F-480E-8F3A-5CF2A9A742C3}"/>
    <cellStyle name="60% - Accent1 2 4 2 2" xfId="5619" xr:uid="{0D979C0F-CA45-45F9-9DF5-693A2ACC1DC2}"/>
    <cellStyle name="60% - Accent1 2 4 3" xfId="5620" xr:uid="{9090572F-6AC5-4F2E-BD41-EBFD932667FB}"/>
    <cellStyle name="60% - Accent1 2 5" xfId="5621" xr:uid="{6BB946A3-669F-4D64-B8C8-16E0B08139AE}"/>
    <cellStyle name="60% - Accent1 2 6" xfId="5622" xr:uid="{A6CD6426-3CC2-4D36-9685-1A980AE719A6}"/>
    <cellStyle name="60% - Accent1 2 6 2" xfId="5623" xr:uid="{DED60F80-D140-47DB-A2A5-C26D020759CB}"/>
    <cellStyle name="60% - Accent1 2 6 2 2" xfId="5624" xr:uid="{28D77191-1025-44D5-A5B4-0235EA725370}"/>
    <cellStyle name="60% - Accent1 2 6 3" xfId="5625" xr:uid="{2497BEB7-AFE0-46B2-8756-B95F0B75F36B}"/>
    <cellStyle name="60% - Accent1 2 7" xfId="5626" xr:uid="{B1C45619-F3F7-43BA-999C-028E76C7EF88}"/>
    <cellStyle name="60% - Accent1 3" xfId="421" xr:uid="{CDE3448C-D69D-4A24-9CCF-1E1A77F924DE}"/>
    <cellStyle name="60% - Accent1 3 2" xfId="422" xr:uid="{4E848863-ED25-4C9A-9CEB-4D3AB9965395}"/>
    <cellStyle name="60% - Accent1 3 2 2" xfId="5627" xr:uid="{CCABB054-9A0E-4375-BBA7-10F23A2E5B58}"/>
    <cellStyle name="60% - Accent1 3 2 2 2" xfId="5628" xr:uid="{06BA36B7-2D25-499D-928F-0DD946F75BA3}"/>
    <cellStyle name="60% - Accent1 3 2 3" xfId="5629" xr:uid="{6069B004-27C7-4D11-9FBE-5D0BBE37C398}"/>
    <cellStyle name="60% - Accent1 3 3" xfId="5630" xr:uid="{12B9DA5A-E7A8-4AEE-A5B9-A6654A5D831F}"/>
    <cellStyle name="60% - Accent1 3 3 2" xfId="5631" xr:uid="{0E944A48-1D32-4CE2-890B-B2BEBC37E094}"/>
    <cellStyle name="60% - Accent1 3 4" xfId="5632" xr:uid="{4809CA9C-B3F7-4332-9AC7-B760C03C8A0C}"/>
    <cellStyle name="60% - Accent1 4" xfId="423" xr:uid="{33F64704-989E-4728-9161-AC0035C564F9}"/>
    <cellStyle name="60% - Accent1 4 2" xfId="424" xr:uid="{D8725866-F405-4FA6-B1C7-4596C1D4A7D8}"/>
    <cellStyle name="60% - Accent1 4 2 2" xfId="5633" xr:uid="{12D8EBB6-39AF-4F0C-BB67-FA7C14DC8E1F}"/>
    <cellStyle name="60% - Accent1 4 2 2 2" xfId="5634" xr:uid="{32752EAD-3AB6-420F-8CE7-23B9F2066CB3}"/>
    <cellStyle name="60% - Accent1 4 2 3" xfId="5635" xr:uid="{E93E7F6B-63EB-4AC8-A366-53712870E30F}"/>
    <cellStyle name="60% - Accent1 4 3" xfId="425" xr:uid="{7AE2B0E7-4E03-4AED-B150-88CF4F14F8A3}"/>
    <cellStyle name="60% - Accent1 4 3 2" xfId="5636" xr:uid="{F205AD63-BA37-4B32-BFD2-3F7665038040}"/>
    <cellStyle name="60% - Accent1 4 4" xfId="426" xr:uid="{A90464EC-08C3-4C8A-BC33-07CEF6ACC2CA}"/>
    <cellStyle name="60% - Accent1 5" xfId="427" xr:uid="{B55426E9-567E-437F-B165-4C03185B8078}"/>
    <cellStyle name="60% - Accent1 5 2" xfId="428" xr:uid="{A0D2E174-84B0-403C-BEFB-9032BF93FB4E}"/>
    <cellStyle name="60% - Accent1 5 2 2" xfId="5637" xr:uid="{6F90C8DB-5325-4CD8-B0C1-C3056D2CA7D8}"/>
    <cellStyle name="60% - Accent1 5 2 2 2" xfId="5638" xr:uid="{A0E6BCAC-E243-4806-A88D-55DB31B263E9}"/>
    <cellStyle name="60% - Accent1 5 2 3" xfId="5639" xr:uid="{6F44D91B-EF34-4C0D-83DA-0EBBBD9329E7}"/>
    <cellStyle name="60% - Accent1 5 3" xfId="429" xr:uid="{0A0FF4FC-4EC7-4C25-9FB4-57BB301CA9B9}"/>
    <cellStyle name="60% - Accent1 5 3 2" xfId="5640" xr:uid="{591965B8-69F6-4523-A2E4-68A6AFBAD95E}"/>
    <cellStyle name="60% - Accent1 5 4" xfId="430" xr:uid="{666161B9-1818-4D42-AD2D-C3C79E9550FC}"/>
    <cellStyle name="60% - Accent1 6" xfId="431" xr:uid="{AE2CF84A-2355-4D11-83FB-B35C6B11374D}"/>
    <cellStyle name="60% - Accent1 6 2" xfId="5641" xr:uid="{C9DEA7EE-8ABD-420D-A46F-AC5E921EA71F}"/>
    <cellStyle name="60% - Accent1 6 2 2" xfId="5642" xr:uid="{B1BF254B-2BE0-4C3F-89B6-956236817E4D}"/>
    <cellStyle name="60% - Accent1 6 2 2 2" xfId="5643" xr:uid="{6422EB92-F57A-40C9-8C14-CFD1C1571F4B}"/>
    <cellStyle name="60% - Accent1 6 2 3" xfId="5644" xr:uid="{199F5D3B-849F-47E8-83E3-6E96C4A37109}"/>
    <cellStyle name="60% - Accent1 6 3" xfId="5645" xr:uid="{797CED0E-DF98-466F-824A-70E5995671F6}"/>
    <cellStyle name="60% - Accent1 6 3 2" xfId="5646" xr:uid="{7F1579A3-02F1-421E-8E25-FF231D7E194F}"/>
    <cellStyle name="60% - Accent1 6 4" xfId="5647" xr:uid="{5D49D3D5-4C5C-488A-933D-B4E729CA2521}"/>
    <cellStyle name="60% - Accent1 7" xfId="432" xr:uid="{42F42EA3-9C79-40BE-821A-A6BD42A72D6F}"/>
    <cellStyle name="60% - Accent1 7 2" xfId="5648" xr:uid="{AF02F2F2-1165-4EED-A3B0-1028F737E675}"/>
    <cellStyle name="60% - Accent1 7 2 2" xfId="5649" xr:uid="{69C8270A-7B97-495A-A17C-3359B012A0D8}"/>
    <cellStyle name="60% - Accent1 7 2 2 2" xfId="5650" xr:uid="{62E58E07-F834-4DEF-99D4-3D6ED437BE55}"/>
    <cellStyle name="60% - Accent1 7 2 3" xfId="5651" xr:uid="{14FC6660-FDDC-4A28-837B-00D72805BD40}"/>
    <cellStyle name="60% - Accent1 7 3" xfId="5652" xr:uid="{72CF99F9-73B9-48EE-9FE3-7E3F992D1D57}"/>
    <cellStyle name="60% - Accent1 7 3 2" xfId="5653" xr:uid="{17A35A55-8C44-43D0-A5BA-90CB63EFF716}"/>
    <cellStyle name="60% - Accent1 7 4" xfId="5654" xr:uid="{98DE524E-10DF-4EA9-A872-C3837BAE515E}"/>
    <cellStyle name="60% - Accent1 8" xfId="433" xr:uid="{683154B3-0AA2-467D-B1A4-B5D7354EE80A}"/>
    <cellStyle name="60% - Accent1 8 2" xfId="5655" xr:uid="{D862A5A5-F2BE-41E9-9193-D0572E28F2DE}"/>
    <cellStyle name="60% - Accent1 8 2 2" xfId="5656" xr:uid="{507448EC-2CB6-4A55-9F65-CFF60636AEAF}"/>
    <cellStyle name="60% - Accent1 8 2 2 2" xfId="5657" xr:uid="{A56CF987-CE1E-4B1E-A375-C4D960A4D36F}"/>
    <cellStyle name="60% - Accent1 8 2 3" xfId="5658" xr:uid="{7D00E3AA-83D2-47FE-95BA-D08D46F24167}"/>
    <cellStyle name="60% - Accent1 8 3" xfId="5659" xr:uid="{F98DCF5B-1D80-4026-B634-31D2DB84859F}"/>
    <cellStyle name="60% - Accent1 8 3 2" xfId="5660" xr:uid="{76CDD623-B33A-47BA-BFA1-21B9CE4A6E87}"/>
    <cellStyle name="60% - Accent1 8 4" xfId="5661" xr:uid="{6600E23A-8354-4234-A026-88D046244BD4}"/>
    <cellStyle name="60% - Accent1 9" xfId="434" xr:uid="{E0BB4E75-A55B-40FC-8C8C-AE979E19FA9D}"/>
    <cellStyle name="60% - Accent1 9 2" xfId="5662" xr:uid="{71BE8452-02D4-4535-8CCB-551078D33CB9}"/>
    <cellStyle name="60% - Accent1 9 2 2" xfId="5663" xr:uid="{A293AD4A-4578-4458-9A36-9E4CEA5DEB41}"/>
    <cellStyle name="60% - Accent1 9 2 2 2" xfId="5664" xr:uid="{C8311AE1-98E7-4253-9B14-A1E1670DE4D6}"/>
    <cellStyle name="60% - Accent1 9 2 3" xfId="5665" xr:uid="{DBB9452E-E3B2-4FB8-B3F2-E1821466E44B}"/>
    <cellStyle name="60% - Accent1 9 3" xfId="5666" xr:uid="{9EDEB3A4-A7B0-417B-8935-C1C4D8F012A8}"/>
    <cellStyle name="60% - Accent1 9 3 2" xfId="5667" xr:uid="{AD8D7F26-422E-4275-90D3-0A2483803D73}"/>
    <cellStyle name="60% - Accent1 9 4" xfId="5668" xr:uid="{4C88DA01-04D3-46C9-9A7B-AEE5224F69ED}"/>
    <cellStyle name="60% - Accent2 10" xfId="435" xr:uid="{24597CBE-E215-401E-AEBB-20AADFFC26DD}"/>
    <cellStyle name="60% - Accent2 10 2" xfId="5669" xr:uid="{2F4CB02E-EF78-4AA2-87F3-54D171DD5C20}"/>
    <cellStyle name="60% - Accent2 10 2 2" xfId="5670" xr:uid="{F2D5B5AC-C369-4412-8D18-4992B3D739E6}"/>
    <cellStyle name="60% - Accent2 10 2 2 2" xfId="5671" xr:uid="{941ABB71-1AF3-47A0-BA0A-36BE064E9D56}"/>
    <cellStyle name="60% - Accent2 10 2 3" xfId="5672" xr:uid="{79293370-4FF2-4CCC-B284-B1BC3B8D1355}"/>
    <cellStyle name="60% - Accent2 10 3" xfId="5673" xr:uid="{09A6CEC6-B602-4113-9547-3582A8B09270}"/>
    <cellStyle name="60% - Accent2 10 3 2" xfId="5674" xr:uid="{44379BF5-5C55-440F-94EB-E41C7791D832}"/>
    <cellStyle name="60% - Accent2 10 4" xfId="5675" xr:uid="{19B0AFAE-0EB3-41B8-8A91-86FAD13C813B}"/>
    <cellStyle name="60% - Accent2 11" xfId="436" xr:uid="{D4FD8797-F2B9-4EFF-92AF-EFCA15E175CC}"/>
    <cellStyle name="60% - Accent2 11 2" xfId="5676" xr:uid="{FB204A46-287F-4D35-9109-36EE718EA4F3}"/>
    <cellStyle name="60% - Accent2 11 2 2" xfId="5677" xr:uid="{75AD9747-04B5-47B9-8035-EEF6B9B3E3B4}"/>
    <cellStyle name="60% - Accent2 11 2 2 2" xfId="5678" xr:uid="{EE5DB1C8-1C2D-4446-8BD4-E22BEE0C1E75}"/>
    <cellStyle name="60% - Accent2 11 2 3" xfId="5679" xr:uid="{71E7671D-E18D-4BBC-B2E5-A6D4C5FA5497}"/>
    <cellStyle name="60% - Accent2 11 3" xfId="5680" xr:uid="{D173FB21-74E8-40C2-AFF2-95A6223AF5B7}"/>
    <cellStyle name="60% - Accent2 11 3 2" xfId="5681" xr:uid="{DC9E9CD5-9216-47E2-A865-4939BB9AC1AD}"/>
    <cellStyle name="60% - Accent2 11 4" xfId="5682" xr:uid="{29139D65-5414-4BC7-9167-5B338C737854}"/>
    <cellStyle name="60% - Accent2 12" xfId="437" xr:uid="{15499A81-2793-4002-8D7D-2EC3316B11A0}"/>
    <cellStyle name="60% - Accent2 12 2" xfId="5683" xr:uid="{48B2C233-C3F7-410B-A9F6-98D9570796C8}"/>
    <cellStyle name="60% - Accent2 12 2 2" xfId="5684" xr:uid="{271B735D-F685-4922-B835-73B10BA2ACBE}"/>
    <cellStyle name="60% - Accent2 12 2 2 2" xfId="5685" xr:uid="{709E2B53-9CD5-4668-B9F0-10E26697D76A}"/>
    <cellStyle name="60% - Accent2 12 2 3" xfId="5686" xr:uid="{165703DE-0111-484B-963A-5781A2E90607}"/>
    <cellStyle name="60% - Accent2 12 3" xfId="5687" xr:uid="{90A59301-C55E-432E-845C-082B239A818D}"/>
    <cellStyle name="60% - Accent2 12 3 2" xfId="5688" xr:uid="{6FF586F0-313D-4308-BD56-537410F24A49}"/>
    <cellStyle name="60% - Accent2 12 4" xfId="5689" xr:uid="{CA952DED-2BFF-42AB-8782-1898F727B560}"/>
    <cellStyle name="60% - Accent2 13" xfId="438" xr:uid="{1D7D5C4D-BA02-49A3-9AE8-A34A9389CDCA}"/>
    <cellStyle name="60% - Accent2 13 2" xfId="5690" xr:uid="{B4215A16-8CC6-4ED1-8FDA-C78942A1BF72}"/>
    <cellStyle name="60% - Accent2 13 2 2" xfId="5691" xr:uid="{3EECAD5C-22CB-4ABB-9E24-F6139B3AFD21}"/>
    <cellStyle name="60% - Accent2 13 2 2 2" xfId="5692" xr:uid="{E7F7A742-D73A-42B6-B5BC-E2761CE818AB}"/>
    <cellStyle name="60% - Accent2 13 2 3" xfId="5693" xr:uid="{C46245F5-B8E5-49FD-BE79-E00A5AD9E932}"/>
    <cellStyle name="60% - Accent2 13 3" xfId="5694" xr:uid="{6A583E22-B399-4722-87FF-E8136CA2B3C4}"/>
    <cellStyle name="60% - Accent2 13 3 2" xfId="5695" xr:uid="{8DA19566-8729-445B-B873-579F2F4918F1}"/>
    <cellStyle name="60% - Accent2 13 4" xfId="5696" xr:uid="{ADE31FBA-54F3-4F52-A09D-D63711C3C4E3}"/>
    <cellStyle name="60% - Accent2 14" xfId="439" xr:uid="{CB3F727D-DD85-460C-9472-6E9104C3C5EF}"/>
    <cellStyle name="60% - Accent2 14 2" xfId="5697" xr:uid="{1DBCE6DD-111F-43DA-83AF-AC472CE89A2D}"/>
    <cellStyle name="60% - Accent2 14 2 2" xfId="5698" xr:uid="{B1078E82-CCB8-4EB4-90F3-E9016F754FA5}"/>
    <cellStyle name="60% - Accent2 14 2 2 2" xfId="5699" xr:uid="{466ABE15-5AC7-4854-8E80-55678CBBA8CD}"/>
    <cellStyle name="60% - Accent2 14 2 3" xfId="5700" xr:uid="{0C4D3AB2-EC5C-4AE2-BE44-BD58CDA044D6}"/>
    <cellStyle name="60% - Accent2 14 3" xfId="5701" xr:uid="{B1CA26CE-EAFB-4208-9D03-A5B32F3F1CC6}"/>
    <cellStyle name="60% - Accent2 14 3 2" xfId="5702" xr:uid="{B2506674-3217-4C23-8866-F001902D664B}"/>
    <cellStyle name="60% - Accent2 14 4" xfId="5703" xr:uid="{B5E8BD63-741E-4EFB-B902-B0A52B6DE0EA}"/>
    <cellStyle name="60% - Accent2 15" xfId="440" xr:uid="{5EE03D76-9E82-4F09-976E-A3635A61A57C}"/>
    <cellStyle name="60% - Accent2 15 2" xfId="5704" xr:uid="{3C801C1D-A422-4110-98D5-1716E94C8C48}"/>
    <cellStyle name="60% - Accent2 15 2 2" xfId="5705" xr:uid="{0C7AC594-C447-4A2D-9C65-4DB4FB426A42}"/>
    <cellStyle name="60% - Accent2 15 2 2 2" xfId="5706" xr:uid="{7845617A-0F0A-4772-AE74-62E71B792DB6}"/>
    <cellStyle name="60% - Accent2 15 2 3" xfId="5707" xr:uid="{71CCA775-7B39-48CD-8052-69BD36FB1252}"/>
    <cellStyle name="60% - Accent2 15 3" xfId="5708" xr:uid="{40B9D2C8-89BF-45C3-BF72-29A55DDDBAC2}"/>
    <cellStyle name="60% - Accent2 15 3 2" xfId="5709" xr:uid="{1231BF64-BD2A-481B-AF87-1296176E6D38}"/>
    <cellStyle name="60% - Accent2 15 4" xfId="5710" xr:uid="{5C80E467-B557-4264-9422-A50D22F954AC}"/>
    <cellStyle name="60% - Accent2 16" xfId="441" xr:uid="{E118E4CE-A5BE-435B-A438-648C9974C914}"/>
    <cellStyle name="60% - Accent2 16 2" xfId="5711" xr:uid="{06D05762-209F-4519-A0EC-A73C87E13C31}"/>
    <cellStyle name="60% - Accent2 16 2 2" xfId="5712" xr:uid="{834429DB-7C0F-40B2-A3BD-501C91CB5B0E}"/>
    <cellStyle name="60% - Accent2 16 2 2 2" xfId="5713" xr:uid="{8596F8A0-9A1F-47DD-B240-0E98E36ED766}"/>
    <cellStyle name="60% - Accent2 16 2 3" xfId="5714" xr:uid="{81526AF2-5B49-42D9-BDBD-AE54E712967B}"/>
    <cellStyle name="60% - Accent2 16 3" xfId="5715" xr:uid="{06EE4E3B-33E2-464C-BCA9-389D84201A50}"/>
    <cellStyle name="60% - Accent2 16 3 2" xfId="5716" xr:uid="{F3B2A68B-7288-419B-A6DF-C8EEA61BD642}"/>
    <cellStyle name="60% - Accent2 16 4" xfId="5717" xr:uid="{3368CDA9-53EF-4F00-B259-FE245C736C34}"/>
    <cellStyle name="60% - Accent2 17" xfId="442" xr:uid="{CA3F2F71-4E52-4AF5-8A16-3BFB0F175EE7}"/>
    <cellStyle name="60% - Accent2 17 2" xfId="5718" xr:uid="{E4F1E760-DB71-4DA6-98A4-D20BE8AA3D41}"/>
    <cellStyle name="60% - Accent2 17 2 2" xfId="5719" xr:uid="{BAFA4581-7106-4805-8F87-7E773F78FDE1}"/>
    <cellStyle name="60% - Accent2 17 2 2 2" xfId="5720" xr:uid="{461C3518-B521-47A5-875C-BE7617CA0BB0}"/>
    <cellStyle name="60% - Accent2 17 2 3" xfId="5721" xr:uid="{BC50287A-5F39-4F97-A3E3-11767CB8276D}"/>
    <cellStyle name="60% - Accent2 17 3" xfId="5722" xr:uid="{A3A9C0A9-E04E-46FA-9CE2-FCDE7502FDEF}"/>
    <cellStyle name="60% - Accent2 17 3 2" xfId="5723" xr:uid="{4041AD14-923B-41EE-AF00-B380EB207483}"/>
    <cellStyle name="60% - Accent2 17 4" xfId="5724" xr:uid="{EF0FB009-0236-41BB-9A7E-5656A9AF18B5}"/>
    <cellStyle name="60% - Accent2 18" xfId="5725" xr:uid="{DF3F154F-406D-4880-9A19-6497724825B9}"/>
    <cellStyle name="60% - Accent2 18 2" xfId="443" xr:uid="{4BADDF7C-A4B9-421A-B8A6-A054E78DFFB9}"/>
    <cellStyle name="60% - Accent2 18 2 2" xfId="5726" xr:uid="{2566B5F5-8537-44FE-A394-1D82BBA104D6}"/>
    <cellStyle name="60% - Accent2 18 2 2 2" xfId="5727" xr:uid="{589E894B-87A2-4E86-B37C-33883DBF5D67}"/>
    <cellStyle name="60% - Accent2 18 2 3" xfId="5728" xr:uid="{AF739451-F248-471F-B171-20A4896E89F1}"/>
    <cellStyle name="60% - Accent2 18 3" xfId="5729" xr:uid="{C295F9AC-02B3-4F57-9506-725E53116DE5}"/>
    <cellStyle name="60% - Accent2 18 3 2" xfId="5730" xr:uid="{4C73E0C8-42D4-4EAD-940D-28E7287716DF}"/>
    <cellStyle name="60% - Accent2 19" xfId="5731" xr:uid="{9C6C329C-030E-4453-9B7E-883DEC4D49F6}"/>
    <cellStyle name="60% - Accent2 2" xfId="444" xr:uid="{EB2447AF-1699-483F-9581-C2CAD167994F}"/>
    <cellStyle name="60% - Accent2 2 2" xfId="445" xr:uid="{D17AA01B-1454-4CD7-BDB5-507AEA71087C}"/>
    <cellStyle name="60% - Accent2 2 2 2" xfId="5732" xr:uid="{819E12F1-A527-42ED-9344-2B5B872D61F2}"/>
    <cellStyle name="60% - Accent2 2 2 2 2" xfId="5733" xr:uid="{4475F99F-F105-4EBB-943B-9F35857B7E07}"/>
    <cellStyle name="60% - Accent2 2 2 3" xfId="5734" xr:uid="{39DC3924-3E20-4E19-8D41-CC698D91AD62}"/>
    <cellStyle name="60% - Accent2 2 3" xfId="446" xr:uid="{26B0BBDA-F2FE-418C-B92B-73EEC6053860}"/>
    <cellStyle name="60% - Accent2 2 3 2" xfId="5735" xr:uid="{384C2E9C-E04F-4416-BFEB-D17DA50027F3}"/>
    <cellStyle name="60% - Accent2 2 3 2 2" xfId="5736" xr:uid="{40593F0F-500F-45FA-9D2F-A35FD528CD59}"/>
    <cellStyle name="60% - Accent2 2 3 3" xfId="5737" xr:uid="{27BAD904-F359-43A0-8B52-8924E8442362}"/>
    <cellStyle name="60% - Accent2 2 4" xfId="447" xr:uid="{00922FC8-31BF-45B5-B1D5-999FA7370053}"/>
    <cellStyle name="60% - Accent2 2 4 2" xfId="5738" xr:uid="{6ABD6404-5DB1-4280-BEED-0632EC2253E8}"/>
    <cellStyle name="60% - Accent2 2 4 2 2" xfId="5739" xr:uid="{3AFBD03D-92B1-4D82-8583-FABFA8CF6063}"/>
    <cellStyle name="60% - Accent2 2 4 3" xfId="5740" xr:uid="{21F088F7-967F-4324-8E39-A364E606D71E}"/>
    <cellStyle name="60% - Accent2 2 5" xfId="5741" xr:uid="{2E45784A-EA0B-4176-8531-B08A783C37B5}"/>
    <cellStyle name="60% - Accent2 2 5 2" xfId="5742" xr:uid="{01BBB9F3-73A0-476B-AE91-F9F7936F9893}"/>
    <cellStyle name="60% - Accent2 2 5 2 2" xfId="5743" xr:uid="{8F5F0702-0B8F-4424-803B-3ADFA6B7794A}"/>
    <cellStyle name="60% - Accent2 2 5 3" xfId="5744" xr:uid="{1D3D24F8-0196-4129-88B1-95E281C45BAF}"/>
    <cellStyle name="60% - Accent2 2 6" xfId="5745" xr:uid="{C5C9F05E-096A-4811-B488-9B37EACB1B5E}"/>
    <cellStyle name="60% - Accent2 2 6 2" xfId="5746" xr:uid="{77266078-4575-4824-B870-D6CBF565403F}"/>
    <cellStyle name="60% - Accent2 2 6 2 2" xfId="5747" xr:uid="{16D2B683-F4B0-42D8-88CC-228ECF241187}"/>
    <cellStyle name="60% - Accent2 2 6 3" xfId="5748" xr:uid="{6A594E9A-3342-48D2-A729-3A3BAAA76D1C}"/>
    <cellStyle name="60% - Accent2 2 7" xfId="5749" xr:uid="{E10EDE9F-E158-4568-BF0F-0E8C913C3C2C}"/>
    <cellStyle name="60% - Accent2 3" xfId="448" xr:uid="{1B7E04AB-AE80-4640-B0D5-01A0BF3657D9}"/>
    <cellStyle name="60% - Accent2 3 2" xfId="449" xr:uid="{6B492ECB-D907-4ECC-B72B-9339B059F993}"/>
    <cellStyle name="60% - Accent2 3 2 2" xfId="5750" xr:uid="{53C5EA6E-0C88-467F-BAE1-9AA904157414}"/>
    <cellStyle name="60% - Accent2 3 2 2 2" xfId="5751" xr:uid="{E20EC8A9-18C9-476C-8B01-2DC3645F7B6F}"/>
    <cellStyle name="60% - Accent2 3 2 3" xfId="5752" xr:uid="{E7A3F99B-9245-49B8-B766-C591D3CB27A5}"/>
    <cellStyle name="60% - Accent2 3 3" xfId="5753" xr:uid="{ECABA664-8EB5-4DEC-B101-2904B74B4471}"/>
    <cellStyle name="60% - Accent2 3 3 2" xfId="5754" xr:uid="{9266C38A-DAB5-4FB1-AD09-53A57398400D}"/>
    <cellStyle name="60% - Accent2 3 4" xfId="5755" xr:uid="{F27E24FF-FB38-469B-B39D-969FFCBD493B}"/>
    <cellStyle name="60% - Accent2 4" xfId="450" xr:uid="{4F8E953D-D1D9-45A4-81C3-F1DA4A418FAC}"/>
    <cellStyle name="60% - Accent2 4 2" xfId="451" xr:uid="{28D70ECF-38E5-45C1-919A-6A1BC800E870}"/>
    <cellStyle name="60% - Accent2 4 2 2" xfId="5756" xr:uid="{01B67960-1D92-4054-AA9B-F5731EB1C656}"/>
    <cellStyle name="60% - Accent2 4 2 2 2" xfId="5757" xr:uid="{0FBC58F9-FC1A-45BD-91E8-08EAC537035D}"/>
    <cellStyle name="60% - Accent2 4 2 3" xfId="5758" xr:uid="{CE15FCA0-80FA-4989-983D-81A21EDDAE65}"/>
    <cellStyle name="60% - Accent2 4 3" xfId="452" xr:uid="{A206419D-E15D-4474-9215-8924B4847DEB}"/>
    <cellStyle name="60% - Accent2 4 3 2" xfId="5759" xr:uid="{AF1CE249-9815-47F5-8A28-96329075DE41}"/>
    <cellStyle name="60% - Accent2 4 4" xfId="453" xr:uid="{6CEC279B-5BE0-4983-968F-AEF30A0105C4}"/>
    <cellStyle name="60% - Accent2 5" xfId="454" xr:uid="{9FADA9EB-C1E6-4333-A726-A80FC3638C64}"/>
    <cellStyle name="60% - Accent2 5 2" xfId="455" xr:uid="{C22FFDA4-2A6E-43DD-9B93-8486BFFD2052}"/>
    <cellStyle name="60% - Accent2 5 3" xfId="456" xr:uid="{02546926-EB24-4281-AD45-F97F41BEC91F}"/>
    <cellStyle name="60% - Accent2 5 3 2" xfId="5760" xr:uid="{8A211B59-046A-4FF0-9789-D0B26835502B}"/>
    <cellStyle name="60% - Accent2 5 4" xfId="457" xr:uid="{DB99C60E-9F9B-449F-A21F-EFAB9750EA79}"/>
    <cellStyle name="60% - Accent2 6" xfId="458" xr:uid="{3BE90559-4116-4FB7-8797-E184C1A02B82}"/>
    <cellStyle name="60% - Accent2 6 2" xfId="5761" xr:uid="{B331CABA-11CD-4997-91E6-F2F5D368426E}"/>
    <cellStyle name="60% - Accent2 6 2 2" xfId="5762" xr:uid="{1EB1B9D5-81F7-4AA4-B3A1-EB56C00174FE}"/>
    <cellStyle name="60% - Accent2 6 2 2 2" xfId="5763" xr:uid="{8BA01E4B-D399-49BE-95AD-673DA935678A}"/>
    <cellStyle name="60% - Accent2 6 2 3" xfId="5764" xr:uid="{720BA8E0-3B20-41A7-9B61-E5FE987F0BE3}"/>
    <cellStyle name="60% - Accent2 6 3" xfId="5765" xr:uid="{F3018578-FBD7-4756-AAAC-B65C0F2B32C2}"/>
    <cellStyle name="60% - Accent2 6 3 2" xfId="5766" xr:uid="{AE1BD4A0-CCCD-480C-8CBA-E1B9265B70F5}"/>
    <cellStyle name="60% - Accent2 6 4" xfId="5767" xr:uid="{76F3B585-033F-4ABE-8300-8E07D2756B3E}"/>
    <cellStyle name="60% - Accent2 7" xfId="459" xr:uid="{1ED389F3-041A-4752-8519-84D001402910}"/>
    <cellStyle name="60% - Accent2 7 2" xfId="5768" xr:uid="{DAD6F60C-3041-4B78-8F1C-5A7F55516127}"/>
    <cellStyle name="60% - Accent2 7 2 2" xfId="5769" xr:uid="{67F312C1-327D-4220-86B8-767899AB2E4C}"/>
    <cellStyle name="60% - Accent2 7 2 2 2" xfId="5770" xr:uid="{244EF3A6-2BF9-4B78-B6DE-B2CCC09327A6}"/>
    <cellStyle name="60% - Accent2 7 2 3" xfId="5771" xr:uid="{1E334691-98A5-4BD4-94A8-20E162932F49}"/>
    <cellStyle name="60% - Accent2 7 3" xfId="5772" xr:uid="{E181E81E-F538-4711-8755-7599662094EF}"/>
    <cellStyle name="60% - Accent2 7 3 2" xfId="5773" xr:uid="{F3F39E79-1F03-42D6-8988-7D349F3ECB65}"/>
    <cellStyle name="60% - Accent2 7 4" xfId="5774" xr:uid="{C49BBBF2-B14A-4D8C-8718-E10A854E2915}"/>
    <cellStyle name="60% - Accent2 8" xfId="460" xr:uid="{8072FB04-4EA3-4806-83C9-CBFEEC20C1FE}"/>
    <cellStyle name="60% - Accent2 8 2" xfId="5775" xr:uid="{360DD340-CBBC-4AB2-8457-D23E9D092083}"/>
    <cellStyle name="60% - Accent2 8 2 2" xfId="5776" xr:uid="{10633EFB-5FB2-4B33-A778-7082C02FC57F}"/>
    <cellStyle name="60% - Accent2 8 2 2 2" xfId="5777" xr:uid="{94AC83B5-48EF-4573-8F46-193B267D08BB}"/>
    <cellStyle name="60% - Accent2 8 2 3" xfId="5778" xr:uid="{AAD5F750-FBFD-4F96-96FD-B120A3E2031D}"/>
    <cellStyle name="60% - Accent2 8 3" xfId="5779" xr:uid="{9BD67CBE-0740-4D9E-B5C8-D072FED92815}"/>
    <cellStyle name="60% - Accent2 8 3 2" xfId="5780" xr:uid="{6BBB2399-A0F2-43D2-8E6E-3A6BA166FC2E}"/>
    <cellStyle name="60% - Accent2 8 4" xfId="5781" xr:uid="{C507EBA3-7858-4DF2-BF88-7E89BDE6D849}"/>
    <cellStyle name="60% - Accent2 9" xfId="461" xr:uid="{277D8CD1-FC3C-464F-A4E3-B5E7C2E21401}"/>
    <cellStyle name="60% - Accent2 9 2" xfId="5782" xr:uid="{0C2C505C-EA4D-41D2-A742-37FEDC4F7735}"/>
    <cellStyle name="60% - Accent2 9 3" xfId="5783" xr:uid="{5886C3EE-A302-4C0E-8667-BBE86259B838}"/>
    <cellStyle name="60% - Accent3 10" xfId="462" xr:uid="{256FDBAF-48EA-4FE6-873B-F2419BA69E2C}"/>
    <cellStyle name="60% - Accent3 10 2" xfId="5784" xr:uid="{674A7720-8261-47D8-B2BD-37544B7BF035}"/>
    <cellStyle name="60% - Accent3 10 3" xfId="5785" xr:uid="{0F6347D0-372F-47A5-B3DB-CABA7205891A}"/>
    <cellStyle name="60% - Accent3 11" xfId="463" xr:uid="{264EEB14-54EA-4B7E-9D8F-3396BFC63091}"/>
    <cellStyle name="60% - Accent3 11 2" xfId="5786" xr:uid="{02DD9BA8-BB22-4533-AAF2-1A3052FFF1C0}"/>
    <cellStyle name="60% - Accent3 11 2 2" xfId="5787" xr:uid="{5E593534-F5CF-464F-BA9C-6558CD426DA8}"/>
    <cellStyle name="60% - Accent3 11 2 2 2" xfId="5788" xr:uid="{AB9A7B90-5126-4079-9C63-DE0C299FAC85}"/>
    <cellStyle name="60% - Accent3 11 2 3" xfId="5789" xr:uid="{40A5F39F-269C-49A5-AD1D-24A7936AD368}"/>
    <cellStyle name="60% - Accent3 11 3" xfId="5790" xr:uid="{0DD79B67-0E7E-4772-9252-2455DAD63AE6}"/>
    <cellStyle name="60% - Accent3 11 3 2" xfId="5791" xr:uid="{A3614F66-39A0-4A5B-9516-E2D32CCB051D}"/>
    <cellStyle name="60% - Accent3 11 4" xfId="5792" xr:uid="{1462D3C3-71BF-46BE-BEC0-E2C5CA693EFD}"/>
    <cellStyle name="60% - Accent3 12" xfId="464" xr:uid="{EEFEE61C-8945-49F6-83F1-4E30D4B3C91B}"/>
    <cellStyle name="60% - Accent3 12 2" xfId="5793" xr:uid="{45B0C842-0FBD-42F5-8D4B-A69DA2CC58A0}"/>
    <cellStyle name="60% - Accent3 12 2 2" xfId="5794" xr:uid="{C22AF614-589B-4C9A-B194-0417E0FAAFE7}"/>
    <cellStyle name="60% - Accent3 12 2 2 2" xfId="5795" xr:uid="{9AE748D4-E7D7-41A1-88B1-133F3BF53B6D}"/>
    <cellStyle name="60% - Accent3 12 2 3" xfId="5796" xr:uid="{2A82E013-341A-4F6E-A64D-D5E5ED2A32C0}"/>
    <cellStyle name="60% - Accent3 12 3" xfId="5797" xr:uid="{C66BEF00-E30C-4602-A0C7-FD55A5191354}"/>
    <cellStyle name="60% - Accent3 12 3 2" xfId="5798" xr:uid="{C40D802C-8177-4585-9E12-11D483D37025}"/>
    <cellStyle name="60% - Accent3 12 4" xfId="5799" xr:uid="{74373301-4B6B-47B9-9A61-03D4461BA3B2}"/>
    <cellStyle name="60% - Accent3 13" xfId="465" xr:uid="{1AD7CC24-209B-4631-8CDD-CC2D816E2920}"/>
    <cellStyle name="60% - Accent3 13 2" xfId="5800" xr:uid="{2248AF1A-B741-4713-9537-C8FFC04ABE7F}"/>
    <cellStyle name="60% - Accent3 13 2 2" xfId="5801" xr:uid="{EEC13A35-8931-44F1-9A19-8E0768DD97D4}"/>
    <cellStyle name="60% - Accent3 13 2 2 2" xfId="5802" xr:uid="{0D37DEF1-BE4D-453E-AAD7-2DFECA88B0A1}"/>
    <cellStyle name="60% - Accent3 13 2 3" xfId="5803" xr:uid="{11E58811-EAA4-41D0-B870-16F7EFB7A897}"/>
    <cellStyle name="60% - Accent3 13 3" xfId="5804" xr:uid="{E538A96B-09E1-4A16-9D8E-A0F48D840682}"/>
    <cellStyle name="60% - Accent3 13 3 2" xfId="5805" xr:uid="{5DD6B8E5-AAAD-4A5F-859E-2C9DFBB8E810}"/>
    <cellStyle name="60% - Accent3 13 4" xfId="5806" xr:uid="{51051412-E6E5-4416-8359-3DCC64D12F60}"/>
    <cellStyle name="60% - Accent3 14" xfId="466" xr:uid="{8A2D1B47-5274-4DCB-BDD7-31EDEAC5BC88}"/>
    <cellStyle name="60% - Accent3 14 2" xfId="5807" xr:uid="{BAEE07CF-1889-4D2F-8C33-81ACD956A032}"/>
    <cellStyle name="60% - Accent3 14 2 2" xfId="5808" xr:uid="{04D32A4C-E14B-4568-835B-333F645773AF}"/>
    <cellStyle name="60% - Accent3 14 2 2 2" xfId="5809" xr:uid="{924CEA31-C093-4173-8E3A-2941885DFAF7}"/>
    <cellStyle name="60% - Accent3 14 2 3" xfId="5810" xr:uid="{4B023E17-BB0F-4BA8-BE1B-DBD18A113F70}"/>
    <cellStyle name="60% - Accent3 14 3" xfId="5811" xr:uid="{B8AC59C4-2838-4A1F-B084-D2EB4C7889CF}"/>
    <cellStyle name="60% - Accent3 14 3 2" xfId="5812" xr:uid="{A7B0B267-B41F-481A-9631-72B06A15D7A7}"/>
    <cellStyle name="60% - Accent3 14 4" xfId="5813" xr:uid="{8AA45568-2192-4EC0-BF0B-1D708AB79D1C}"/>
    <cellStyle name="60% - Accent3 15" xfId="467" xr:uid="{7C1B8049-43EB-4039-B7D1-2B2DA216318B}"/>
    <cellStyle name="60% - Accent3 15 2" xfId="5814" xr:uid="{ABD52401-095D-49B8-B0E6-F2BE16E674B7}"/>
    <cellStyle name="60% - Accent3 15 2 2" xfId="5815" xr:uid="{209A4AB3-E3B4-4CE1-9A75-C601BA1FC61C}"/>
    <cellStyle name="60% - Accent3 15 2 2 2" xfId="5816" xr:uid="{FBCE3751-1150-452D-A95B-D1CAA6159C02}"/>
    <cellStyle name="60% - Accent3 15 2 3" xfId="5817" xr:uid="{0396FF31-5752-4A81-BC72-DF770AC28BEB}"/>
    <cellStyle name="60% - Accent3 15 3" xfId="5818" xr:uid="{79067D14-4187-4990-94DC-79009B33EC69}"/>
    <cellStyle name="60% - Accent3 15 3 2" xfId="5819" xr:uid="{2982B44C-1C8E-42F2-B9E8-FD593A2E5895}"/>
    <cellStyle name="60% - Accent3 15 4" xfId="5820" xr:uid="{AA498FAA-BD7D-4A25-A0A4-09A4BB1BF298}"/>
    <cellStyle name="60% - Accent3 16" xfId="468" xr:uid="{5C7A2E76-5440-4C7F-8037-3E3B18B1DE4F}"/>
    <cellStyle name="60% - Accent3 16 2" xfId="5821" xr:uid="{2A75EB09-3AAF-48C9-905B-1216756405B6}"/>
    <cellStyle name="60% - Accent3 16 2 2" xfId="5822" xr:uid="{E4D5A300-6BB3-48C8-B8FC-CAA4BC6C76A1}"/>
    <cellStyle name="60% - Accent3 16 2 2 2" xfId="5823" xr:uid="{425C22E4-DF2C-4E88-A329-6D4FF3F96AFF}"/>
    <cellStyle name="60% - Accent3 16 2 3" xfId="5824" xr:uid="{F9F1A35A-FE4A-46E7-A6D8-9713B6AD905B}"/>
    <cellStyle name="60% - Accent3 16 3" xfId="5825" xr:uid="{6794B6EC-AA64-4F83-8164-0B6A3F26C65D}"/>
    <cellStyle name="60% - Accent3 16 3 2" xfId="5826" xr:uid="{1B322E79-31EA-48A2-9DEA-E46C27C7DCD9}"/>
    <cellStyle name="60% - Accent3 16 4" xfId="5827" xr:uid="{7D805CB7-5562-407B-935B-2EB8AD68E491}"/>
    <cellStyle name="60% - Accent3 17" xfId="469" xr:uid="{8B36AEF4-2602-47BC-9961-337B8C076CB6}"/>
    <cellStyle name="60% - Accent3 17 2" xfId="5828" xr:uid="{3C5834BB-A7B5-4865-8DC9-CD142A7352E7}"/>
    <cellStyle name="60% - Accent3 17 2 2" xfId="5829" xr:uid="{A5020593-DB88-4CAF-8823-FEFD7FAF6C86}"/>
    <cellStyle name="60% - Accent3 17 2 2 2" xfId="5830" xr:uid="{C1FF4F9A-4923-4380-9F61-9C9B04D26BAD}"/>
    <cellStyle name="60% - Accent3 17 2 3" xfId="5831" xr:uid="{F09A78A1-05FC-4306-B9F2-E69CD97CF976}"/>
    <cellStyle name="60% - Accent3 17 3" xfId="5832" xr:uid="{F6B7BFFE-247F-4966-A7F4-7C2514FD0DC7}"/>
    <cellStyle name="60% - Accent3 17 3 2" xfId="5833" xr:uid="{9DEDF003-84F3-47DC-9523-384691173492}"/>
    <cellStyle name="60% - Accent3 17 4" xfId="5834" xr:uid="{095D3A20-4D59-4E9F-9A3D-9E7CF2A35A7C}"/>
    <cellStyle name="60% - Accent3 18" xfId="5835" xr:uid="{27D376AC-356E-4DC9-9678-A7EA0EC9B92C}"/>
    <cellStyle name="60% - Accent3 18 2" xfId="470" xr:uid="{E70509BF-3937-45EB-AC13-1C4831DA4A16}"/>
    <cellStyle name="60% - Accent3 18 2 2" xfId="5836" xr:uid="{7AF43726-DAD6-4770-B85E-3F9F2CDD4D29}"/>
    <cellStyle name="60% - Accent3 18 2 2 2" xfId="5837" xr:uid="{E699B209-1C3D-4081-9FB7-4E98B53E2788}"/>
    <cellStyle name="60% - Accent3 18 2 2 2 2" xfId="5838" xr:uid="{36545445-210B-49C1-A15A-839F9530DF96}"/>
    <cellStyle name="60% - Accent3 18 2 2 3" xfId="5839" xr:uid="{D97F15E1-56BB-4F1E-9A42-B636BB0186C0}"/>
    <cellStyle name="60% - Accent3 18 2 3" xfId="5840" xr:uid="{C30068B5-42FD-4FA1-9635-BBB4D96D699C}"/>
    <cellStyle name="60% - Accent3 18 2 3 2" xfId="5841" xr:uid="{9BB5E2BC-C6B1-4979-BAC0-D745C539D164}"/>
    <cellStyle name="60% - Accent3 18 2 4" xfId="5842" xr:uid="{FFCB4ACC-6B8A-4195-A0BC-500DCFECD519}"/>
    <cellStyle name="60% - Accent3 18 3" xfId="5843" xr:uid="{8E32FA4A-6BDB-43EB-A656-AA17B4E87B67}"/>
    <cellStyle name="60% - Accent3 19" xfId="5844" xr:uid="{45E4426B-D190-4868-9FC8-4AA762E3D4E6}"/>
    <cellStyle name="60% - Accent3 2" xfId="471" xr:uid="{2C423989-13A5-43D1-9DFF-4EF8AB1B54DD}"/>
    <cellStyle name="60% - Accent3 2 2" xfId="472" xr:uid="{BA8108B8-B23F-4F0F-97FB-EA0F7E97D8FF}"/>
    <cellStyle name="60% - Accent3 2 2 2" xfId="5845" xr:uid="{A65A1642-982F-4E3A-8261-163AF0863A47}"/>
    <cellStyle name="60% - Accent3 2 2 2 2" xfId="5846" xr:uid="{D0363908-9620-43AC-A3FB-01EBE288D96A}"/>
    <cellStyle name="60% - Accent3 2 2 2 2 2" xfId="5847" xr:uid="{DFB5A290-642B-448D-BF62-4E448DBCD6DF}"/>
    <cellStyle name="60% - Accent3 2 2 2 3" xfId="5848" xr:uid="{616EACA7-64C6-4F36-BFB9-3892DF647144}"/>
    <cellStyle name="60% - Accent3 2 2 3" xfId="5849" xr:uid="{7D109264-2896-42C5-B3CF-194E37B2A960}"/>
    <cellStyle name="60% - Accent3 2 2 3 2" xfId="5850" xr:uid="{A58B91B4-B60F-4C08-8EEC-808D9AF4AE29}"/>
    <cellStyle name="60% - Accent3 2 2 4" xfId="5851" xr:uid="{77395919-53EF-437B-A08C-943F9B23FC70}"/>
    <cellStyle name="60% - Accent3 2 3" xfId="473" xr:uid="{FCBE3676-7D47-4B94-8A30-426DC2CB09C5}"/>
    <cellStyle name="60% - Accent3 2 4" xfId="474" xr:uid="{7A2C630C-47C2-4321-92A6-BDDE804751CB}"/>
    <cellStyle name="60% - Accent3 2 5" xfId="5852" xr:uid="{13ACB4A3-7465-4FAC-9C03-0B701CA889C3}"/>
    <cellStyle name="60% - Accent3 2 6" xfId="5853" xr:uid="{CF31772C-0B4B-4584-BDED-56B99636C90F}"/>
    <cellStyle name="60% - Accent3 2 6 2" xfId="5854" xr:uid="{36A61BDE-7712-4448-8797-AC8CF702B446}"/>
    <cellStyle name="60% - Accent3 2 6 2 2" xfId="5855" xr:uid="{C23EAACC-3B8B-4117-A629-6B205D03EF7A}"/>
    <cellStyle name="60% - Accent3 2 7" xfId="5856" xr:uid="{1E80B31B-5E21-42C3-A2AE-FBAC39C1A7FA}"/>
    <cellStyle name="60% - Accent3 3" xfId="475" xr:uid="{B49B4102-6907-495E-9FB7-1E4FBE485362}"/>
    <cellStyle name="60% - Accent3 3 2" xfId="476" xr:uid="{3C3E9E14-A08D-499C-99E0-9F82F3BAA8D8}"/>
    <cellStyle name="60% - Accent3 3 3" xfId="5857" xr:uid="{2F102309-F570-4C75-BED4-9ADDB7D7C4F4}"/>
    <cellStyle name="60% - Accent3 4" xfId="477" xr:uid="{E9B4134A-6470-4F54-9C2F-70928DDBC4BE}"/>
    <cellStyle name="60% - Accent3 4 2" xfId="478" xr:uid="{C01E2FFC-9BF9-4CBC-8051-0BFDC0D8526E}"/>
    <cellStyle name="60% - Accent3 4 3" xfId="479" xr:uid="{2BC34E57-C9E0-439E-8A56-8CEDD0BE4538}"/>
    <cellStyle name="60% - Accent3 4 4" xfId="480" xr:uid="{ADC7F1B2-B69D-4D70-91A6-75795BA739E3}"/>
    <cellStyle name="60% - Accent3 5" xfId="481" xr:uid="{A215F319-59C0-43F2-956B-8E5719AFA078}"/>
    <cellStyle name="60% - Accent3 5 2" xfId="482" xr:uid="{15DDF492-556C-415C-A9A6-C65FA0B65235}"/>
    <cellStyle name="60% - Accent3 5 3" xfId="483" xr:uid="{77D68394-CDBD-4CA7-B613-A53D77E86B48}"/>
    <cellStyle name="60% - Accent3 5 4" xfId="484" xr:uid="{1650ACE9-211B-4369-986F-A5C5A94F776B}"/>
    <cellStyle name="60% - Accent3 6" xfId="485" xr:uid="{D7544119-5B88-4343-BEF3-D0E7CE9BF7B8}"/>
    <cellStyle name="60% - Accent3 6 2" xfId="5858" xr:uid="{F89D0A1D-C8F3-4BF0-9A36-7D5A76A2368E}"/>
    <cellStyle name="60% - Accent3 6 2 2" xfId="5859" xr:uid="{EA7B5441-3C16-4C47-A661-6E072873EA0A}"/>
    <cellStyle name="60% - Accent3 6 2 2 2" xfId="5860" xr:uid="{3F4F7F3A-EBF1-4FC6-AF51-28A792934ADF}"/>
    <cellStyle name="60% - Accent3 6 2 3" xfId="5861" xr:uid="{48F69AD2-E662-4315-8F97-482A4F608951}"/>
    <cellStyle name="60% - Accent3 6 3" xfId="5862" xr:uid="{8372F1BB-2AB7-40EC-AA36-0B2726723368}"/>
    <cellStyle name="60% - Accent3 7" xfId="486" xr:uid="{8871A00E-027C-4A00-B2E7-6F799FBA7482}"/>
    <cellStyle name="60% - Accent3 7 2" xfId="5863" xr:uid="{44BE9AA4-6305-4BA8-8A79-C827EBAD2781}"/>
    <cellStyle name="60% - Accent3 7 2 2" xfId="5864" xr:uid="{63839A56-6F15-4F9A-ADB3-C404095470EB}"/>
    <cellStyle name="60% - Accent3 7 2 2 2" xfId="5865" xr:uid="{24A92413-885D-4538-A1D8-F359D2AC3B56}"/>
    <cellStyle name="60% - Accent3 7 2 3" xfId="5866" xr:uid="{45F09D7D-3CC9-45B7-A003-21CCA0C32F22}"/>
    <cellStyle name="60% - Accent3 7 3" xfId="5867" xr:uid="{11E2D5F9-655E-4869-87B5-85F4F5BC5F7E}"/>
    <cellStyle name="60% - Accent3 7 3 2" xfId="5868" xr:uid="{7DE1F69D-822F-419B-B19A-D070D45D7504}"/>
    <cellStyle name="60% - Accent3 7 4" xfId="5869" xr:uid="{E72B5DF4-69DC-4305-AA29-2A064CA7C920}"/>
    <cellStyle name="60% - Accent3 8" xfId="487" xr:uid="{F0C8B60C-0895-4A64-9795-8CAA5B9A010E}"/>
    <cellStyle name="60% - Accent3 8 2" xfId="5870" xr:uid="{B3F5923A-0D62-4629-BBD5-81F8DEEFDEB9}"/>
    <cellStyle name="60% - Accent3 8 2 2" xfId="5871" xr:uid="{1F48009E-856D-4305-BE6B-3A08C59AF103}"/>
    <cellStyle name="60% - Accent3 8 2 2 2" xfId="5872" xr:uid="{E83C569C-C0D2-4F97-BAB8-F0023AC5E952}"/>
    <cellStyle name="60% - Accent3 8 2 3" xfId="5873" xr:uid="{F56D7E88-E705-480E-B046-835A7CCCF110}"/>
    <cellStyle name="60% - Accent3 8 3" xfId="5874" xr:uid="{82BE8F82-919A-4ACE-8005-3D1B39D91753}"/>
    <cellStyle name="60% - Accent3 8 3 2" xfId="5875" xr:uid="{2CAF5CA9-6B48-4A57-8AB0-81157FAEFD7C}"/>
    <cellStyle name="60% - Accent3 8 4" xfId="5876" xr:uid="{712C85F0-D5A7-479F-AF02-5611094FC695}"/>
    <cellStyle name="60% - Accent3 9" xfId="488" xr:uid="{398A7A73-33BD-4EFB-A93E-CD2CD8C9DC35}"/>
    <cellStyle name="60% - Accent3 9 2" xfId="5877" xr:uid="{07886A51-4C7A-4864-8D19-9D2C26D36614}"/>
    <cellStyle name="60% - Accent3 9 2 2" xfId="5878" xr:uid="{F1BDD777-E0D8-4E41-B497-FCD4F17C8E1F}"/>
    <cellStyle name="60% - Accent3 9 2 2 2" xfId="5879" xr:uid="{6C3CDE8E-9E21-4AAD-99D1-3DB6783C3CF5}"/>
    <cellStyle name="60% - Accent3 9 2 3" xfId="5880" xr:uid="{A464B3DE-9406-4109-97A9-65848BF90D05}"/>
    <cellStyle name="60% - Accent3 9 3" xfId="5881" xr:uid="{B5621D6E-8A92-4B11-A673-9243A86C30DA}"/>
    <cellStyle name="60% - Accent3 9 3 2" xfId="5882" xr:uid="{F8108731-EE88-40F7-8F57-4036048D92A2}"/>
    <cellStyle name="60% - Accent3 9 4" xfId="5883" xr:uid="{F0C0FBD2-068B-4907-A4C4-7A7475264C2D}"/>
    <cellStyle name="60% - Accent4 10" xfId="489" xr:uid="{A6319260-EDCD-4BB6-8297-1CAC89E99758}"/>
    <cellStyle name="60% - Accent4 10 2" xfId="5884" xr:uid="{66828C3C-8B53-498D-BA6C-E923DBA4B979}"/>
    <cellStyle name="60% - Accent4 10 2 2" xfId="5885" xr:uid="{DDE48097-0465-4E63-AF85-7058FABB3FE5}"/>
    <cellStyle name="60% - Accent4 10 2 2 2" xfId="5886" xr:uid="{FBB4470A-DE5A-42ED-A84F-5E3316700C7D}"/>
    <cellStyle name="60% - Accent4 10 2 3" xfId="5887" xr:uid="{616113B6-39C9-47B9-9F9F-7C8C3035DA5F}"/>
    <cellStyle name="60% - Accent4 10 3" xfId="5888" xr:uid="{4149CE72-DDB2-45E7-A8C3-443824191D30}"/>
    <cellStyle name="60% - Accent4 10 3 2" xfId="5889" xr:uid="{A9A5B98E-B812-4325-8E58-BAD6780EC6B6}"/>
    <cellStyle name="60% - Accent4 10 4" xfId="5890" xr:uid="{620FACFA-AE3A-4747-942B-F9896DC86BF8}"/>
    <cellStyle name="60% - Accent4 11" xfId="490" xr:uid="{D29790D0-7077-45F7-BBB4-CE5A32DB05D5}"/>
    <cellStyle name="60% - Accent4 11 2" xfId="5891" xr:uid="{F187B3BD-6ED2-46B3-B65C-72DF6E9FAB2D}"/>
    <cellStyle name="60% - Accent4 11 2 2" xfId="5892" xr:uid="{7AD4FB89-813E-4C5E-A47F-528E9E39AD8E}"/>
    <cellStyle name="60% - Accent4 11 2 2 2" xfId="5893" xr:uid="{D9921F65-B858-43B3-A54D-2F21902B7D64}"/>
    <cellStyle name="60% - Accent4 11 2 3" xfId="5894" xr:uid="{76B8A5DE-6F73-49FE-A811-E0D1EB7CF896}"/>
    <cellStyle name="60% - Accent4 11 3" xfId="5895" xr:uid="{F6B354B9-06BC-46B0-AF1E-345A7963CE54}"/>
    <cellStyle name="60% - Accent4 11 3 2" xfId="5896" xr:uid="{C213B04D-1755-4510-AE69-E38A406117CD}"/>
    <cellStyle name="60% - Accent4 11 4" xfId="5897" xr:uid="{0546EFE1-6C32-46B6-94E7-49CF0613CA1E}"/>
    <cellStyle name="60% - Accent4 12" xfId="491" xr:uid="{FCE3DF2B-BE37-48F8-9694-8884F97E8569}"/>
    <cellStyle name="60% - Accent4 12 2" xfId="5898" xr:uid="{B51B329C-5E3D-4547-A008-C89FCE55CB13}"/>
    <cellStyle name="60% - Accent4 12 2 2" xfId="5899" xr:uid="{E0A21E49-D1E1-42B2-BF1E-E19136FEE621}"/>
    <cellStyle name="60% - Accent4 12 2 2 2" xfId="5900" xr:uid="{5E7D84E2-8095-41AD-9C65-6766C1152EBE}"/>
    <cellStyle name="60% - Accent4 12 2 3" xfId="5901" xr:uid="{7E2E4890-0B23-40B7-AA08-D16BDA597551}"/>
    <cellStyle name="60% - Accent4 12 3" xfId="5902" xr:uid="{79FD9906-C3B2-4F85-83C8-65CF4C329C38}"/>
    <cellStyle name="60% - Accent4 12 3 2" xfId="5903" xr:uid="{629DAD49-A99E-43AA-88E9-6E9B9ED5DED3}"/>
    <cellStyle name="60% - Accent4 12 4" xfId="5904" xr:uid="{345CF388-ACFB-4B90-9469-FFAFE82263DE}"/>
    <cellStyle name="60% - Accent4 13" xfId="492" xr:uid="{8AFC80B6-4A4C-4BCC-841A-4E18F1F8F0FF}"/>
    <cellStyle name="60% - Accent4 13 2" xfId="5905" xr:uid="{15E4D9AF-9827-4CA5-B772-525F6BE356E7}"/>
    <cellStyle name="60% - Accent4 13 2 2" xfId="5906" xr:uid="{713EAD28-A7BB-482A-93D6-01428B3C60CC}"/>
    <cellStyle name="60% - Accent4 13 2 2 2" xfId="5907" xr:uid="{74AF9AC5-AE27-4B2F-B9ED-87475C274ADA}"/>
    <cellStyle name="60% - Accent4 13 2 3" xfId="5908" xr:uid="{27D85B40-B6A7-4E00-8410-30677E08378C}"/>
    <cellStyle name="60% - Accent4 13 3" xfId="5909" xr:uid="{EB40E882-DBD5-45F7-950E-2887475CE882}"/>
    <cellStyle name="60% - Accent4 13 3 2" xfId="5910" xr:uid="{677078F0-AB79-46DB-AD67-02F02C75A5EE}"/>
    <cellStyle name="60% - Accent4 13 4" xfId="5911" xr:uid="{D756F576-FD7E-483A-B0B6-E4E1A3EFB249}"/>
    <cellStyle name="60% - Accent4 14" xfId="493" xr:uid="{9122982B-7382-4A56-A8F6-1B91D7FF500F}"/>
    <cellStyle name="60% - Accent4 14 2" xfId="5912" xr:uid="{D2CCE124-EBB6-4792-9223-D12046D4A019}"/>
    <cellStyle name="60% - Accent4 14 3" xfId="5913" xr:uid="{C636F674-0040-45E2-9510-686441747A98}"/>
    <cellStyle name="60% - Accent4 14 3 2" xfId="5914" xr:uid="{A191039A-CFDC-49D9-8956-4E37F6E99158}"/>
    <cellStyle name="60% - Accent4 14 4" xfId="5915" xr:uid="{FE77F765-E4DB-45A3-A7DC-AE8F7084B455}"/>
    <cellStyle name="60% - Accent4 15" xfId="494" xr:uid="{89FFD4F8-0E06-4C4F-860F-B3696DCE4F28}"/>
    <cellStyle name="60% - Accent4 15 2" xfId="5916" xr:uid="{9155A0E4-DAE0-4E1D-A35B-DD58A93FABD4}"/>
    <cellStyle name="60% - Accent4 15 2 2" xfId="5917" xr:uid="{7146A1CD-92F8-45CD-B207-75AB74243BF5}"/>
    <cellStyle name="60% - Accent4 15 2 2 2" xfId="5918" xr:uid="{893EB1BD-9CC2-47F4-8F94-0A8A5B9753F3}"/>
    <cellStyle name="60% - Accent4 15 2 3" xfId="5919" xr:uid="{200FC8D6-E4BF-4EF0-AE7C-B37CA02E7B3D}"/>
    <cellStyle name="60% - Accent4 15 3" xfId="5920" xr:uid="{E6689578-964C-4A18-9E1E-1646FBE5D498}"/>
    <cellStyle name="60% - Accent4 15 3 2" xfId="5921" xr:uid="{A3CA1B3D-7BC9-41EF-A28A-25E9CEA59DF9}"/>
    <cellStyle name="60% - Accent4 15 4" xfId="5922" xr:uid="{D9936FCC-6E47-4F2E-89CD-C0D36E68432E}"/>
    <cellStyle name="60% - Accent4 16" xfId="495" xr:uid="{73A0FB11-A278-4C64-AA79-8203EC6F29D2}"/>
    <cellStyle name="60% - Accent4 16 2" xfId="5923" xr:uid="{32BDBB68-28C1-43F1-A224-2170B42C1C0B}"/>
    <cellStyle name="60% - Accent4 16 2 2" xfId="5924" xr:uid="{676E0DDC-5321-4AF6-8915-CB7951FE6541}"/>
    <cellStyle name="60% - Accent4 16 2 2 2" xfId="5925" xr:uid="{79A3F098-1ABE-400C-9905-4E017669CB21}"/>
    <cellStyle name="60% - Accent4 16 2 3" xfId="5926" xr:uid="{A7B3AC5D-E7AC-4473-8FD8-1AAAC8A80E5A}"/>
    <cellStyle name="60% - Accent4 16 3" xfId="5927" xr:uid="{AD5CD2F6-9579-436F-B1B4-6AD9FDEB0CC4}"/>
    <cellStyle name="60% - Accent4 16 3 2" xfId="5928" xr:uid="{17C6FEC3-DACF-46B2-938E-A7C93C90AD05}"/>
    <cellStyle name="60% - Accent4 16 4" xfId="5929" xr:uid="{CFD6CEC2-B1CA-4876-8B5E-7F6A490C252E}"/>
    <cellStyle name="60% - Accent4 17" xfId="496" xr:uid="{E927F19E-C252-4D09-8B0D-53DA5BF9C91E}"/>
    <cellStyle name="60% - Accent4 17 2" xfId="5930" xr:uid="{2AB5F506-4081-4FE3-B7C6-3E5DD8087E16}"/>
    <cellStyle name="60% - Accent4 17 2 2" xfId="5931" xr:uid="{2FC636A2-36E0-468C-9B6B-97A62B16F74A}"/>
    <cellStyle name="60% - Accent4 17 2 2 2" xfId="5932" xr:uid="{C37757F3-84A9-4DBC-91DE-9DF6A31BEBF8}"/>
    <cellStyle name="60% - Accent4 17 2 3" xfId="5933" xr:uid="{E4CC7949-300E-4E89-83BA-C671E8540F57}"/>
    <cellStyle name="60% - Accent4 17 3" xfId="5934" xr:uid="{0B198C36-D728-4FC6-9D44-15606D5675EF}"/>
    <cellStyle name="60% - Accent4 17 3 2" xfId="5935" xr:uid="{80F361F8-3BA5-46F3-B241-2868CEACB4EE}"/>
    <cellStyle name="60% - Accent4 17 4" xfId="5936" xr:uid="{BCFF801D-7E50-4A48-91F5-736401023D8C}"/>
    <cellStyle name="60% - Accent4 18" xfId="5937" xr:uid="{AD30B949-D445-47E3-90F6-E20B3800168A}"/>
    <cellStyle name="60% - Accent4 18 2" xfId="497" xr:uid="{916DAD68-ADA4-451F-A0C4-F1720834A2E2}"/>
    <cellStyle name="60% - Accent4 18 2 2" xfId="5938" xr:uid="{54F71B0A-F113-4222-86BF-BA6408DA032B}"/>
    <cellStyle name="60% - Accent4 18 2 2 2" xfId="5939" xr:uid="{EB87CF61-89A5-4572-A709-785724922744}"/>
    <cellStyle name="60% - Accent4 18 2 2 2 2" xfId="5940" xr:uid="{60CA7E87-BED1-471C-8ADB-516B8D048E47}"/>
    <cellStyle name="60% - Accent4 18 2 2 3" xfId="5941" xr:uid="{E5E00540-7BE7-4AB9-8300-162C0927A4B3}"/>
    <cellStyle name="60% - Accent4 18 2 3" xfId="5942" xr:uid="{6747AD85-5E56-4B35-8501-CD0C61DB3FC0}"/>
    <cellStyle name="60% - Accent4 18 2 3 2" xfId="5943" xr:uid="{9A7278F2-534D-436C-B2AA-F15A2A6CB675}"/>
    <cellStyle name="60% - Accent4 18 2 4" xfId="5944" xr:uid="{127298D5-D7B9-487F-ABD3-07659F1851A8}"/>
    <cellStyle name="60% - Accent4 18 3" xfId="5945" xr:uid="{AE60A303-839B-44EF-954D-C8C758B08D94}"/>
    <cellStyle name="60% - Accent4 19" xfId="5946" xr:uid="{15BB2C2F-9AB2-451F-A148-A9B983CEE46A}"/>
    <cellStyle name="60% - Accent4 2" xfId="498" xr:uid="{754E0A08-2C36-4A6D-8020-E90FD0C06E67}"/>
    <cellStyle name="60% - Accent4 2 2" xfId="499" xr:uid="{20108E98-5EA8-43BE-BEE9-58010310892D}"/>
    <cellStyle name="60% - Accent4 2 2 2" xfId="5947" xr:uid="{FD911313-2736-41BB-B9DD-FC40401C9657}"/>
    <cellStyle name="60% - Accent4 2 2 2 2" xfId="5948" xr:uid="{81354B76-81EC-48BF-8B35-B067EA6D4AFF}"/>
    <cellStyle name="60% - Accent4 2 2 3" xfId="5949" xr:uid="{8F19AC8D-6779-400C-91CD-CA3912872EED}"/>
    <cellStyle name="60% - Accent4 2 3" xfId="500" xr:uid="{146F706D-D8F0-4595-ACA1-A2B20E2299C1}"/>
    <cellStyle name="60% - Accent4 2 3 2" xfId="5950" xr:uid="{34F1B278-EF6F-4983-88B7-EC57AF8D825B}"/>
    <cellStyle name="60% - Accent4 2 3 2 2" xfId="5951" xr:uid="{67086804-5B0E-4293-B0A6-BF35259203E4}"/>
    <cellStyle name="60% - Accent4 2 3 3" xfId="5952" xr:uid="{CD8201CE-201A-4E6F-A599-29B738FCFEFB}"/>
    <cellStyle name="60% - Accent4 2 4" xfId="501" xr:uid="{E26305F6-0BDD-4465-B886-D0B54AF3B8BA}"/>
    <cellStyle name="60% - Accent4 2 4 2" xfId="5953" xr:uid="{2CDEDC78-13CE-411A-ABF9-911C102A6D49}"/>
    <cellStyle name="60% - Accent4 2 4 2 2" xfId="5954" xr:uid="{88C67259-0668-447F-8E13-1CBC0BB53A84}"/>
    <cellStyle name="60% - Accent4 2 4 3" xfId="5955" xr:uid="{74468DA1-7D25-47BB-A496-E27764A4E728}"/>
    <cellStyle name="60% - Accent4 2 5" xfId="5956" xr:uid="{48C08040-01D0-425B-A5CA-34AF379E3DAD}"/>
    <cellStyle name="60% - Accent4 2 5 2" xfId="5957" xr:uid="{68FE43CC-C2AC-433B-A02F-932BAC89F2A8}"/>
    <cellStyle name="60% - Accent4 2 5 2 2" xfId="5958" xr:uid="{9173E134-CFDB-4268-82AD-394BC227CD05}"/>
    <cellStyle name="60% - Accent4 2 5 3" xfId="5959" xr:uid="{457C0BAB-56E3-43D8-9AE9-512F6D88669A}"/>
    <cellStyle name="60% - Accent4 2 6" xfId="5960" xr:uid="{9079E6B7-F816-4CAA-B070-EF7C9F8BBA6E}"/>
    <cellStyle name="60% - Accent4 2 6 2" xfId="5961" xr:uid="{A1E69839-C1B9-4782-ADAE-81E49950924B}"/>
    <cellStyle name="60% - Accent4 2 6 2 2" xfId="5962" xr:uid="{3277EC28-6D67-4744-AC19-3A5F52251359}"/>
    <cellStyle name="60% - Accent4 2 7" xfId="5963" xr:uid="{A6DC2F05-3C0A-43BE-AF18-3815BEFA6F7C}"/>
    <cellStyle name="60% - Accent4 3" xfId="502" xr:uid="{664F7296-2077-4286-A0D7-9AE6F21911EB}"/>
    <cellStyle name="60% - Accent4 3 2" xfId="503" xr:uid="{46EC1FD2-9A17-4772-80BB-FB04A2E135BA}"/>
    <cellStyle name="60% - Accent4 3 2 2" xfId="5964" xr:uid="{14D21863-2CCA-4147-B4EE-34050F52C34F}"/>
    <cellStyle name="60% - Accent4 3 2 2 2" xfId="5965" xr:uid="{1ACA439D-C301-46DF-88B1-3B3CD791E067}"/>
    <cellStyle name="60% - Accent4 3 2 3" xfId="5966" xr:uid="{57E848F7-48B3-4FA1-A632-1B39CCDE1E0D}"/>
    <cellStyle name="60% - Accent4 3 3" xfId="5967" xr:uid="{CFADFBE6-02AA-41DD-9478-6D717533C961}"/>
    <cellStyle name="60% - Accent4 3 3 2" xfId="5968" xr:uid="{933A78B0-ADE3-404B-98D3-6B2EAEB51095}"/>
    <cellStyle name="60% - Accent4 3 4" xfId="5969" xr:uid="{CFFBD4A4-FA3B-4D9A-9945-72714785C9F4}"/>
    <cellStyle name="60% - Accent4 4" xfId="504" xr:uid="{CE36F10A-26EB-4FE4-944D-A79E36374172}"/>
    <cellStyle name="60% - Accent4 4 2" xfId="505" xr:uid="{40D31E09-1B00-4A1E-9F32-86ED04F4938D}"/>
    <cellStyle name="60% - Accent4 4 2 2" xfId="5970" xr:uid="{B22F07DC-5862-4547-BAD3-A6C0F13ACD6A}"/>
    <cellStyle name="60% - Accent4 4 2 2 2" xfId="5971" xr:uid="{2660F1B1-8079-4132-92E7-94B48D2A5396}"/>
    <cellStyle name="60% - Accent4 4 2 3" xfId="5972" xr:uid="{DDC118B4-BE42-40AE-ACB8-7A07C0E24932}"/>
    <cellStyle name="60% - Accent4 4 3" xfId="506" xr:uid="{4C26355C-30DE-431D-9A9F-A9535504C1C9}"/>
    <cellStyle name="60% - Accent4 4 3 2" xfId="5973" xr:uid="{FAEACBB2-1CDD-4D38-B1D1-ADB7FD7619DF}"/>
    <cellStyle name="60% - Accent4 4 4" xfId="507" xr:uid="{BD201702-7B9B-4233-9177-521632D50DFD}"/>
    <cellStyle name="60% - Accent4 5" xfId="508" xr:uid="{A56FE6EB-2709-44BD-8FD5-D28080C69AA0}"/>
    <cellStyle name="60% - Accent4 5 2" xfId="509" xr:uid="{E7F77AA5-D657-428C-AC04-F8806E3C5F31}"/>
    <cellStyle name="60% - Accent4 5 2 2" xfId="5974" xr:uid="{7E9A0ADD-3474-4F46-BBE2-F4E78E48C2D7}"/>
    <cellStyle name="60% - Accent4 5 2 2 2" xfId="5975" xr:uid="{E35A1D3F-3406-4273-9EB1-46A6C95E5D68}"/>
    <cellStyle name="60% - Accent4 5 2 3" xfId="5976" xr:uid="{F7FD1A70-8E88-4130-9685-3F75FACE7577}"/>
    <cellStyle name="60% - Accent4 5 3" xfId="510" xr:uid="{D158D920-F802-4E58-90EB-D06124D3F969}"/>
    <cellStyle name="60% - Accent4 5 3 2" xfId="5977" xr:uid="{D9161FC6-9657-484F-A0BB-9140846EF056}"/>
    <cellStyle name="60% - Accent4 5 4" xfId="511" xr:uid="{850C15DB-F4C6-4598-A686-8F051831A185}"/>
    <cellStyle name="60% - Accent4 6" xfId="512" xr:uid="{8DE88882-E44B-4814-BF87-CE192E0CD2A9}"/>
    <cellStyle name="60% - Accent4 6 2" xfId="5978" xr:uid="{6A8C0455-836A-48E0-BC97-C352B6456E97}"/>
    <cellStyle name="60% - Accent4 6 2 2" xfId="5979" xr:uid="{C99A1404-7E26-46A2-A2CC-E7C0D6534913}"/>
    <cellStyle name="60% - Accent4 6 2 2 2" xfId="5980" xr:uid="{F8E01CB6-C8A6-4C42-918A-BB174EE00980}"/>
    <cellStyle name="60% - Accent4 6 2 3" xfId="5981" xr:uid="{B8173C74-8632-4E67-B23F-7CEE04326802}"/>
    <cellStyle name="60% - Accent4 6 3" xfId="5982" xr:uid="{1ED48CF1-BC70-4230-8ABF-E981D8AD6D6C}"/>
    <cellStyle name="60% - Accent4 6 3 2" xfId="5983" xr:uid="{51191627-655F-4669-937C-5AE0995CF861}"/>
    <cellStyle name="60% - Accent4 6 4" xfId="5984" xr:uid="{659DC5A1-D4BA-401E-ADA3-978DC9FAA2FE}"/>
    <cellStyle name="60% - Accent4 7" xfId="513" xr:uid="{0BD251ED-F369-4A63-A83D-03C53B012A48}"/>
    <cellStyle name="60% - Accent4 7 2" xfId="5985" xr:uid="{62C17D1C-9793-4761-9608-AB0AF53D02CC}"/>
    <cellStyle name="60% - Accent4 7 2 2" xfId="5986" xr:uid="{8015A6A2-A9ED-47B6-972B-758D40F5EF0E}"/>
    <cellStyle name="60% - Accent4 7 2 2 2" xfId="5987" xr:uid="{7FFCE728-5E2D-40F7-B50D-3871A2567044}"/>
    <cellStyle name="60% - Accent4 7 2 3" xfId="5988" xr:uid="{45462B3E-BAB1-4649-9366-861077050F54}"/>
    <cellStyle name="60% - Accent4 7 3" xfId="5989" xr:uid="{7D57B0ED-A592-4E3A-B91C-BF5508300718}"/>
    <cellStyle name="60% - Accent4 7 3 2" xfId="5990" xr:uid="{901FB634-CF64-475F-9AD5-7C5098011C88}"/>
    <cellStyle name="60% - Accent4 7 4" xfId="5991" xr:uid="{AB6E7785-2287-4872-BBBE-68005776DC19}"/>
    <cellStyle name="60% - Accent4 8" xfId="514" xr:uid="{EF1C42BA-3788-443D-AF37-A373D9A7288A}"/>
    <cellStyle name="60% - Accent4 8 2" xfId="5992" xr:uid="{ED908C80-134B-46A0-9D46-8DB4EA04310B}"/>
    <cellStyle name="60% - Accent4 8 2 2" xfId="5993" xr:uid="{4195A7F4-19CB-4A3C-8062-8C7F9A3525FF}"/>
    <cellStyle name="60% - Accent4 8 2 2 2" xfId="5994" xr:uid="{CC980946-1300-4903-9DEF-9F3380C40EDB}"/>
    <cellStyle name="60% - Accent4 8 2 3" xfId="5995" xr:uid="{4E2B0C2B-A4A4-4F37-AF2D-E781D9099ABC}"/>
    <cellStyle name="60% - Accent4 8 3" xfId="5996" xr:uid="{061A58CF-C10E-408D-A229-775E31F16C03}"/>
    <cellStyle name="60% - Accent4 8 3 2" xfId="5997" xr:uid="{33DEA8A5-8B12-4E1D-A295-09E610D4C7A2}"/>
    <cellStyle name="60% - Accent4 8 4" xfId="5998" xr:uid="{DB1A7D7D-C67D-4608-BE47-9C89DC80635B}"/>
    <cellStyle name="60% - Accent4 9" xfId="515" xr:uid="{725526A1-4D5A-48F7-BD8E-8DACA10A626F}"/>
    <cellStyle name="60% - Accent4 9 2" xfId="5999" xr:uid="{C03E13A0-1EEC-4FD9-A57B-33BB5C889C1B}"/>
    <cellStyle name="60% - Accent4 9 2 2" xfId="6000" xr:uid="{B150F92F-82A3-484F-BB53-3E4D58BD1B32}"/>
    <cellStyle name="60% - Accent4 9 2 2 2" xfId="6001" xr:uid="{67041DAB-9A03-45C7-A12F-95EF987F2936}"/>
    <cellStyle name="60% - Accent4 9 2 3" xfId="6002" xr:uid="{E535FBA7-1E37-4FB6-8A2B-2A842E7A9CBB}"/>
    <cellStyle name="60% - Accent4 9 3" xfId="6003" xr:uid="{F2B9F671-C6DB-47B6-88C3-A7D741628D0B}"/>
    <cellStyle name="60% - Accent4 9 3 2" xfId="6004" xr:uid="{831D903E-B17C-455B-ADDB-AEB1C19D90AA}"/>
    <cellStyle name="60% - Accent4 9 4" xfId="6005" xr:uid="{306E1B34-9B4D-4EF5-ADF3-7BCE235A59EB}"/>
    <cellStyle name="60% - Accent5 10" xfId="516" xr:uid="{B28EDDD0-3306-4D50-81C1-E1E3DA14AD15}"/>
    <cellStyle name="60% - Accent5 10 2" xfId="6006" xr:uid="{F39960A5-C657-440A-9C82-96349AA7DEA1}"/>
    <cellStyle name="60% - Accent5 10 2 2" xfId="6007" xr:uid="{450C08FD-9308-4BB8-AEC5-EC620544550C}"/>
    <cellStyle name="60% - Accent5 10 2 2 2" xfId="6008" xr:uid="{6274ED49-3793-4B93-8566-B3687F11ADE2}"/>
    <cellStyle name="60% - Accent5 10 2 3" xfId="6009" xr:uid="{6939B894-1253-4E4A-A7FC-F3AFF05C0BE3}"/>
    <cellStyle name="60% - Accent5 10 3" xfId="6010" xr:uid="{66013C9E-1B51-4765-8B11-84B27629506C}"/>
    <cellStyle name="60% - Accent5 10 3 2" xfId="6011" xr:uid="{32E1A35B-F4F9-413E-AE1D-C028E5B3F417}"/>
    <cellStyle name="60% - Accent5 10 4" xfId="6012" xr:uid="{7DD51CE1-3527-4361-8CCD-91D012D9532A}"/>
    <cellStyle name="60% - Accent5 11" xfId="517" xr:uid="{E0590A5C-409E-4199-BFF2-A58CB721EEB6}"/>
    <cellStyle name="60% - Accent5 11 2" xfId="6013" xr:uid="{803DD3C6-ABF7-4977-82C6-D8F008618814}"/>
    <cellStyle name="60% - Accent5 11 2 2" xfId="6014" xr:uid="{8EB35C1D-5D50-4DA7-979F-E11CACF88341}"/>
    <cellStyle name="60% - Accent5 11 2 2 2" xfId="6015" xr:uid="{C3558A0E-7BF5-4452-9C28-FEC32F7FB8EC}"/>
    <cellStyle name="60% - Accent5 11 2 3" xfId="6016" xr:uid="{FE626B14-8F33-4DAF-AFD9-75797E464CA5}"/>
    <cellStyle name="60% - Accent5 11 3" xfId="6017" xr:uid="{DFC32F01-AF1B-4B93-8E39-77230A0A3625}"/>
    <cellStyle name="60% - Accent5 11 3 2" xfId="6018" xr:uid="{47F1D140-C1BD-4482-A0C1-2A8B19776502}"/>
    <cellStyle name="60% - Accent5 11 4" xfId="6019" xr:uid="{A53DFEE6-A8E4-4183-9841-D99E19E4E353}"/>
    <cellStyle name="60% - Accent5 12" xfId="518" xr:uid="{595F7F2C-C1F9-4D03-891E-3557819BA9F6}"/>
    <cellStyle name="60% - Accent5 12 2" xfId="6020" xr:uid="{413BCC5F-CAA3-464B-B619-7D06D8736C99}"/>
    <cellStyle name="60% - Accent5 12 2 2" xfId="6021" xr:uid="{109CE5CD-35CA-4BC1-8DF0-990298A0A77E}"/>
    <cellStyle name="60% - Accent5 12 2 2 2" xfId="6022" xr:uid="{600C3B61-5B9F-4B84-9B69-DE9AC0470CA3}"/>
    <cellStyle name="60% - Accent5 12 2 3" xfId="6023" xr:uid="{6B9C9F3D-0A1C-4FEA-8610-C14C8CAEE5ED}"/>
    <cellStyle name="60% - Accent5 12 3" xfId="6024" xr:uid="{3B564803-510B-484E-827C-623FB8DBA2AE}"/>
    <cellStyle name="60% - Accent5 12 3 2" xfId="6025" xr:uid="{202A9A86-42FD-4631-92A9-487FB4D76A47}"/>
    <cellStyle name="60% - Accent5 12 4" xfId="6026" xr:uid="{D8F94517-05CE-4422-BFFA-FA6101619A37}"/>
    <cellStyle name="60% - Accent5 13" xfId="519" xr:uid="{97A4EEE7-44D6-4BE3-8852-F00AAC456B09}"/>
    <cellStyle name="60% - Accent5 13 2" xfId="6027" xr:uid="{56308176-973A-4113-88FA-CD5BAB5EF06B}"/>
    <cellStyle name="60% - Accent5 13 2 2" xfId="6028" xr:uid="{8E357556-902E-4C49-8683-5F9FFED7DB6F}"/>
    <cellStyle name="60% - Accent5 13 2 2 2" xfId="6029" xr:uid="{0CB56730-C276-4446-A07D-6961D32D5029}"/>
    <cellStyle name="60% - Accent5 13 2 3" xfId="6030" xr:uid="{32ED5188-7793-4A3E-A207-1FDB5646675D}"/>
    <cellStyle name="60% - Accent5 13 3" xfId="6031" xr:uid="{3B626FD5-2E32-459E-B29F-F7093F4E21EA}"/>
    <cellStyle name="60% - Accent5 13 3 2" xfId="6032" xr:uid="{AF36C53C-33DF-4781-B6CB-07186D19FF2E}"/>
    <cellStyle name="60% - Accent5 13 4" xfId="6033" xr:uid="{B30AA70F-3BD1-4C05-AB2B-E2EDE3AECDB0}"/>
    <cellStyle name="60% - Accent5 14" xfId="520" xr:uid="{CA279D96-F4A1-4694-8D84-35B38B460AEA}"/>
    <cellStyle name="60% - Accent5 14 2" xfId="6034" xr:uid="{93F14899-9098-4F66-A9E7-97FF447D0769}"/>
    <cellStyle name="60% - Accent5 14 2 2" xfId="6035" xr:uid="{CB379FFA-1162-4237-8F1E-917B4EFF3A77}"/>
    <cellStyle name="60% - Accent5 14 2 2 2" xfId="6036" xr:uid="{428BE129-C3C1-49C0-9468-296168E98B9D}"/>
    <cellStyle name="60% - Accent5 14 2 3" xfId="6037" xr:uid="{72201985-2DFE-455F-8C5C-F6472BE7CB6E}"/>
    <cellStyle name="60% - Accent5 14 3" xfId="6038" xr:uid="{714FA90A-DAAF-4FEF-BDEF-57BD6BF1813B}"/>
    <cellStyle name="60% - Accent5 14 3 2" xfId="6039" xr:uid="{C6C48704-DB3E-4DED-8AF3-1B6C96261CF6}"/>
    <cellStyle name="60% - Accent5 14 4" xfId="6040" xr:uid="{EE982DD9-98D7-4F5E-AA54-3AC4E4F2C352}"/>
    <cellStyle name="60% - Accent5 15" xfId="521" xr:uid="{79C194C7-F665-45F3-9CCE-3FD303B4E7FD}"/>
    <cellStyle name="60% - Accent5 15 2" xfId="6041" xr:uid="{6A57F23A-D9C1-4A54-954F-3876894A14CA}"/>
    <cellStyle name="60% - Accent5 15 3" xfId="6042" xr:uid="{C6DF86EE-5881-4124-BC62-C26609DECF67}"/>
    <cellStyle name="60% - Accent5 15 3 2" xfId="6043" xr:uid="{7BE26C51-904E-4F75-8B1E-A44BB3DCC9CD}"/>
    <cellStyle name="60% - Accent5 15 4" xfId="6044" xr:uid="{6FD285E1-5A16-47B2-9497-0EECEB4FE3F8}"/>
    <cellStyle name="60% - Accent5 16" xfId="522" xr:uid="{2F176A86-1DCF-4FD8-A3E8-DE32EA64D6AB}"/>
    <cellStyle name="60% - Accent5 16 2" xfId="6045" xr:uid="{D237E535-FC7E-4CD7-9A34-0C94191B87A4}"/>
    <cellStyle name="60% - Accent5 16 2 2" xfId="6046" xr:uid="{849E75E4-3781-4C55-AC49-840AD00FA05F}"/>
    <cellStyle name="60% - Accent5 16 2 2 2" xfId="6047" xr:uid="{0D3314DF-DCFC-4E78-89CA-49FF367DF8F5}"/>
    <cellStyle name="60% - Accent5 16 2 3" xfId="6048" xr:uid="{3607B834-DB9B-4321-899A-D8006B6AFF2D}"/>
    <cellStyle name="60% - Accent5 16 3" xfId="6049" xr:uid="{1E3B7417-2868-470A-BDD8-BD7BF459EECC}"/>
    <cellStyle name="60% - Accent5 16 3 2" xfId="6050" xr:uid="{A01F5B51-E62A-456C-B839-A6BF1B9A408C}"/>
    <cellStyle name="60% - Accent5 16 4" xfId="6051" xr:uid="{34CB9C4A-9465-45DF-A227-319B86B11CE6}"/>
    <cellStyle name="60% - Accent5 17" xfId="523" xr:uid="{0EB09295-829A-4A76-9287-734213532B03}"/>
    <cellStyle name="60% - Accent5 17 2" xfId="6052" xr:uid="{6C0788C9-D887-42A8-90B5-21A601DC88B6}"/>
    <cellStyle name="60% - Accent5 17 2 2" xfId="6053" xr:uid="{78441452-6842-46C5-AA84-CBF6D535C7BC}"/>
    <cellStyle name="60% - Accent5 17 2 2 2" xfId="6054" xr:uid="{9B577076-9CB0-401F-BC15-11A8E5212767}"/>
    <cellStyle name="60% - Accent5 17 2 3" xfId="6055" xr:uid="{C171B16B-F97D-4F2B-ACF4-05CC17C80058}"/>
    <cellStyle name="60% - Accent5 17 3" xfId="6056" xr:uid="{CD44C3CB-23E6-4918-ABEA-D825EB55ACAA}"/>
    <cellStyle name="60% - Accent5 17 3 2" xfId="6057" xr:uid="{587B9B1F-80DC-4976-BEEB-BD188824F809}"/>
    <cellStyle name="60% - Accent5 17 4" xfId="6058" xr:uid="{24E528B8-07A5-4AC3-B198-3CD2DE58235C}"/>
    <cellStyle name="60% - Accent5 18" xfId="6059" xr:uid="{944DADAA-ED5C-4E91-BB96-98594BB02064}"/>
    <cellStyle name="60% - Accent5 18 2" xfId="524" xr:uid="{538F32EE-1B9F-437E-A21E-7853267B2CE5}"/>
    <cellStyle name="60% - Accent5 18 2 2" xfId="6060" xr:uid="{8B3152F3-9E62-4E54-AE88-5295FC98B810}"/>
    <cellStyle name="60% - Accent5 18 2 2 2" xfId="6061" xr:uid="{879ADF88-DCD4-4FFE-B6F5-DFCA8AB7AE70}"/>
    <cellStyle name="60% - Accent5 18 2 3" xfId="6062" xr:uid="{046472D2-A9FC-4BC4-AB27-D6EAE77DB57D}"/>
    <cellStyle name="60% - Accent5 18 3" xfId="6063" xr:uid="{FCBB5951-C840-4719-875D-3DF0C1B35FC5}"/>
    <cellStyle name="60% - Accent5 19" xfId="6064" xr:uid="{8CA6647C-4C5E-4958-B4D2-413C3BA00A27}"/>
    <cellStyle name="60% - Accent5 2" xfId="525" xr:uid="{73FCC43E-1BF6-4FBD-A8B9-614CF01EEEBD}"/>
    <cellStyle name="60% - Accent5 2 2" xfId="526" xr:uid="{45AF274A-ACA5-4706-A187-EC7D079C8B2D}"/>
    <cellStyle name="60% - Accent5 2 2 2" xfId="6065" xr:uid="{0C55B991-9DB8-478B-8584-3AD47A946D96}"/>
    <cellStyle name="60% - Accent5 2 2 2 2" xfId="6066" xr:uid="{6C8D0F65-6472-43FD-96BE-AE83EC6141D0}"/>
    <cellStyle name="60% - Accent5 2 2 2 2 2" xfId="6067" xr:uid="{6D5DF1F2-9601-4E3E-9FFB-3415F746373D}"/>
    <cellStyle name="60% - Accent5 2 2 2 3" xfId="6068" xr:uid="{0CC22B0B-E823-4C39-85C2-2F3E05BA4BBE}"/>
    <cellStyle name="60% - Accent5 2 2 3" xfId="6069" xr:uid="{6C2D368B-A562-4108-AEDC-57D7706930EA}"/>
    <cellStyle name="60% - Accent5 2 2 3 2" xfId="6070" xr:uid="{9C10724E-CADF-4186-89B5-67AC94E0315E}"/>
    <cellStyle name="60% - Accent5 2 2 4" xfId="6071" xr:uid="{69B699A5-F19D-4BE7-9D2E-BB93615920F0}"/>
    <cellStyle name="60% - Accent5 2 3" xfId="527" xr:uid="{D4DDE43C-6787-4E55-8E62-E7DFDDDC7D51}"/>
    <cellStyle name="60% - Accent5 2 3 2" xfId="6072" xr:uid="{17C1B0D2-9862-437B-A909-86AA6DBD5729}"/>
    <cellStyle name="60% - Accent5 2 3 2 2" xfId="6073" xr:uid="{83EC5C51-C0B0-4354-928A-CDC9D26EE8D5}"/>
    <cellStyle name="60% - Accent5 2 3 3" xfId="6074" xr:uid="{24E6859B-1283-4C0F-9704-053AB7964CDF}"/>
    <cellStyle name="60% - Accent5 2 4" xfId="528" xr:uid="{CC417974-9EF8-40C8-B183-4F8D2B8E9C2F}"/>
    <cellStyle name="60% - Accent5 2 4 2" xfId="6075" xr:uid="{0CF28210-5522-483D-828C-58BED3FEF7B5}"/>
    <cellStyle name="60% - Accent5 2 4 2 2" xfId="6076" xr:uid="{530C3569-4FB2-49BA-8D53-02BF4D9F326A}"/>
    <cellStyle name="60% - Accent5 2 4 3" xfId="6077" xr:uid="{A8ECE306-87E3-45CE-903A-B6B6FF6AA583}"/>
    <cellStyle name="60% - Accent5 2 5" xfId="6078" xr:uid="{88BEF1DA-A54F-4307-A552-0531E07B03E3}"/>
    <cellStyle name="60% - Accent5 2 5 2" xfId="6079" xr:uid="{227832E0-2B71-4632-843E-3AE1FB79076D}"/>
    <cellStyle name="60% - Accent5 2 5 2 2" xfId="6080" xr:uid="{BBD47EBE-209C-4055-BAFB-23D1694D7C03}"/>
    <cellStyle name="60% - Accent5 2 5 3" xfId="6081" xr:uid="{CEEF88BA-70D8-472D-9669-1CBF22D9DCAE}"/>
    <cellStyle name="60% - Accent5 2 6" xfId="6082" xr:uid="{680110F2-13E7-49DA-BFA9-5671AC344A77}"/>
    <cellStyle name="60% - Accent5 2 6 2" xfId="6083" xr:uid="{EC9254C3-5658-4FAE-A17C-76FD7FC13F33}"/>
    <cellStyle name="60% - Accent5 2 6 2 2" xfId="6084" xr:uid="{2B2FBB2C-A13E-4548-B4C2-7AD4812CFD58}"/>
    <cellStyle name="60% - Accent5 2 7" xfId="6085" xr:uid="{73F51ED0-B418-42E0-9FF4-22291330A8D3}"/>
    <cellStyle name="60% - Accent5 3" xfId="529" xr:uid="{2F1827E0-11B9-480B-812D-396C962E2BC3}"/>
    <cellStyle name="60% - Accent5 3 2" xfId="530" xr:uid="{A2E00B3B-F59D-4C01-9E1D-C7DD96295B4E}"/>
    <cellStyle name="60% - Accent5 3 2 2" xfId="6086" xr:uid="{100B561B-945B-4021-84AD-50E13E8FB9AB}"/>
    <cellStyle name="60% - Accent5 3 2 2 2" xfId="6087" xr:uid="{20D343E0-7B19-43C6-8BA7-26D193E3656C}"/>
    <cellStyle name="60% - Accent5 3 2 3" xfId="6088" xr:uid="{3136644D-4499-42A1-BCBF-9496E1598EC1}"/>
    <cellStyle name="60% - Accent5 3 3" xfId="6089" xr:uid="{5E6EB846-E208-46C4-80DA-6C71B9DD9E42}"/>
    <cellStyle name="60% - Accent5 3 3 2" xfId="6090" xr:uid="{B830B25F-A8C7-455E-B807-E9E0B94938A7}"/>
    <cellStyle name="60% - Accent5 3 4" xfId="6091" xr:uid="{865BC3B6-099B-4248-A8C0-C379183259B9}"/>
    <cellStyle name="60% - Accent5 4" xfId="531" xr:uid="{FEC51E79-2E65-4F91-8260-A94BF5A05384}"/>
    <cellStyle name="60% - Accent5 4 2" xfId="532" xr:uid="{DFF50ECD-8D98-4A36-98BB-B96C45F8E260}"/>
    <cellStyle name="60% - Accent5 4 2 2" xfId="6092" xr:uid="{2E777715-06E9-455B-A24C-DCE2A691998D}"/>
    <cellStyle name="60% - Accent5 4 2 2 2" xfId="6093" xr:uid="{0F0DFA3B-86B8-4423-AA13-41E554833A1B}"/>
    <cellStyle name="60% - Accent5 4 2 3" xfId="6094" xr:uid="{F56754DB-D697-4B90-8E28-B586A4C7C182}"/>
    <cellStyle name="60% - Accent5 4 3" xfId="533" xr:uid="{9BDDE3A1-21BE-4BCB-9DE8-EA2579FE2242}"/>
    <cellStyle name="60% - Accent5 4 3 2" xfId="6095" xr:uid="{862BFDD3-929A-4F9A-B24A-70B084D4E8A6}"/>
    <cellStyle name="60% - Accent5 4 4" xfId="534" xr:uid="{255DCAD2-023D-428D-96D2-4A5BD2E28C83}"/>
    <cellStyle name="60% - Accent5 5" xfId="535" xr:uid="{E140045A-1E82-4631-A3AE-68285A1909C5}"/>
    <cellStyle name="60% - Accent5 5 2" xfId="536" xr:uid="{8450EBE9-1298-47A5-88AF-89BD593FB4E0}"/>
    <cellStyle name="60% - Accent5 5 2 2" xfId="6096" xr:uid="{72394D11-DC83-46FD-BA15-4B47A26823F7}"/>
    <cellStyle name="60% - Accent5 5 2 2 2" xfId="6097" xr:uid="{BAA57437-6236-49A0-BAF6-C1EC06A2688B}"/>
    <cellStyle name="60% - Accent5 5 2 3" xfId="6098" xr:uid="{3CFC6F2C-52C5-4BDF-BC80-E6730A01DCFD}"/>
    <cellStyle name="60% - Accent5 5 3" xfId="537" xr:uid="{33CE46DD-EFC3-46EE-9B4E-DE486FA9CB40}"/>
    <cellStyle name="60% - Accent5 5 3 2" xfId="6099" xr:uid="{395AEB85-3C94-459B-B6D2-AAFEF67EBB9C}"/>
    <cellStyle name="60% - Accent5 5 4" xfId="538" xr:uid="{846B56AF-C63E-4707-B55C-646DEE792283}"/>
    <cellStyle name="60% - Accent5 6" xfId="539" xr:uid="{4C76D218-6367-40B6-9988-69653488AD4B}"/>
    <cellStyle name="60% - Accent5 6 2" xfId="6100" xr:uid="{B7ACA728-B5E1-40C9-BBB3-0CD59604A079}"/>
    <cellStyle name="60% - Accent5 6 2 2" xfId="6101" xr:uid="{98A220A6-8568-4142-863A-6188DB527878}"/>
    <cellStyle name="60% - Accent5 6 2 2 2" xfId="6102" xr:uid="{7B52AEE9-AEAC-4125-8ADB-8F3625F688A2}"/>
    <cellStyle name="60% - Accent5 6 2 3" xfId="6103" xr:uid="{0079F155-5432-4301-B2E1-0BB87DB7972D}"/>
    <cellStyle name="60% - Accent5 6 3" xfId="6104" xr:uid="{16B1B25E-9849-4246-A00E-9C0D5B83289B}"/>
    <cellStyle name="60% - Accent5 6 3 2" xfId="6105" xr:uid="{DFB5DB93-49ED-45D9-8478-D3EAFCF2C419}"/>
    <cellStyle name="60% - Accent5 6 4" xfId="6106" xr:uid="{02D7098F-DB23-4F4D-8596-93E748973E53}"/>
    <cellStyle name="60% - Accent5 7" xfId="540" xr:uid="{C3145CEC-B692-4EDE-AF81-9BA7BE6AEC52}"/>
    <cellStyle name="60% - Accent5 7 2" xfId="6107" xr:uid="{5C5B3C8B-8415-4772-9224-EABFAEE841BE}"/>
    <cellStyle name="60% - Accent5 7 2 2" xfId="6108" xr:uid="{49122F10-748C-4CEB-B0CE-92CC3FE8B40E}"/>
    <cellStyle name="60% - Accent5 7 2 2 2" xfId="6109" xr:uid="{27611CF0-0ECC-4170-935F-560BA2084315}"/>
    <cellStyle name="60% - Accent5 7 2 3" xfId="6110" xr:uid="{111A5A00-D67A-4A61-AED6-80CBB5AAE2D7}"/>
    <cellStyle name="60% - Accent5 7 3" xfId="6111" xr:uid="{F852E05E-F64D-4024-AAD6-A18E70F412E4}"/>
    <cellStyle name="60% - Accent5 7 3 2" xfId="6112" xr:uid="{F0464902-85AB-49A3-8B35-CF3CCF8470D8}"/>
    <cellStyle name="60% - Accent5 7 4" xfId="6113" xr:uid="{7FF1C2A5-9301-4308-8CD2-D24351929A11}"/>
    <cellStyle name="60% - Accent5 8" xfId="541" xr:uid="{AE05846F-7958-46BA-A6DC-6D19ED432FB8}"/>
    <cellStyle name="60% - Accent5 8 2" xfId="6114" xr:uid="{9F83AB89-9614-49EA-A564-CC456CB8F7B5}"/>
    <cellStyle name="60% - Accent5 8 2 2" xfId="6115" xr:uid="{C7BC09AB-7960-4FCB-A995-5247D31F9AAC}"/>
    <cellStyle name="60% - Accent5 8 2 2 2" xfId="6116" xr:uid="{866914BD-527A-4343-AF16-FE5E5E731BEA}"/>
    <cellStyle name="60% - Accent5 8 2 3" xfId="6117" xr:uid="{165398DD-0973-4892-A2E6-A862196E4C6F}"/>
    <cellStyle name="60% - Accent5 8 3" xfId="6118" xr:uid="{6943D6EE-D15F-46A3-8F49-E8B62F652534}"/>
    <cellStyle name="60% - Accent5 8 3 2" xfId="6119" xr:uid="{03690F9E-F814-4620-89C6-605E0A33E1A2}"/>
    <cellStyle name="60% - Accent5 8 4" xfId="6120" xr:uid="{80285788-44EC-4A1B-A73F-D8DCF540C212}"/>
    <cellStyle name="60% - Accent5 9" xfId="542" xr:uid="{79752421-5ECA-4F7C-8001-F1CC28F4BC7C}"/>
    <cellStyle name="60% - Accent5 9 2" xfId="6121" xr:uid="{EE22E00C-F3E2-49AF-90ED-A82A4E1A69A9}"/>
    <cellStyle name="60% - Accent5 9 2 2" xfId="6122" xr:uid="{CD3E621E-5E12-4DC1-918F-325FF791D37E}"/>
    <cellStyle name="60% - Accent5 9 2 2 2" xfId="6123" xr:uid="{FD27BECF-8F21-426C-9274-F8FA7F19EEDB}"/>
    <cellStyle name="60% - Accent5 9 2 3" xfId="6124" xr:uid="{4C46D965-C4A4-4884-AE73-D4931F3ED8D4}"/>
    <cellStyle name="60% - Accent5 9 3" xfId="6125" xr:uid="{1AD85994-881A-4FBF-9386-3453FE046302}"/>
    <cellStyle name="60% - Accent5 9 3 2" xfId="6126" xr:uid="{11DCCAF7-0684-474B-9493-8ECAA926B815}"/>
    <cellStyle name="60% - Accent5 9 4" xfId="6127" xr:uid="{73945742-570B-4378-9A47-73C14F23B86E}"/>
    <cellStyle name="60% - Accent6 10" xfId="543" xr:uid="{92B2CC8B-FF54-4827-9BA2-644B0680C62A}"/>
    <cellStyle name="60% - Accent6 10 2" xfId="6128" xr:uid="{793C9DEB-8920-427F-95A3-2D95AD82D911}"/>
    <cellStyle name="60% - Accent6 10 2 2" xfId="6129" xr:uid="{B89E7EBB-3F65-4DFD-8E92-4524068B30C8}"/>
    <cellStyle name="60% - Accent6 10 2 2 2" xfId="6130" xr:uid="{E4ED6C6A-C712-4264-9D76-BE5D51F1D83F}"/>
    <cellStyle name="60% - Accent6 10 2 3" xfId="6131" xr:uid="{98DC82A4-2503-4FFA-81A5-A2D696EFBBBA}"/>
    <cellStyle name="60% - Accent6 10 3" xfId="6132" xr:uid="{CA0B0DB6-A727-4031-80F4-EBC4F0E91D6D}"/>
    <cellStyle name="60% - Accent6 10 3 2" xfId="6133" xr:uid="{234109E9-A484-42EA-B208-2A929B1660C1}"/>
    <cellStyle name="60% - Accent6 10 4" xfId="6134" xr:uid="{1BC66D8F-3F98-4143-A366-DB3606BE8EF5}"/>
    <cellStyle name="60% - Accent6 11" xfId="544" xr:uid="{2C35D8A5-C655-4E9E-B264-CA5371DE3F91}"/>
    <cellStyle name="60% - Accent6 11 2" xfId="6135" xr:uid="{721F068B-CD5D-436E-BF66-5FF490D4C852}"/>
    <cellStyle name="60% - Accent6 11 2 2" xfId="6136" xr:uid="{07448240-D229-4B88-A0BE-C62993EF909A}"/>
    <cellStyle name="60% - Accent6 11 2 2 2" xfId="6137" xr:uid="{8849222E-968D-4531-9C4A-B3DABF90406D}"/>
    <cellStyle name="60% - Accent6 11 2 3" xfId="6138" xr:uid="{17FB91E2-C876-456B-AD5A-EAAFD5EAA4D9}"/>
    <cellStyle name="60% - Accent6 11 3" xfId="6139" xr:uid="{FD73591C-DA2A-40FA-B47B-122304441FDE}"/>
    <cellStyle name="60% - Accent6 11 3 2" xfId="6140" xr:uid="{492DD883-3063-48AD-8446-BE3E49F90CE7}"/>
    <cellStyle name="60% - Accent6 11 4" xfId="6141" xr:uid="{EC608158-A951-4460-8C69-0347EA656A4F}"/>
    <cellStyle name="60% - Accent6 12" xfId="545" xr:uid="{4296040E-7DA8-4B97-B54B-0D84CEB132A4}"/>
    <cellStyle name="60% - Accent6 12 2" xfId="6142" xr:uid="{4618AFC6-8310-41B2-BDB6-26A0106C23BB}"/>
    <cellStyle name="60% - Accent6 12 2 2" xfId="6143" xr:uid="{331241A7-7D9E-4768-BFFC-1B0B4192AA7C}"/>
    <cellStyle name="60% - Accent6 12 2 2 2" xfId="6144" xr:uid="{94CAF1F1-5C85-42E2-9CE5-063DF0E420DC}"/>
    <cellStyle name="60% - Accent6 12 2 3" xfId="6145" xr:uid="{CD699A6E-2E49-4B1E-81CA-3ACD3FB243C4}"/>
    <cellStyle name="60% - Accent6 12 3" xfId="6146" xr:uid="{72D48756-69A4-45DA-A35F-BF542BBC3093}"/>
    <cellStyle name="60% - Accent6 12 3 2" xfId="6147" xr:uid="{1C08D3AD-5162-46A9-9DC6-6BA96D541721}"/>
    <cellStyle name="60% - Accent6 12 4" xfId="6148" xr:uid="{D0FBC3B3-4490-4239-A4A3-5D90B684DCC8}"/>
    <cellStyle name="60% - Accent6 13" xfId="546" xr:uid="{318CACDA-6B98-4D2D-8B21-DD153D9F4BFE}"/>
    <cellStyle name="60% - Accent6 13 2" xfId="6149" xr:uid="{1A581D01-5188-4B59-B799-29B727927204}"/>
    <cellStyle name="60% - Accent6 13 2 2" xfId="6150" xr:uid="{A2A96FF9-00BE-4E66-BB1A-023F892BBEDC}"/>
    <cellStyle name="60% - Accent6 13 2 2 2" xfId="6151" xr:uid="{6F7D5A44-C92A-4532-A6BA-1CE7A302D9B6}"/>
    <cellStyle name="60% - Accent6 13 2 3" xfId="6152" xr:uid="{094999C7-A2C4-4FFA-9498-3FECEFAFD9F5}"/>
    <cellStyle name="60% - Accent6 13 3" xfId="6153" xr:uid="{0AB79F7C-A8D8-43CD-A209-EBF9330B26D7}"/>
    <cellStyle name="60% - Accent6 13 3 2" xfId="6154" xr:uid="{B892BB04-CD24-40F4-B99A-E69696D00B53}"/>
    <cellStyle name="60% - Accent6 13 4" xfId="6155" xr:uid="{64EB7A76-6611-4AEA-95F3-149C59C6A988}"/>
    <cellStyle name="60% - Accent6 14" xfId="547" xr:uid="{CC31B0FD-D782-4480-812E-53135DEB9487}"/>
    <cellStyle name="60% - Accent6 14 2" xfId="6156" xr:uid="{5712DB5D-504C-428A-A23B-A09061DA9288}"/>
    <cellStyle name="60% - Accent6 14 2 2" xfId="6157" xr:uid="{B7103A88-C1EE-4580-80D8-1AD86C220617}"/>
    <cellStyle name="60% - Accent6 14 2 2 2" xfId="6158" xr:uid="{66E4AD63-270A-4EAA-8895-62A49A563187}"/>
    <cellStyle name="60% - Accent6 14 2 3" xfId="6159" xr:uid="{F156963E-AAB0-467F-A5D8-D2FB36AA34F5}"/>
    <cellStyle name="60% - Accent6 14 3" xfId="6160" xr:uid="{AE350B52-A0FF-48E9-A582-A49CCA527427}"/>
    <cellStyle name="60% - Accent6 14 3 2" xfId="6161" xr:uid="{E54C0D98-F553-43CF-868F-8DFBB785FED5}"/>
    <cellStyle name="60% - Accent6 14 4" xfId="6162" xr:uid="{150057AD-1EA8-4A67-AC92-26EDA15E6019}"/>
    <cellStyle name="60% - Accent6 15" xfId="548" xr:uid="{A4834671-EA07-485B-8EA2-F979EB094F8C}"/>
    <cellStyle name="60% - Accent6 15 2" xfId="6163" xr:uid="{2E7A078D-E1A0-4768-B648-A8072B3B3E0A}"/>
    <cellStyle name="60% - Accent6 15 2 2" xfId="6164" xr:uid="{81252CAE-8C5B-48A4-A6A0-083577B19633}"/>
    <cellStyle name="60% - Accent6 15 2 2 2" xfId="6165" xr:uid="{A0A8B6BD-B9CE-43CF-A4E3-1198654A829E}"/>
    <cellStyle name="60% - Accent6 15 2 3" xfId="6166" xr:uid="{AB2EB548-71FD-47A1-AF72-2F1BB497AC49}"/>
    <cellStyle name="60% - Accent6 15 3" xfId="6167" xr:uid="{80B696BB-DF43-4897-B268-A3A1D7A06DDD}"/>
    <cellStyle name="60% - Accent6 15 3 2" xfId="6168" xr:uid="{25029FB3-7CB8-4334-8704-824C731B0B9C}"/>
    <cellStyle name="60% - Accent6 15 4" xfId="6169" xr:uid="{78D2C7B9-852D-42D8-8856-F960F5DCFBF5}"/>
    <cellStyle name="60% - Accent6 16" xfId="549" xr:uid="{31C62A09-A15E-4D16-9697-6F56C9CDD00F}"/>
    <cellStyle name="60% - Accent6 16 2" xfId="6170" xr:uid="{63875D95-51B4-4659-9940-1A2D0CA1D65B}"/>
    <cellStyle name="60% - Accent6 16 2 2" xfId="6171" xr:uid="{35616E63-52C7-4FB8-89B4-F9AF8363F105}"/>
    <cellStyle name="60% - Accent6 16 2 2 2" xfId="6172" xr:uid="{EF057F3F-2FC5-4CE1-A77F-0697216C91AD}"/>
    <cellStyle name="60% - Accent6 16 2 3" xfId="6173" xr:uid="{A0525B97-CC32-4C3D-B81E-24D8A67EB288}"/>
    <cellStyle name="60% - Accent6 16 3" xfId="6174" xr:uid="{0359D07B-1168-4AA7-B61F-A51177857D86}"/>
    <cellStyle name="60% - Accent6 16 3 2" xfId="6175" xr:uid="{3ED2B99B-C882-48E2-B860-42ED28B08D7C}"/>
    <cellStyle name="60% - Accent6 16 4" xfId="6176" xr:uid="{47EBFE44-374A-42FC-A933-E9C12ED28404}"/>
    <cellStyle name="60% - Accent6 17" xfId="550" xr:uid="{42606931-E25C-40F9-AE49-1F2F1FBA10BB}"/>
    <cellStyle name="60% - Accent6 17 2" xfId="6177" xr:uid="{BBCD8858-3817-454C-83A0-D68016AAEFD7}"/>
    <cellStyle name="60% - Accent6 17 2 2" xfId="6178" xr:uid="{E1B9EA5E-533F-4C87-B21C-0AB37DB8563C}"/>
    <cellStyle name="60% - Accent6 17 2 2 2" xfId="6179" xr:uid="{46F21558-9B05-42DE-BD7E-267CE8307FBE}"/>
    <cellStyle name="60% - Accent6 17 2 3" xfId="6180" xr:uid="{D756C1E6-ADBA-499C-AEF0-4B69F6DC81F3}"/>
    <cellStyle name="60% - Accent6 17 3" xfId="6181" xr:uid="{7C680852-56EF-4950-AB0D-B0090B58B66F}"/>
    <cellStyle name="60% - Accent6 17 3 2" xfId="6182" xr:uid="{DF890177-7033-4CF6-80C1-905F2D18658B}"/>
    <cellStyle name="60% - Accent6 17 4" xfId="6183" xr:uid="{FC784901-2FE7-49D5-9A42-60101E3E80A1}"/>
    <cellStyle name="60% - Accent6 18" xfId="6184" xr:uid="{95A8E023-0929-4236-8DE4-AE584BD049B2}"/>
    <cellStyle name="60% - Accent6 18 2" xfId="551" xr:uid="{75829F13-1EE8-44E7-B3A0-8C410F8A976D}"/>
    <cellStyle name="60% - Accent6 18 2 2" xfId="6185" xr:uid="{66AD7734-174F-4ABD-A365-458D674B477D}"/>
    <cellStyle name="60% - Accent6 18 2 2 2" xfId="6186" xr:uid="{25D63CC1-7C13-4251-A929-AED488CC5051}"/>
    <cellStyle name="60% - Accent6 18 2 2 2 2" xfId="6187" xr:uid="{F694E8A1-6D6F-402D-9A90-D3D30DED6B14}"/>
    <cellStyle name="60% - Accent6 18 2 2 3" xfId="6188" xr:uid="{DD42A8E1-CC8D-4E08-AB44-63E6A1D41391}"/>
    <cellStyle name="60% - Accent6 18 3" xfId="6189" xr:uid="{84489542-7C52-40A7-962B-50157E0AC356}"/>
    <cellStyle name="60% - Accent6 19" xfId="6190" xr:uid="{D6121CD6-E3FD-4B1E-A66C-8BE5B87E2041}"/>
    <cellStyle name="60% - Accent6 2" xfId="552" xr:uid="{2D7500CF-484D-44BC-A871-DFAA45E30D6E}"/>
    <cellStyle name="60% - Accent6 2 2" xfId="553" xr:uid="{1485C167-58CA-42E9-9F67-2C4ECD15EBC2}"/>
    <cellStyle name="60% - Accent6 2 2 2" xfId="6191" xr:uid="{EECD231C-552F-4854-A044-1F1F9A849562}"/>
    <cellStyle name="60% - Accent6 2 2 2 2" xfId="6192" xr:uid="{04AA5FE5-709C-4764-9796-D831D0583B45}"/>
    <cellStyle name="60% - Accent6 2 2 3" xfId="6193" xr:uid="{54D99AAE-8E0B-4B29-9B70-C19213B9D7D4}"/>
    <cellStyle name="60% - Accent6 2 3" xfId="554" xr:uid="{0A48D6C7-919D-4E08-8F60-34D6EA099AAA}"/>
    <cellStyle name="60% - Accent6 2 3 2" xfId="6194" xr:uid="{04CF86BF-BC85-4710-99E1-01F8FFA4CB6B}"/>
    <cellStyle name="60% - Accent6 2 3 2 2" xfId="6195" xr:uid="{120D9DDB-5F82-49BA-B116-76EC1A90BE07}"/>
    <cellStyle name="60% - Accent6 2 3 3" xfId="6196" xr:uid="{2C26CE60-26E4-44A2-B74A-402C26323B5C}"/>
    <cellStyle name="60% - Accent6 2 4" xfId="555" xr:uid="{879CA6AF-082C-42E6-9DEC-472C93FA2F39}"/>
    <cellStyle name="60% - Accent6 2 4 2" xfId="6197" xr:uid="{C588087A-64BF-460F-97D3-A1138BF150F4}"/>
    <cellStyle name="60% - Accent6 2 4 2 2" xfId="6198" xr:uid="{4CB65843-E799-4384-8F90-956286DDD176}"/>
    <cellStyle name="60% - Accent6 2 4 3" xfId="6199" xr:uid="{C3DD8791-AD3E-466E-8B42-A07C2DB3E227}"/>
    <cellStyle name="60% - Accent6 2 5" xfId="6200" xr:uid="{7489C445-2D8F-46D4-B78E-D4BAC4A6DA40}"/>
    <cellStyle name="60% - Accent6 2 5 2" xfId="6201" xr:uid="{621E714D-9DB6-4612-A29E-D7A798997FAE}"/>
    <cellStyle name="60% - Accent6 2 5 2 2" xfId="6202" xr:uid="{828D960F-A270-4D90-8ED1-511708A23BE9}"/>
    <cellStyle name="60% - Accent6 2 5 3" xfId="6203" xr:uid="{7BE045D1-A490-4B34-8AAA-8150904BAAB3}"/>
    <cellStyle name="60% - Accent6 2 6" xfId="6204" xr:uid="{97104471-BBAA-4EAE-8281-CB2FB1F4A60F}"/>
    <cellStyle name="60% - Accent6 2 6 2" xfId="6205" xr:uid="{989976D9-44EF-4E7D-B6C5-AD8BEEE7CBAB}"/>
    <cellStyle name="60% - Accent6 2 6 2 2" xfId="6206" xr:uid="{44DCC771-7E14-46B0-9A45-BCC7FDBA3346}"/>
    <cellStyle name="60% - Accent6 2 7" xfId="6207" xr:uid="{E4BC936F-9C0F-471C-ABE0-4A371363219C}"/>
    <cellStyle name="60% - Accent6 3" xfId="556" xr:uid="{107FE3D2-A886-4876-9DEE-CD6F1CD017CB}"/>
    <cellStyle name="60% - Accent6 3 2" xfId="557" xr:uid="{6857ED2B-FA42-4236-9DF2-46B63F6BE80D}"/>
    <cellStyle name="60% - Accent6 3 2 2" xfId="6208" xr:uid="{33A4A292-B6AF-4CCD-9F6F-44BCE8553B1D}"/>
    <cellStyle name="60% - Accent6 3 2 2 2" xfId="6209" xr:uid="{F801A51E-3DD2-4238-BF1A-76372325B8EF}"/>
    <cellStyle name="60% - Accent6 3 2 3" xfId="6210" xr:uid="{ED94FDA7-4DFF-498B-914A-15AE2E9E112A}"/>
    <cellStyle name="60% - Accent6 3 3" xfId="6211" xr:uid="{A4FBF389-ACE3-43D8-A754-3E302A97A6EA}"/>
    <cellStyle name="60% - Accent6 3 3 2" xfId="6212" xr:uid="{77DCECA1-D2AC-48D4-B238-1815476DBD86}"/>
    <cellStyle name="60% - Accent6 3 4" xfId="6213" xr:uid="{CE622B4F-556F-4702-B310-868919A63E71}"/>
    <cellStyle name="60% - Accent6 4" xfId="558" xr:uid="{51BAA772-82D1-4931-9A9E-4EAFC1FCBF83}"/>
    <cellStyle name="60% - Accent6 4 2" xfId="559" xr:uid="{3BBABE04-B490-415D-B615-E8A6523DF739}"/>
    <cellStyle name="60% - Accent6 4 2 2" xfId="6214" xr:uid="{E9455BD5-AB90-4AF2-A508-E7EDF5C55100}"/>
    <cellStyle name="60% - Accent6 4 2 2 2" xfId="6215" xr:uid="{C23F6278-7549-4D68-9D3C-32DF1D2FD4AA}"/>
    <cellStyle name="60% - Accent6 4 2 3" xfId="6216" xr:uid="{BB9AC4D2-E3B7-4B19-99E9-B4B79E0E1BAF}"/>
    <cellStyle name="60% - Accent6 4 3" xfId="560" xr:uid="{4E505093-A212-4843-83A0-1729EC91E051}"/>
    <cellStyle name="60% - Accent6 4 3 2" xfId="6217" xr:uid="{44927A79-4A8C-4B51-9581-74BCB54A38AB}"/>
    <cellStyle name="60% - Accent6 4 4" xfId="561" xr:uid="{AF94B733-D066-412D-8FDF-713FCF2FEC57}"/>
    <cellStyle name="60% - Accent6 5" xfId="562" xr:uid="{784BCF60-2D39-419A-B0DB-A233536A7376}"/>
    <cellStyle name="60% - Accent6 5 2" xfId="563" xr:uid="{2843B4B5-60CC-4CB9-B1A3-8A12F8A659A3}"/>
    <cellStyle name="60% - Accent6 5 2 2" xfId="6218" xr:uid="{726A5EE4-A7CA-45E1-9457-ECC8B307A238}"/>
    <cellStyle name="60% - Accent6 5 2 2 2" xfId="6219" xr:uid="{8947ED1C-5B74-4EEF-8F07-224CE75DD1C8}"/>
    <cellStyle name="60% - Accent6 5 2 3" xfId="6220" xr:uid="{47C1F5A1-B4B6-4694-AD40-0098B9340BE6}"/>
    <cellStyle name="60% - Accent6 5 3" xfId="564" xr:uid="{4A545FDC-9AC8-4E37-BEBA-40633071718C}"/>
    <cellStyle name="60% - Accent6 5 3 2" xfId="6221" xr:uid="{42D4E4DE-735F-4482-913F-9B8DEE2BE9EC}"/>
    <cellStyle name="60% - Accent6 5 4" xfId="565" xr:uid="{80A9184C-784E-4255-8C17-24F223C78A29}"/>
    <cellStyle name="60% - Accent6 6" xfId="566" xr:uid="{224D32A0-F1AA-4CA0-9473-35180A9706E7}"/>
    <cellStyle name="60% - Accent6 6 2" xfId="6222" xr:uid="{F9526ECD-56FD-4540-842D-78D79C9AA35A}"/>
    <cellStyle name="60% - Accent6 6 2 2" xfId="6223" xr:uid="{2379E4C0-5CE4-4882-B4ED-AF539EF3D849}"/>
    <cellStyle name="60% - Accent6 6 2 2 2" xfId="6224" xr:uid="{B7157A94-FFCD-4658-A21F-CCC50263DD8F}"/>
    <cellStyle name="60% - Accent6 6 2 3" xfId="6225" xr:uid="{9E527E13-42F4-4D19-B371-468FDF172D4D}"/>
    <cellStyle name="60% - Accent6 6 3" xfId="6226" xr:uid="{7CDBA3F5-D553-4DA1-BF90-E6AE9420F2B8}"/>
    <cellStyle name="60% - Accent6 6 3 2" xfId="6227" xr:uid="{CE47FA6E-ACA3-40A7-9DA3-59744A12F22C}"/>
    <cellStyle name="60% - Accent6 6 4" xfId="6228" xr:uid="{F9FE41FB-A650-4594-9FF7-E103A2203801}"/>
    <cellStyle name="60% - Accent6 7" xfId="567" xr:uid="{D7B165D2-26A1-4BB2-A7D3-3810CFC24B2B}"/>
    <cellStyle name="60% - Accent6 7 2" xfId="6229" xr:uid="{5901965A-1D44-4EF0-B9E0-4A6726C4438F}"/>
    <cellStyle name="60% - Accent6 7 2 2" xfId="6230" xr:uid="{B0D739A7-2500-48AC-B2AA-D5CBC6BFB042}"/>
    <cellStyle name="60% - Accent6 7 2 2 2" xfId="6231" xr:uid="{E012DC6D-FFEF-4797-870B-8B0C47B7D982}"/>
    <cellStyle name="60% - Accent6 7 2 3" xfId="6232" xr:uid="{368325F2-8A83-43A0-8F58-BDBB935EA9CA}"/>
    <cellStyle name="60% - Accent6 7 3" xfId="6233" xr:uid="{6CBC0EAE-2E24-40E0-BE45-1978C2A9D2B2}"/>
    <cellStyle name="60% - Accent6 7 3 2" xfId="6234" xr:uid="{EFA9693E-7454-4C65-A2DF-1146B7340C9A}"/>
    <cellStyle name="60% - Accent6 7 4" xfId="6235" xr:uid="{024B4130-B8EC-48F4-91BB-A180371B9B68}"/>
    <cellStyle name="60% - Accent6 8" xfId="568" xr:uid="{9B7DE7B5-5A9B-4A5D-855C-B56185FA2A3C}"/>
    <cellStyle name="60% - Accent6 8 2" xfId="6236" xr:uid="{BE710B2A-EBD5-48A0-BF61-22FFDC709FB8}"/>
    <cellStyle name="60% - Accent6 8 2 2" xfId="6237" xr:uid="{F8A21596-BF8F-48C5-A9FA-21206D867C2F}"/>
    <cellStyle name="60% - Accent6 8 2 2 2" xfId="6238" xr:uid="{80C98F5E-28B6-4374-A1E8-C6AB7660732B}"/>
    <cellStyle name="60% - Accent6 8 2 3" xfId="6239" xr:uid="{9DE7167F-EAF4-41C4-B753-D70E30E84551}"/>
    <cellStyle name="60% - Accent6 8 3" xfId="6240" xr:uid="{11AC82FC-F9CD-48C5-9D65-DFD54AADBA66}"/>
    <cellStyle name="60% - Accent6 8 3 2" xfId="6241" xr:uid="{5C361122-46B4-4230-8D1E-15672445EAAC}"/>
    <cellStyle name="60% - Accent6 8 4" xfId="6242" xr:uid="{731139D3-0547-4B32-B94E-E7461E9D027B}"/>
    <cellStyle name="60% - Accent6 9" xfId="569" xr:uid="{974823BE-400E-4749-945B-42FE7808B0F3}"/>
    <cellStyle name="60% - Accent6 9 2" xfId="6243" xr:uid="{7DB7AF36-1D5F-4D97-A9F0-AC46614B0944}"/>
    <cellStyle name="60% - Accent6 9 2 2" xfId="6244" xr:uid="{B0961D1B-2EC1-42E5-BF0E-D2CB92676728}"/>
    <cellStyle name="60% - Accent6 9 2 2 2" xfId="6245" xr:uid="{F9AD624D-9462-4222-8A19-FDD446389C7A}"/>
    <cellStyle name="60% - Accent6 9 2 3" xfId="6246" xr:uid="{92B82D81-30D3-45A3-81D3-C73A481588D6}"/>
    <cellStyle name="60% - Accent6 9 3" xfId="6247" xr:uid="{4459FFA2-18A4-442C-8809-8427729D3FE7}"/>
    <cellStyle name="60% - Accent6 9 3 2" xfId="6248" xr:uid="{126BE797-F3CC-4866-9532-D8E819E0DF53}"/>
    <cellStyle name="60% - Accent6 9 4" xfId="6249" xr:uid="{7E63DF4E-CFD5-4A84-BB82-172E744BAEEE}"/>
    <cellStyle name="60% - ส่วนที่ถูกเน้น1" xfId="570" xr:uid="{F1528850-E477-4CE7-A587-F12CB7B4A6DC}"/>
    <cellStyle name="60% - ส่วนที่ถูกเน้น1 2" xfId="571" xr:uid="{788623DA-B194-4EC4-836F-48129CEA38EC}"/>
    <cellStyle name="60% - ส่วนที่ถูกเน้น1 2 2" xfId="6250" xr:uid="{DD40121A-3B05-4A5D-BA6D-549EA3D4923F}"/>
    <cellStyle name="60% - ส่วนที่ถูกเน้น1 2 2 2" xfId="6251" xr:uid="{288C082B-7697-49A7-8D76-F8ED32F743C1}"/>
    <cellStyle name="60% - ส่วนที่ถูกเน้น1 2 3" xfId="6252" xr:uid="{90B1C735-ECE3-49B3-9678-70509772571E}"/>
    <cellStyle name="60% - ส่วนที่ถูกเน้น1 3" xfId="6253" xr:uid="{F1749BF7-E407-4AB2-9090-945B3E29EEE3}"/>
    <cellStyle name="60% - ส่วนที่ถูกเน้น1 3 2" xfId="6254" xr:uid="{0C3F0EA4-4BEA-4593-890B-6B3F54AC35A5}"/>
    <cellStyle name="60% - ส่วนที่ถูกเน้น2" xfId="572" xr:uid="{D8BFD868-ED8B-493A-A36E-9D1C75DB0543}"/>
    <cellStyle name="60% - ส่วนที่ถูกเน้น2 2" xfId="6255" xr:uid="{413722FC-6C25-4040-B54A-F401DA8310EE}"/>
    <cellStyle name="60% - ส่วนที่ถูกเน้น2 2 2" xfId="6256" xr:uid="{369B0A83-F327-4C15-92F7-2A5EFF37E3AA}"/>
    <cellStyle name="60% - ส่วนที่ถูกเน้น3" xfId="573" xr:uid="{7E44FD02-E132-426C-A02C-38328D0EFA15}"/>
    <cellStyle name="60% - ส่วนที่ถูกเน้น3 2" xfId="574" xr:uid="{2F09FFDA-7A09-4290-BF0B-D2EE5F287DB3}"/>
    <cellStyle name="60% - ส่วนที่ถูกเน้น3 2 2" xfId="6257" xr:uid="{5EC95E68-0F86-47F6-A161-8719CDDF9490}"/>
    <cellStyle name="60% - ส่วนที่ถูกเน้น3 2 2 2" xfId="6258" xr:uid="{80DBC4F3-1301-44E5-ADA2-04EAA7BD4F0C}"/>
    <cellStyle name="60% - ส่วนที่ถูกเน้น3 2 3" xfId="6259" xr:uid="{DFC1EF35-FBDF-4814-B3A2-3E53894C585D}"/>
    <cellStyle name="60% - ส่วนที่ถูกเน้น3 3" xfId="6260" xr:uid="{55512D36-D3C6-4AC5-AB6E-62A39DCB4C0A}"/>
    <cellStyle name="60% - ส่วนที่ถูกเน้น3 3 2" xfId="6261" xr:uid="{68FB34DE-21FF-4573-B4D3-3EEFD50B02B4}"/>
    <cellStyle name="60% - ส่วนที่ถูกเน้น4" xfId="575" xr:uid="{E499C450-D67A-4E2B-8E5C-B1BF05DF2C17}"/>
    <cellStyle name="60% - ส่วนที่ถูกเน้น4 2" xfId="576" xr:uid="{EFCF12E4-E49D-45CC-B598-B7DD18B09A31}"/>
    <cellStyle name="60% - ส่วนที่ถูกเน้น4 2 2" xfId="6262" xr:uid="{A890022A-E9ED-4D2D-95E6-904FF2B5DEA2}"/>
    <cellStyle name="60% - ส่วนที่ถูกเน้น4 2 2 2" xfId="6263" xr:uid="{E60BA64B-5077-4A53-8CB9-C98FF668C1DB}"/>
    <cellStyle name="60% - ส่วนที่ถูกเน้น4 2 3" xfId="6264" xr:uid="{8D80DD17-8CF3-4E13-91ED-3E70CB27B461}"/>
    <cellStyle name="60% - ส่วนที่ถูกเน้น4 3" xfId="6265" xr:uid="{B69DFA3D-1F4E-4B11-9AC5-E14F2FBF713B}"/>
    <cellStyle name="60% - ส่วนที่ถูกเน้น4 3 2" xfId="6266" xr:uid="{E31A4AC7-9437-4475-B29D-EC1F4498418F}"/>
    <cellStyle name="60% - ส่วนที่ถูกเน้น5" xfId="577" xr:uid="{DF560E71-37DB-4FF0-88DD-9501EEC1C0CD}"/>
    <cellStyle name="60% - ส่วนที่ถูกเน้น5 2" xfId="6267" xr:uid="{CE45772C-705A-4119-A124-44D3272CB184}"/>
    <cellStyle name="60% - ส่วนที่ถูกเน้น5 2 2" xfId="6268" xr:uid="{5BF63735-DC4B-46FD-8783-C955085A77DC}"/>
    <cellStyle name="60% - ส่วนที่ถูกเน้น6" xfId="578" xr:uid="{59D000BB-9EDC-4956-8B03-6F41512EF39D}"/>
    <cellStyle name="60% - ส่วนที่ถูกเน้น6 2" xfId="579" xr:uid="{13B13081-AA8C-435E-A394-EBC369459FE1}"/>
    <cellStyle name="60% - ส่วนที่ถูกเน้น6 2 2" xfId="6269" xr:uid="{040A41B1-B621-4BA0-B792-223AEB5ABD05}"/>
    <cellStyle name="60% - ส่วนที่ถูกเน้น6 2 2 2" xfId="6270" xr:uid="{AAA3B47E-7804-491D-AA38-7A029EC6E173}"/>
    <cellStyle name="60% - ส่วนที่ถูกเน้น6 2 3" xfId="6271" xr:uid="{207290A1-D83B-467D-846D-1482CA3091BA}"/>
    <cellStyle name="60% - ส่วนที่ถูกเน้น6 3" xfId="6272" xr:uid="{DE2C5EEB-4884-4648-BED7-9E5812C10DDE}"/>
    <cellStyle name="60% - ส่วนที่ถูกเน้น6 3 2" xfId="6273" xr:uid="{12446A5B-C8BE-4A49-9C1C-65BA70C15EA8}"/>
    <cellStyle name="75" xfId="580" xr:uid="{E487776D-32DA-42AB-BB9B-07E3C713531C}"/>
    <cellStyle name="75 2" xfId="6274" xr:uid="{0BD2F7EA-29EE-4216-B22C-0195E884CD55}"/>
    <cellStyle name="75 2 2" xfId="6275" xr:uid="{DABE66B3-11BC-41B8-ACA2-ACF9FEEE547D}"/>
    <cellStyle name="75 3" xfId="6276" xr:uid="{8E94341B-DF9E-4F3B-99DE-E2D65C789415}"/>
    <cellStyle name="AA FRAME" xfId="581" xr:uid="{922B5CAB-148A-462A-BBFB-7DA87AE15251}"/>
    <cellStyle name="AA FRAME 2" xfId="6277" xr:uid="{2C5A699A-A303-4EB9-AB43-77015F11564B}"/>
    <cellStyle name="AA FRAME 2 2" xfId="6278" xr:uid="{A9BC10CF-72E0-4219-9AF0-F53EFC7A5EC5}"/>
    <cellStyle name="AA FRAME 3" xfId="6279" xr:uid="{E499EC34-9099-48E1-9574-00A655922C04}"/>
    <cellStyle name="AA FRAME 3 2" xfId="6280" xr:uid="{FA95CBAC-F3D6-4875-9805-1AA675192A90}"/>
    <cellStyle name="AA FRAME 4" xfId="6281" xr:uid="{5548E9FD-3D43-462F-B93E-EC984C8BC767}"/>
    <cellStyle name="AA HEADING" xfId="582" xr:uid="{CEBB3B7C-F32A-4CE9-84CF-E15D95D06FB2}"/>
    <cellStyle name="AA HEADING 2" xfId="6282" xr:uid="{E4EF0772-52B1-4FF7-8A20-5155F93B9394}"/>
    <cellStyle name="AA HEADING 2 2" xfId="6283" xr:uid="{F4699976-F7C1-4B76-8A16-81367257B977}"/>
    <cellStyle name="AA HEADING 3" xfId="6284" xr:uid="{CA6BF980-0649-4370-8682-40470D360728}"/>
    <cellStyle name="AA INITIALS" xfId="583" xr:uid="{A693199D-3865-4568-AC64-CF08A8D1B048}"/>
    <cellStyle name="AA INITIALS 2" xfId="6285" xr:uid="{F76B95A2-5540-4F9C-B1DB-A04BA1DA73F8}"/>
    <cellStyle name="AA INITIALS 2 2" xfId="6286" xr:uid="{23F32A1D-021A-4685-A033-31696DABAEAC}"/>
    <cellStyle name="AA INITIALS 3" xfId="6287" xr:uid="{FB8D9FA0-6B02-4C4D-BD93-69A3513CF726}"/>
    <cellStyle name="AA INITIALS 3 2" xfId="6288" xr:uid="{BC71C257-FE19-4C7C-846C-5D0516F59225}"/>
    <cellStyle name="AA INITIALS 4" xfId="6289" xr:uid="{20260777-D79E-458A-89CA-A33B97A3C8B4}"/>
    <cellStyle name="AA INITIALS 4 2" xfId="6290" xr:uid="{775B9C78-6325-48CC-83E2-0AF2841C5BB8}"/>
    <cellStyle name="AA INITIALS 5" xfId="6291" xr:uid="{15057301-430E-4A50-A586-F94C29CFAB67}"/>
    <cellStyle name="AA INITIALS 5 2" xfId="6292" xr:uid="{D401C498-A7F6-45CB-A73D-895014CD2B72}"/>
    <cellStyle name="AA INITIALS 6" xfId="6293" xr:uid="{D4C1B488-7CF3-40AF-863F-FB7379203055}"/>
    <cellStyle name="AA INITIALS 6 2" xfId="6294" xr:uid="{860F1B75-C706-48DD-8E11-22FF7590EB7D}"/>
    <cellStyle name="AA INITIALS 7" xfId="6295" xr:uid="{57ABAB7D-98D6-47DD-9B64-01BF42E4CCC6}"/>
    <cellStyle name="AA INITIALS 7 2" xfId="6296" xr:uid="{F8DCEA0B-768F-4F54-9872-ADED6E108655}"/>
    <cellStyle name="AA INITIALS 8" xfId="6297" xr:uid="{0074D1CA-C3CC-461F-826E-11CFA95B4DEC}"/>
    <cellStyle name="AA INPUT" xfId="584" xr:uid="{C925C30A-13B9-4400-A372-40B1B40DC4FB}"/>
    <cellStyle name="AA INPUT 2" xfId="6298" xr:uid="{F5A5919A-2E69-4BE5-B097-5D8874F76467}"/>
    <cellStyle name="AA INPUT 2 2" xfId="6299" xr:uid="{BD8A10BA-7105-4CDD-AEB4-0B63E518597E}"/>
    <cellStyle name="AA INPUT 3" xfId="6300" xr:uid="{53B0A83E-F107-4FE2-A85F-37A825A87940}"/>
    <cellStyle name="AA LOCK" xfId="585" xr:uid="{0932F472-9E4F-41DD-B602-41B5AD08AB8B}"/>
    <cellStyle name="AA LOCK 2" xfId="6301" xr:uid="{DF25BA05-605C-4DD7-B4C7-AE49636874AB}"/>
    <cellStyle name="AA LOCK 2 2" xfId="6302" xr:uid="{8FBC0DFD-3BA7-4624-AD3B-62181EA6AAA6}"/>
    <cellStyle name="AA LOCK 3" xfId="6303" xr:uid="{B36566FB-7558-401C-9FC0-CD202461689E}"/>
    <cellStyle name="AA MGR NAME" xfId="586" xr:uid="{F9B1392D-4902-47B4-939F-FD887A9A0298}"/>
    <cellStyle name="AA MGR NAME 2" xfId="6304" xr:uid="{2B3B7FB7-97AB-4A33-9A12-E4416E8D9450}"/>
    <cellStyle name="AA MGR NAME 2 2" xfId="6305" xr:uid="{62A4F11C-1994-403A-AEB7-A37D524B09E3}"/>
    <cellStyle name="AA MGR NAME 3" xfId="6306" xr:uid="{175F7988-AD82-46B3-A965-3F7C2596EF56}"/>
    <cellStyle name="AA NORMAL" xfId="587" xr:uid="{9878207C-3E13-41F4-84D4-5E8F23F7637F}"/>
    <cellStyle name="AA NORMAL 2" xfId="6307" xr:uid="{C1270313-8074-4088-89E4-5C71E87A5768}"/>
    <cellStyle name="AA NORMAL 2 2" xfId="6308" xr:uid="{E02C46FA-7138-4C94-9972-D5B9D91C1FF1}"/>
    <cellStyle name="AA NORMAL 3" xfId="6309" xr:uid="{DCBF5E7D-A331-437C-846D-359D02291535}"/>
    <cellStyle name="AA NUMBER" xfId="588" xr:uid="{A3A0B751-3ABA-46E3-8C6B-12DA13D9A8FA}"/>
    <cellStyle name="AA NUMBER 2" xfId="6310" xr:uid="{459E7973-8B3C-4333-AC3C-720A3DD337D7}"/>
    <cellStyle name="AA NUMBER 2 2" xfId="6311" xr:uid="{6F17A358-40AF-4A3E-9B4D-A8D23DB38CB8}"/>
    <cellStyle name="AA NUMBER 3" xfId="6312" xr:uid="{FF522462-3950-497F-88DB-F151AE4092DD}"/>
    <cellStyle name="AA NUMBER2" xfId="589" xr:uid="{766EC7EF-6499-444F-93EB-5351FBF133C9}"/>
    <cellStyle name="AA NUMBER2 2" xfId="6313" xr:uid="{D0856D2E-C25C-4BA2-9F3C-A7FFDED2D2F0}"/>
    <cellStyle name="AA NUMBER2 2 2" xfId="6314" xr:uid="{B876F42D-6B3C-477D-9CAF-3DAD3AC8B0F7}"/>
    <cellStyle name="AA NUMBER2 3" xfId="6315" xr:uid="{53B46912-0756-4B3A-A182-5BA18B5043A2}"/>
    <cellStyle name="AA QUESTION" xfId="590" xr:uid="{23AF79BE-D5A3-45E6-B97E-A7A1FB4C5867}"/>
    <cellStyle name="AA SHADE" xfId="591" xr:uid="{B639A5C9-095D-4BEC-B601-6AB8D39C3661}"/>
    <cellStyle name="AA SHADE 2" xfId="6316" xr:uid="{9C418118-87BC-4784-A470-5B9DB640B4EB}"/>
    <cellStyle name="AA SHADE 2 2" xfId="6317" xr:uid="{7FA285E3-5CCD-49D5-A69A-0845183586C7}"/>
    <cellStyle name="AA SHADE 3" xfId="6318" xr:uid="{1D083090-B7BD-4C5B-92B3-33A5D46B8B52}"/>
    <cellStyle name="Accent1 - 20%" xfId="592" xr:uid="{D6DE6D1F-F439-468B-BDAA-132B2DA7C211}"/>
    <cellStyle name="Accent1 - 20% 2" xfId="593" xr:uid="{C7C10160-DFAC-4396-9798-8B46A71AEE68}"/>
    <cellStyle name="Accent1 - 40%" xfId="594" xr:uid="{089C8030-3320-4810-A22A-40865786F21A}"/>
    <cellStyle name="Accent1 - 40% 2" xfId="595" xr:uid="{2468560F-2235-4479-A19F-2BCCF2A18B29}"/>
    <cellStyle name="Accent1 - 60%" xfId="596" xr:uid="{FA453466-A4BE-461F-A6E7-34524218B577}"/>
    <cellStyle name="Accent1 - 60% 2" xfId="597" xr:uid="{0E11BB6E-2738-43CB-9E3A-C3B9762779E6}"/>
    <cellStyle name="Accent1 10" xfId="598" xr:uid="{75BC4AE6-76E1-4678-96F3-542827951767}"/>
    <cellStyle name="Accent1 10 2" xfId="6319" xr:uid="{CE95ADB4-6B82-4AD2-8CFE-39B514A9AD04}"/>
    <cellStyle name="Accent1 10 3" xfId="6320" xr:uid="{29E97CC1-B69D-4255-B68B-EC02384B5293}"/>
    <cellStyle name="Accent1 11" xfId="599" xr:uid="{044DD910-18E5-4F0D-AEDB-B58DE75A01D0}"/>
    <cellStyle name="Accent1 11 2" xfId="6321" xr:uid="{0DA4C0A8-EF63-424B-814C-CD8CCB2970E0}"/>
    <cellStyle name="Accent1 11 3" xfId="6322" xr:uid="{B7643B50-C7E5-4D01-A693-9033C18C0D65}"/>
    <cellStyle name="Accent1 12" xfId="600" xr:uid="{91CDD9B1-56B5-4236-9F8D-69D0B16D1193}"/>
    <cellStyle name="Accent1 12 2" xfId="6323" xr:uid="{36C73415-EA2A-4E71-92A5-5C70BE245355}"/>
    <cellStyle name="Accent1 12 2 2" xfId="6324" xr:uid="{ED3F472F-E9B4-415A-A799-CDFA8215F5F0}"/>
    <cellStyle name="Accent1 12 2 2 2" xfId="6325" xr:uid="{71C5F1AB-4664-4FF2-94FB-493EC5CEA3FB}"/>
    <cellStyle name="Accent1 12 2 3" xfId="6326" xr:uid="{62E8C2D3-707E-4C5B-875F-7D24838C753B}"/>
    <cellStyle name="Accent1 12 3" xfId="6327" xr:uid="{EEB15C1A-B73D-4526-9B08-59D8847E4605}"/>
    <cellStyle name="Accent1 12 3 2" xfId="6328" xr:uid="{7266D560-5B5A-4D77-9317-C849D12DDBEC}"/>
    <cellStyle name="Accent1 12 4" xfId="6329" xr:uid="{04749AE9-87A0-4C1F-A8AE-F6EAAFC24054}"/>
    <cellStyle name="Accent1 13" xfId="601" xr:uid="{2DF72EE3-B0FB-4512-B7BC-648982D9DA47}"/>
    <cellStyle name="Accent1 13 2" xfId="6330" xr:uid="{2397586F-6559-4411-812D-F9F725040913}"/>
    <cellStyle name="Accent1 13 2 2" xfId="6331" xr:uid="{1FEE2AE3-0EDE-4758-8F4E-8AF73BABE359}"/>
    <cellStyle name="Accent1 13 2 2 2" xfId="6332" xr:uid="{4FF855EC-7C4B-4771-A348-D59F97B3D781}"/>
    <cellStyle name="Accent1 13 2 3" xfId="6333" xr:uid="{23E6D7DA-2C16-4498-AD18-47D9B19FFD3F}"/>
    <cellStyle name="Accent1 13 3" xfId="6334" xr:uid="{3F5B6B66-C4FF-475F-B152-1516BDED898D}"/>
    <cellStyle name="Accent1 13 3 2" xfId="6335" xr:uid="{AAA5AD08-12BF-4392-BF21-AA5A443BFB5B}"/>
    <cellStyle name="Accent1 13 4" xfId="6336" xr:uid="{924F98F9-BFDB-4984-84C1-863C2DE95482}"/>
    <cellStyle name="Accent1 14" xfId="602" xr:uid="{11C7D8E9-4E23-4836-957C-4AB57859259E}"/>
    <cellStyle name="Accent1 14 2" xfId="6337" xr:uid="{99685595-3C8D-4314-9ED9-0683A00CC018}"/>
    <cellStyle name="Accent1 14 2 2" xfId="6338" xr:uid="{AFC8F306-D854-4A08-86FD-A9FD9D327438}"/>
    <cellStyle name="Accent1 14 2 2 2" xfId="6339" xr:uid="{155344C1-5BE6-4864-BF5C-E77A2EDF9D25}"/>
    <cellStyle name="Accent1 14 2 3" xfId="6340" xr:uid="{5E6D832C-61FC-4C38-B8B6-6FA6FAA23AC0}"/>
    <cellStyle name="Accent1 14 3" xfId="6341" xr:uid="{16047DC0-E3E6-4A29-96D1-6CED6D26AFD1}"/>
    <cellStyle name="Accent1 14 3 2" xfId="6342" xr:uid="{6692A530-4270-4D87-A9BD-1840EC72694D}"/>
    <cellStyle name="Accent1 14 4" xfId="6343" xr:uid="{7D291710-0F4D-4514-BAC2-5CD48FEB3832}"/>
    <cellStyle name="Accent1 15" xfId="603" xr:uid="{7B21F700-D46D-4001-AEAD-7972666BE7EA}"/>
    <cellStyle name="Accent1 15 2" xfId="6344" xr:uid="{417B4BA8-3663-49D9-AAC3-B99079C2510C}"/>
    <cellStyle name="Accent1 15 2 2" xfId="6345" xr:uid="{04762D2F-A07E-4D80-B8EF-D8D1F464462E}"/>
    <cellStyle name="Accent1 15 2 2 2" xfId="6346" xr:uid="{91844834-0B8D-43B8-AFD5-7DC9E68945A5}"/>
    <cellStyle name="Accent1 15 2 3" xfId="6347" xr:uid="{89FDF014-351B-4CC6-84D0-62949E74B3FE}"/>
    <cellStyle name="Accent1 15 3" xfId="6348" xr:uid="{58F5ED9E-6D89-4D5F-948A-82456AF13591}"/>
    <cellStyle name="Accent1 15 3 2" xfId="6349" xr:uid="{0F83E9C4-2513-4F9D-86B2-3224E82F7212}"/>
    <cellStyle name="Accent1 15 4" xfId="6350" xr:uid="{F79C9A3E-5082-4111-95FD-520F8FAB22B8}"/>
    <cellStyle name="Accent1 16" xfId="604" xr:uid="{59CB0BEA-E6B3-415A-9525-10C4FA301BEE}"/>
    <cellStyle name="Accent1 16 2" xfId="6351" xr:uid="{0E1EA054-27C6-4D9E-9B3E-B7CEA6A6A38C}"/>
    <cellStyle name="Accent1 16 2 2" xfId="6352" xr:uid="{C7FFE875-0D1F-4C2F-B3CD-C3F26AD2BE75}"/>
    <cellStyle name="Accent1 16 2 2 2" xfId="6353" xr:uid="{E0DC3366-ED5E-44D9-BDF0-949245D439DF}"/>
    <cellStyle name="Accent1 16 2 3" xfId="6354" xr:uid="{C1FE2431-0003-454B-A327-99CC5654E9A1}"/>
    <cellStyle name="Accent1 16 3" xfId="6355" xr:uid="{673F94B1-BD4F-4BA0-9928-B493A92595D4}"/>
    <cellStyle name="Accent1 16 3 2" xfId="6356" xr:uid="{C55A1FC9-DF0E-4E50-8DD9-BF4FB1D2AF47}"/>
    <cellStyle name="Accent1 16 4" xfId="6357" xr:uid="{1D9F7ACD-8D0C-4535-8335-28C2FE87843D}"/>
    <cellStyle name="Accent1 17" xfId="605" xr:uid="{E6A72217-9168-4273-864C-100CD5262665}"/>
    <cellStyle name="Accent1 17 2" xfId="6358" xr:uid="{4AFDE7D8-6062-494D-A64F-AD8C05DB5B24}"/>
    <cellStyle name="Accent1 17 2 2" xfId="6359" xr:uid="{2A5B8EAC-2DD2-4FB1-AD0F-B5AEF1FF7E45}"/>
    <cellStyle name="Accent1 17 2 2 2" xfId="6360" xr:uid="{37F5CF06-FE32-450D-BC17-947FFEFD875C}"/>
    <cellStyle name="Accent1 17 2 3" xfId="6361" xr:uid="{E4148F9B-1C49-43B4-97D6-D6C1B3FAD0DF}"/>
    <cellStyle name="Accent1 17 3" xfId="6362" xr:uid="{485B3E05-5F5F-43E5-B832-FEB7CAF48773}"/>
    <cellStyle name="Accent1 17 3 2" xfId="6363" xr:uid="{E926F204-3611-45C5-BB3F-389C498216EB}"/>
    <cellStyle name="Accent1 17 4" xfId="6364" xr:uid="{414BAE8E-BFE9-4ADA-B54A-8F0C2D48D17A}"/>
    <cellStyle name="Accent1 18" xfId="6365" xr:uid="{87038045-2105-4E6E-BFB1-DEDB6748926F}"/>
    <cellStyle name="Accent1 18 2" xfId="606" xr:uid="{AB2E9BD0-5F05-482C-B501-84661A5E8864}"/>
    <cellStyle name="Accent1 18 2 2" xfId="6366" xr:uid="{3E1455A3-3820-45CD-8326-35670BD487C7}"/>
    <cellStyle name="Accent1 18 2 2 2" xfId="6367" xr:uid="{627EA569-429A-4BDA-93C6-228A51B6D2E0}"/>
    <cellStyle name="Accent1 18 2 3" xfId="6368" xr:uid="{CE408A3A-2D98-48D9-AF5E-BB1226B786DB}"/>
    <cellStyle name="Accent1 18 3" xfId="6369" xr:uid="{8BBCE439-5F3F-409E-B38B-8C9493827C51}"/>
    <cellStyle name="Accent1 18 3 2" xfId="6370" xr:uid="{9EF7BD01-18ED-4AD2-A38E-5991CE075E4F}"/>
    <cellStyle name="Accent1 19" xfId="6371" xr:uid="{744EA3C0-E181-4247-9AE0-69CF7C97FB32}"/>
    <cellStyle name="Accent1 2" xfId="607" xr:uid="{A5F5F1AF-D3C9-4735-87A5-312EEA04E811}"/>
    <cellStyle name="Accent1 2 2" xfId="608" xr:uid="{E9F53D52-5D34-467F-86E1-C0BB60C6D1C1}"/>
    <cellStyle name="Accent1 2 2 2" xfId="6372" xr:uid="{7ED91874-78BA-4C00-95A5-C6B06C9C2F9C}"/>
    <cellStyle name="Accent1 2 2 2 2" xfId="6373" xr:uid="{B69FBA33-1768-4DF2-B514-E6F249D66613}"/>
    <cellStyle name="Accent1 2 2 3" xfId="6374" xr:uid="{34608981-4DA3-489D-9D26-BEA8CC5BF504}"/>
    <cellStyle name="Accent1 2 3" xfId="609" xr:uid="{BDEDCD75-2542-4EE5-8849-C5CB592CF0BC}"/>
    <cellStyle name="Accent1 2 3 2" xfId="6375" xr:uid="{E3FD4AEE-E9BC-4049-8211-E03163CFB43D}"/>
    <cellStyle name="Accent1 2 3 2 2" xfId="6376" xr:uid="{5538FAFB-D489-40BA-B048-D03BC8206435}"/>
    <cellStyle name="Accent1 2 3 3" xfId="6377" xr:uid="{9E64D24E-9543-4CE6-AC7C-862A858DDAB6}"/>
    <cellStyle name="Accent1 2 4" xfId="610" xr:uid="{D5865E55-0E06-4E1C-9AE9-F8EC03081203}"/>
    <cellStyle name="Accent1 2 4 2" xfId="6378" xr:uid="{116D80AC-DEF8-4162-B388-39FD000638D2}"/>
    <cellStyle name="Accent1 2 4 2 2" xfId="6379" xr:uid="{17DDB261-0EC7-47D4-8DEB-E63D9492D6AC}"/>
    <cellStyle name="Accent1 2 4 3" xfId="6380" xr:uid="{60D1057C-8F66-490A-9B95-99A578708FF5}"/>
    <cellStyle name="Accent1 2 5" xfId="6381" xr:uid="{7760CEC5-0E4F-46F9-A5E6-8AA90FCB5909}"/>
    <cellStyle name="Accent1 2 5 2" xfId="6382" xr:uid="{9F70A2F6-E2B3-4834-B7F6-EA4CD4B37236}"/>
    <cellStyle name="Accent1 2 5 2 2" xfId="6383" xr:uid="{DA12F447-FEB1-4A47-B94D-397C6E84071A}"/>
    <cellStyle name="Accent1 2 5 3" xfId="6384" xr:uid="{BF5595FB-ACDC-4D83-8BA2-40A5B9862EF2}"/>
    <cellStyle name="Accent1 2 6" xfId="6385" xr:uid="{5D8762B8-C990-4B02-BF4A-F07A26F8CAB7}"/>
    <cellStyle name="Accent1 2 6 2" xfId="6386" xr:uid="{6C2EFCDE-BF9F-42CD-8B26-F966F0CDC2D0}"/>
    <cellStyle name="Accent1 2 6 2 2" xfId="6387" xr:uid="{4763B31C-317D-4FF1-B445-A983FC8C42D6}"/>
    <cellStyle name="Accent1 2 6 3" xfId="6388" xr:uid="{7DBFDCB4-D447-440C-B515-A8EC58F12B8E}"/>
    <cellStyle name="Accent1 2 7" xfId="6389" xr:uid="{B55FA6B2-7149-4CB4-AA35-7965D088A317}"/>
    <cellStyle name="Accent1 20" xfId="6390" xr:uid="{C2C05A40-DB54-47E9-A997-C5AE99CF177A}"/>
    <cellStyle name="Accent1 21" xfId="6391" xr:uid="{3A96DEA2-63B8-47C9-85FD-D533E14FFBB4}"/>
    <cellStyle name="Accent1 22" xfId="6392" xr:uid="{2252D206-AEDA-4399-89E2-FBD722BAF3D1}"/>
    <cellStyle name="Accent1 23" xfId="6393" xr:uid="{019BA144-61DE-4ED2-8B84-3741BF8BFC81}"/>
    <cellStyle name="Accent1 24" xfId="6394" xr:uid="{9E855B18-D2C0-424D-86D9-27B2F6232F50}"/>
    <cellStyle name="Accent1 25" xfId="6395" xr:uid="{5F3CA154-FE95-425F-BBBF-A05B4A546FF4}"/>
    <cellStyle name="Accent1 26" xfId="6396" xr:uid="{96D08868-4916-41AB-BD69-885C38EB7CEE}"/>
    <cellStyle name="Accent1 27" xfId="6397" xr:uid="{FCF7ED6F-2148-4886-B420-B5B775908C6E}"/>
    <cellStyle name="Accent1 28" xfId="6398" xr:uid="{0F4077BF-2E1B-4FC6-BFC2-AC98C7682F6E}"/>
    <cellStyle name="Accent1 3" xfId="611" xr:uid="{E28F32A3-F0E2-4A0B-B47E-5969B934E031}"/>
    <cellStyle name="Accent1 3 2" xfId="612" xr:uid="{0ADF21B7-7312-45E5-A22E-3BC8E63BDA94}"/>
    <cellStyle name="Accent1 3 2 2" xfId="6399" xr:uid="{B5459E2A-3106-48B6-8BBA-27D408E7CD4D}"/>
    <cellStyle name="Accent1 3 2 2 2" xfId="6400" xr:uid="{B8CB3019-525F-40D0-8FFD-B64C7C29F0AE}"/>
    <cellStyle name="Accent1 3 2 3" xfId="6401" xr:uid="{60BC8C67-5AD2-4843-89F4-D9521522867D}"/>
    <cellStyle name="Accent1 3 3" xfId="6402" xr:uid="{3B425C67-252D-4314-8658-0DEFE1D656A9}"/>
    <cellStyle name="Accent1 3 3 2" xfId="6403" xr:uid="{51A9F31F-359B-4E7F-B415-C73D3EEE49EB}"/>
    <cellStyle name="Accent1 3 4" xfId="6404" xr:uid="{136446C7-57AF-47AD-811F-8EBFF185F099}"/>
    <cellStyle name="Accent1 4" xfId="613" xr:uid="{4497053D-4032-4CC8-AA84-B04CA6BD88B0}"/>
    <cellStyle name="Accent1 4 2" xfId="614" xr:uid="{3DCD6B34-B8B0-4DE7-B035-A8B3F3D39B39}"/>
    <cellStyle name="Accent1 4 2 2" xfId="6405" xr:uid="{DA5A13D3-85FF-4A46-A010-25006497A6D7}"/>
    <cellStyle name="Accent1 4 2 2 2" xfId="6406" xr:uid="{60E13CD1-A439-4037-B371-0FF3DD15842D}"/>
    <cellStyle name="Accent1 4 2 3" xfId="6407" xr:uid="{20196AE6-199B-46B9-A60E-E711B30C8842}"/>
    <cellStyle name="Accent1 4 3" xfId="615" xr:uid="{7A3DA78C-454E-4ED7-BEA6-A5AB8FBFBB7E}"/>
    <cellStyle name="Accent1 4 3 2" xfId="6408" xr:uid="{0F6EE019-F200-4B3C-B9EC-FE151F6473BD}"/>
    <cellStyle name="Accent1 4 4" xfId="616" xr:uid="{E76767C9-8ADF-44CA-BD69-7512644EE8AF}"/>
    <cellStyle name="Accent1 5" xfId="617" xr:uid="{8E9D7689-88FD-4F23-B91F-0FCD024013B6}"/>
    <cellStyle name="Accent1 5 2" xfId="618" xr:uid="{E5D800C4-8409-46FD-B216-A3E16DCA3818}"/>
    <cellStyle name="Accent1 5 2 2" xfId="6409" xr:uid="{9A49E88D-2EE6-43BE-BAEC-16C0BF115889}"/>
    <cellStyle name="Accent1 5 2 2 2" xfId="6410" xr:uid="{DCB44176-7D80-448E-AAE7-DD631B29D67A}"/>
    <cellStyle name="Accent1 5 2 3" xfId="6411" xr:uid="{0149118D-E4A8-45EE-95E2-06E2A26A6820}"/>
    <cellStyle name="Accent1 5 3" xfId="619" xr:uid="{E80FB1B3-3FD7-4299-ACEC-8099AE3F41BE}"/>
    <cellStyle name="Accent1 5 3 2" xfId="6412" xr:uid="{637F68CA-924C-4276-9B02-D274083E83DF}"/>
    <cellStyle name="Accent1 5 4" xfId="620" xr:uid="{E422C6FD-AF0B-4A35-BBA7-DAB486595E3B}"/>
    <cellStyle name="Accent1 6" xfId="621" xr:uid="{55FDDC97-99C6-4322-8A09-5DC43C39A26D}"/>
    <cellStyle name="Accent1 6 2" xfId="6413" xr:uid="{17CD104C-DEBF-452C-A06E-A65321DE0977}"/>
    <cellStyle name="Accent1 6 2 2" xfId="6414" xr:uid="{9D51C79D-0676-41FE-9EBB-0813EE5AEC04}"/>
    <cellStyle name="Accent1 6 2 2 2" xfId="6415" xr:uid="{493324F5-828A-4CB5-AF96-52B865FE4B75}"/>
    <cellStyle name="Accent1 6 2 3" xfId="6416" xr:uid="{BFC356EC-C79C-4CAF-9891-DE4D6300C20F}"/>
    <cellStyle name="Accent1 6 3" xfId="6417" xr:uid="{FDF42D8B-3780-40C4-9668-EBBD1A602F3A}"/>
    <cellStyle name="Accent1 6 3 2" xfId="6418" xr:uid="{B4BEFFF3-5E7C-451B-B205-891BE74CC2CB}"/>
    <cellStyle name="Accent1 6 4" xfId="6419" xr:uid="{9643FF83-54E9-43B8-97A7-F185A558B268}"/>
    <cellStyle name="Accent1 7" xfId="622" xr:uid="{FCBD1639-FDCD-42E3-9CAC-4EA82BA2A05B}"/>
    <cellStyle name="Accent1 7 2" xfId="6420" xr:uid="{7E8DBA65-C483-4EC0-BF7B-43C45591C942}"/>
    <cellStyle name="Accent1 7 2 2" xfId="6421" xr:uid="{175AF4D4-078C-4731-B83C-F8DE35DD64D3}"/>
    <cellStyle name="Accent1 7 2 2 2" xfId="6422" xr:uid="{7C3914B3-3FC1-472C-908E-A6FBA1700898}"/>
    <cellStyle name="Accent1 7 2 3" xfId="6423" xr:uid="{6AF69C8A-2401-4C02-888D-46B0A019B6A2}"/>
    <cellStyle name="Accent1 7 3" xfId="6424" xr:uid="{3BB17BF1-C6B8-430D-8E8F-A000C8701D4D}"/>
    <cellStyle name="Accent1 7 3 2" xfId="6425" xr:uid="{CF51BDB1-7136-4F27-9E1B-56FC95187D1A}"/>
    <cellStyle name="Accent1 7 4" xfId="6426" xr:uid="{71761C9D-BA68-4435-A247-ED050851F4FA}"/>
    <cellStyle name="Accent1 8" xfId="623" xr:uid="{023F9934-8E7F-492D-BEDD-2193768B505B}"/>
    <cellStyle name="Accent1 8 2" xfId="6427" xr:uid="{8DF24024-A271-4947-8F0E-8D3FED5DB853}"/>
    <cellStyle name="Accent1 8 2 2" xfId="6428" xr:uid="{B35AF196-A827-4972-9AD3-57D41205F38A}"/>
    <cellStyle name="Accent1 8 2 2 2" xfId="6429" xr:uid="{79E58D78-3AFC-4225-B472-5934CF4E4E98}"/>
    <cellStyle name="Accent1 8 2 3" xfId="6430" xr:uid="{C3D7E251-6494-4E61-8CF9-A66C1D85EA85}"/>
    <cellStyle name="Accent1 8 3" xfId="6431" xr:uid="{BA208927-CFA2-45D1-9F92-5DF12458C6BC}"/>
    <cellStyle name="Accent1 8 3 2" xfId="6432" xr:uid="{9F479FDA-3173-4D1B-B89A-E4B8CFB304AC}"/>
    <cellStyle name="Accent1 8 4" xfId="6433" xr:uid="{18F4267B-858B-4FCF-A1E4-B886656D3F68}"/>
    <cellStyle name="Accent1 9" xfId="624" xr:uid="{D1B8D042-F0C0-4542-87CF-6D782B53906C}"/>
    <cellStyle name="Accent1 9 2" xfId="6434" xr:uid="{E80DCA04-D7C6-4F53-9A6E-3296D7D15A9F}"/>
    <cellStyle name="Accent1 9 2 2" xfId="6435" xr:uid="{19E568F8-6F0F-48A0-9487-B9BE481E9D44}"/>
    <cellStyle name="Accent1 9 2 2 2" xfId="6436" xr:uid="{FA8EAE25-EDF2-4107-B92D-1E65C0B72FEA}"/>
    <cellStyle name="Accent1 9 2 3" xfId="6437" xr:uid="{2A895874-D9D3-4271-852E-BACFA0A8FBCE}"/>
    <cellStyle name="Accent1 9 3" xfId="6438" xr:uid="{1EC04C1A-79C8-4290-85B0-05D471CB474F}"/>
    <cellStyle name="Accent1 9 3 2" xfId="6439" xr:uid="{086681B0-4BE3-4498-B9AC-F1B4599E9F5D}"/>
    <cellStyle name="Accent1 9 4" xfId="6440" xr:uid="{51EFC9D2-361C-4FB0-B186-45D8968AA525}"/>
    <cellStyle name="Accent2 - 20%" xfId="625" xr:uid="{ECED2836-638F-4ADF-AEC4-136445284FB5}"/>
    <cellStyle name="Accent2 - 20% 2" xfId="626" xr:uid="{D2E2D769-F763-4AB7-8E33-70CE81AA4557}"/>
    <cellStyle name="Accent2 - 20% 2 2" xfId="6441" xr:uid="{8DA5055A-274C-4957-89BE-8C0A1A69A1C4}"/>
    <cellStyle name="Accent2 - 20% 3" xfId="6442" xr:uid="{F9F67CD2-A3B4-4701-95A2-CBF9B93AB393}"/>
    <cellStyle name="Accent2 - 40%" xfId="627" xr:uid="{E4E8F6B9-A3BE-4D1C-B050-3E829A3EE262}"/>
    <cellStyle name="Accent2 - 40% 2" xfId="628" xr:uid="{A433D07A-7857-4BB0-8CFA-19761218D90D}"/>
    <cellStyle name="Accent2 - 40% 2 2" xfId="6443" xr:uid="{DE227194-B217-4DDD-B378-50668F8388A5}"/>
    <cellStyle name="Accent2 - 40% 3" xfId="6444" xr:uid="{14347D1F-49E0-4259-9B6F-B84D939B9DA3}"/>
    <cellStyle name="Accent2 - 60%" xfId="629" xr:uid="{8FA93489-46ED-4C94-B250-61263FAF9369}"/>
    <cellStyle name="Accent2 - 60% 2" xfId="630" xr:uid="{95669FCF-BCC9-48ED-93EC-C69B53DD7C76}"/>
    <cellStyle name="Accent2 - 60% 2 2" xfId="6445" xr:uid="{DE985C24-05F7-4ACF-ABD2-9D8AAA36C1A0}"/>
    <cellStyle name="Accent2 - 60% 3" xfId="6446" xr:uid="{0357B88C-7E37-4AD7-A6EA-6351D80412F0}"/>
    <cellStyle name="Accent2 10" xfId="631" xr:uid="{96B50EEA-0A17-42CB-B6EE-AE45F00B5588}"/>
    <cellStyle name="Accent2 10 2" xfId="6447" xr:uid="{120D8DE4-A17D-4F9B-A76A-38CF593A0ADA}"/>
    <cellStyle name="Accent2 10 2 2" xfId="6448" xr:uid="{4A04B8E9-1E05-4593-97AE-E94147303D64}"/>
    <cellStyle name="Accent2 10 2 2 2" xfId="6449" xr:uid="{43E6A733-CD83-4F09-A93D-E27D9E2044FE}"/>
    <cellStyle name="Accent2 10 2 3" xfId="6450" xr:uid="{BF1B9DAC-807C-4C85-9CD9-ECE240FE8F65}"/>
    <cellStyle name="Accent2 10 3" xfId="6451" xr:uid="{C9FE4EC8-0F59-4300-9EB2-E395CE87FADD}"/>
    <cellStyle name="Accent2 10 3 2" xfId="6452" xr:uid="{F43FAD12-69B3-4520-AF94-F714120350CA}"/>
    <cellStyle name="Accent2 10 4" xfId="6453" xr:uid="{42F753BC-DE40-4751-95AE-47F4DDD3EBC4}"/>
    <cellStyle name="Accent2 11" xfId="632" xr:uid="{019F1AB6-E068-407C-86CD-8D518E9E0A05}"/>
    <cellStyle name="Accent2 11 2" xfId="6454" xr:uid="{716B68D2-BDC8-495A-A7E1-F3035F51EA39}"/>
    <cellStyle name="Accent2 11 2 2" xfId="6455" xr:uid="{CD5BD198-5ECB-47E0-B719-066EEE00B851}"/>
    <cellStyle name="Accent2 11 2 2 2" xfId="6456" xr:uid="{E1B6EC06-82BB-466B-88CD-6DCDEFE49467}"/>
    <cellStyle name="Accent2 11 2 3" xfId="6457" xr:uid="{E03D6538-050C-482C-B10E-CD5B4D422253}"/>
    <cellStyle name="Accent2 11 3" xfId="6458" xr:uid="{403D9D08-06C6-4E2A-B8AB-AC5D8FA1FB4F}"/>
    <cellStyle name="Accent2 11 3 2" xfId="6459" xr:uid="{1A064411-9452-45AD-9FE6-5E4B8DCDE700}"/>
    <cellStyle name="Accent2 11 4" xfId="6460" xr:uid="{66F07E9C-FFFA-4C9E-88A0-D571144540BD}"/>
    <cellStyle name="Accent2 12" xfId="633" xr:uid="{1319441A-9A1D-415D-A98D-402E249F88A1}"/>
    <cellStyle name="Accent2 12 2" xfId="6461" xr:uid="{62BD43C6-0012-4F47-93C5-5202E4DD6943}"/>
    <cellStyle name="Accent2 12 2 2" xfId="6462" xr:uid="{0D8CE109-3AD8-409B-B60F-550A95EC1E0C}"/>
    <cellStyle name="Accent2 12 2 2 2" xfId="6463" xr:uid="{C56F3FC9-CEA7-4C32-BC02-9A38CCB7A405}"/>
    <cellStyle name="Accent2 12 2 3" xfId="6464" xr:uid="{7E2F401F-5C7D-4B98-B5FA-8CFBA2C6751D}"/>
    <cellStyle name="Accent2 12 3" xfId="6465" xr:uid="{0849F25E-1C02-4A33-A32F-C0ECC6420F3F}"/>
    <cellStyle name="Accent2 12 3 2" xfId="6466" xr:uid="{64165BAE-56C1-491B-B2ED-157DB7546212}"/>
    <cellStyle name="Accent2 12 4" xfId="6467" xr:uid="{F6F5C76B-1AAB-4BB2-A856-73478340ED80}"/>
    <cellStyle name="Accent2 13" xfId="634" xr:uid="{04E7B377-33B6-42F4-9778-3667AB07B920}"/>
    <cellStyle name="Accent2 13 2" xfId="6468" xr:uid="{B620265F-5951-4A60-8D16-0A5A30F7F46D}"/>
    <cellStyle name="Accent2 13 2 2" xfId="6469" xr:uid="{C367FF0D-4750-4B1E-B1B2-E95DAC45E901}"/>
    <cellStyle name="Accent2 13 2 2 2" xfId="6470" xr:uid="{49BDD22F-906F-4E22-991A-8D92A439D7F8}"/>
    <cellStyle name="Accent2 13 2 3" xfId="6471" xr:uid="{8EC52444-380C-4A04-9EFA-BC8EF01F9713}"/>
    <cellStyle name="Accent2 13 3" xfId="6472" xr:uid="{780D1A47-AAC0-4F82-B2EE-BA0056A4A74B}"/>
    <cellStyle name="Accent2 13 3 2" xfId="6473" xr:uid="{6A33FEE0-D084-46F7-9846-B3B361B55C8A}"/>
    <cellStyle name="Accent2 13 4" xfId="6474" xr:uid="{CC6497D3-870B-45F7-ADB2-2B8B422EFE0A}"/>
    <cellStyle name="Accent2 14" xfId="635" xr:uid="{2A415B44-7F58-42F7-B7CC-130543E6F225}"/>
    <cellStyle name="Accent2 14 2" xfId="6475" xr:uid="{55ECC08A-1C50-41A9-85DB-7BC03AC5EC6F}"/>
    <cellStyle name="Accent2 14 2 2" xfId="6476" xr:uid="{30227249-19A7-414C-94AA-8F9BA9B7C988}"/>
    <cellStyle name="Accent2 14 2 2 2" xfId="6477" xr:uid="{C4E19BE9-1A6B-4896-AE13-9C005ABCB611}"/>
    <cellStyle name="Accent2 14 2 3" xfId="6478" xr:uid="{F3F102BC-8DDE-43E7-9D41-77025E2BBE48}"/>
    <cellStyle name="Accent2 14 3" xfId="6479" xr:uid="{6392F6B4-B36C-48DA-8B2B-20F310341395}"/>
    <cellStyle name="Accent2 14 3 2" xfId="6480" xr:uid="{C30F909A-D6F8-4EB7-A327-1535EA240C46}"/>
    <cellStyle name="Accent2 14 4" xfId="6481" xr:uid="{D88962D7-E62A-4B77-82B1-8D5C2B1C3E9E}"/>
    <cellStyle name="Accent2 15" xfId="636" xr:uid="{AD47EA8E-B31D-49FB-9C9C-037CD71B0493}"/>
    <cellStyle name="Accent2 15 2" xfId="6482" xr:uid="{EDDE9657-9536-4030-AF03-48F282887DAF}"/>
    <cellStyle name="Accent2 15 2 2" xfId="6483" xr:uid="{E5F2357D-CC85-4B22-85E1-4C6C82AC56EF}"/>
    <cellStyle name="Accent2 15 2 2 2" xfId="6484" xr:uid="{B11BF6E1-B7F0-48DA-93BA-464A93BA44E2}"/>
    <cellStyle name="Accent2 15 2 3" xfId="6485" xr:uid="{4807DB48-1BD5-4E74-BE4D-D539BFA77610}"/>
    <cellStyle name="Accent2 15 3" xfId="6486" xr:uid="{C2B6F409-A83C-4DDB-9BDE-807113B6FDA8}"/>
    <cellStyle name="Accent2 15 3 2" xfId="6487" xr:uid="{E92D4EDB-EC8B-4041-ACC4-BB1250FCAACE}"/>
    <cellStyle name="Accent2 15 4" xfId="6488" xr:uid="{A189CD5A-62DF-4919-A08A-99D930CE6B69}"/>
    <cellStyle name="Accent2 16" xfId="637" xr:uid="{8214D816-5B20-4AF3-9D1A-EC75EFC92653}"/>
    <cellStyle name="Accent2 16 2" xfId="6489" xr:uid="{D7CF4E8D-E1AF-4796-A235-4438218BECC7}"/>
    <cellStyle name="Accent2 16 2 2" xfId="6490" xr:uid="{9E0C4153-7B85-4FC4-9FEF-C05BA446EBB5}"/>
    <cellStyle name="Accent2 16 2 2 2" xfId="6491" xr:uid="{3399CADD-2ACC-4DEF-A42E-330EDD131B13}"/>
    <cellStyle name="Accent2 16 2 3" xfId="6492" xr:uid="{B1340A55-3D96-40B0-9908-8B9F98DACC4A}"/>
    <cellStyle name="Accent2 16 3" xfId="6493" xr:uid="{65E7CD0A-6B4D-40BC-8203-CF2F835991E4}"/>
    <cellStyle name="Accent2 16 3 2" xfId="6494" xr:uid="{AB167F5A-0F1E-4457-A467-FA22601B2362}"/>
    <cellStyle name="Accent2 16 4" xfId="6495" xr:uid="{0D691EA6-98B0-4C87-AE86-C6EE6173F3F5}"/>
    <cellStyle name="Accent2 17" xfId="638" xr:uid="{12879C23-EB32-4D9D-BE5E-F991923B6D77}"/>
    <cellStyle name="Accent2 17 2" xfId="6496" xr:uid="{D62F6E2A-DF45-4169-BBB9-A1991E6C2F98}"/>
    <cellStyle name="Accent2 17 2 2" xfId="6497" xr:uid="{D03A43E5-9427-4F9B-910E-7D6B39A03C24}"/>
    <cellStyle name="Accent2 17 2 2 2" xfId="6498" xr:uid="{F13470F5-7DEC-49FE-B871-7B3DF3C3209D}"/>
    <cellStyle name="Accent2 17 2 3" xfId="6499" xr:uid="{2DF26F7E-E6AE-4641-86BF-F85298B21E00}"/>
    <cellStyle name="Accent2 17 3" xfId="6500" xr:uid="{7EAC1004-BCA8-47E1-A7BC-5DA3DB904FC8}"/>
    <cellStyle name="Accent2 17 3 2" xfId="6501" xr:uid="{4CEEED7B-5DA2-4AB6-91E7-C591B76992FD}"/>
    <cellStyle name="Accent2 17 4" xfId="6502" xr:uid="{FD958A1D-8630-4BDE-A32D-AF7D3157C44E}"/>
    <cellStyle name="Accent2 18" xfId="6503" xr:uid="{5C5A6D1D-A31E-465B-AF91-9C7990065FFB}"/>
    <cellStyle name="Accent2 18 2" xfId="639" xr:uid="{9AC68B23-DDB7-4F00-B186-7C0CE75CC4BD}"/>
    <cellStyle name="Accent2 18 2 2" xfId="6504" xr:uid="{D65CC97E-BF1F-45A4-9635-2A8561939FF8}"/>
    <cellStyle name="Accent2 18 2 2 2" xfId="6505" xr:uid="{EDC615BA-3D67-4F75-9170-FE05C2FC7D7B}"/>
    <cellStyle name="Accent2 18 2 3" xfId="6506" xr:uid="{91CF079C-ACEF-485E-BA5F-6D8043124470}"/>
    <cellStyle name="Accent2 18 3" xfId="6507" xr:uid="{DFC54795-F23C-4315-B940-BE12AE84E524}"/>
    <cellStyle name="Accent2 18 3 2" xfId="6508" xr:uid="{23EE4184-841B-416C-99C9-299C0228C0B6}"/>
    <cellStyle name="Accent2 19" xfId="6509" xr:uid="{161A5A6E-F319-4848-BDD7-ADCB4BDEED61}"/>
    <cellStyle name="Accent2 2" xfId="640" xr:uid="{DE3D6C2D-BF30-4CB5-BB59-B1D5B63B1D2B}"/>
    <cellStyle name="Accent2 2 2" xfId="641" xr:uid="{A77C137A-63AF-43DA-9F9E-569E3EE2BC38}"/>
    <cellStyle name="Accent2 2 2 2" xfId="6510" xr:uid="{E391493B-5030-44A2-8763-72E19F0848A3}"/>
    <cellStyle name="Accent2 2 2 2 2" xfId="6511" xr:uid="{2E808279-2963-454A-A45E-B94671919483}"/>
    <cellStyle name="Accent2 2 2 3" xfId="6512" xr:uid="{219AA3B4-1D8A-401F-BA50-15D9293F08A8}"/>
    <cellStyle name="Accent2 2 3" xfId="642" xr:uid="{2281BD48-EA59-480F-8A72-996C092054DD}"/>
    <cellStyle name="Accent2 2 3 2" xfId="6513" xr:uid="{7BAD3FB2-693C-43CE-9B1D-934DDF3211DC}"/>
    <cellStyle name="Accent2 2 3 2 2" xfId="6514" xr:uid="{EF21D6A6-2315-4877-8028-97AB28423EF1}"/>
    <cellStyle name="Accent2 2 3 3" xfId="6515" xr:uid="{2CE6170F-EEDB-4F39-B4E1-BAD00FEC957A}"/>
    <cellStyle name="Accent2 2 4" xfId="643" xr:uid="{C88969A5-F2DE-4A96-A29A-0785A27E1C24}"/>
    <cellStyle name="Accent2 2 4 2" xfId="6516" xr:uid="{BE779FD8-E308-4474-BC6C-9A4DC538F5C6}"/>
    <cellStyle name="Accent2 2 4 2 2" xfId="6517" xr:uid="{2AA0F371-E438-4440-B525-4DEE26949781}"/>
    <cellStyle name="Accent2 2 4 3" xfId="6518" xr:uid="{C712105F-2E80-469D-927D-1CE8130FA3B0}"/>
    <cellStyle name="Accent2 2 5" xfId="6519" xr:uid="{FE12DC3F-08D1-4EBB-B0B7-066F84072B11}"/>
    <cellStyle name="Accent2 2 6" xfId="6520" xr:uid="{C1E838C0-5E41-46FB-9576-9580CF0A6F31}"/>
    <cellStyle name="Accent2 2 6 2" xfId="6521" xr:uid="{27E99331-76A1-40AF-BE1A-16E8BF2EBE7C}"/>
    <cellStyle name="Accent2 2 6 2 2" xfId="6522" xr:uid="{DA800E5A-993C-4061-9DBB-835978F1F40E}"/>
    <cellStyle name="Accent2 2 6 3" xfId="6523" xr:uid="{3C0068CF-E97F-48C3-B533-ADEABFC432B9}"/>
    <cellStyle name="Accent2 2 7" xfId="6524" xr:uid="{BADC08A5-0E41-46EB-BF28-C28F4530FA79}"/>
    <cellStyle name="Accent2 20" xfId="6525" xr:uid="{B9D1E0D3-6E04-4D75-AA3A-AB0A362F6FD0}"/>
    <cellStyle name="Accent2 21" xfId="6526" xr:uid="{5069CE1A-51A8-4B56-9C2D-E2641FB0D1C0}"/>
    <cellStyle name="Accent2 22" xfId="6527" xr:uid="{36242EB4-2198-41ED-B48F-7083CC5BE579}"/>
    <cellStyle name="Accent2 23" xfId="6528" xr:uid="{1DF56D6F-D953-4274-8F9B-B236534A8A52}"/>
    <cellStyle name="Accent2 24" xfId="6529" xr:uid="{00F18963-EC56-497F-A1F5-12A5337441D9}"/>
    <cellStyle name="Accent2 25" xfId="6530" xr:uid="{FC0226AC-6843-428B-A69D-40B2E918AD0D}"/>
    <cellStyle name="Accent2 26" xfId="6531" xr:uid="{E060524F-E742-4F59-AAE5-DFEA79A7923E}"/>
    <cellStyle name="Accent2 27" xfId="6532" xr:uid="{2A765B50-A430-411C-A3E7-33C200AFBC93}"/>
    <cellStyle name="Accent2 28" xfId="6533" xr:uid="{480733B8-40F0-4212-8979-E37220063D15}"/>
    <cellStyle name="Accent2 3" xfId="644" xr:uid="{568C402C-C7E6-4655-AC63-FF8ADC9B482C}"/>
    <cellStyle name="Accent2 3 2" xfId="645" xr:uid="{25ECFC0D-F81F-47B2-93F8-AFBA8CC1FF72}"/>
    <cellStyle name="Accent2 3 2 2" xfId="6534" xr:uid="{B1142502-B553-4B06-9B25-27209538EC01}"/>
    <cellStyle name="Accent2 3 2 2 2" xfId="6535" xr:uid="{60157E77-64D6-454F-9A9E-8B11676F6C4C}"/>
    <cellStyle name="Accent2 3 2 3" xfId="6536" xr:uid="{761C9A52-39F8-422E-B9B5-009073CF1091}"/>
    <cellStyle name="Accent2 3 3" xfId="6537" xr:uid="{A1681495-BFE9-472F-825F-681A7BD34B86}"/>
    <cellStyle name="Accent2 4" xfId="646" xr:uid="{7A413791-2F98-421F-BB8E-A3E3F3022E0A}"/>
    <cellStyle name="Accent2 4 2" xfId="647" xr:uid="{25BA1805-4B65-4A73-B04F-39130B2F50BB}"/>
    <cellStyle name="Accent2 4 3" xfId="648" xr:uid="{7BA20A6C-10A2-4CAF-8067-5B613AA0D306}"/>
    <cellStyle name="Accent2 4 4" xfId="649" xr:uid="{3112A377-1EE2-4022-8988-15F8AC512EF0}"/>
    <cellStyle name="Accent2 5" xfId="650" xr:uid="{0809A64C-7D91-4B91-800D-1ED2F68F8F37}"/>
    <cellStyle name="Accent2 5 2" xfId="651" xr:uid="{1B7DC757-AB19-4824-ADD7-1C0A0CFE3AC0}"/>
    <cellStyle name="Accent2 5 3" xfId="652" xr:uid="{CF5D0ABA-60C9-4592-A71E-7CB630AE8D68}"/>
    <cellStyle name="Accent2 5 4" xfId="653" xr:uid="{410B90DC-238F-40EA-B3C0-42DE26D07C3A}"/>
    <cellStyle name="Accent2 6" xfId="654" xr:uid="{7004B239-7B93-41AE-B842-7A3622B5C4FB}"/>
    <cellStyle name="Accent2 6 2" xfId="6538" xr:uid="{F0193C89-A022-431A-84CF-389F0836C5BA}"/>
    <cellStyle name="Accent2 6 3" xfId="6539" xr:uid="{1CEDCCCB-13D0-445E-B037-03AC9C8FF667}"/>
    <cellStyle name="Accent2 7" xfId="655" xr:uid="{B0D0B858-A66C-4BE2-BB00-2BA79CE28CE6}"/>
    <cellStyle name="Accent2 7 2" xfId="6540" xr:uid="{D7DF05A2-0785-47A0-B510-3CA01B64DA63}"/>
    <cellStyle name="Accent2 7 3" xfId="6541" xr:uid="{20B1CECD-E05F-4FAA-9BF3-3ED42B07BA9B}"/>
    <cellStyle name="Accent2 8" xfId="656" xr:uid="{399B032E-3616-454E-B1AB-D312C8D3F904}"/>
    <cellStyle name="Accent2 8 2" xfId="6542" xr:uid="{390412BE-C2AC-4440-8B43-5053449C17DB}"/>
    <cellStyle name="Accent2 8 3" xfId="6543" xr:uid="{FEC9061D-6A45-4DCC-B881-5860FA23C3FE}"/>
    <cellStyle name="Accent2 9" xfId="657" xr:uid="{89A71510-B8A5-4D80-AA94-51ECCF544C3F}"/>
    <cellStyle name="Accent2 9 2" xfId="6544" xr:uid="{5F208569-AA4D-4345-A6C7-B80C28175004}"/>
    <cellStyle name="Accent2 9 3" xfId="6545" xr:uid="{A76AB1A7-361A-4E04-B725-69FD7C6F70B5}"/>
    <cellStyle name="Accent3 - 20%" xfId="658" xr:uid="{A454E97D-53B5-4E11-8428-1AFA39F79854}"/>
    <cellStyle name="Accent3 - 20% 2" xfId="659" xr:uid="{0A9012B9-0764-4D6C-9C6A-D7569473D349}"/>
    <cellStyle name="Accent3 - 40%" xfId="660" xr:uid="{FDDAD668-4A3D-40D8-9873-550B4498BEB5}"/>
    <cellStyle name="Accent3 - 40% 2" xfId="661" xr:uid="{B919389B-D5C5-439C-A8CC-D52C1C502353}"/>
    <cellStyle name="Accent3 - 60%" xfId="662" xr:uid="{90F1B6B5-3199-40DD-8908-01D525893D4C}"/>
    <cellStyle name="Accent3 - 60% 2" xfId="663" xr:uid="{58138ED4-E38B-4F73-9637-5BE2B4DADEC6}"/>
    <cellStyle name="Accent3 - 60% 2 2" xfId="6546" xr:uid="{A19EA465-2EA7-4A96-9E2E-FFC42A92C289}"/>
    <cellStyle name="Accent3 - 60% 3" xfId="6547" xr:uid="{958CF94E-8554-4071-B295-1F33E25CDCDA}"/>
    <cellStyle name="Accent3 10" xfId="664" xr:uid="{C7CF1AAD-5A79-41B6-BBB4-CEFA6ADCF4BB}"/>
    <cellStyle name="Accent3 10 2" xfId="6548" xr:uid="{6C3ECBDA-2528-4956-AE8D-86F35183AC57}"/>
    <cellStyle name="Accent3 10 2 2" xfId="6549" xr:uid="{FC2FADB8-DC21-4C37-A7CD-436D483BDC85}"/>
    <cellStyle name="Accent3 10 2 2 2" xfId="6550" xr:uid="{E4929DD0-53FE-4BFA-9D8A-3377C3D2312B}"/>
    <cellStyle name="Accent3 10 2 3" xfId="6551" xr:uid="{964D890F-AD75-44B8-9A16-79985FC0CF6B}"/>
    <cellStyle name="Accent3 10 3" xfId="6552" xr:uid="{D30D5258-FE98-43AD-AC76-DF320B6D5DDB}"/>
    <cellStyle name="Accent3 10 3 2" xfId="6553" xr:uid="{4241C19E-A876-4864-9152-20C14FBD739F}"/>
    <cellStyle name="Accent3 10 4" xfId="6554" xr:uid="{F8403485-47BC-4ACD-A191-9ABDAEEF8275}"/>
    <cellStyle name="Accent3 11" xfId="665" xr:uid="{A2A78D72-0627-4B88-B39F-4E0EE27C3229}"/>
    <cellStyle name="Accent3 11 2" xfId="6555" xr:uid="{E4A90A7B-23DC-43F2-B0E4-4747073CC3C1}"/>
    <cellStyle name="Accent3 11 2 2" xfId="6556" xr:uid="{6890BAA4-0A45-4CA0-BD57-64987D85930A}"/>
    <cellStyle name="Accent3 11 2 2 2" xfId="6557" xr:uid="{35C862AA-15B0-40B5-B612-600380D9BBD3}"/>
    <cellStyle name="Accent3 11 2 3" xfId="6558" xr:uid="{91D60947-DF8A-48C2-B37C-BE16AA72BB05}"/>
    <cellStyle name="Accent3 11 3" xfId="6559" xr:uid="{3F357FA3-9B69-41D5-BBDB-6FDC48A116B7}"/>
    <cellStyle name="Accent3 11 3 2" xfId="6560" xr:uid="{4060391D-EA5D-4524-B853-7C7D2C96BE40}"/>
    <cellStyle name="Accent3 11 4" xfId="6561" xr:uid="{AD0C7CE5-864F-4B23-AA02-75D040E417B5}"/>
    <cellStyle name="Accent3 12" xfId="666" xr:uid="{7605C023-ADB0-40E3-B9D7-5B00A285537B}"/>
    <cellStyle name="Accent3 12 2" xfId="6562" xr:uid="{AFF8306C-3160-4C86-A1CD-5ADA7D5ED76F}"/>
    <cellStyle name="Accent3 12 2 2" xfId="6563" xr:uid="{EEBFDD8E-4147-47F0-82EE-9A7A639BBAA4}"/>
    <cellStyle name="Accent3 12 2 2 2" xfId="6564" xr:uid="{929A8170-14BE-4B02-9BF0-EEAF28C13BBD}"/>
    <cellStyle name="Accent3 12 2 3" xfId="6565" xr:uid="{96A7F8AB-5482-49EC-ACB5-1167F781845D}"/>
    <cellStyle name="Accent3 12 3" xfId="6566" xr:uid="{96A2D13E-E999-4AE0-B4BB-696CAE95D177}"/>
    <cellStyle name="Accent3 12 3 2" xfId="6567" xr:uid="{01E75EBA-0703-470F-872E-776989F3742C}"/>
    <cellStyle name="Accent3 12 4" xfId="6568" xr:uid="{6101218D-CD15-4FE7-A7D1-6DC7930F3159}"/>
    <cellStyle name="Accent3 13" xfId="667" xr:uid="{B201D66A-D940-4190-8CDA-90B3CC800870}"/>
    <cellStyle name="Accent3 13 2" xfId="6569" xr:uid="{55BBB17D-2DAD-4EFD-892F-FED75F3A2FBF}"/>
    <cellStyle name="Accent3 13 2 2" xfId="6570" xr:uid="{45202361-2499-4B35-93C6-FDE1DC4BFD06}"/>
    <cellStyle name="Accent3 13 2 2 2" xfId="6571" xr:uid="{976E2124-62A5-4EBA-8B51-7E695DC29B08}"/>
    <cellStyle name="Accent3 13 2 3" xfId="6572" xr:uid="{66729E22-09D6-44C6-88E7-625A5ECE570C}"/>
    <cellStyle name="Accent3 13 3" xfId="6573" xr:uid="{2CF887C4-B7AA-4473-9E5B-35AB73820362}"/>
    <cellStyle name="Accent3 13 3 2" xfId="6574" xr:uid="{89FFA2D8-8065-4E9C-A19F-47043BCF4E0B}"/>
    <cellStyle name="Accent3 13 4" xfId="6575" xr:uid="{1D194F70-B01B-4C6D-82F7-41C2AADC1B33}"/>
    <cellStyle name="Accent3 14" xfId="668" xr:uid="{A56ECFD0-9E2C-42A3-B4C6-F8C5E020A205}"/>
    <cellStyle name="Accent3 14 2" xfId="6576" xr:uid="{BC781EBB-E626-472E-8B59-791088DDFC77}"/>
    <cellStyle name="Accent3 14 2 2" xfId="6577" xr:uid="{D6109287-2540-4A07-9C32-D53EFBAB3614}"/>
    <cellStyle name="Accent3 14 2 2 2" xfId="6578" xr:uid="{DFE69F39-052E-4E53-B9D0-B32D2DB59B64}"/>
    <cellStyle name="Accent3 14 2 3" xfId="6579" xr:uid="{ECDBE322-6A88-4F26-9E03-9E4D8BCC9FD2}"/>
    <cellStyle name="Accent3 14 3" xfId="6580" xr:uid="{C6082DA0-7C00-4BA7-AECC-335F36D0E62C}"/>
    <cellStyle name="Accent3 14 3 2" xfId="6581" xr:uid="{C3A92E64-A9D9-4A0E-8C85-E5B21457F448}"/>
    <cellStyle name="Accent3 14 4" xfId="6582" xr:uid="{75A90805-E5EB-42A6-9DBB-C88131DB45B6}"/>
    <cellStyle name="Accent3 15" xfId="669" xr:uid="{8EF5B44C-B54B-4C77-A49F-7C9B50A949F1}"/>
    <cellStyle name="Accent3 15 2" xfId="6583" xr:uid="{8BA16CBE-A77E-4121-9187-EDAFA43702D6}"/>
    <cellStyle name="Accent3 15 2 2" xfId="6584" xr:uid="{426D6650-C23B-414C-B1D5-A64B615F850B}"/>
    <cellStyle name="Accent3 15 2 2 2" xfId="6585" xr:uid="{15BD37A8-6FCB-46B7-9144-007C5D8F5A7F}"/>
    <cellStyle name="Accent3 15 2 3" xfId="6586" xr:uid="{2B586578-69F7-4E81-8A7E-CAED707C3F7D}"/>
    <cellStyle name="Accent3 15 3" xfId="6587" xr:uid="{05EFD2BB-1DF0-4E33-89E0-26ABFB9CE868}"/>
    <cellStyle name="Accent3 15 3 2" xfId="6588" xr:uid="{8BD75C7A-F9D2-410E-98B7-5DC4866F11D9}"/>
    <cellStyle name="Accent3 15 4" xfId="6589" xr:uid="{94F8DCBD-E0CC-44F4-BC97-107BE41E909B}"/>
    <cellStyle name="Accent3 16" xfId="670" xr:uid="{4C44AB11-1341-4EC6-A38A-986A09361243}"/>
    <cellStyle name="Accent3 16 2" xfId="6590" xr:uid="{CE5C06D5-8791-4D7A-8AAE-23678EB2CACC}"/>
    <cellStyle name="Accent3 16 2 2" xfId="6591" xr:uid="{03CCCAFF-73AF-4B6E-8402-277C1EB65363}"/>
    <cellStyle name="Accent3 16 2 2 2" xfId="6592" xr:uid="{52A7DCF1-89BF-4E59-AD6E-B85E61585ECA}"/>
    <cellStyle name="Accent3 16 2 3" xfId="6593" xr:uid="{DB8ACF10-3986-4660-86C0-34CB4D9A33E0}"/>
    <cellStyle name="Accent3 16 3" xfId="6594" xr:uid="{8A2E6672-A51F-42DD-A144-E40FFC41569A}"/>
    <cellStyle name="Accent3 16 3 2" xfId="6595" xr:uid="{BF824704-129D-4650-9D05-EE4B027458A2}"/>
    <cellStyle name="Accent3 16 4" xfId="6596" xr:uid="{44E4E995-6173-491F-9F05-F41E6302810E}"/>
    <cellStyle name="Accent3 17" xfId="671" xr:uid="{6ED4DB46-AF52-4E76-9C6B-5BA8D406069D}"/>
    <cellStyle name="Accent3 17 2" xfId="6597" xr:uid="{CE6A5C2C-F5AC-4A7D-9E8E-BE89C61E3D66}"/>
    <cellStyle name="Accent3 17 2 2" xfId="6598" xr:uid="{B4B410C8-0F30-463A-8FA4-4F8C512E9341}"/>
    <cellStyle name="Accent3 17 2 2 2" xfId="6599" xr:uid="{455585B3-D919-4317-9596-BBB8A55BCC8D}"/>
    <cellStyle name="Accent3 17 2 3" xfId="6600" xr:uid="{61EC1F2F-84AC-41EC-B3B1-F1DE791EEA64}"/>
    <cellStyle name="Accent3 17 3" xfId="6601" xr:uid="{D07C4841-2360-478C-8B22-60E4D6815727}"/>
    <cellStyle name="Accent3 17 3 2" xfId="6602" xr:uid="{1C3C681F-5E56-4B14-9AB1-0C8CF012ADD5}"/>
    <cellStyle name="Accent3 17 4" xfId="6603" xr:uid="{71B58D4D-D7DA-468D-A58D-F474F7610CC8}"/>
    <cellStyle name="Accent3 18" xfId="6604" xr:uid="{9CBFFCCC-1EFB-4F03-8C82-A17A4E3AEA5C}"/>
    <cellStyle name="Accent3 18 2" xfId="672" xr:uid="{1E0BBFEF-80C4-4E22-BD76-AD6E6975FCAA}"/>
    <cellStyle name="Accent3 18 2 2" xfId="6605" xr:uid="{5776FBA1-C5BE-48A9-9455-F0B2636144D4}"/>
    <cellStyle name="Accent3 18 2 2 2" xfId="6606" xr:uid="{DFC76CA0-ED67-4F58-AD5A-8C12142C28EC}"/>
    <cellStyle name="Accent3 18 2 3" xfId="6607" xr:uid="{B193DEFF-577B-49FF-A17D-7EC6A5AF8D5C}"/>
    <cellStyle name="Accent3 18 3" xfId="6608" xr:uid="{7B7DD211-9347-459A-AC52-223B7167B99D}"/>
    <cellStyle name="Accent3 18 3 2" xfId="6609" xr:uid="{74EEC71C-7D99-41E8-A4D4-6B58FC4B1093}"/>
    <cellStyle name="Accent3 19" xfId="6610" xr:uid="{05D9F834-F476-432C-904A-5386C7DF1852}"/>
    <cellStyle name="Accent3 2" xfId="673" xr:uid="{41FF051A-7339-4848-96A8-A8F80B315409}"/>
    <cellStyle name="Accent3 2 2" xfId="674" xr:uid="{5533944A-BFF1-4E96-B66F-66E349F78ED4}"/>
    <cellStyle name="Accent3 2 2 2" xfId="6611" xr:uid="{B8EC3A6B-F6AD-4F3B-927A-70198BECA5CA}"/>
    <cellStyle name="Accent3 2 2 2 2" xfId="6612" xr:uid="{98BC7A55-0FFB-4689-A354-A7118DA449D5}"/>
    <cellStyle name="Accent3 2 2 3" xfId="6613" xr:uid="{3EC6B055-6275-4365-B46E-E4A6B097468B}"/>
    <cellStyle name="Accent3 2 3" xfId="675" xr:uid="{F887F321-3674-42E3-AADD-C1E6AA816F5B}"/>
    <cellStyle name="Accent3 2 3 2" xfId="6614" xr:uid="{EC106E54-AECC-42CA-81C1-4DF6E5682DED}"/>
    <cellStyle name="Accent3 2 3 2 2" xfId="6615" xr:uid="{764C4CCE-7653-48FE-94FC-A9DF2E30B438}"/>
    <cellStyle name="Accent3 2 3 3" xfId="6616" xr:uid="{921205A7-6981-4187-8568-DEC0A909B5FA}"/>
    <cellStyle name="Accent3 2 4" xfId="676" xr:uid="{1417B0D9-1F5E-4F7F-B8F4-08AE93AFF1D0}"/>
    <cellStyle name="Accent3 2 4 2" xfId="6617" xr:uid="{0FD7AAB8-5B21-4FE5-BDCD-7C0901DCC810}"/>
    <cellStyle name="Accent3 2 4 2 2" xfId="6618" xr:uid="{470DCFEA-1F4A-4971-85ED-28DBC263F958}"/>
    <cellStyle name="Accent3 2 4 3" xfId="6619" xr:uid="{EBF08A25-8930-48EC-93F0-EC34BBA54D77}"/>
    <cellStyle name="Accent3 2 5" xfId="6620" xr:uid="{65ABA009-5FDC-45F6-A0EF-42A2F1FBB7CB}"/>
    <cellStyle name="Accent3 2 5 2" xfId="6621" xr:uid="{37A4AD3C-1F45-42BE-84AA-39417716156C}"/>
    <cellStyle name="Accent3 2 5 2 2" xfId="6622" xr:uid="{D539134B-57F9-4D65-9C89-A1162AF80D4D}"/>
    <cellStyle name="Accent3 2 5 3" xfId="6623" xr:uid="{EB13DD2B-E913-484F-B6F7-C9DF485E6864}"/>
    <cellStyle name="Accent3 2 6" xfId="6624" xr:uid="{7FD37264-6434-4ECB-A771-FB256F8CF3AF}"/>
    <cellStyle name="Accent3 2 6 2" xfId="6625" xr:uid="{AFCFF45C-19BD-4E0E-BDCD-40E6B5C6346D}"/>
    <cellStyle name="Accent3 2 7" xfId="6626" xr:uid="{364F1D55-93D3-482A-B54C-3D5E4DAA72E7}"/>
    <cellStyle name="Accent3 20" xfId="6627" xr:uid="{846D357A-64AA-4974-B17B-C898EEE33785}"/>
    <cellStyle name="Accent3 21" xfId="6628" xr:uid="{681D8407-8A26-4FA1-A8CD-EFBF2F5E13BD}"/>
    <cellStyle name="Accent3 22" xfId="6629" xr:uid="{71F00C77-A5A0-4F48-9959-6E2020708A9D}"/>
    <cellStyle name="Accent3 23" xfId="6630" xr:uid="{BD0B6E3C-447B-42B6-8659-F5C348D3570E}"/>
    <cellStyle name="Accent3 24" xfId="6631" xr:uid="{A9FF2C5A-06A5-4050-82D0-FE92B4E1FCCB}"/>
    <cellStyle name="Accent3 25" xfId="6632" xr:uid="{80A7F231-B9C5-4226-9B6D-4FC52ADBB58A}"/>
    <cellStyle name="Accent3 26" xfId="6633" xr:uid="{16887852-329A-451C-9973-85A33579B850}"/>
    <cellStyle name="Accent3 27" xfId="6634" xr:uid="{7C8C469D-D4D7-4E27-B8A6-0D6342A2A66F}"/>
    <cellStyle name="Accent3 28" xfId="6635" xr:uid="{D2A032A4-552D-4515-8F08-30AEE4BDD307}"/>
    <cellStyle name="Accent3 3" xfId="677" xr:uid="{2C8CDBF5-CB88-4F0A-B87A-D96D1962B7ED}"/>
    <cellStyle name="Accent3 3 2" xfId="678" xr:uid="{D4FAD36E-83D6-4753-B5F6-B3D47DDEC252}"/>
    <cellStyle name="Accent3 3 2 2" xfId="6636" xr:uid="{D8CCCBFA-EC58-48E9-8470-CC41F4383A73}"/>
    <cellStyle name="Accent3 3 2 2 2" xfId="6637" xr:uid="{0FBF7EFA-C69A-4F9D-8464-DDF24B45FC1A}"/>
    <cellStyle name="Accent3 3 2 3" xfId="6638" xr:uid="{240DB4DD-3453-4BB1-A8EB-A114B12278C5}"/>
    <cellStyle name="Accent3 3 3" xfId="6639" xr:uid="{537097F8-DE14-46D1-9948-E146481DD34E}"/>
    <cellStyle name="Accent3 3 3 2" xfId="6640" xr:uid="{1DB83024-4CBF-4FC9-B9F5-C8A679D36F39}"/>
    <cellStyle name="Accent3 3 4" xfId="6641" xr:uid="{92B56149-29F0-48D0-B730-E8EF5C49BB9C}"/>
    <cellStyle name="Accent3 4" xfId="679" xr:uid="{E6E5C7A9-6523-4F58-B88B-D5DB2D377150}"/>
    <cellStyle name="Accent3 4 2" xfId="680" xr:uid="{26637EC3-0F4D-4B0A-983C-29C79AE159EE}"/>
    <cellStyle name="Accent3 4 2 2" xfId="6642" xr:uid="{AD9F345B-55AC-4DA0-9E89-17D9605FFD0D}"/>
    <cellStyle name="Accent3 4 2 2 2" xfId="6643" xr:uid="{927039F5-BF63-45D7-BDAB-37C2DE447D2B}"/>
    <cellStyle name="Accent3 4 2 3" xfId="6644" xr:uid="{81D2DA21-8D32-4F73-8C60-C9ACBDE28BAF}"/>
    <cellStyle name="Accent3 4 3" xfId="681" xr:uid="{94B1953F-7293-4FE8-A1DB-F893C954B069}"/>
    <cellStyle name="Accent3 4 3 2" xfId="6645" xr:uid="{17C2870D-A075-4774-B68D-CD2E87481CF4}"/>
    <cellStyle name="Accent3 4 4" xfId="682" xr:uid="{EE48941C-0079-4950-954C-AAC7252461E4}"/>
    <cellStyle name="Accent3 5" xfId="683" xr:uid="{134963AA-9977-4D18-ACB1-7FD755F2133D}"/>
    <cellStyle name="Accent3 5 2" xfId="684" xr:uid="{844EBA4C-DF8A-468B-9D34-488069B7220B}"/>
    <cellStyle name="Accent3 5 2 2" xfId="6646" xr:uid="{3D2EEB1A-AE87-484F-9DFE-9E6262667C08}"/>
    <cellStyle name="Accent3 5 2 2 2" xfId="6647" xr:uid="{FA4C221F-D597-46B5-96F1-DE91BB40679A}"/>
    <cellStyle name="Accent3 5 2 3" xfId="6648" xr:uid="{2E11B6BF-7739-459F-A2DD-3D0C7AB3D410}"/>
    <cellStyle name="Accent3 5 3" xfId="685" xr:uid="{38A4FD77-73F2-457D-8E9F-32A0D5BC879F}"/>
    <cellStyle name="Accent3 5 4" xfId="686" xr:uid="{13AB6B4C-D402-4A9D-8A91-E1CAAD5501FE}"/>
    <cellStyle name="Accent3 6" xfId="687" xr:uid="{37529FB9-7A07-4178-AEBE-8C9B2CA2A112}"/>
    <cellStyle name="Accent3 6 2" xfId="6649" xr:uid="{4257602B-4B3C-4DB7-A7A9-438FE94CC453}"/>
    <cellStyle name="Accent3 6 3" xfId="6650" xr:uid="{C8769FA1-C433-445E-9436-D03FEB0B5EF1}"/>
    <cellStyle name="Accent3 6 3 2" xfId="6651" xr:uid="{FC9A84FD-255F-4DBC-A613-B5408CA1B4AD}"/>
    <cellStyle name="Accent3 6 4" xfId="6652" xr:uid="{4305D79B-D4D1-4901-B684-25A9B54ED86E}"/>
    <cellStyle name="Accent3 7" xfId="688" xr:uid="{9E3DC5D9-E559-481A-9DBD-DCE2C1BEB40F}"/>
    <cellStyle name="Accent3 7 2" xfId="6653" xr:uid="{DDD7CAA9-8137-439C-A0F6-69E0ACF3864B}"/>
    <cellStyle name="Accent3 7 2 2" xfId="6654" xr:uid="{400146B8-6E80-489E-BB9E-48651D19D19E}"/>
    <cellStyle name="Accent3 7 2 2 2" xfId="6655" xr:uid="{E5D2C7E8-175B-47FE-B522-423F630DCB1C}"/>
    <cellStyle name="Accent3 7 2 3" xfId="6656" xr:uid="{4B0E8D1C-2DA3-4700-AFDD-981AED50EE14}"/>
    <cellStyle name="Accent3 7 3" xfId="6657" xr:uid="{B3E2DFE0-7180-4E90-9C5A-8745062B5402}"/>
    <cellStyle name="Accent3 7 3 2" xfId="6658" xr:uid="{E7CD0BFE-7AE2-4D71-8DF8-CAA5EE4E0E07}"/>
    <cellStyle name="Accent3 7 4" xfId="6659" xr:uid="{D0D86DC1-7D16-4FD3-9CA5-65F010AB8B1E}"/>
    <cellStyle name="Accent3 8" xfId="689" xr:uid="{D71997F5-9930-4B00-A43A-4575C7B03D20}"/>
    <cellStyle name="Accent3 8 2" xfId="6660" xr:uid="{8BE61D46-00AA-4354-A4E4-D2C45C797FF1}"/>
    <cellStyle name="Accent3 8 2 2" xfId="6661" xr:uid="{EB001EF0-7667-465E-B406-EC726330BFE3}"/>
    <cellStyle name="Accent3 8 2 2 2" xfId="6662" xr:uid="{C818D434-EBA1-4266-A672-6AE5E8EEB135}"/>
    <cellStyle name="Accent3 8 2 3" xfId="6663" xr:uid="{9264727D-E743-41C4-AC95-6F869A5B28D0}"/>
    <cellStyle name="Accent3 8 3" xfId="6664" xr:uid="{2E3F8D7D-F002-4707-8926-37336B63AAFB}"/>
    <cellStyle name="Accent3 8 3 2" xfId="6665" xr:uid="{7A00E601-53FF-4F99-AC5B-5266190FB077}"/>
    <cellStyle name="Accent3 8 4" xfId="6666" xr:uid="{A16D3D76-7707-4999-B7BB-56B4F3953E4F}"/>
    <cellStyle name="Accent3 9" xfId="690" xr:uid="{8D534472-66F6-475E-A2F4-71E6E4EFFCD8}"/>
    <cellStyle name="Accent3 9 2" xfId="6667" xr:uid="{3AE06080-809E-45C8-9AEE-F6DD82785239}"/>
    <cellStyle name="Accent3 9 3" xfId="6668" xr:uid="{FD6C63FA-BC1C-4F5C-94BE-DA3903B243C7}"/>
    <cellStyle name="Accent4 - 20%" xfId="691" xr:uid="{9A71A6A9-4C70-44BA-9EF8-9A4CC241484F}"/>
    <cellStyle name="Accent4 - 20% 2" xfId="692" xr:uid="{8A510AAD-EFD4-4C15-91C7-C2C9A82E66AE}"/>
    <cellStyle name="Accent4 - 40%" xfId="693" xr:uid="{41E6657C-19BD-431A-86A2-F9FAC5EF5A03}"/>
    <cellStyle name="Accent4 - 40% 2" xfId="694" xr:uid="{618B564C-FF94-49C5-A809-5761129CD3FF}"/>
    <cellStyle name="Accent4 - 60%" xfId="695" xr:uid="{1C7CC7B0-3751-4B55-A273-F2E8DDD5805F}"/>
    <cellStyle name="Accent4 - 60% 2" xfId="696" xr:uid="{34EEF279-BC0F-4542-893C-04C449C8E055}"/>
    <cellStyle name="Accent4 10" xfId="697" xr:uid="{E59429B5-EEB6-4303-BF8A-E38E336512CE}"/>
    <cellStyle name="Accent4 10 2" xfId="6669" xr:uid="{A891A2EE-652E-41A4-9324-6BD4EEAF6A38}"/>
    <cellStyle name="Accent4 10 3" xfId="6670" xr:uid="{63282AE1-B144-4BD5-A4A1-514F00CBA95E}"/>
    <cellStyle name="Accent4 11" xfId="698" xr:uid="{77B0379D-2DD3-40C5-8D4C-D0E194B620B0}"/>
    <cellStyle name="Accent4 11 2" xfId="6671" xr:uid="{0C93F0D9-2A68-417C-9956-729EF51C83C6}"/>
    <cellStyle name="Accent4 11 3" xfId="6672" xr:uid="{98831ED9-DC16-4A0A-BFBC-ECE48807D5F0}"/>
    <cellStyle name="Accent4 12" xfId="699" xr:uid="{D0F03804-6CEA-4635-ACEC-14F941EC5B41}"/>
    <cellStyle name="Accent4 12 2" xfId="6673" xr:uid="{D0F181A6-D620-48C1-9B1E-7EF5671150B7}"/>
    <cellStyle name="Accent4 12 3" xfId="6674" xr:uid="{B150C5B5-6A79-4C66-AF59-B117DEF854C1}"/>
    <cellStyle name="Accent4 13" xfId="700" xr:uid="{3FFEE62B-F452-4E56-9873-4151C72A94F2}"/>
    <cellStyle name="Accent4 13 2" xfId="6675" xr:uid="{BB4A553D-98AB-4F10-9176-CF4498DACAD9}"/>
    <cellStyle name="Accent4 13 3" xfId="6676" xr:uid="{C3ACAB1F-B70D-4C5E-94B8-5FAAA6139344}"/>
    <cellStyle name="Accent4 14" xfId="701" xr:uid="{14047B91-EE54-47DB-9031-F5E00831D81A}"/>
    <cellStyle name="Accent4 14 2" xfId="6677" xr:uid="{773F5F88-FFCC-4602-AD1E-83F235638710}"/>
    <cellStyle name="Accent4 14 2 2" xfId="6678" xr:uid="{D686E898-2CD3-4CFD-B903-4F88E798D574}"/>
    <cellStyle name="Accent4 14 2 2 2" xfId="6679" xr:uid="{906185D6-64CA-4A1F-850F-D84C4EB4990A}"/>
    <cellStyle name="Accent4 14 2 3" xfId="6680" xr:uid="{92149A11-652A-4908-A6EB-1160DAF90704}"/>
    <cellStyle name="Accent4 14 3" xfId="6681" xr:uid="{23966218-4452-4F8D-A636-E59B632F0CBF}"/>
    <cellStyle name="Accent4 15" xfId="702" xr:uid="{5C22AF17-4636-4AA1-A7F7-9CBBF24BCE40}"/>
    <cellStyle name="Accent4 15 2" xfId="6682" xr:uid="{67BADF00-7C51-46CD-82DD-298893F41B06}"/>
    <cellStyle name="Accent4 15 2 2" xfId="6683" xr:uid="{EE90C22A-4110-4BF8-8A6A-B8D517C04766}"/>
    <cellStyle name="Accent4 15 2 2 2" xfId="6684" xr:uid="{CE4C3ED1-E1A5-4AB2-8882-6F21B6FA62B3}"/>
    <cellStyle name="Accent4 15 2 3" xfId="6685" xr:uid="{DE750D72-B434-449F-8EEA-65765E878F4F}"/>
    <cellStyle name="Accent4 15 3" xfId="6686" xr:uid="{8FF82923-2678-4BD8-A88D-1EC9A635BBA2}"/>
    <cellStyle name="Accent4 15 3 2" xfId="6687" xr:uid="{F8C11AF8-E4C3-4D7F-B0FA-3F1ACA2EB6D1}"/>
    <cellStyle name="Accent4 15 4" xfId="6688" xr:uid="{43EC9DC5-8A04-452A-84F0-EB5B5E50556F}"/>
    <cellStyle name="Accent4 16" xfId="703" xr:uid="{D3F04329-D9F6-4180-9742-4C2F90D51143}"/>
    <cellStyle name="Accent4 16 2" xfId="6689" xr:uid="{A210CE6D-BC71-4408-8847-E7F3CF848523}"/>
    <cellStyle name="Accent4 16 2 2" xfId="6690" xr:uid="{E85B5F7A-C6E9-4ADD-8DE6-9287E4E346E6}"/>
    <cellStyle name="Accent4 16 2 2 2" xfId="6691" xr:uid="{67939CEE-99D4-4089-99E1-1B8D6199ACAD}"/>
    <cellStyle name="Accent4 16 2 3" xfId="6692" xr:uid="{2DBAA765-A505-4DFD-A7E4-914D72C88A39}"/>
    <cellStyle name="Accent4 16 3" xfId="6693" xr:uid="{6D9ED9E0-5E39-43F1-A031-8F0E08D98736}"/>
    <cellStyle name="Accent4 16 3 2" xfId="6694" xr:uid="{3469F66C-C1E4-4E3B-A80D-8FF4495FF13C}"/>
    <cellStyle name="Accent4 16 4" xfId="6695" xr:uid="{292B5B49-C44F-414B-BC27-F0210C7F24B4}"/>
    <cellStyle name="Accent4 17" xfId="704" xr:uid="{64880CF8-CBE1-4455-8E66-2E87876AB2EA}"/>
    <cellStyle name="Accent4 17 2" xfId="6696" xr:uid="{BE9F14B1-4D9F-4669-B69A-C2B0B6B075BC}"/>
    <cellStyle name="Accent4 17 2 2" xfId="6697" xr:uid="{8B98D868-F57A-4836-9972-336418BF036D}"/>
    <cellStyle name="Accent4 17 2 2 2" xfId="6698" xr:uid="{E19D1B1B-3ACA-403E-8329-66C52F9AFDEC}"/>
    <cellStyle name="Accent4 17 2 3" xfId="6699" xr:uid="{BF65D849-7CBC-4759-A6FF-2ABC1DA56E0D}"/>
    <cellStyle name="Accent4 17 3" xfId="6700" xr:uid="{2D67C77A-C2FB-46C1-92A1-B1404C3B165F}"/>
    <cellStyle name="Accent4 17 3 2" xfId="6701" xr:uid="{9D5F389A-452D-4AC2-8F1A-9F5ACF0C83DF}"/>
    <cellStyle name="Accent4 17 4" xfId="6702" xr:uid="{D38E21CA-67A4-4398-BC05-8D3D6E4DF515}"/>
    <cellStyle name="Accent4 18" xfId="6703" xr:uid="{BFBDE495-306D-44B6-BEC5-E3FA99CE8785}"/>
    <cellStyle name="Accent4 18 2" xfId="705" xr:uid="{805C61BD-8BDF-44D1-B4DF-632D9814566E}"/>
    <cellStyle name="Accent4 18 2 2" xfId="6704" xr:uid="{CC59E35C-CB0A-41A1-A65D-C8E8274A196C}"/>
    <cellStyle name="Accent4 18 2 2 2" xfId="6705" xr:uid="{E003E1FE-A271-4DE4-932C-3D02F09F4A07}"/>
    <cellStyle name="Accent4 18 2 3" xfId="6706" xr:uid="{AF8A67DE-18DE-4311-9A73-376CC2473FEA}"/>
    <cellStyle name="Accent4 18 3" xfId="6707" xr:uid="{4AD0AE20-B257-4D35-BCD8-93AADE6065BF}"/>
    <cellStyle name="Accent4 19" xfId="6708" xr:uid="{CC33AB54-C0B7-4257-BDEB-EDCC86F07026}"/>
    <cellStyle name="Accent4 2" xfId="706" xr:uid="{8A1DB6BD-D0C7-47E8-BF80-A2081A4C8178}"/>
    <cellStyle name="Accent4 2 2" xfId="707" xr:uid="{4AB0B932-F0B7-412C-A17E-5EFBC75BBAE1}"/>
    <cellStyle name="Accent4 2 2 2" xfId="6709" xr:uid="{E6FABF97-207B-4AF7-8BB8-08A8F76DD243}"/>
    <cellStyle name="Accent4 2 2 2 2" xfId="6710" xr:uid="{668577E3-68D8-4855-A882-9DA540A2650D}"/>
    <cellStyle name="Accent4 2 2 2 2 2" xfId="6711" xr:uid="{78787035-A5FA-4AFE-B3EE-10B403B2B806}"/>
    <cellStyle name="Accent4 2 2 2 3" xfId="6712" xr:uid="{E7BD0AD1-CD3D-4A10-AD68-5B7ADE4446C7}"/>
    <cellStyle name="Accent4 2 2 3" xfId="6713" xr:uid="{0E68BC9F-784E-49C5-B4D0-C382849D5F11}"/>
    <cellStyle name="Accent4 2 2 3 2" xfId="6714" xr:uid="{EFD5896B-C0E8-4BFD-92A0-C313B972D637}"/>
    <cellStyle name="Accent4 2 2 4" xfId="6715" xr:uid="{747F5581-D38D-4937-9AB3-AE758BD6B860}"/>
    <cellStyle name="Accent4 2 3" xfId="708" xr:uid="{A9F5FD94-D311-4972-94AD-2F6DEE29E895}"/>
    <cellStyle name="Accent4 2 3 2" xfId="6716" xr:uid="{35278EB6-A867-46C3-9CF7-4E6B20C606D2}"/>
    <cellStyle name="Accent4 2 3 2 2" xfId="6717" xr:uid="{C2E6DD31-EE6E-4B67-B037-60B59644F46F}"/>
    <cellStyle name="Accent4 2 3 3" xfId="6718" xr:uid="{F1FF3758-6567-4A15-9224-5EF7886CF61B}"/>
    <cellStyle name="Accent4 2 4" xfId="709" xr:uid="{DA5DE3F4-1426-482C-A3C9-C3581C5A3933}"/>
    <cellStyle name="Accent4 2 4 2" xfId="6719" xr:uid="{053A7CA7-0AA5-4E44-BF5A-4D31A464D6F1}"/>
    <cellStyle name="Accent4 2 4 2 2" xfId="6720" xr:uid="{215F74ED-DEFF-4585-AC60-051499FD7B39}"/>
    <cellStyle name="Accent4 2 4 3" xfId="6721" xr:uid="{CA401467-67DD-46AA-8A31-6E15917DF867}"/>
    <cellStyle name="Accent4 2 5" xfId="6722" xr:uid="{255CCF94-FA4C-4A95-8071-5B9F9AA7EE09}"/>
    <cellStyle name="Accent4 2 5 2" xfId="6723" xr:uid="{4B4C7065-561C-4C97-9271-AD0BD3393C0F}"/>
    <cellStyle name="Accent4 2 5 2 2" xfId="6724" xr:uid="{130CEEE8-9BBB-4153-B252-D7C0D99904E4}"/>
    <cellStyle name="Accent4 2 5 3" xfId="6725" xr:uid="{E08E8028-190D-44D3-98DF-5712802E6ED6}"/>
    <cellStyle name="Accent4 2 6" xfId="6726" xr:uid="{D0569F96-FBB6-4C4B-B7A6-5404107A6948}"/>
    <cellStyle name="Accent4 2 6 2" xfId="6727" xr:uid="{326B425D-145D-4A27-9C57-C5E63F8B4275}"/>
    <cellStyle name="Accent4 2 6 2 2" xfId="6728" xr:uid="{220B72ED-283D-4E8C-AFD2-46D926E4184B}"/>
    <cellStyle name="Accent4 2 7" xfId="6729" xr:uid="{1A63231F-CCC1-45FD-81E2-8415DE648379}"/>
    <cellStyle name="Accent4 20" xfId="6730" xr:uid="{066F88F4-2518-4B20-942B-AE1E1CFF07C6}"/>
    <cellStyle name="Accent4 21" xfId="6731" xr:uid="{3CB30D50-35DD-4579-AA8C-1C5FF625AD71}"/>
    <cellStyle name="Accent4 22" xfId="6732" xr:uid="{099AC615-CEAA-410D-B78D-C640ACBFD6CD}"/>
    <cellStyle name="Accent4 23" xfId="6733" xr:uid="{B90C8C0F-265B-4DB3-9FA8-3F8D88FB2950}"/>
    <cellStyle name="Accent4 24" xfId="6734" xr:uid="{F27D8BE2-99DD-42A2-8373-BB5D748861C3}"/>
    <cellStyle name="Accent4 25" xfId="6735" xr:uid="{820DCC38-0B38-4348-8F00-C8AE9AC32AEF}"/>
    <cellStyle name="Accent4 26" xfId="6736" xr:uid="{B5253491-8649-4D36-B7DD-4EE4C8563AF3}"/>
    <cellStyle name="Accent4 27" xfId="6737" xr:uid="{9C724B3A-4368-45B5-A1E6-D271B25171E1}"/>
    <cellStyle name="Accent4 28" xfId="6738" xr:uid="{6F0C750F-572E-45C8-AF52-761E35ABD431}"/>
    <cellStyle name="Accent4 3" xfId="710" xr:uid="{CCAD0969-2054-4893-BE08-3C2757FEAA83}"/>
    <cellStyle name="Accent4 3 2" xfId="711" xr:uid="{C3026EDB-FF33-41B4-BBD9-03162A2C7621}"/>
    <cellStyle name="Accent4 3 3" xfId="6739" xr:uid="{251BEA39-A7F2-4FB5-957D-F2089D8FA55E}"/>
    <cellStyle name="Accent4 4" xfId="712" xr:uid="{324690E8-44C8-46AC-B3C8-F1241EE2C39F}"/>
    <cellStyle name="Accent4 4 2" xfId="713" xr:uid="{B13BEEDB-004D-495C-B9A9-8058853F4DCC}"/>
    <cellStyle name="Accent4 4 2 2" xfId="6740" xr:uid="{50586C4F-7E02-401B-8572-682F665A8EEB}"/>
    <cellStyle name="Accent4 4 2 2 2" xfId="6741" xr:uid="{CFEDA0A8-6600-4F96-880C-A9D58869CCBD}"/>
    <cellStyle name="Accent4 4 2 3" xfId="6742" xr:uid="{0AD547F1-70B5-4BC6-9A65-E841A806E29E}"/>
    <cellStyle name="Accent4 4 3" xfId="714" xr:uid="{DFFB09DA-12B6-43A3-AC2A-4F8870C0311B}"/>
    <cellStyle name="Accent4 4 4" xfId="715" xr:uid="{09EC3496-1033-4CF7-949F-2113BCD42020}"/>
    <cellStyle name="Accent4 5" xfId="716" xr:uid="{158E21E8-BBB6-4EC1-B9EF-C4E2CA0D5CF9}"/>
    <cellStyle name="Accent4 5 2" xfId="717" xr:uid="{C838FF8D-769C-48F9-9A18-8CA3C0F8766D}"/>
    <cellStyle name="Accent4 5 3" xfId="718" xr:uid="{925E67E1-198A-45E7-B8ED-F49C7035570B}"/>
    <cellStyle name="Accent4 5 4" xfId="719" xr:uid="{95482835-E987-4376-9E93-AF8EC4AF4724}"/>
    <cellStyle name="Accent4 6" xfId="720" xr:uid="{AF328213-EC16-4ECA-85DF-2EC11F7FE52E}"/>
    <cellStyle name="Accent4 6 2" xfId="6743" xr:uid="{1ABD849D-6C2B-4498-84DF-D93EF125A1C3}"/>
    <cellStyle name="Accent4 6 3" xfId="6744" xr:uid="{4F8D0F83-B082-453F-A1E0-F78D957EA7BD}"/>
    <cellStyle name="Accent4 7" xfId="721" xr:uid="{74C40952-7DEA-4136-B4A5-735D3A171E28}"/>
    <cellStyle name="Accent4 7 2" xfId="6745" xr:uid="{5B35A482-2283-4EE3-80CF-6BF21738B824}"/>
    <cellStyle name="Accent4 7 3" xfId="6746" xr:uid="{7EF87B05-29E0-4ADB-A47F-E8E81E39D03B}"/>
    <cellStyle name="Accent4 8" xfId="722" xr:uid="{67CA5135-666D-4DBE-ACB8-351E97ED773B}"/>
    <cellStyle name="Accent4 8 2" xfId="6747" xr:uid="{948F00BC-C679-483C-96A9-80C237F08CD1}"/>
    <cellStyle name="Accent4 8 3" xfId="6748" xr:uid="{901D1BFB-5212-49F2-9C40-4530707AB038}"/>
    <cellStyle name="Accent4 9" xfId="723" xr:uid="{B8D99960-DB96-4A35-A697-8236E04505CD}"/>
    <cellStyle name="Accent4 9 2" xfId="6749" xr:uid="{9F4C4C8D-3084-494F-8B7C-9E041E39A69D}"/>
    <cellStyle name="Accent4 9 3" xfId="6750" xr:uid="{E6AC5B90-185F-4AC1-9D3F-C7DD945D3C39}"/>
    <cellStyle name="Accent5 - 20%" xfId="724" xr:uid="{F1F8CBA8-066C-4E25-943B-DE75F4389A75}"/>
    <cellStyle name="Accent5 - 20% 2" xfId="725" xr:uid="{5633203C-6325-4F9D-AEF6-A4FCA1BC20B0}"/>
    <cellStyle name="Accent5 - 20% 2 2" xfId="6751" xr:uid="{EFFA8244-0549-41E9-9C4E-12F9548A5CC5}"/>
    <cellStyle name="Accent5 - 20% 3" xfId="6752" xr:uid="{0F7606BA-2D0A-4445-A2B8-F078F1CA0221}"/>
    <cellStyle name="Accent5 - 40%" xfId="726" xr:uid="{A8809F96-E913-4718-A344-4F16F69398B7}"/>
    <cellStyle name="Accent5 - 40% 2" xfId="727" xr:uid="{770C999A-83B1-41B3-B3BE-DDD6FF04E749}"/>
    <cellStyle name="Accent5 - 60%" xfId="728" xr:uid="{7B7E9B24-3A3B-4205-9A7E-C482614B0F2A}"/>
    <cellStyle name="Accent5 - 60% 2" xfId="729" xr:uid="{A7E73386-0895-4D80-8C91-1B187FA6A5F0}"/>
    <cellStyle name="Accent5 - 60% 2 2" xfId="6753" xr:uid="{C720F56D-BB5A-4EC4-9DB4-D1D2EB7AF14A}"/>
    <cellStyle name="Accent5 - 60% 3" xfId="6754" xr:uid="{D524CB2C-5B0C-4AE7-A173-2DFAA8429D22}"/>
    <cellStyle name="Accent5 10" xfId="730" xr:uid="{03E5830B-9799-48AC-B6C9-5297B08FEF99}"/>
    <cellStyle name="Accent5 10 2" xfId="6755" xr:uid="{3D137C42-4127-4E2C-80EA-17F837AE9256}"/>
    <cellStyle name="Accent5 10 2 2" xfId="6756" xr:uid="{D60908A0-3A55-4468-95A5-23843DF9FA5D}"/>
    <cellStyle name="Accent5 10 2 2 2" xfId="6757" xr:uid="{D3EA794C-7C56-4134-9A73-1C53D16939A1}"/>
    <cellStyle name="Accent5 10 2 3" xfId="6758" xr:uid="{BA081DFD-BF40-4C00-A1A4-9CA096417C50}"/>
    <cellStyle name="Accent5 10 3" xfId="6759" xr:uid="{AAC9A3EB-42A1-42BA-BA31-80472861113D}"/>
    <cellStyle name="Accent5 10 3 2" xfId="6760" xr:uid="{A23B155C-49B1-4E5E-BAC2-49F582C128DF}"/>
    <cellStyle name="Accent5 10 4" xfId="6761" xr:uid="{831D040C-AF3E-4E73-BCE4-4E0C1E412F34}"/>
    <cellStyle name="Accent5 11" xfId="731" xr:uid="{196C37E8-470B-4F2C-868D-640D88E7FD70}"/>
    <cellStyle name="Accent5 11 2" xfId="6762" xr:uid="{7C65D844-7B86-451C-B62C-44C71A408ED4}"/>
    <cellStyle name="Accent5 11 2 2" xfId="6763" xr:uid="{6A8AB735-BF5A-4E9D-8731-AE6444837BDD}"/>
    <cellStyle name="Accent5 11 2 2 2" xfId="6764" xr:uid="{FBAF3F16-B0BC-4ADC-B8F1-B2EE08E7C6E8}"/>
    <cellStyle name="Accent5 11 2 3" xfId="6765" xr:uid="{FBF1BCEA-1699-4726-9627-DDD8CBED2386}"/>
    <cellStyle name="Accent5 11 3" xfId="6766" xr:uid="{D5849B07-DED3-4014-8726-E8AF3C2CAAD8}"/>
    <cellStyle name="Accent5 11 3 2" xfId="6767" xr:uid="{DEEDF48F-68F8-4300-B5AC-251A02D47675}"/>
    <cellStyle name="Accent5 11 4" xfId="6768" xr:uid="{138FBFDD-0AE9-4FA6-B0C8-A9FA10259FD9}"/>
    <cellStyle name="Accent5 12" xfId="732" xr:uid="{93F2839C-A01B-4FC1-9457-8DBF2CFFD024}"/>
    <cellStyle name="Accent5 12 2" xfId="6769" xr:uid="{A9524523-680D-441D-B0D0-62A13427B8C5}"/>
    <cellStyle name="Accent5 12 2 2" xfId="6770" xr:uid="{9317B70D-033C-4584-BDA4-85A7B9A111A7}"/>
    <cellStyle name="Accent5 12 2 2 2" xfId="6771" xr:uid="{3DCA3DD8-9308-442F-913A-465CBBE35357}"/>
    <cellStyle name="Accent5 12 2 3" xfId="6772" xr:uid="{759E24AA-8FC4-4DD3-B99F-8E72608AF1E3}"/>
    <cellStyle name="Accent5 12 3" xfId="6773" xr:uid="{5DFF606D-235F-46C0-B3BA-35D34403AD45}"/>
    <cellStyle name="Accent5 12 3 2" xfId="6774" xr:uid="{E59CAB79-99B6-4BB8-895D-649EE45C2097}"/>
    <cellStyle name="Accent5 12 4" xfId="6775" xr:uid="{BE30DECA-C27F-4057-8845-79E0E914284E}"/>
    <cellStyle name="Accent5 13" xfId="733" xr:uid="{AED7FD2B-A6A8-48D4-A9AA-AD285D16F272}"/>
    <cellStyle name="Accent5 13 2" xfId="6776" xr:uid="{875629FC-8111-4D9E-8966-3C1BF4A46A4A}"/>
    <cellStyle name="Accent5 13 2 2" xfId="6777" xr:uid="{844FF851-E94D-4237-A231-EEACFA3D2CA6}"/>
    <cellStyle name="Accent5 13 2 2 2" xfId="6778" xr:uid="{6817D0EC-B94E-44EC-B2A9-4F776FF59ACC}"/>
    <cellStyle name="Accent5 13 2 3" xfId="6779" xr:uid="{FDFBF955-5DAC-46C1-8D63-E8DEB22A091B}"/>
    <cellStyle name="Accent5 13 3" xfId="6780" xr:uid="{C8421569-2C4C-45A3-B261-D072C71C0133}"/>
    <cellStyle name="Accent5 14" xfId="734" xr:uid="{DB5FA1AC-B76A-4E34-89A3-66BC1765D0A3}"/>
    <cellStyle name="Accent5 14 2" xfId="6781" xr:uid="{22C28345-22F2-4D89-AFBA-50DC0C2D5327}"/>
    <cellStyle name="Accent5 14 2 2" xfId="6782" xr:uid="{CF9E9B3E-87A8-4D02-AF5E-19298380E743}"/>
    <cellStyle name="Accent5 14 2 2 2" xfId="6783" xr:uid="{C78EFB81-080D-4BFC-97EB-53E889974FCA}"/>
    <cellStyle name="Accent5 14 2 3" xfId="6784" xr:uid="{D269BD02-6279-47CC-83B8-670818958EBF}"/>
    <cellStyle name="Accent5 14 3" xfId="6785" xr:uid="{85299C7A-0AB5-4226-B9C2-F702D20B260D}"/>
    <cellStyle name="Accent5 14 3 2" xfId="6786" xr:uid="{F3975F75-EED5-4BEE-AAD7-7BDD2E358517}"/>
    <cellStyle name="Accent5 14 4" xfId="6787" xr:uid="{11B4E6BE-29D1-4AE1-B576-E0162BF01E87}"/>
    <cellStyle name="Accent5 15" xfId="735" xr:uid="{03471932-8204-4058-A7BE-BEBA82B3D012}"/>
    <cellStyle name="Accent5 15 2" xfId="6788" xr:uid="{CF8B7886-2444-4123-B093-AF8F7279FC25}"/>
    <cellStyle name="Accent5 15 2 2" xfId="6789" xr:uid="{892B633D-EEE8-4739-98A9-24BF99E3FD75}"/>
    <cellStyle name="Accent5 15 2 2 2" xfId="6790" xr:uid="{5DC2612F-A642-4604-9718-0ED219E1321D}"/>
    <cellStyle name="Accent5 15 2 3" xfId="6791" xr:uid="{146398AD-F822-40E8-9F71-2388F8B47FAD}"/>
    <cellStyle name="Accent5 15 3" xfId="6792" xr:uid="{423D7402-C1EB-4DD2-A331-2D0045C5A535}"/>
    <cellStyle name="Accent5 16" xfId="736" xr:uid="{9B6F8F9A-B6FE-4EA5-A0B3-285831DC26AB}"/>
    <cellStyle name="Accent5 16 2" xfId="6793" xr:uid="{14BA2E2F-5CFB-4CAE-BA95-81FE7B4093DB}"/>
    <cellStyle name="Accent5 16 2 2" xfId="6794" xr:uid="{17FA4BFF-0821-4DD2-9DDF-FBA7A2611ED8}"/>
    <cellStyle name="Accent5 16 2 2 2" xfId="6795" xr:uid="{3943A791-DCAB-40B5-8B34-D760BAD91661}"/>
    <cellStyle name="Accent5 16 2 3" xfId="6796" xr:uid="{C2234559-0490-4012-8D98-CA9051542F3D}"/>
    <cellStyle name="Accent5 16 3" xfId="6797" xr:uid="{DD07BC7E-7D68-4D31-9736-2201514DCA95}"/>
    <cellStyle name="Accent5 16 3 2" xfId="6798" xr:uid="{88C18FD5-03B7-4336-B715-F8A13E7F58FF}"/>
    <cellStyle name="Accent5 16 4" xfId="6799" xr:uid="{ABCAA1A2-D48C-46CC-AA09-C8C059F0062C}"/>
    <cellStyle name="Accent5 17" xfId="737" xr:uid="{032882DD-EB58-4EAD-A1F7-586ABF2281C8}"/>
    <cellStyle name="Accent5 17 2" xfId="6800" xr:uid="{C17F538A-50D3-4334-A7EC-1392579C51B5}"/>
    <cellStyle name="Accent5 17 2 2" xfId="6801" xr:uid="{0BAF0071-DCAE-4E66-8D7A-51F68F2C0F4B}"/>
    <cellStyle name="Accent5 17 2 2 2" xfId="6802" xr:uid="{3ACDD18F-093B-4044-A23E-2D16F2C6EBDC}"/>
    <cellStyle name="Accent5 17 2 3" xfId="6803" xr:uid="{863CFC83-7569-4577-A7C3-537444C242DF}"/>
    <cellStyle name="Accent5 17 3" xfId="6804" xr:uid="{97D8099C-1260-4857-820C-7242D5D38A6D}"/>
    <cellStyle name="Accent5 17 3 2" xfId="6805" xr:uid="{A6E59798-2C59-49E9-BB5E-7D6BADC2CE23}"/>
    <cellStyle name="Accent5 17 4" xfId="6806" xr:uid="{63AD43DD-0412-41B5-84D3-BC5024AD97BC}"/>
    <cellStyle name="Accent5 18" xfId="6807" xr:uid="{FFBF7E1A-97AB-4EF8-B1C7-CBF7CA6A1351}"/>
    <cellStyle name="Accent5 18 2" xfId="738" xr:uid="{52C152D5-800C-413C-88F5-B5C51E5F9573}"/>
    <cellStyle name="Accent5 18 2 2" xfId="6808" xr:uid="{39A09B83-EDD1-48D1-A306-2993AA216C03}"/>
    <cellStyle name="Accent5 18 2 2 2" xfId="6809" xr:uid="{10C5E81C-2A05-4FB2-901D-10ED2B180182}"/>
    <cellStyle name="Accent5 18 2 3" xfId="6810" xr:uid="{5359E44C-0D73-43AF-B869-8CFC210F3B9E}"/>
    <cellStyle name="Accent5 18 3" xfId="6811" xr:uid="{2BC8FF2F-E2A6-4968-936B-87B39D490682}"/>
    <cellStyle name="Accent5 19" xfId="6812" xr:uid="{F36129F6-D56E-4183-8E41-B9A18E3779FA}"/>
    <cellStyle name="Accent5 2" xfId="739" xr:uid="{6438FC1A-C992-4BC5-A522-1BA20514C2AD}"/>
    <cellStyle name="Accent5 2 2" xfId="740" xr:uid="{CA002DD5-00D4-4B76-8955-C207CF597AAE}"/>
    <cellStyle name="Accent5 2 2 2" xfId="6813" xr:uid="{DD71B024-E4B3-4A4C-86DA-68E04177A83B}"/>
    <cellStyle name="Accent5 2 2 2 2" xfId="6814" xr:uid="{59E4E616-9DDE-4156-BBFD-05763792F29C}"/>
    <cellStyle name="Accent5 2 2 2 2 2" xfId="6815" xr:uid="{59D4A7D6-3C00-4261-B052-963F5C1C047F}"/>
    <cellStyle name="Accent5 2 2 2 3" xfId="6816" xr:uid="{F1A57FA7-D050-4DA8-A662-909223B53E73}"/>
    <cellStyle name="Accent5 2 2 3" xfId="6817" xr:uid="{C1B26A1F-DAAF-4959-A279-96DDA042D095}"/>
    <cellStyle name="Accent5 2 2 3 2" xfId="6818" xr:uid="{3FD4F0CD-0B9E-42E6-8430-8E826F3278E9}"/>
    <cellStyle name="Accent5 2 2 4" xfId="6819" xr:uid="{77BAAC42-707F-44E5-8B08-23800E67543A}"/>
    <cellStyle name="Accent5 2 3" xfId="741" xr:uid="{63A23A4B-4053-405B-8506-32025B59DF12}"/>
    <cellStyle name="Accent5 2 3 2" xfId="6820" xr:uid="{D34336C4-BEFF-4593-ADCE-90B81B6DE9AF}"/>
    <cellStyle name="Accent5 2 3 2 2" xfId="6821" xr:uid="{107116EB-361C-4AA9-A504-565A44B3BE85}"/>
    <cellStyle name="Accent5 2 3 3" xfId="6822" xr:uid="{31158BF6-F744-4C18-8D09-D245E8DB5956}"/>
    <cellStyle name="Accent5 2 4" xfId="742" xr:uid="{CF710EA1-9009-447A-990A-B6EE64094AF2}"/>
    <cellStyle name="Accent5 2 5" xfId="6823" xr:uid="{FA9868FC-A8B6-48FB-89D4-2A68F7B6C2B6}"/>
    <cellStyle name="Accent5 2 6" xfId="6824" xr:uid="{707996D5-5218-4824-8C79-6117D402551A}"/>
    <cellStyle name="Accent5 2 6 2" xfId="6825" xr:uid="{5ED9E8D5-5322-4E46-A064-28E91267CC7E}"/>
    <cellStyle name="Accent5 2 6 2 2" xfId="6826" xr:uid="{5ECABDEB-BC5C-40D4-B827-B779FBBA159D}"/>
    <cellStyle name="Accent5 2 7" xfId="6827" xr:uid="{A5C686E7-2200-4E43-B700-B9EF75C710B1}"/>
    <cellStyle name="Accent5 20" xfId="6828" xr:uid="{A7665A74-0CF6-46CE-ABB8-80AE1225C668}"/>
    <cellStyle name="Accent5 21" xfId="6829" xr:uid="{3461188E-FF11-42EA-8042-1CF2A54559DA}"/>
    <cellStyle name="Accent5 22" xfId="6830" xr:uid="{91365D7D-B656-47B5-ADEF-B7F7E610933A}"/>
    <cellStyle name="Accent5 23" xfId="6831" xr:uid="{B45BF699-4F19-444F-A797-CA1914788770}"/>
    <cellStyle name="Accent5 24" xfId="6832" xr:uid="{A26BC045-4915-4D60-BA00-2E675A444646}"/>
    <cellStyle name="Accent5 25" xfId="6833" xr:uid="{731B0D37-FD0D-401E-AF38-577D45BEA9C8}"/>
    <cellStyle name="Accent5 26" xfId="6834" xr:uid="{D812CC98-34F1-49CA-A27A-3B4B6EBC35F4}"/>
    <cellStyle name="Accent5 27" xfId="6835" xr:uid="{98F219E8-CCC9-43E9-9AB3-156D343CD574}"/>
    <cellStyle name="Accent5 28" xfId="6836" xr:uid="{579F5A82-5DF2-4066-9C99-3A65CCB4C148}"/>
    <cellStyle name="Accent5 3" xfId="743" xr:uid="{CB1F87F2-F978-4136-882A-41597FD77279}"/>
    <cellStyle name="Accent5 3 2" xfId="744" xr:uid="{78B794E9-8FF0-481A-91D2-59AB62A76F3F}"/>
    <cellStyle name="Accent5 3 2 2" xfId="6837" xr:uid="{FBA14DB2-CB37-47FF-A3B0-586DE1143078}"/>
    <cellStyle name="Accent5 3 2 2 2" xfId="6838" xr:uid="{309D9F6F-A8A4-4C3A-B2CD-51B9D52A0109}"/>
    <cellStyle name="Accent5 3 2 3" xfId="6839" xr:uid="{264AD133-A8A1-4FE9-A04C-AC1F6B8E0AB9}"/>
    <cellStyle name="Accent5 3 3" xfId="6840" xr:uid="{B61AC28F-2E45-45BC-B413-B5907353D9B5}"/>
    <cellStyle name="Accent5 3 3 2" xfId="6841" xr:uid="{3880E1E3-F56C-45C4-8128-03A11F887E20}"/>
    <cellStyle name="Accent5 3 4" xfId="6842" xr:uid="{01800AFE-BB3F-4BCA-BF35-55558016F1A2}"/>
    <cellStyle name="Accent5 4" xfId="745" xr:uid="{2B4ABDD9-1357-47D8-BC73-A6CD5A067F91}"/>
    <cellStyle name="Accent5 4 2" xfId="746" xr:uid="{0A3A1D01-17B6-401F-94E0-2A6745518BEA}"/>
    <cellStyle name="Accent5 4 3" xfId="747" xr:uid="{C1D18198-97DA-4FF2-BD70-52CC88E4BFC2}"/>
    <cellStyle name="Accent5 4 3 2" xfId="6843" xr:uid="{EC24D14F-1F2B-4443-9D3F-5C98A43168C6}"/>
    <cellStyle name="Accent5 4 4" xfId="748" xr:uid="{36C8A04B-D2FF-46E6-A811-246C2BAB4AA3}"/>
    <cellStyle name="Accent5 5" xfId="749" xr:uid="{4DA51B58-1CE9-4226-9A36-1E771F31330D}"/>
    <cellStyle name="Accent5 5 2" xfId="750" xr:uid="{B13F7FD5-547C-465A-98E1-0F437C40A17D}"/>
    <cellStyle name="Accent5 5 2 2" xfId="6844" xr:uid="{BEF85871-F567-4931-A6A4-9783BE408F74}"/>
    <cellStyle name="Accent5 5 2 2 2" xfId="6845" xr:uid="{8B25BF13-B08B-4285-9E40-6BBECA848106}"/>
    <cellStyle name="Accent5 5 2 3" xfId="6846" xr:uid="{7633BC2B-0839-4C56-B0B8-983657D8F8BC}"/>
    <cellStyle name="Accent5 5 3" xfId="751" xr:uid="{783E8BD7-D4CB-4AAE-8B29-AF5964366235}"/>
    <cellStyle name="Accent5 5 4" xfId="752" xr:uid="{B6253DF6-5530-4926-A9E4-2607FDE00A0A}"/>
    <cellStyle name="Accent5 6" xfId="753" xr:uid="{FF1F9A82-5752-4263-AFC0-CA0C169196C1}"/>
    <cellStyle name="Accent5 6 2" xfId="6847" xr:uid="{EE44CC5F-4498-4FDF-85C1-127F78D0F615}"/>
    <cellStyle name="Accent5 6 3" xfId="6848" xr:uid="{4F134631-D9A8-4653-8241-1BDA30658E16}"/>
    <cellStyle name="Accent5 6 3 2" xfId="6849" xr:uid="{7DBCBA07-7735-403B-AD6E-891DC9DE3A97}"/>
    <cellStyle name="Accent5 6 4" xfId="6850" xr:uid="{318EEBC8-8107-42AF-BA7C-03698CB5F64E}"/>
    <cellStyle name="Accent5 7" xfId="754" xr:uid="{A39DB4CE-6C73-49C6-8646-8D583350B35A}"/>
    <cellStyle name="Accent5 7 2" xfId="6851" xr:uid="{BD33A378-E692-4440-AB44-981EB0D26CB1}"/>
    <cellStyle name="Accent5 7 2 2" xfId="6852" xr:uid="{13B2C2DE-9790-43D1-A982-EBCFC1907120}"/>
    <cellStyle name="Accent5 7 2 2 2" xfId="6853" xr:uid="{45DA09EA-8D04-4CE6-9811-B85E737AE6D7}"/>
    <cellStyle name="Accent5 7 2 3" xfId="6854" xr:uid="{DA5F5431-BCAD-4A21-A9CD-B092D1A9E862}"/>
    <cellStyle name="Accent5 7 3" xfId="6855" xr:uid="{D84D0C68-E70B-4F78-83B8-A511CD36173E}"/>
    <cellStyle name="Accent5 8" xfId="755" xr:uid="{905D2CB3-AF3D-4C45-95C1-EC9ECD04E3E4}"/>
    <cellStyle name="Accent5 8 2" xfId="6856" xr:uid="{9B96F730-9F00-435E-8B4B-1A49C148D9A0}"/>
    <cellStyle name="Accent5 8 2 2" xfId="6857" xr:uid="{D908BAE7-4AFB-4A2B-B313-8BA5CAED5530}"/>
    <cellStyle name="Accent5 8 2 2 2" xfId="6858" xr:uid="{64A90B05-7728-4888-BCE8-C43E19E29316}"/>
    <cellStyle name="Accent5 8 2 3" xfId="6859" xr:uid="{4A35BAAD-8EA4-4D50-BAC2-868D4CF8B6C2}"/>
    <cellStyle name="Accent5 8 3" xfId="6860" xr:uid="{4CE63F14-1AD7-4677-BE9A-F8BC894B1B8F}"/>
    <cellStyle name="Accent5 8 3 2" xfId="6861" xr:uid="{2045CDAD-7499-4033-BD2E-0C127CCBB7FE}"/>
    <cellStyle name="Accent5 8 4" xfId="6862" xr:uid="{0BDB1145-AE60-4536-9911-1728D40B3173}"/>
    <cellStyle name="Accent5 9" xfId="756" xr:uid="{FED545DD-D1CF-4933-8DC8-36923430DBD8}"/>
    <cellStyle name="Accent5 9 2" xfId="6863" xr:uid="{84E93FD0-6553-4AF0-8766-70F1360041EE}"/>
    <cellStyle name="Accent5 9 2 2" xfId="6864" xr:uid="{9060893A-C21A-4DF3-94B3-39A692772B34}"/>
    <cellStyle name="Accent5 9 2 2 2" xfId="6865" xr:uid="{1E83A428-686A-408B-BFFF-D5D3675BE7EC}"/>
    <cellStyle name="Accent5 9 2 3" xfId="6866" xr:uid="{DA40C463-DC04-491C-A544-C9D1477F7833}"/>
    <cellStyle name="Accent5 9 3" xfId="6867" xr:uid="{31A32649-7B8C-4870-9350-45EC4ED85F24}"/>
    <cellStyle name="Accent5 9 3 2" xfId="6868" xr:uid="{66DD9475-7159-49AE-BD85-69F4B3023BD6}"/>
    <cellStyle name="Accent5 9 4" xfId="6869" xr:uid="{9F97AB8E-8220-487B-9067-F700EC9AB427}"/>
    <cellStyle name="Accent6 - 20%" xfId="757" xr:uid="{94AB606B-A807-4078-80FC-239FDAE91C85}"/>
    <cellStyle name="Accent6 - 20% 2" xfId="758" xr:uid="{1A817437-AD2D-4757-9156-FF085BC80CD3}"/>
    <cellStyle name="Accent6 - 20% 2 2" xfId="6870" xr:uid="{5E859264-7A11-43DD-9896-5020C66ADE5F}"/>
    <cellStyle name="Accent6 - 20% 3" xfId="6871" xr:uid="{BF49F503-FA60-41BC-91DA-338E9FE270A5}"/>
    <cellStyle name="Accent6 - 40%" xfId="759" xr:uid="{A16A5241-DFD0-446B-80C8-CF67717286DC}"/>
    <cellStyle name="Accent6 - 40% 2" xfId="760" xr:uid="{84FCAA5B-3547-44A4-AAD9-DE82009346A1}"/>
    <cellStyle name="Accent6 - 60%" xfId="761" xr:uid="{6BAE653E-E68B-4586-A705-3B7A16B86CBF}"/>
    <cellStyle name="Accent6 - 60% 2" xfId="762" xr:uid="{2988DBF0-2426-4F50-B520-61A895E65B3B}"/>
    <cellStyle name="Accent6 10" xfId="763" xr:uid="{C042220E-56DA-4BBB-BDE9-D23F398BC84A}"/>
    <cellStyle name="Accent6 10 2" xfId="6872" xr:uid="{06BDB380-7F7C-4C6A-ACC2-D504E16C32C3}"/>
    <cellStyle name="Accent6 10 2 2" xfId="6873" xr:uid="{5153EA9A-2F9A-4363-865E-752354B4B743}"/>
    <cellStyle name="Accent6 10 2 2 2" xfId="6874" xr:uid="{E99D490F-537B-48DF-86AF-792C6EAA43EB}"/>
    <cellStyle name="Accent6 10 2 3" xfId="6875" xr:uid="{14248ABC-2EC9-4CD2-8671-AE6B9AD4D225}"/>
    <cellStyle name="Accent6 10 3" xfId="6876" xr:uid="{90CE4F69-BB94-494D-AEC8-01890BEE4F35}"/>
    <cellStyle name="Accent6 10 3 2" xfId="6877" xr:uid="{9D58379A-35E4-4681-AD40-DA72B46B1B4E}"/>
    <cellStyle name="Accent6 10 4" xfId="6878" xr:uid="{FBE61BDF-F5EF-42D1-8221-304076B38C29}"/>
    <cellStyle name="Accent6 11" xfId="764" xr:uid="{308AC2CD-C1CF-4384-9344-B00F656B30D7}"/>
    <cellStyle name="Accent6 11 2" xfId="6879" xr:uid="{F14767C2-A388-4989-9D01-87816AB40FE9}"/>
    <cellStyle name="Accent6 11 2 2" xfId="6880" xr:uid="{4D66F45B-3354-4688-9BB4-77FCB393325B}"/>
    <cellStyle name="Accent6 11 2 2 2" xfId="6881" xr:uid="{EA37E7AF-8BA0-4ED8-A03D-5488369B269E}"/>
    <cellStyle name="Accent6 11 2 3" xfId="6882" xr:uid="{B585A210-426E-45DA-9C1A-F7AA7225BEDB}"/>
    <cellStyle name="Accent6 11 3" xfId="6883" xr:uid="{855B0E19-088D-4052-99EF-CD9D3DE30E33}"/>
    <cellStyle name="Accent6 11 3 2" xfId="6884" xr:uid="{695C5C58-C7A6-4667-9936-2826FE06221A}"/>
    <cellStyle name="Accent6 11 4" xfId="6885" xr:uid="{F6553C16-6BCD-4EC6-93B6-06C4CC587519}"/>
    <cellStyle name="Accent6 12" xfId="765" xr:uid="{FB295CE6-4F47-47CD-BBC1-BE6255A0B0A6}"/>
    <cellStyle name="Accent6 12 2" xfId="6886" xr:uid="{F1935A7A-50E5-4692-A4CD-07EFDBF43348}"/>
    <cellStyle name="Accent6 12 3" xfId="6887" xr:uid="{65CA192F-4B2E-4010-B901-460F107A6B65}"/>
    <cellStyle name="Accent6 12 3 2" xfId="6888" xr:uid="{F6ACE626-E9D9-49AF-9928-5D8A49DB3B38}"/>
    <cellStyle name="Accent6 12 4" xfId="6889" xr:uid="{D7D6C1A0-E2A2-47B0-9B79-34E2C4986DBF}"/>
    <cellStyle name="Accent6 13" xfId="766" xr:uid="{CFC709F4-84DC-4F39-A8AF-1FE6A87CC337}"/>
    <cellStyle name="Accent6 13 2" xfId="6890" xr:uid="{E15F5665-EEBD-4ED1-B888-07C3F616C4E3}"/>
    <cellStyle name="Accent6 13 2 2" xfId="6891" xr:uid="{366A3F18-EFB9-4C2F-8399-13839C75AAF4}"/>
    <cellStyle name="Accent6 13 2 2 2" xfId="6892" xr:uid="{93DC1E99-0AC5-493A-A4C5-32EEDDDD1BA7}"/>
    <cellStyle name="Accent6 13 2 3" xfId="6893" xr:uid="{BB852D68-F57A-4DB4-AFB4-696FDF1EBB55}"/>
    <cellStyle name="Accent6 13 3" xfId="6894" xr:uid="{A6590A04-4EB6-48AD-A051-4257D628C6D2}"/>
    <cellStyle name="Accent6 14" xfId="767" xr:uid="{F413517C-1694-44D0-BDC1-1FDA522CA173}"/>
    <cellStyle name="Accent6 14 2" xfId="6895" xr:uid="{C1B0303A-D9D7-4745-858A-E7B2136ED868}"/>
    <cellStyle name="Accent6 14 2 2" xfId="6896" xr:uid="{33F882E2-99D8-439E-89FE-19499282BFE5}"/>
    <cellStyle name="Accent6 14 2 2 2" xfId="6897" xr:uid="{74C2729F-B4B2-45EE-BB20-D3C99C940892}"/>
    <cellStyle name="Accent6 14 2 3" xfId="6898" xr:uid="{6B8AD049-5C8D-4805-A984-03B45DE3346A}"/>
    <cellStyle name="Accent6 14 3" xfId="6899" xr:uid="{0C10C64A-1713-480A-BFC4-AEE5E71C99E4}"/>
    <cellStyle name="Accent6 14 3 2" xfId="6900" xr:uid="{C1EB6E83-78A8-4EF2-87B9-F03118FC671C}"/>
    <cellStyle name="Accent6 14 4" xfId="6901" xr:uid="{14E01BCF-5EE6-4B99-8F42-6ED65B8FE9DF}"/>
    <cellStyle name="Accent6 15" xfId="768" xr:uid="{2C770353-A453-4965-85AB-1EA1C783CFB1}"/>
    <cellStyle name="Accent6 15 2" xfId="6902" xr:uid="{D7E025CF-9DFF-4E4E-A568-5A6039A57AC0}"/>
    <cellStyle name="Accent6 15 2 2" xfId="6903" xr:uid="{2E770C32-6EC5-4BE9-86EC-4428E00CA4E1}"/>
    <cellStyle name="Accent6 15 2 2 2" xfId="6904" xr:uid="{6D02BD25-CADE-405A-AE0B-1B5CAE4D5669}"/>
    <cellStyle name="Accent6 15 2 3" xfId="6905" xr:uid="{EA726976-AA5D-4942-8AC3-9D501AE738C7}"/>
    <cellStyle name="Accent6 15 3" xfId="6906" xr:uid="{E10496D9-104C-4203-8BC7-1F2CC3C0FFEC}"/>
    <cellStyle name="Accent6 15 3 2" xfId="6907" xr:uid="{DBEF18D9-1DFA-470E-B0D9-257A9E429F5A}"/>
    <cellStyle name="Accent6 15 4" xfId="6908" xr:uid="{741B2197-8CCC-440A-A5E7-B20772748470}"/>
    <cellStyle name="Accent6 16" xfId="769" xr:uid="{E24A2EC3-417B-41E4-A85A-A7AF0C667AE8}"/>
    <cellStyle name="Accent6 16 2" xfId="6909" xr:uid="{01B28AB4-ADD3-48D6-A873-A7A9EB16F3D3}"/>
    <cellStyle name="Accent6 16 2 2" xfId="6910" xr:uid="{AB267C30-47B3-40CB-996A-A296CD604565}"/>
    <cellStyle name="Accent6 16 2 2 2" xfId="6911" xr:uid="{8C7AEBE0-9EDA-40BE-8FB3-C84E6616B24E}"/>
    <cellStyle name="Accent6 16 2 3" xfId="6912" xr:uid="{225D08EC-70C6-441E-AF0E-F3BFF6974353}"/>
    <cellStyle name="Accent6 16 3" xfId="6913" xr:uid="{E34550AA-05E7-4058-AD83-F3C4EE817C11}"/>
    <cellStyle name="Accent6 16 3 2" xfId="6914" xr:uid="{3520F41B-D569-4B13-8531-61113FDC648E}"/>
    <cellStyle name="Accent6 16 4" xfId="6915" xr:uid="{BAE50C53-5C46-4D59-8F40-75A5C207F79C}"/>
    <cellStyle name="Accent6 17" xfId="770" xr:uid="{5E1B0A83-4BC5-4E38-8A85-3A4397D769CC}"/>
    <cellStyle name="Accent6 17 2" xfId="6916" xr:uid="{5D9C2BCB-BD3F-4E55-9643-01471BFEBF6D}"/>
    <cellStyle name="Accent6 17 2 2" xfId="6917" xr:uid="{A16964A2-D7DE-49BD-8845-A725DCE22FD0}"/>
    <cellStyle name="Accent6 17 2 2 2" xfId="6918" xr:uid="{010B214F-ADFA-44B7-80CC-E676F87320F1}"/>
    <cellStyle name="Accent6 17 2 3" xfId="6919" xr:uid="{115CD131-9425-4150-8A42-30FD92B68717}"/>
    <cellStyle name="Accent6 17 3" xfId="6920" xr:uid="{A73D981E-5EAF-4E4A-8A16-B4363B183B6A}"/>
    <cellStyle name="Accent6 17 3 2" xfId="6921" xr:uid="{17656D71-B1DF-41C9-B97D-0400F14008C1}"/>
    <cellStyle name="Accent6 17 4" xfId="6922" xr:uid="{1E611315-2E96-4E5D-82DF-E567FFFED930}"/>
    <cellStyle name="Accent6 18" xfId="6923" xr:uid="{68951F17-5626-489B-BA00-C7B2F9404255}"/>
    <cellStyle name="Accent6 18 2" xfId="771" xr:uid="{5B6B1357-898E-4CB3-9CAC-A2130B8D2F61}"/>
    <cellStyle name="Accent6 18 2 2" xfId="6924" xr:uid="{D7A29B2B-A37F-4A2A-89AA-88F083716DB2}"/>
    <cellStyle name="Accent6 18 2 2 2" xfId="6925" xr:uid="{0BD293CA-9EFD-43EA-BB75-80A2866EFFD9}"/>
    <cellStyle name="Accent6 18 2 3" xfId="6926" xr:uid="{9C3AD805-7DD9-49AE-BF89-C7F208B61D28}"/>
    <cellStyle name="Accent6 18 3" xfId="6927" xr:uid="{A17E7DF5-E4A0-4298-9A34-443736CE1D8D}"/>
    <cellStyle name="Accent6 19" xfId="6928" xr:uid="{D0627C94-99D2-4322-8313-B1796CA7D906}"/>
    <cellStyle name="Accent6 2" xfId="772" xr:uid="{8C8B6105-7AA5-4453-AB11-108BC33FB23C}"/>
    <cellStyle name="Accent6 2 2" xfId="773" xr:uid="{F97E0458-D08E-45DB-A31F-B15A5BE570E5}"/>
    <cellStyle name="Accent6 2 2 2" xfId="6929" xr:uid="{D27671D3-4C3D-4A67-9751-6DA8A862AE85}"/>
    <cellStyle name="Accent6 2 2 2 2" xfId="6930" xr:uid="{1568BFAD-AB84-4F41-9F8D-9630D8F45880}"/>
    <cellStyle name="Accent6 2 2 3" xfId="6931" xr:uid="{3FFD1CF4-E190-428C-AA44-837A993B31BB}"/>
    <cellStyle name="Accent6 2 3" xfId="774" xr:uid="{0097175D-9F40-434D-943E-B472F44EC3D7}"/>
    <cellStyle name="Accent6 2 3 2" xfId="6932" xr:uid="{286184F9-0203-4863-8339-B57212C32B78}"/>
    <cellStyle name="Accent6 2 3 2 2" xfId="6933" xr:uid="{2E8FE976-4874-42A9-B479-2F2432660A8E}"/>
    <cellStyle name="Accent6 2 3 3" xfId="6934" xr:uid="{DD4B529C-8599-4EB5-A1E6-AAC7DA73BA5F}"/>
    <cellStyle name="Accent6 2 4" xfId="775" xr:uid="{36D996CB-0BF9-4C86-A46A-DE7A1D88543B}"/>
    <cellStyle name="Accent6 2 5" xfId="6935" xr:uid="{15EF5C1A-7F71-436E-8442-C29DF9050BFF}"/>
    <cellStyle name="Accent6 2 6" xfId="6936" xr:uid="{BD8780E6-D516-4341-B29D-D01E965FDEA6}"/>
    <cellStyle name="Accent6 2 6 2" xfId="6937" xr:uid="{FD7CA0F8-7FF0-48CA-9231-9426499DD9CB}"/>
    <cellStyle name="Accent6 20" xfId="6938" xr:uid="{DC2FD3CC-20E2-4C60-A75A-ECD09B2A5941}"/>
    <cellStyle name="Accent6 21" xfId="6939" xr:uid="{EE2EAAB8-87C3-4465-A75C-1A8A653F5803}"/>
    <cellStyle name="Accent6 22" xfId="6940" xr:uid="{EEE1680D-5B90-495F-A46A-DA8C4A257205}"/>
    <cellStyle name="Accent6 23" xfId="6941" xr:uid="{A886334B-B909-4192-8134-CA22979A2614}"/>
    <cellStyle name="Accent6 24" xfId="6942" xr:uid="{DA3F1309-708C-4276-B729-3B10A1055558}"/>
    <cellStyle name="Accent6 25" xfId="6943" xr:uid="{9154D6A7-D367-4107-9575-9A9A0C7E7A6C}"/>
    <cellStyle name="Accent6 26" xfId="6944" xr:uid="{44F87B9F-45C6-4B9C-B898-2771FA65B8F2}"/>
    <cellStyle name="Accent6 27" xfId="6945" xr:uid="{D82589F0-B2E0-43FC-B494-A125504E2A75}"/>
    <cellStyle name="Accent6 28" xfId="6946" xr:uid="{232E3F4D-5870-4833-ACF8-A4290722C92E}"/>
    <cellStyle name="Accent6 3" xfId="776" xr:uid="{393F5DCF-2289-4DE3-A3C4-FDC26A314E6F}"/>
    <cellStyle name="Accent6 3 2" xfId="777" xr:uid="{83611F76-1469-4EC8-9501-6745AA00319F}"/>
    <cellStyle name="Accent6 3 3" xfId="6947" xr:uid="{2B2DA532-F1EF-4233-9DD2-7F71B6E2A63A}"/>
    <cellStyle name="Accent6 3 3 2" xfId="6948" xr:uid="{9EAFE876-0413-4E1B-AEB0-2D45D06B304E}"/>
    <cellStyle name="Accent6 3 4" xfId="6949" xr:uid="{F27DBFBE-68AC-41E5-AF69-8A629154C207}"/>
    <cellStyle name="Accent6 4" xfId="778" xr:uid="{6D1442F4-CDC8-42F1-A221-97622FDACEFF}"/>
    <cellStyle name="Accent6 4 2" xfId="779" xr:uid="{5DE89AAE-D982-4240-8F75-AE5667CD5C53}"/>
    <cellStyle name="Accent6 4 3" xfId="780" xr:uid="{A8CF11A0-A416-48B5-9800-28077BCA4F63}"/>
    <cellStyle name="Accent6 4 4" xfId="781" xr:uid="{FD4AB6F1-91D0-4E6E-AFA7-CCBB0D1860AC}"/>
    <cellStyle name="Accent6 5" xfId="782" xr:uid="{99D5107D-9CC3-4214-92CD-9F6EB0A53547}"/>
    <cellStyle name="Accent6 5 2" xfId="783" xr:uid="{94281ABB-6D4B-4B1A-AA57-C99B83CA4B9F}"/>
    <cellStyle name="Accent6 5 3" xfId="784" xr:uid="{A09483EC-8FC1-4C04-BB8B-0F8798E7ADA4}"/>
    <cellStyle name="Accent6 5 4" xfId="785" xr:uid="{4D9262D7-8449-4271-B880-9FD930430EC6}"/>
    <cellStyle name="Accent6 6" xfId="786" xr:uid="{3FDF017F-F90A-45B9-9939-48663D487A51}"/>
    <cellStyle name="Accent6 6 2" xfId="6950" xr:uid="{89BC33AC-D751-44BC-A7E7-52E7C931921D}"/>
    <cellStyle name="Accent6 6 3" xfId="6951" xr:uid="{57E80D3F-0449-40AD-BBAF-03DB1F51A369}"/>
    <cellStyle name="Accent6 7" xfId="787" xr:uid="{8895B381-7631-4CD2-AB4E-AA5C3DAF73D7}"/>
    <cellStyle name="Accent6 7 2" xfId="6952" xr:uid="{9767B4C0-BF0B-448C-9EEF-3FC585BDD344}"/>
    <cellStyle name="Accent6 7 3" xfId="6953" xr:uid="{1BE43EFD-6D10-416B-9C44-8BEE2D619AF8}"/>
    <cellStyle name="Accent6 8" xfId="788" xr:uid="{960A5892-21DF-4ECB-8A92-30026706F635}"/>
    <cellStyle name="Accent6 8 2" xfId="6954" xr:uid="{DE41C178-FAFC-4DAB-81A0-CFE6D4D131FC}"/>
    <cellStyle name="Accent6 8 3" xfId="6955" xr:uid="{7E4A2883-4AE3-4BF9-B0B5-A6A02A4946B0}"/>
    <cellStyle name="Accent6 9" xfId="789" xr:uid="{13FE64AB-1962-4988-885B-4A026B9BA60A}"/>
    <cellStyle name="Accent6 9 2" xfId="6956" xr:uid="{770701CC-2CD9-4E51-8B3B-1F434E0D32FC}"/>
    <cellStyle name="Accent6 9 3" xfId="6957" xr:uid="{C36D0AB6-B648-4787-8B55-848BD14DAA88}"/>
    <cellStyle name="APPEAR" xfId="6958" xr:uid="{BE4879FF-096E-4332-ABC0-70779ECB1D86}"/>
    <cellStyle name="Bad 10" xfId="790" xr:uid="{B9A02071-C694-49B1-B148-CFC048D6FA4B}"/>
    <cellStyle name="Bad 10 2" xfId="6959" xr:uid="{9262DC9E-411D-4FAF-9F3A-36C71C34C89B}"/>
    <cellStyle name="Bad 10 2 2" xfId="6960" xr:uid="{417CE454-6DE5-42FF-8350-9A2CAB0C6EDB}"/>
    <cellStyle name="Bad 10 2 2 2" xfId="6961" xr:uid="{DB123448-B7A0-4074-8CCB-6A312E5B68FA}"/>
    <cellStyle name="Bad 10 2 3" xfId="6962" xr:uid="{797BD22C-B411-4B92-AD82-2EDA28004703}"/>
    <cellStyle name="Bad 10 3" xfId="6963" xr:uid="{A4258EE5-739D-4C41-844C-A333A8BEB836}"/>
    <cellStyle name="Bad 10 3 2" xfId="6964" xr:uid="{6D62FCD8-4A32-4889-B0C3-7ED3322104C3}"/>
    <cellStyle name="Bad 10 4" xfId="6965" xr:uid="{4290BDAB-88BF-4214-8996-84C27955CFC4}"/>
    <cellStyle name="Bad 11" xfId="791" xr:uid="{8CA1B505-A57F-4EED-BE3F-7A0719DD6904}"/>
    <cellStyle name="Bad 11 2" xfId="6966" xr:uid="{80AFAA74-5A33-4467-BE62-1E2ADCB9307A}"/>
    <cellStyle name="Bad 11 2 2" xfId="6967" xr:uid="{CA0FDF6C-DF30-47CF-B9F4-D2602C788AD6}"/>
    <cellStyle name="Bad 11 2 2 2" xfId="6968" xr:uid="{13F9DB9B-0BCB-464A-A302-DED83746C1BC}"/>
    <cellStyle name="Bad 11 2 3" xfId="6969" xr:uid="{991DCFFB-6966-42C6-BBB8-1ED70EAE5A69}"/>
    <cellStyle name="Bad 11 3" xfId="6970" xr:uid="{598810DA-E7FD-4EAE-B8FB-833717F18361}"/>
    <cellStyle name="Bad 12" xfId="792" xr:uid="{7A88F93E-0508-4D90-805D-BC2078607974}"/>
    <cellStyle name="Bad 12 2" xfId="6971" xr:uid="{38CA6233-1E8E-49FF-A940-E806FF96CC5B}"/>
    <cellStyle name="Bad 12 3" xfId="6972" xr:uid="{653484FA-D0B8-4243-AA0D-65B213237CA7}"/>
    <cellStyle name="Bad 12 3 2" xfId="6973" xr:uid="{55AFBD67-02E3-4DD7-AE75-A530142EC5CB}"/>
    <cellStyle name="Bad 12 4" xfId="6974" xr:uid="{63737E09-8AE4-424C-AF3B-65A731EE3AB5}"/>
    <cellStyle name="Bad 13" xfId="793" xr:uid="{54FDF288-FD82-492D-89FE-D890B16A3774}"/>
    <cellStyle name="Bad 13 2" xfId="6975" xr:uid="{506B68E2-00FD-4CE2-A688-4802558D6D4C}"/>
    <cellStyle name="Bad 13 2 2" xfId="6976" xr:uid="{B3A10F70-64B5-4DEF-A2F4-BFB2E9D53CF1}"/>
    <cellStyle name="Bad 13 2 2 2" xfId="6977" xr:uid="{DD3C4A3A-9927-4FB4-B4B9-E9CB5968A262}"/>
    <cellStyle name="Bad 13 2 3" xfId="6978" xr:uid="{C7BF09DD-3045-44B4-B208-9A2BB7E6021C}"/>
    <cellStyle name="Bad 13 3" xfId="6979" xr:uid="{3F3522CF-5754-42EF-8E68-9E930C452B5E}"/>
    <cellStyle name="Bad 13 3 2" xfId="6980" xr:uid="{2C032FEE-29D9-4C2F-96E0-91CEECAD40BC}"/>
    <cellStyle name="Bad 13 4" xfId="6981" xr:uid="{254E2515-7273-40CD-8AE3-1F3DFEBE0386}"/>
    <cellStyle name="Bad 14" xfId="794" xr:uid="{98DFD83E-4856-42D1-A6BD-D4ECBDAD9713}"/>
    <cellStyle name="Bad 14 2" xfId="6982" xr:uid="{F47226B5-0E8F-4F54-A8BA-ED7AE66E3782}"/>
    <cellStyle name="Bad 14 2 2" xfId="6983" xr:uid="{B027420D-8CD4-45D1-B415-4873B6240941}"/>
    <cellStyle name="Bad 14 2 2 2" xfId="6984" xr:uid="{1978A596-6A9D-47FC-93DD-3D7ED3437A17}"/>
    <cellStyle name="Bad 14 2 3" xfId="6985" xr:uid="{2757C8C2-DA97-47E6-814C-1AE7C128364D}"/>
    <cellStyle name="Bad 14 3" xfId="6986" xr:uid="{A9E46850-C468-4BB0-8051-7E34347D216C}"/>
    <cellStyle name="Bad 14 3 2" xfId="6987" xr:uid="{70D96AD0-52A5-44F6-8D1C-4DC4C3D77C91}"/>
    <cellStyle name="Bad 14 4" xfId="6988" xr:uid="{3DE81002-FF63-463B-9B3C-21BF5CE6909C}"/>
    <cellStyle name="Bad 15" xfId="795" xr:uid="{AA79ECF2-4D10-4088-946B-544B3CC131D7}"/>
    <cellStyle name="Bad 15 2" xfId="6989" xr:uid="{25588F3D-E0A1-4C24-946B-F1CB1EC40D11}"/>
    <cellStyle name="Bad 15 2 2" xfId="6990" xr:uid="{8E35C76E-726A-4B6B-8A13-9DFFAE0B0FE7}"/>
    <cellStyle name="Bad 15 2 2 2" xfId="6991" xr:uid="{6222EDD6-F982-48D3-A2BD-B00EF19B9BAB}"/>
    <cellStyle name="Bad 15 2 3" xfId="6992" xr:uid="{01C93176-3A3F-4263-B469-FA22CFBB1D52}"/>
    <cellStyle name="Bad 15 3" xfId="6993" xr:uid="{9C5AE178-8B43-479D-A1D9-7CCB0F987C8C}"/>
    <cellStyle name="Bad 15 3 2" xfId="6994" xr:uid="{3E6EF264-689D-496D-A728-2B18825B80FD}"/>
    <cellStyle name="Bad 15 4" xfId="6995" xr:uid="{A4DA880A-5FFD-445F-908B-E4B7BC1B6234}"/>
    <cellStyle name="Bad 16" xfId="796" xr:uid="{0386F671-FD51-425A-A152-BDD688F752A5}"/>
    <cellStyle name="Bad 16 2" xfId="6996" xr:uid="{882ADC53-EB74-4E6C-9D06-A6A0BA95F9B3}"/>
    <cellStyle name="Bad 16 2 2" xfId="6997" xr:uid="{DBA8BB21-9F30-4354-9252-DCC150E03B8A}"/>
    <cellStyle name="Bad 16 2 2 2" xfId="6998" xr:uid="{607290C3-E31D-46E1-830E-EABD4EA7A42C}"/>
    <cellStyle name="Bad 16 2 3" xfId="6999" xr:uid="{718F5698-E946-4D85-A5FC-6FA535E51B04}"/>
    <cellStyle name="Bad 16 3" xfId="7000" xr:uid="{AC745518-9354-4480-95BC-8B0D5F0E35D7}"/>
    <cellStyle name="Bad 16 3 2" xfId="7001" xr:uid="{D6A5CA52-8F2E-4023-8B6B-621D4F92C25E}"/>
    <cellStyle name="Bad 16 4" xfId="7002" xr:uid="{BD470674-47AB-4521-A6E2-9CF696ED995F}"/>
    <cellStyle name="Bad 17" xfId="797" xr:uid="{B040A221-E564-445F-B382-D784FA4A6830}"/>
    <cellStyle name="Bad 17 2" xfId="7003" xr:uid="{F8C89E83-6090-4C03-A895-763A25821688}"/>
    <cellStyle name="Bad 17 3" xfId="7004" xr:uid="{E3298FF8-A298-43AC-80C8-D59A0655F056}"/>
    <cellStyle name="Bad 17 3 2" xfId="7005" xr:uid="{22F3B63D-4682-439F-ADC1-302A99113E49}"/>
    <cellStyle name="Bad 17 4" xfId="7006" xr:uid="{0FCF02F9-CED5-4609-B1E5-0F20B7229216}"/>
    <cellStyle name="Bad 18" xfId="7007" xr:uid="{D5B170B4-1149-4D1C-8D95-5579640389BC}"/>
    <cellStyle name="Bad 18 2" xfId="798" xr:uid="{A6C8CF85-AEC2-4E7C-8A13-638F22DAB421}"/>
    <cellStyle name="Bad 18 3" xfId="7008" xr:uid="{36123C24-1271-4E6F-9B7D-8DB4CC210F50}"/>
    <cellStyle name="Bad 18 3 2" xfId="7009" xr:uid="{1B1DD0E3-DDA4-4AA5-B340-5377646548DC}"/>
    <cellStyle name="Bad 19" xfId="7010" xr:uid="{DF207699-6704-4105-9A2C-E0E3962729EF}"/>
    <cellStyle name="Bad 2" xfId="799" xr:uid="{2D06DB0F-606B-455B-9607-64A94E9EFD12}"/>
    <cellStyle name="Bad 2 2" xfId="800" xr:uid="{588BB177-A44B-4F96-B0DF-0D4384E7B908}"/>
    <cellStyle name="Bad 2 2 2" xfId="7011" xr:uid="{097C7AAE-FCC5-47C2-809B-E7075D89366A}"/>
    <cellStyle name="Bad 2 2 2 2" xfId="7012" xr:uid="{74758F53-849F-4783-8209-475C353BF701}"/>
    <cellStyle name="Bad 2 2 3" xfId="7013" xr:uid="{6D1DE606-273C-4990-854F-1793BFAC0903}"/>
    <cellStyle name="Bad 2 3" xfId="801" xr:uid="{D149ECEE-99BC-495D-BF84-4AC0FF7231AC}"/>
    <cellStyle name="Bad 2 4" xfId="802" xr:uid="{B398A512-38F5-43BE-B8CA-60EE90854570}"/>
    <cellStyle name="Bad 2 5" xfId="803" xr:uid="{C71F4756-74A3-473A-9638-D3E6D9D7FEFE}"/>
    <cellStyle name="Bad 2 5 2" xfId="7014" xr:uid="{4B971AA8-96F3-4430-AB8E-C77DDEAE83B7}"/>
    <cellStyle name="Bad 2 5 2 2" xfId="7015" xr:uid="{2F2C2AA1-5DA3-4638-9644-EE213D9187BE}"/>
    <cellStyle name="Bad 2 5 3" xfId="7016" xr:uid="{63D8CCC7-9657-47DE-8C1A-4FB5D950860A}"/>
    <cellStyle name="Bad 2 6" xfId="7017" xr:uid="{8ED42307-A7D0-45C0-9AAE-6E74F3501E5E}"/>
    <cellStyle name="Bad 2 6 2" xfId="7018" xr:uid="{5025A8E9-4A90-4E93-9A0B-85D2198D2240}"/>
    <cellStyle name="Bad 2 6 3" xfId="7019" xr:uid="{D7A58B1A-4827-41D4-BF3A-CD984AE9E046}"/>
    <cellStyle name="Bad 3" xfId="804" xr:uid="{ECB2DA97-E695-4250-AB1B-89C846019F63}"/>
    <cellStyle name="Bad 3 2" xfId="805" xr:uid="{048279F9-6FFC-4D93-9F6B-5EC3DFC20C2A}"/>
    <cellStyle name="Bad 3 2 2" xfId="7020" xr:uid="{64E29E69-3A1D-4939-A8DE-6732C754A12F}"/>
    <cellStyle name="Bad 3 2 2 2" xfId="7021" xr:uid="{B7A991F8-C245-49EA-9082-0042DC17C6F9}"/>
    <cellStyle name="Bad 3 2 3" xfId="7022" xr:uid="{FDB5CC00-872A-433E-A248-E161495A90BA}"/>
    <cellStyle name="Bad 3 3" xfId="7023" xr:uid="{9669C9A0-95E1-48F7-9DD5-CA71D22EE7F7}"/>
    <cellStyle name="Bad 3 3 2" xfId="7024" xr:uid="{596C09FB-B114-4671-9FB7-50583089CF3E}"/>
    <cellStyle name="Bad 3 4" xfId="7025" xr:uid="{DEE07071-BAF3-4B64-B2B5-E22B88FCE7E9}"/>
    <cellStyle name="Bad 4" xfId="806" xr:uid="{E2C3065E-FF23-42AD-85BF-8CEAE35597F7}"/>
    <cellStyle name="Bad 4 2" xfId="807" xr:uid="{C3DEBED5-7F81-4278-99B6-B8352FA9051C}"/>
    <cellStyle name="Bad 4 3" xfId="808" xr:uid="{D363051A-9953-49FE-B35E-4339B9185E73}"/>
    <cellStyle name="Bad 4 4" xfId="809" xr:uid="{A79A5021-67C5-4B71-8FB4-851B4A00757B}"/>
    <cellStyle name="Bad 5" xfId="810" xr:uid="{77D0C9EE-F05E-4F88-881B-13D622633C16}"/>
    <cellStyle name="Bad 5 2" xfId="811" xr:uid="{9EC06F52-0E37-4248-8496-D2FB805CF9D9}"/>
    <cellStyle name="Bad 5 2 2" xfId="7026" xr:uid="{206B102A-D897-4F29-8D91-80E06E3566FB}"/>
    <cellStyle name="Bad 5 2 2 2" xfId="7027" xr:uid="{95D3872D-8736-422E-AE05-FCB2B1D8F809}"/>
    <cellStyle name="Bad 5 2 3" xfId="7028" xr:uid="{75244CCD-9A16-4107-B99D-7F55A905ED4C}"/>
    <cellStyle name="Bad 5 3" xfId="812" xr:uid="{109D5D66-116C-4CB4-82B1-0FB20C31ECA0}"/>
    <cellStyle name="Bad 5 3 2" xfId="7029" xr:uid="{61031701-9F03-452E-A01D-DCF7A35DA03D}"/>
    <cellStyle name="Bad 5 4" xfId="813" xr:uid="{01B6E9F5-A2E5-4D58-B9CE-B5891D640C89}"/>
    <cellStyle name="Bad 6" xfId="814" xr:uid="{B136D105-136D-4C10-9931-1C9839C994EF}"/>
    <cellStyle name="Bad 6 2" xfId="7030" xr:uid="{129C4D41-5082-4D36-BDF8-EDD8826E4C65}"/>
    <cellStyle name="Bad 6 3" xfId="7031" xr:uid="{6415420C-6E15-49F4-8CB9-231A65F67CDB}"/>
    <cellStyle name="Bad 7" xfId="815" xr:uid="{FE350536-0823-47EB-B48D-C8D5CB81184C}"/>
    <cellStyle name="Bad 7 2" xfId="7032" xr:uid="{73A36082-4DA4-4DF7-BFC9-04B143F7B320}"/>
    <cellStyle name="Bad 7 2 2" xfId="7033" xr:uid="{29B481FA-5A63-4B6E-95EF-62A4B19225F1}"/>
    <cellStyle name="Bad 7 2 2 2" xfId="7034" xr:uid="{DF094940-D29F-4F98-AA57-808CFC3948EE}"/>
    <cellStyle name="Bad 7 2 3" xfId="7035" xr:uid="{C6CFF3BF-BB65-419B-9B4C-D9ECC9633874}"/>
    <cellStyle name="Bad 7 3" xfId="7036" xr:uid="{A6DF5305-F1BB-43CB-9F01-111CC3617E26}"/>
    <cellStyle name="Bad 7 3 2" xfId="7037" xr:uid="{CFDC2A17-E8FC-4D21-8B53-E77697612424}"/>
    <cellStyle name="Bad 7 4" xfId="7038" xr:uid="{E301AF18-407B-4570-A05B-04C09EDBFA65}"/>
    <cellStyle name="Bad 8" xfId="816" xr:uid="{C71C6C08-16F4-4371-BCC2-70349B8934E0}"/>
    <cellStyle name="Bad 8 2" xfId="7039" xr:uid="{8E8694E7-60D6-4CAE-B518-8518FA92FC96}"/>
    <cellStyle name="Bad 8 2 2" xfId="7040" xr:uid="{D2E73B61-1331-4213-9332-AEE26168A2ED}"/>
    <cellStyle name="Bad 8 2 2 2" xfId="7041" xr:uid="{4B93A32E-3589-4161-8C1B-9608974B2E70}"/>
    <cellStyle name="Bad 8 2 3" xfId="7042" xr:uid="{4716CFB0-2043-48CB-9020-7AFD8FF82E5E}"/>
    <cellStyle name="Bad 8 3" xfId="7043" xr:uid="{FAB5D6B1-BA05-4AE6-9318-E3128E83969B}"/>
    <cellStyle name="Bad 8 3 2" xfId="7044" xr:uid="{6BDD3AE4-E816-4C26-8153-CE6A1936A75F}"/>
    <cellStyle name="Bad 8 4" xfId="7045" xr:uid="{49CE2D3C-2DB9-4BAC-BA77-1D16E3F3129C}"/>
    <cellStyle name="Bad 9" xfId="817" xr:uid="{6544D353-6815-4D3D-BA0E-9B9BCECAF720}"/>
    <cellStyle name="Bad 9 2" xfId="7046" xr:uid="{FCF1170D-9043-438C-9C89-459DF82D20DA}"/>
    <cellStyle name="Bad 9 3" xfId="7047" xr:uid="{EEB55BEA-1B1D-44EB-9339-A134F2F8048E}"/>
    <cellStyle name="Body" xfId="818" xr:uid="{33A9FEF0-1E86-4ED9-8328-FAC9273D1220}"/>
    <cellStyle name="Body 2" xfId="819" xr:uid="{6A4140FA-B0AE-47A2-90EF-8158A4500A66}"/>
    <cellStyle name="BOLDl" xfId="820" xr:uid="{A94119E4-02B7-4BE5-B044-85F0B5C8C2C0}"/>
    <cellStyle name="BOLDl 2" xfId="821" xr:uid="{C47B5F5C-35D2-4AFF-A9C0-4A39061029D8}"/>
    <cellStyle name="BOLDSH - Style1" xfId="7048" xr:uid="{3F3E095D-D663-4162-95F6-0B2B2418EE32}"/>
    <cellStyle name="BOLDSH - Style1 2" xfId="7049" xr:uid="{3C0A38D5-8F7F-4F3D-A435-44E7046E9507}"/>
    <cellStyle name="BOLDSH - Style1 2 2" xfId="7050" xr:uid="{613E8F17-1B5D-43A1-80C0-413C84A5D332}"/>
    <cellStyle name="BOLDSH - Style1 3" xfId="7051" xr:uid="{DB38C07E-449E-4865-B080-014872F73F03}"/>
    <cellStyle name="Brand Align Left Text" xfId="7052" xr:uid="{0F3271E1-EFA8-4E02-894A-7A804752D335}"/>
    <cellStyle name="Brand Default" xfId="7053" xr:uid="{676BBCCF-3D5F-45A5-94FB-23323751A169}"/>
    <cellStyle name="Brand Percent" xfId="7054" xr:uid="{78130D16-3F1C-4B66-9C13-89CAB5F34F2D}"/>
    <cellStyle name="Brand Source" xfId="7055" xr:uid="{1AA30C26-53A8-42D9-83DE-99329589DD81}"/>
    <cellStyle name="Brand Subtitle with Underline" xfId="7056" xr:uid="{DE92A829-3F42-463A-8163-DA6D2D7B9345}"/>
    <cellStyle name="Brand Subtitle without Underline" xfId="7057" xr:uid="{CA6DFD07-7B42-4F12-B2B4-61BB5D96B773}"/>
    <cellStyle name="Brand Title" xfId="7058" xr:uid="{6B1092AB-97E5-42DC-B929-3C7DA5B3BD19}"/>
    <cellStyle name="Calc Currency (0)" xfId="822" xr:uid="{634C30A3-DC6A-4B04-AAB1-6AE47F4625B6}"/>
    <cellStyle name="Calc Currency (2)" xfId="7059" xr:uid="{2096151F-EBAD-4B63-A7A1-6BBC04D139D7}"/>
    <cellStyle name="Calc Percent (0)" xfId="7060" xr:uid="{8BD7A40F-7FD5-4492-BD4C-BBD721680FE8}"/>
    <cellStyle name="Calc Percent (1)" xfId="7061" xr:uid="{C8C15311-DF87-4CE9-A88F-E562D3E7974A}"/>
    <cellStyle name="Calc Percent (2)" xfId="7062" xr:uid="{DB7FCF6A-2B2F-4EB8-949C-8E9C25EE6F1E}"/>
    <cellStyle name="Calc Units (0)" xfId="7063" xr:uid="{8ACC5FA5-386E-4E46-9111-E65939E08D2C}"/>
    <cellStyle name="Calc Units (1)" xfId="7064" xr:uid="{01A496D3-A1AD-4686-93F0-3DE77E9A2C30}"/>
    <cellStyle name="Calc Units (2)" xfId="7065" xr:uid="{7E8D91E5-A29E-4AFB-8E9A-65C3BC7CE8C6}"/>
    <cellStyle name="Calculation 10" xfId="823" xr:uid="{8531490E-88A8-4C7A-8074-5EFA4F5D76FE}"/>
    <cellStyle name="Calculation 10 2" xfId="7066" xr:uid="{CA69DC7C-984D-40DB-8841-50378B8B97F6}"/>
    <cellStyle name="Calculation 10 3" xfId="7067" xr:uid="{AA476386-80CF-44FC-8EDF-805E86954022}"/>
    <cellStyle name="Calculation 10 3 2" xfId="7068" xr:uid="{F41F08CF-9B7D-47C7-A82E-2E6B30B3DBD9}"/>
    <cellStyle name="Calculation 11" xfId="824" xr:uid="{9050E371-3239-47B8-9F68-5F6376D60221}"/>
    <cellStyle name="Calculation 11 2" xfId="7069" xr:uid="{57F29B82-495F-4A10-82E6-F53A87F11A47}"/>
    <cellStyle name="Calculation 11 3" xfId="7070" xr:uid="{15EC786A-4C49-4109-BAA0-F0D6B9AA7FD0}"/>
    <cellStyle name="Calculation 11 3 2" xfId="7071" xr:uid="{E852EE22-4A4F-482E-9199-242FC6293997}"/>
    <cellStyle name="Calculation 12" xfId="825" xr:uid="{B2AAD723-FA47-44F6-A70F-B35AD927E1E5}"/>
    <cellStyle name="Calculation 12 2" xfId="7072" xr:uid="{30607B58-470D-444E-AE3F-FF4AED4829EE}"/>
    <cellStyle name="Calculation 12 3" xfId="7073" xr:uid="{95B4E32C-796D-4D5C-99AB-3386DF03FC47}"/>
    <cellStyle name="Calculation 12 3 2" xfId="7074" xr:uid="{DA5B5E07-855B-4902-92E4-94F3F2E2DCA9}"/>
    <cellStyle name="Calculation 13" xfId="826" xr:uid="{5E41A5FF-89FB-402E-99FC-F892EFB0AEFE}"/>
    <cellStyle name="Calculation 13 2" xfId="7075" xr:uid="{B259AD2B-2410-434C-977A-C6642E8CC15E}"/>
    <cellStyle name="Calculation 13 2 2" xfId="7076" xr:uid="{B2B313EA-3CB2-4A71-AF64-46E8AD518573}"/>
    <cellStyle name="Calculation 13 2 2 2" xfId="7077" xr:uid="{19381B54-38A5-44F1-A444-C29856891921}"/>
    <cellStyle name="Calculation 13 2 3" xfId="7078" xr:uid="{CEBDDB1E-39F1-4D36-AAED-BD8E00EA34EB}"/>
    <cellStyle name="Calculation 13 3" xfId="7079" xr:uid="{1B6932FE-91B8-4C54-A046-B7D827A07982}"/>
    <cellStyle name="Calculation 13 3 2" xfId="7080" xr:uid="{2AB7FDF4-988D-480A-8E14-0C8A8F9844FE}"/>
    <cellStyle name="Calculation 13 4" xfId="7081" xr:uid="{63E387DD-7764-4E55-9CD5-7B46BF685AEB}"/>
    <cellStyle name="Calculation 14" xfId="827" xr:uid="{464999C5-30AA-47F0-A79B-64301717FF7A}"/>
    <cellStyle name="Calculation 14 2" xfId="7082" xr:uid="{2DC20D4E-025D-46A0-8CC0-430FF9F95597}"/>
    <cellStyle name="Calculation 14 2 2" xfId="7083" xr:uid="{2534EB8A-FDD7-48FB-8732-62D6C2BD4586}"/>
    <cellStyle name="Calculation 14 2 2 2" xfId="7084" xr:uid="{12CCAD31-01C9-4796-A838-FCC995DD06D1}"/>
    <cellStyle name="Calculation 14 2 3" xfId="7085" xr:uid="{5F79B99A-1ECD-4604-AFD1-E39318B460C9}"/>
    <cellStyle name="Calculation 14 3" xfId="7086" xr:uid="{7EA87DAE-6AEC-4B03-A2D8-E95CB77B941D}"/>
    <cellStyle name="Calculation 14 3 2" xfId="7087" xr:uid="{7377D5FA-EB01-413C-A804-5E3B60626244}"/>
    <cellStyle name="Calculation 14 4" xfId="7088" xr:uid="{5CC0911B-321B-4B65-9211-2A3A59263DEE}"/>
    <cellStyle name="Calculation 15" xfId="828" xr:uid="{21C237F9-0CC0-4C53-A00F-FEBA3367032B}"/>
    <cellStyle name="Calculation 15 2" xfId="7089" xr:uid="{81FB7B6C-8E87-4239-9F83-B6E5D3A0237E}"/>
    <cellStyle name="Calculation 15 3" xfId="7090" xr:uid="{BC964118-8EAC-44AD-A219-4B83CC56BBB9}"/>
    <cellStyle name="Calculation 15 3 2" xfId="7091" xr:uid="{D9F04BAD-4CBB-40DA-9B42-A4C5BBDC44E7}"/>
    <cellStyle name="Calculation 15 4" xfId="7092" xr:uid="{45FAF8E2-680D-4C75-AFEA-521F2B00DD87}"/>
    <cellStyle name="Calculation 16" xfId="829" xr:uid="{001989D5-5308-41B3-964D-BDE7390258BB}"/>
    <cellStyle name="Calculation 16 2" xfId="7093" xr:uid="{5BEAE5EC-9AD8-49AA-AFC1-46985446DA7F}"/>
    <cellStyle name="Calculation 16 3" xfId="7094" xr:uid="{A8C5E406-657B-4A42-9B14-25D20294E698}"/>
    <cellStyle name="Calculation 16 3 2" xfId="7095" xr:uid="{CCD4F244-C07C-4D33-AC2E-FA7ECC401C9D}"/>
    <cellStyle name="Calculation 16 4" xfId="7096" xr:uid="{28FFB040-0301-4208-A9DB-CC5751A593D2}"/>
    <cellStyle name="Calculation 17" xfId="830" xr:uid="{D1B899EA-F9F7-411C-BEEF-B4A2ED56D45C}"/>
    <cellStyle name="Calculation 17 2" xfId="7097" xr:uid="{82F0E33D-6868-4B33-93F5-E97359AB6A98}"/>
    <cellStyle name="Calculation 17 2 2" xfId="7098" xr:uid="{CB2E3C49-024D-44DE-8B8D-02065A99CCF2}"/>
    <cellStyle name="Calculation 17 2 2 2" xfId="7099" xr:uid="{6C67DB05-9761-4AB7-B477-F88C9FB36B9E}"/>
    <cellStyle name="Calculation 17 2 3" xfId="7100" xr:uid="{95966594-DA34-482E-A56D-CE5F65CE6D9C}"/>
    <cellStyle name="Calculation 17 3" xfId="7101" xr:uid="{5B64DA8B-32E2-4520-95D8-FD1398D5256F}"/>
    <cellStyle name="Calculation 17 3 2" xfId="7102" xr:uid="{4DA6785B-537A-49DE-8F95-B317ADDA485A}"/>
    <cellStyle name="Calculation 18" xfId="7103" xr:uid="{0F5F269F-7519-4B15-A59B-BFF3157F036A}"/>
    <cellStyle name="Calculation 18 2" xfId="831" xr:uid="{E0EF1A88-C212-434E-B060-0D9F24B2C752}"/>
    <cellStyle name="Calculation 18 2 2" xfId="7104" xr:uid="{41BA515E-A3F0-4E2E-B90C-9DD3D061C63B}"/>
    <cellStyle name="Calculation 18 2 2 2" xfId="7105" xr:uid="{51AF2401-01E9-4E0A-87E5-BECD40E4B843}"/>
    <cellStyle name="Calculation 18 2 3" xfId="7106" xr:uid="{4CDB1792-1B7C-4A48-ABDD-D84B5E65E22C}"/>
    <cellStyle name="Calculation 18 3" xfId="7107" xr:uid="{A44276C3-CEC3-44BE-843A-5975A2B2193F}"/>
    <cellStyle name="Calculation 18 3 2" xfId="7108" xr:uid="{0EF92B1E-6C68-442A-85FD-8F671198A926}"/>
    <cellStyle name="Calculation 19" xfId="7109" xr:uid="{279A2B21-B94A-489A-9A2C-6B5FFBDA00F0}"/>
    <cellStyle name="Calculation 2" xfId="832" xr:uid="{5F334748-0016-4AF3-A4A3-1D4352C9CE1F}"/>
    <cellStyle name="Calculation 2 2" xfId="833" xr:uid="{5236F35F-1D19-4859-A950-3379D966E565}"/>
    <cellStyle name="Calculation 2 2 2" xfId="7110" xr:uid="{461E68EF-1645-40FF-A18D-EFC370EFE7B4}"/>
    <cellStyle name="Calculation 2 2 2 2" xfId="7111" xr:uid="{8768785C-1E14-47E9-974C-001A1D4E3E37}"/>
    <cellStyle name="Calculation 2 2 2 2 2" xfId="7112" xr:uid="{4D6E13DC-4E2B-4303-84E9-7191E2404840}"/>
    <cellStyle name="Calculation 2 2 2 3" xfId="7113" xr:uid="{61BAC139-0A93-4D6F-830D-D332B5461EB3}"/>
    <cellStyle name="Calculation 2 2 3" xfId="7114" xr:uid="{B68D4808-0372-416C-872D-C310DE128BE0}"/>
    <cellStyle name="Calculation 2 2 3 2" xfId="7115" xr:uid="{6A5D7B25-8405-4882-8579-8205C9E302B5}"/>
    <cellStyle name="Calculation 2 2 4" xfId="7116" xr:uid="{F798AEBB-E9E1-4870-8347-B5AC2FBCFC39}"/>
    <cellStyle name="Calculation 2 3" xfId="834" xr:uid="{E7CD36A0-6A5C-4C74-BA38-2B5C0E685359}"/>
    <cellStyle name="Calculation 2 3 2" xfId="7117" xr:uid="{FD50FC96-CCED-495B-B115-D552B220C4DB}"/>
    <cellStyle name="Calculation 2 3 2 2" xfId="7118" xr:uid="{1051A3AF-8ADF-469F-A9E4-18F84869CC4F}"/>
    <cellStyle name="Calculation 2 3 3" xfId="7119" xr:uid="{22C3828E-3C30-4A9E-B2C5-CB883FDF8572}"/>
    <cellStyle name="Calculation 2 4" xfId="835" xr:uid="{24E92408-7131-4BE8-8E88-C97F609E05A9}"/>
    <cellStyle name="Calculation 2 4 2" xfId="7120" xr:uid="{F12A1BE9-C8F1-4F9E-BFF6-2DD25FFA4B5E}"/>
    <cellStyle name="Calculation 2 4 2 2" xfId="7121" xr:uid="{609D84B7-BBE0-4423-B4AF-10AE2C1ED133}"/>
    <cellStyle name="Calculation 2 4 3" xfId="7122" xr:uid="{6B41C5F0-5AAB-4791-B80B-ACCDBF43543B}"/>
    <cellStyle name="Calculation 2 5" xfId="836" xr:uid="{06854005-55F3-4991-AE4D-8FD28C1B5A65}"/>
    <cellStyle name="Calculation 2 6" xfId="7123" xr:uid="{529931A6-5577-4822-8FE2-DEAD8789FCB3}"/>
    <cellStyle name="Calculation 2 6 2" xfId="7124" xr:uid="{3E31FAE1-41F3-4EAE-9547-23BA7CD7A52A}"/>
    <cellStyle name="Calculation 2 6 2 2" xfId="7125" xr:uid="{DE5BAE9B-6CBF-4E4A-9DA8-E21CB7817DBE}"/>
    <cellStyle name="Calculation 2 6 3" xfId="7126" xr:uid="{4FECFCE6-AEF2-4C94-8F08-EB876D9CEF5E}"/>
    <cellStyle name="Calculation 2 7" xfId="7127" xr:uid="{F7678921-88EF-4440-87D0-9DA3247F7FEB}"/>
    <cellStyle name="Calculation 3" xfId="837" xr:uid="{F0A93979-1749-4041-9949-7DA5F84F8B70}"/>
    <cellStyle name="Calculation 3 2" xfId="838" xr:uid="{B79DE788-E7FE-43FC-93C2-70E4C9C921D4}"/>
    <cellStyle name="Calculation 3 3" xfId="7128" xr:uid="{1B5C543C-9B6C-42E2-AC4E-CBB17F4208B1}"/>
    <cellStyle name="Calculation 3 3 2" xfId="7129" xr:uid="{78914523-C7BC-4334-9AFB-77E5DA8E5D34}"/>
    <cellStyle name="Calculation 4" xfId="839" xr:uid="{15080117-0878-4FAD-83FC-066D1136F24F}"/>
    <cellStyle name="Calculation 4 2" xfId="840" xr:uid="{06BCF159-53CA-4A58-81DA-C82AA7E0461D}"/>
    <cellStyle name="Calculation 4 3" xfId="841" xr:uid="{7774CBC9-CBA3-4FFB-A562-D544E9190E57}"/>
    <cellStyle name="Calculation 4 3 2" xfId="7130" xr:uid="{CB3830E5-7E30-40CD-A439-06095A627857}"/>
    <cellStyle name="Calculation 4 4" xfId="842" xr:uid="{D06664B6-5F09-4A78-8134-3B0129FBEFC5}"/>
    <cellStyle name="Calculation 5" xfId="843" xr:uid="{9E9F8257-B4AB-4B95-A25C-DAB9A47132DC}"/>
    <cellStyle name="Calculation 5 2" xfId="844" xr:uid="{4DC665D0-449E-40FC-84A2-E086CD4230DA}"/>
    <cellStyle name="Calculation 5 3" xfId="845" xr:uid="{A3A08988-3FE1-4582-83B3-797B29A01359}"/>
    <cellStyle name="Calculation 5 3 2" xfId="7131" xr:uid="{81AB4D23-5638-4676-9704-1D7A9CDFFEEC}"/>
    <cellStyle name="Calculation 5 4" xfId="846" xr:uid="{85AB8311-DF51-4A5A-91C9-0B928236D4CD}"/>
    <cellStyle name="Calculation 6" xfId="847" xr:uid="{29D401F3-95D7-49B4-8B12-52A06D1FB0AE}"/>
    <cellStyle name="Calculation 6 2" xfId="7132" xr:uid="{5047804A-7D2A-41BB-8CBF-EE7A09E4FF38}"/>
    <cellStyle name="Calculation 6 2 2" xfId="7133" xr:uid="{C4037927-96FE-4D39-AE67-2FA2A1037BC1}"/>
    <cellStyle name="Calculation 6 2 2 2" xfId="7134" xr:uid="{16ED28C7-D285-4978-BAF6-E54717621BE8}"/>
    <cellStyle name="Calculation 6 2 3" xfId="7135" xr:uid="{0CEC198C-E144-432E-BF38-026B8E603B38}"/>
    <cellStyle name="Calculation 6 3" xfId="7136" xr:uid="{EE135B3A-46CF-465D-A778-9036D22B7E42}"/>
    <cellStyle name="Calculation 6 3 2" xfId="7137" xr:uid="{416AC04E-9EEC-48CF-9634-BF977D65EB29}"/>
    <cellStyle name="Calculation 6 4" xfId="7138" xr:uid="{126E35C1-D8BA-489A-9187-EF39791D78C2}"/>
    <cellStyle name="Calculation 7" xfId="848" xr:uid="{8FCF3E90-831F-457F-86DE-AFDC4D51709C}"/>
    <cellStyle name="Calculation 7 2" xfId="7139" xr:uid="{1768720F-B172-4A1A-87EA-98008B266D42}"/>
    <cellStyle name="Calculation 7 2 2" xfId="7140" xr:uid="{E682B860-766F-4354-B9ED-483BEF35D54B}"/>
    <cellStyle name="Calculation 7 2 2 2" xfId="7141" xr:uid="{58C793A5-4757-4E84-8A5D-C5A5E7BEAB18}"/>
    <cellStyle name="Calculation 7 2 3" xfId="7142" xr:uid="{9B3C5CA3-88CA-4253-B8C4-B3CD3A92F0CA}"/>
    <cellStyle name="Calculation 7 3" xfId="7143" xr:uid="{6DFF5675-B6FC-4E20-91CF-7F7C385869D1}"/>
    <cellStyle name="Calculation 7 3 2" xfId="7144" xr:uid="{7D11416C-2EE3-4665-A765-CFF348DC417F}"/>
    <cellStyle name="Calculation 7 4" xfId="7145" xr:uid="{FD2AC1B8-0923-43E0-A438-865C21093A3D}"/>
    <cellStyle name="Calculation 8" xfId="849" xr:uid="{EF17F45A-3341-4916-8725-C76696557E7C}"/>
    <cellStyle name="Calculation 8 2" xfId="7146" xr:uid="{BAF0B54C-203B-4BCD-8E4A-456E39B17ACC}"/>
    <cellStyle name="Calculation 8 3" xfId="7147" xr:uid="{35349103-E64C-4711-A47B-18BF53B0E7A8}"/>
    <cellStyle name="Calculation 8 3 2" xfId="7148" xr:uid="{1576F5BD-DEDD-4DD1-8E3D-7EA10FF0DE4D}"/>
    <cellStyle name="Calculation 8 4" xfId="7149" xr:uid="{62B17F7B-883D-4198-B02B-5EBF1A94A159}"/>
    <cellStyle name="Calculation 9" xfId="850" xr:uid="{0FEC5259-0A00-4D86-ADE1-E5646707CDC7}"/>
    <cellStyle name="Calculation 9 2" xfId="7150" xr:uid="{613F8A08-6290-4780-81D3-27A860582F28}"/>
    <cellStyle name="Calculation 9 2 2" xfId="7151" xr:uid="{62D20C5B-BECA-4ACC-84A3-A74F73A687A2}"/>
    <cellStyle name="Calculation 9 2 2 2" xfId="7152" xr:uid="{C48DA873-8125-445A-9898-7DF6A5521F8A}"/>
    <cellStyle name="Calculation 9 2 3" xfId="7153" xr:uid="{6045866A-072D-4E6F-A289-56E769DB9528}"/>
    <cellStyle name="Calculation 9 3" xfId="7154" xr:uid="{3A3563A6-5F0F-43E6-AC8A-8482A0F2ECAA}"/>
    <cellStyle name="Calculation 9 3 2" xfId="7155" xr:uid="{3BB06372-BB37-469B-8FA9-76C582EB2B71}"/>
    <cellStyle name="Calculation 9 4" xfId="7156" xr:uid="{3C32F83B-4C72-4EC9-96CC-715754753348}"/>
    <cellStyle name="category" xfId="851" xr:uid="{D6DDFB32-2BED-46CE-BF0B-0771DB4845D2}"/>
    <cellStyle name="category 2" xfId="852" xr:uid="{2EC852DA-6A9E-40BF-9FEC-7D04768E8D22}"/>
    <cellStyle name="category 2 2" xfId="7157" xr:uid="{C601B958-90C5-4FF0-B558-0FD744F15640}"/>
    <cellStyle name="category 3" xfId="7158" xr:uid="{DC8B2F8B-10D5-4D22-BC9C-0BE87FB989E5}"/>
    <cellStyle name="Check Cell 10" xfId="853" xr:uid="{D4C10C57-D43D-4640-9472-9C511091AFFD}"/>
    <cellStyle name="Check Cell 10 2" xfId="7159" xr:uid="{4D54172C-9441-49E7-9C1F-D932B5375FC6}"/>
    <cellStyle name="Check Cell 10 2 2" xfId="7160" xr:uid="{ED7B848B-8CA5-427B-B3AA-066A91AE41E4}"/>
    <cellStyle name="Check Cell 10 2 2 2" xfId="7161" xr:uid="{9E33598E-3992-422F-857A-B5151A5D6B61}"/>
    <cellStyle name="Check Cell 10 2 3" xfId="7162" xr:uid="{CCE0DBF3-8207-4F3F-BCE0-396C5C3FDB0E}"/>
    <cellStyle name="Check Cell 10 3" xfId="7163" xr:uid="{4A6C882D-8944-4B70-887C-18762535B1D4}"/>
    <cellStyle name="Check Cell 10 3 2" xfId="7164" xr:uid="{7CC5CE18-2795-42FB-9863-C71B55492488}"/>
    <cellStyle name="Check Cell 10 4" xfId="7165" xr:uid="{EC49D162-9D93-46D7-A097-7D31EC00D999}"/>
    <cellStyle name="Check Cell 11" xfId="854" xr:uid="{717F72CC-AC99-4363-94E9-7E7FAA38045D}"/>
    <cellStyle name="Check Cell 11 2" xfId="7166" xr:uid="{4C599F0C-955F-4287-988B-AFF4C3D38948}"/>
    <cellStyle name="Check Cell 11 3" xfId="7167" xr:uid="{9EAE2DF5-4D93-4445-A799-B8C78385534B}"/>
    <cellStyle name="Check Cell 11 3 2" xfId="7168" xr:uid="{4C9EA524-B76D-4714-BFE5-43E7381903A3}"/>
    <cellStyle name="Check Cell 11 4" xfId="7169" xr:uid="{04360FC7-6735-4CF5-9C4F-B06B18E904A6}"/>
    <cellStyle name="Check Cell 12" xfId="855" xr:uid="{5226A43B-185D-4F3F-A555-A19724280A98}"/>
    <cellStyle name="Check Cell 12 2" xfId="7170" xr:uid="{67C846B9-34BC-4D26-A19B-F534D3B09C2B}"/>
    <cellStyle name="Check Cell 12 2 2" xfId="7171" xr:uid="{F70FD232-9EED-40D5-A315-2A55D64729CF}"/>
    <cellStyle name="Check Cell 12 2 2 2" xfId="7172" xr:uid="{598093C0-8807-44D0-8488-771726D5AC50}"/>
    <cellStyle name="Check Cell 12 2 3" xfId="7173" xr:uid="{5D74030B-18FC-4D13-9FF4-0B1EB4E0C9E1}"/>
    <cellStyle name="Check Cell 12 3" xfId="7174" xr:uid="{320E621A-DAC0-4B1A-A4A3-687BE1A40426}"/>
    <cellStyle name="Check Cell 12 3 2" xfId="7175" xr:uid="{8480DD47-E66E-41D0-A103-2860C7DF5108}"/>
    <cellStyle name="Check Cell 12 4" xfId="7176" xr:uid="{7600A5A0-4EAE-49C3-BAD6-EC1F6AA0CE22}"/>
    <cellStyle name="Check Cell 13" xfId="856" xr:uid="{796601A0-DD44-4B4F-9035-6549F2C16165}"/>
    <cellStyle name="Check Cell 13 2" xfId="7177" xr:uid="{D0E27A75-3D81-4D44-A421-8317828BADC5}"/>
    <cellStyle name="Check Cell 13 3" xfId="7178" xr:uid="{6AFD8FCB-3A1E-47FD-B353-FE97A6A70358}"/>
    <cellStyle name="Check Cell 14" xfId="857" xr:uid="{8A981928-3BFC-4911-854F-31FD0F9AD1F2}"/>
    <cellStyle name="Check Cell 14 2" xfId="7179" xr:uid="{DB1A833F-6DCA-4DF5-AC45-1418C25A97A8}"/>
    <cellStyle name="Check Cell 14 2 2" xfId="7180" xr:uid="{57302168-C515-4F86-96BA-B520A2950FEB}"/>
    <cellStyle name="Check Cell 14 2 2 2" xfId="7181" xr:uid="{FE94C68C-F5F2-40CE-A050-DDA8A53805DF}"/>
    <cellStyle name="Check Cell 14 2 3" xfId="7182" xr:uid="{40F23F26-CD11-4BB4-AB3E-07A59B274EF5}"/>
    <cellStyle name="Check Cell 14 3" xfId="7183" xr:uid="{35AE2A93-2727-4BA5-B0A1-06471E561DBB}"/>
    <cellStyle name="Check Cell 14 3 2" xfId="7184" xr:uid="{1C013AE1-6863-4E13-ABE6-676EC78D92A2}"/>
    <cellStyle name="Check Cell 14 4" xfId="7185" xr:uid="{BC20C6A3-504C-4624-9597-A35E476D63FE}"/>
    <cellStyle name="Check Cell 15" xfId="858" xr:uid="{42F74FE4-218A-450F-BD15-F0A270E1B1A0}"/>
    <cellStyle name="Check Cell 15 2" xfId="7186" xr:uid="{8707D7DF-70FA-4C1C-8710-183D4A484741}"/>
    <cellStyle name="Check Cell 15 2 2" xfId="7187" xr:uid="{FA39FD82-2D77-4154-A0C2-59A2BE2D1198}"/>
    <cellStyle name="Check Cell 15 2 2 2" xfId="7188" xr:uid="{01FCF485-0847-4489-ABF8-5D311AC40292}"/>
    <cellStyle name="Check Cell 15 2 3" xfId="7189" xr:uid="{0471866D-4C1E-4CB7-8DE4-0848CB2B25F7}"/>
    <cellStyle name="Check Cell 15 3" xfId="7190" xr:uid="{6E3ACBE6-D57A-49D5-8AEF-C59271DB4750}"/>
    <cellStyle name="Check Cell 15 3 2" xfId="7191" xr:uid="{2D122671-1FB4-46F0-A20D-91FC8222862F}"/>
    <cellStyle name="Check Cell 15 4" xfId="7192" xr:uid="{05F38D90-93B2-4E61-9816-136AE92C25BD}"/>
    <cellStyle name="Check Cell 16" xfId="859" xr:uid="{6969A136-7373-475B-86B8-96989645EBD8}"/>
    <cellStyle name="Check Cell 16 2" xfId="7193" xr:uid="{96648E2F-8FA8-40E6-A5A2-F993C1EB1368}"/>
    <cellStyle name="Check Cell 16 3" xfId="7194" xr:uid="{AE0D935D-C520-44F1-9985-89A304377379}"/>
    <cellStyle name="Check Cell 17" xfId="860" xr:uid="{A574A71E-053E-4B74-A0C1-DFA76CD9882D}"/>
    <cellStyle name="Check Cell 17 2" xfId="7195" xr:uid="{1C1C74B6-C812-4774-A018-3698A93B6403}"/>
    <cellStyle name="Check Cell 17 2 2" xfId="7196" xr:uid="{9E70544D-C3CA-4B3B-AAC5-897C40CB363D}"/>
    <cellStyle name="Check Cell 17 2 2 2" xfId="7197" xr:uid="{8AEF97DD-4BF7-41E9-A809-781C1FB809E6}"/>
    <cellStyle name="Check Cell 17 2 3" xfId="7198" xr:uid="{B03410C3-FB72-475A-B31D-9E073DFD9D0C}"/>
    <cellStyle name="Check Cell 17 3" xfId="7199" xr:uid="{FEBE7B13-23EB-4423-A3C4-E978E211E35E}"/>
    <cellStyle name="Check Cell 17 3 2" xfId="7200" xr:uid="{FA927B8A-C9D7-4F8F-AA15-55D23B1BBC8A}"/>
    <cellStyle name="Check Cell 17 4" xfId="7201" xr:uid="{3DD2350C-66F8-437F-8CB6-22ABD3660EB0}"/>
    <cellStyle name="Check Cell 18" xfId="7202" xr:uid="{E25CEDF3-7067-4E95-A627-73F63CA7245D}"/>
    <cellStyle name="Check Cell 18 2" xfId="861" xr:uid="{E0BFFE25-1490-4215-92CF-1CA9A3BC4ECB}"/>
    <cellStyle name="Check Cell 18 2 2" xfId="7203" xr:uid="{88DA2A3C-7033-4C36-92E9-4AC5E4935BCC}"/>
    <cellStyle name="Check Cell 18 2 2 2" xfId="7204" xr:uid="{C85E6BF9-9334-4E1E-ADDF-9E352A6955C2}"/>
    <cellStyle name="Check Cell 18 2 3" xfId="7205" xr:uid="{08457B58-F872-4803-8252-82AF546A08DF}"/>
    <cellStyle name="Check Cell 18 3" xfId="7206" xr:uid="{BCCEAEEB-2227-45E8-BB74-E0C9C1999BE9}"/>
    <cellStyle name="Check Cell 18 3 2" xfId="7207" xr:uid="{CB097E89-D7DA-4DF3-B6AE-62B3A7C3D86C}"/>
    <cellStyle name="Check Cell 19" xfId="7208" xr:uid="{55CAAA6C-2B88-4CAD-A4E1-7C5DAB19532B}"/>
    <cellStyle name="Check Cell 2" xfId="862" xr:uid="{5AF199C6-16AD-4C84-B6BB-2BB0A677AD39}"/>
    <cellStyle name="Check Cell 2 2" xfId="863" xr:uid="{F75111F5-389F-4442-9B7A-21C7E3B5B4D6}"/>
    <cellStyle name="Check Cell 2 2 2" xfId="7209" xr:uid="{5FA0EA75-534B-497B-9E03-F5320335DA03}"/>
    <cellStyle name="Check Cell 2 2 2 2" xfId="7210" xr:uid="{953121BE-7E55-4CB1-B705-B9B216219E56}"/>
    <cellStyle name="Check Cell 2 2 2 2 2" xfId="7211" xr:uid="{1361AA21-95EF-4874-87E3-B970533F88D7}"/>
    <cellStyle name="Check Cell 2 2 2 3" xfId="7212" xr:uid="{FA7E71AF-FFF9-44D9-846C-7932351FEEE5}"/>
    <cellStyle name="Check Cell 2 2 3" xfId="7213" xr:uid="{413CAB9F-BBFE-4371-AFAE-5101216342EA}"/>
    <cellStyle name="Check Cell 2 2 3 2" xfId="7214" xr:uid="{CB87AC23-7BBD-44AD-BEFB-F97A26708CEB}"/>
    <cellStyle name="Check Cell 2 2 4" xfId="7215" xr:uid="{6BA5ED4C-28D3-4FE0-8766-C3A3860DF2CC}"/>
    <cellStyle name="Check Cell 2 3" xfId="864" xr:uid="{00DAF93F-0512-4EA9-A1AD-429B92D30B7B}"/>
    <cellStyle name="Check Cell 2 4" xfId="865" xr:uid="{B817EC25-99E8-46D5-A902-77C19FF2F6EA}"/>
    <cellStyle name="Check Cell 2 5" xfId="866" xr:uid="{4160297E-36B5-4E26-BC97-B8423B33F0BD}"/>
    <cellStyle name="Check Cell 2 5 2" xfId="7216" xr:uid="{15974885-A4B4-42C0-98A9-451953BD3916}"/>
    <cellStyle name="Check Cell 2 5 2 2" xfId="7217" xr:uid="{2F4AFA21-9C6C-4CCC-9D59-7FD17F5CB8A3}"/>
    <cellStyle name="Check Cell 2 5 3" xfId="7218" xr:uid="{EBB0EAAB-CFBE-41CD-B608-184F143F6770}"/>
    <cellStyle name="Check Cell 2 6" xfId="7219" xr:uid="{9DA1F1E5-714A-491A-A3B7-A7D4A8FE4FDD}"/>
    <cellStyle name="Check Cell 2 6 2" xfId="7220" xr:uid="{5974CDC9-2A6D-4F65-85B5-D91ADEEE4C8F}"/>
    <cellStyle name="Check Cell 2 6 2 2" xfId="7221" xr:uid="{2CB77327-D636-41E9-9C9E-8383B0921F1C}"/>
    <cellStyle name="Check Cell 2 6 3" xfId="7222" xr:uid="{1BD8BFFB-C99F-4350-BBC0-160AD483D082}"/>
    <cellStyle name="Check Cell 2 7" xfId="7223" xr:uid="{983030A8-2772-44E6-9D9B-AB6D9EFB8C8F}"/>
    <cellStyle name="Check Cell 3" xfId="867" xr:uid="{69060F9D-AD6C-4879-B4A8-9D9272774979}"/>
    <cellStyle name="Check Cell 3 2" xfId="868" xr:uid="{EDBC7A82-6A29-42AA-8681-B9D986884BB9}"/>
    <cellStyle name="Check Cell 3 2 2" xfId="7224" xr:uid="{B0B25C13-1BFF-408A-AC45-21C0DE53787C}"/>
    <cellStyle name="Check Cell 3 2 2 2" xfId="7225" xr:uid="{446FB24E-6409-4E78-8D6A-4EAA16059363}"/>
    <cellStyle name="Check Cell 3 2 3" xfId="7226" xr:uid="{1BE992A7-89BA-4141-AA9C-EBD416FA43BC}"/>
    <cellStyle name="Check Cell 3 3" xfId="7227" xr:uid="{6CD6ED7C-1720-4AD0-9A31-88438E07F3A5}"/>
    <cellStyle name="Check Cell 3 3 2" xfId="7228" xr:uid="{E22A9424-BC09-46C9-B009-75E0A0A5E927}"/>
    <cellStyle name="Check Cell 3 4" xfId="7229" xr:uid="{3C8035FF-D122-4024-8369-28EED75785EF}"/>
    <cellStyle name="Check Cell 4" xfId="869" xr:uid="{DBD7F25E-A161-43B5-8381-91614D00E8D4}"/>
    <cellStyle name="Check Cell 4 2" xfId="870" xr:uid="{CD4683FB-FB7D-4851-97C3-5B30A1ECBBC6}"/>
    <cellStyle name="Check Cell 4 2 2" xfId="7230" xr:uid="{E0CC0C50-CF6D-4B96-8F09-AB59764A77C5}"/>
    <cellStyle name="Check Cell 4 2 2 2" xfId="7231" xr:uid="{0CB1B173-D8F8-425C-ACD5-4F1DD13CFC46}"/>
    <cellStyle name="Check Cell 4 2 3" xfId="7232" xr:uid="{B87B2C50-3330-49FE-BA3D-1E5A2BBCAB43}"/>
    <cellStyle name="Check Cell 4 3" xfId="871" xr:uid="{48406DC2-C96A-49DC-8D76-3D1286400823}"/>
    <cellStyle name="Check Cell 4 3 2" xfId="7233" xr:uid="{4394CEB6-A673-43C6-8EDE-ED19A21BF218}"/>
    <cellStyle name="Check Cell 4 4" xfId="872" xr:uid="{7B08A232-2C5A-469B-A2B7-4753A48BF4D6}"/>
    <cellStyle name="Check Cell 5" xfId="873" xr:uid="{D91B7E4B-F5E7-4A32-B7D4-3ED1FFB4266C}"/>
    <cellStyle name="Check Cell 5 2" xfId="874" xr:uid="{ED9220B3-303C-4522-AE46-149DDE55C3B5}"/>
    <cellStyle name="Check Cell 5 2 2" xfId="7234" xr:uid="{933C277C-7AAB-4DE9-A61B-DB0C86A101BA}"/>
    <cellStyle name="Check Cell 5 2 2 2" xfId="7235" xr:uid="{0F25DD93-9EA7-4F67-AF88-2F3CED1F952B}"/>
    <cellStyle name="Check Cell 5 2 3" xfId="7236" xr:uid="{36274CDF-6CCF-4CBB-A4F5-1A8CB49C0ACF}"/>
    <cellStyle name="Check Cell 5 3" xfId="875" xr:uid="{8864BD8C-32BF-4B44-8F52-B4FC76CBEB60}"/>
    <cellStyle name="Check Cell 5 3 2" xfId="7237" xr:uid="{499A68F1-DBD4-4CDE-9405-16F8553B8702}"/>
    <cellStyle name="Check Cell 5 4" xfId="876" xr:uid="{F6AFB58D-D1D9-4178-AD28-53CC923BCE12}"/>
    <cellStyle name="Check Cell 6" xfId="877" xr:uid="{D4E5CD1B-73DA-4514-9BCC-6EC222040561}"/>
    <cellStyle name="Check Cell 6 2" xfId="7238" xr:uid="{8101CD42-B401-41F9-AF34-CA5C30E6E737}"/>
    <cellStyle name="Check Cell 6 3" xfId="7239" xr:uid="{836772F1-2156-4E26-A847-E4B688D0A8A1}"/>
    <cellStyle name="Check Cell 7" xfId="878" xr:uid="{90F9B0D9-F197-4508-B01C-424FF63810B1}"/>
    <cellStyle name="Check Cell 7 2" xfId="7240" xr:uid="{9E9C1961-C855-44D5-B0FB-07FD54D4BFEA}"/>
    <cellStyle name="Check Cell 7 2 2" xfId="7241" xr:uid="{82866CC8-F3A1-4012-BF30-BA0421C84E46}"/>
    <cellStyle name="Check Cell 7 2 2 2" xfId="7242" xr:uid="{83E2177A-4AF2-40EA-9211-4BC0B90C3B0A}"/>
    <cellStyle name="Check Cell 7 2 3" xfId="7243" xr:uid="{38D55786-86B7-4B08-B061-C10E78B830FF}"/>
    <cellStyle name="Check Cell 7 3" xfId="7244" xr:uid="{666E980D-41A6-4C6B-AA52-19E643B22B08}"/>
    <cellStyle name="Check Cell 7 3 2" xfId="7245" xr:uid="{8B67A7C1-B468-440C-8B83-4495A9842C4C}"/>
    <cellStyle name="Check Cell 7 4" xfId="7246" xr:uid="{116CBFBC-E6DC-4E22-8485-43C22A6A0AC7}"/>
    <cellStyle name="Check Cell 8" xfId="879" xr:uid="{7DE2FBE6-2782-47D2-894B-171CD64E0F9E}"/>
    <cellStyle name="Check Cell 8 2" xfId="7247" xr:uid="{4F2A0FEF-0E8F-4FFB-8FA6-72A0FF9188D3}"/>
    <cellStyle name="Check Cell 8 2 2" xfId="7248" xr:uid="{391FA244-6892-4D14-A20E-0045FBF72869}"/>
    <cellStyle name="Check Cell 8 2 2 2" xfId="7249" xr:uid="{B663E617-84E5-4E29-9FBE-037A9D7D9F8E}"/>
    <cellStyle name="Check Cell 8 2 3" xfId="7250" xr:uid="{FDEDD434-03B5-4CE8-8D53-DEA9187E1511}"/>
    <cellStyle name="Check Cell 8 3" xfId="7251" xr:uid="{C963BD22-7176-48E6-A280-B14F322BD45C}"/>
    <cellStyle name="Check Cell 8 3 2" xfId="7252" xr:uid="{02683624-4BC8-4616-9E73-EE34EB5D0A74}"/>
    <cellStyle name="Check Cell 8 4" xfId="7253" xr:uid="{C75FA927-06FF-4DFF-AA32-FF5305574AA9}"/>
    <cellStyle name="Check Cell 9" xfId="880" xr:uid="{699C35E8-15A2-4117-88DD-B2D26D4A47C3}"/>
    <cellStyle name="Check Cell 9 2" xfId="7254" xr:uid="{B11333B8-DFE7-41A7-A534-86EBA404035B}"/>
    <cellStyle name="Check Cell 9 2 2" xfId="7255" xr:uid="{31B57D30-2563-4AF3-9BE0-F94D79A2AA68}"/>
    <cellStyle name="Check Cell 9 2 2 2" xfId="7256" xr:uid="{E4112F53-B54C-4CE1-8E3D-828D6F1B7B3F}"/>
    <cellStyle name="Check Cell 9 2 3" xfId="7257" xr:uid="{EE8D5811-AB4C-42BB-B786-9B02B0856D68}"/>
    <cellStyle name="Check Cell 9 3" xfId="7258" xr:uid="{61E0E7EF-05B4-4371-9524-DE3215C7BF73}"/>
    <cellStyle name="Check Cell 9 3 2" xfId="7259" xr:uid="{C03D4D79-031A-48CA-8ACD-D73CD2B8022E}"/>
    <cellStyle name="Check Cell 9 4" xfId="7260" xr:uid="{45E26742-7AEF-407B-9D64-BD92450B9EFF}"/>
    <cellStyle name="Comma" xfId="3" builtinId="3"/>
    <cellStyle name="Comma  - Style1" xfId="882" xr:uid="{50577392-8D1F-490E-BE0C-AC0FC24F1D9D}"/>
    <cellStyle name="Comma  - Style1 2" xfId="883" xr:uid="{218BA219-DE4E-4871-9AFC-C0B498E781B7}"/>
    <cellStyle name="Comma  - Style1 2 2" xfId="7261" xr:uid="{07941A72-8708-49DD-9043-017C46E06F00}"/>
    <cellStyle name="Comma  - Style1 3" xfId="7262" xr:uid="{4F5329CB-3F00-458D-B020-1D5791D50671}"/>
    <cellStyle name="Comma  - Style2" xfId="884" xr:uid="{61B69A4F-8A6D-40BA-B43A-F4EBB0EF7BE7}"/>
    <cellStyle name="Comma  - Style2 2" xfId="885" xr:uid="{028D45E5-7123-4AD3-A985-CF27AC217144}"/>
    <cellStyle name="Comma  - Style2 2 2" xfId="7263" xr:uid="{385C45A7-729A-4E65-9729-DE53013607C6}"/>
    <cellStyle name="Comma  - Style2 3" xfId="7264" xr:uid="{9B63B2BB-E870-43E2-B8AA-CF4F1D5473AE}"/>
    <cellStyle name="Comma  - Style3" xfId="886" xr:uid="{CD1C94A8-B8E0-44F3-928D-33BD8197568A}"/>
    <cellStyle name="Comma  - Style3 2" xfId="887" xr:uid="{A9D96CBA-313C-43D2-8902-04DE0B3E0A2C}"/>
    <cellStyle name="Comma  - Style3 2 2" xfId="7265" xr:uid="{3DF76DD1-316E-4166-9FB3-0D47B41681BA}"/>
    <cellStyle name="Comma  - Style3 3" xfId="7266" xr:uid="{B4686DC1-C186-4E62-A539-77EB027D408A}"/>
    <cellStyle name="Comma  - Style4" xfId="888" xr:uid="{8EE76385-F832-4296-83C5-19DEDDD622A3}"/>
    <cellStyle name="Comma  - Style4 2" xfId="889" xr:uid="{052A2F98-C612-4104-AB3B-4F4B06708B51}"/>
    <cellStyle name="Comma  - Style4 2 2" xfId="7267" xr:uid="{F7929F40-E98B-465F-AEE2-6E2FAEB2C13E}"/>
    <cellStyle name="Comma  - Style4 3" xfId="7268" xr:uid="{7D400C34-16C9-4279-A946-22B4D655FFEA}"/>
    <cellStyle name="Comma  - Style5" xfId="890" xr:uid="{9D47A248-10CB-411E-943F-F93171A5BE24}"/>
    <cellStyle name="Comma  - Style5 2" xfId="891" xr:uid="{96302A89-1280-4A80-A718-63A3024AF5EC}"/>
    <cellStyle name="Comma  - Style5 2 2" xfId="7269" xr:uid="{A2872EAB-A16A-44C6-AD24-DC048A6CBCCF}"/>
    <cellStyle name="Comma  - Style5 3" xfId="7270" xr:uid="{F9C2A4EF-0B71-4F53-AC3F-73406CCCB1F7}"/>
    <cellStyle name="Comma  - Style6" xfId="892" xr:uid="{0C2080E2-2665-4EF2-BC91-102E95B8E99D}"/>
    <cellStyle name="Comma  - Style6 2" xfId="893" xr:uid="{08CC2D48-E655-4D7E-9E61-13FEEEC52D87}"/>
    <cellStyle name="Comma  - Style6 2 2" xfId="7271" xr:uid="{C835C692-32D2-407A-8627-AA7F436C3C52}"/>
    <cellStyle name="Comma  - Style6 3" xfId="7272" xr:uid="{2F781A37-B46E-425D-8E95-62D1250E8719}"/>
    <cellStyle name="Comma  - Style7" xfId="894" xr:uid="{DAEB56DA-EC46-483E-9B1C-62FA76691118}"/>
    <cellStyle name="Comma  - Style7 2" xfId="895" xr:uid="{A74C9541-52BD-4021-B187-E9905F3F2AC0}"/>
    <cellStyle name="Comma  - Style7 2 2" xfId="7273" xr:uid="{9D33A1A2-77EE-4CCC-81D6-6D73D088D6CC}"/>
    <cellStyle name="Comma  - Style7 3" xfId="7274" xr:uid="{C4C0BA3B-4310-4B53-902D-A35433BF69CC}"/>
    <cellStyle name="Comma  - Style8" xfId="896" xr:uid="{FF845C33-EA4A-4E17-871B-84F1A90238DB}"/>
    <cellStyle name="Comma  - Style8 2" xfId="897" xr:uid="{50ED4A71-985A-4847-B353-88247023B625}"/>
    <cellStyle name="Comma  - Style8 2 2" xfId="7275" xr:uid="{CF89D3C8-EE18-45B5-BA8E-46E7F9D51B80}"/>
    <cellStyle name="Comma  - Style8 3" xfId="7276" xr:uid="{E7910260-BBE8-4515-BD2D-3D9FF7B6756A}"/>
    <cellStyle name="Comma (0.0)" xfId="898" xr:uid="{268A1B04-1B1E-4C00-B92B-1EED63EDBE8B}"/>
    <cellStyle name="Comma (0.0) 2" xfId="29" xr:uid="{9801A698-8629-4561-9EE1-625C6A171F94}"/>
    <cellStyle name="Comma (0.0) 2 2" xfId="7277" xr:uid="{0810DCD2-E9D6-4429-841A-224F2B1058B4}"/>
    <cellStyle name="Comma (0.0) 2 2 2" xfId="36274" xr:uid="{739F83C5-7BF0-489E-8AEF-440D6EB2B96B}"/>
    <cellStyle name="Comma (0.0) 2 2 2 2" xfId="36275" xr:uid="{93651FDC-DD72-4892-ACBE-5B6E664BD0B2}"/>
    <cellStyle name="Comma (0.0) 2 2 2 2 2" xfId="36276" xr:uid="{9C805B96-0CB4-409D-84F8-16337664E58B}"/>
    <cellStyle name="Comma (0.0) 2 2 2 2 2 2" xfId="36277" xr:uid="{1B76BB8F-BA13-4ACA-95CD-AB5AF0231C60}"/>
    <cellStyle name="Comma (0.0) 2 3" xfId="899" xr:uid="{4C700478-BA80-4407-881E-3DCD18917C5B}"/>
    <cellStyle name="Comma (0.0) 3" xfId="7278" xr:uid="{3EE4EB82-EE0F-4CBF-887D-4E3D847D5D7B}"/>
    <cellStyle name="Comma (0.00)" xfId="900" xr:uid="{924CB448-EC98-450D-8C49-6D90B9689CA6}"/>
    <cellStyle name="Comma (0.00) 2" xfId="901" xr:uid="{8C0BE291-E6DC-444B-8F73-50079A4965B5}"/>
    <cellStyle name="Comma (0.00) 2 2" xfId="7279" xr:uid="{DCFFD66A-89B1-4B4B-8C60-8EED23BD56C2}"/>
    <cellStyle name="Comma (0.00) 3" xfId="7280" xr:uid="{4B7BB9B7-8DA1-42A9-82A3-06A2949CB247}"/>
    <cellStyle name="Comma (hidden)" xfId="902" xr:uid="{FE2B3C21-1015-41E7-9B68-9DB705AE1952}"/>
    <cellStyle name="Comma (hidden) 2" xfId="903" xr:uid="{B9E8102B-296F-42EB-92D2-5BC59CFF861E}"/>
    <cellStyle name="Comma (hidden) 2 2" xfId="7281" xr:uid="{C29EBD6F-FF4B-4C12-867A-DA6705FEA1BB}"/>
    <cellStyle name="Comma (hidden) 3" xfId="7282" xr:uid="{EC0832F6-0E5A-42B2-B07E-755CD576A4CD}"/>
    <cellStyle name="Comma (index)" xfId="904" xr:uid="{50D0F41E-EE25-4BAE-8D80-452600087998}"/>
    <cellStyle name="Comma (index) 2" xfId="905" xr:uid="{4A47AFE9-1B46-46F4-B458-D2F3DE668E88}"/>
    <cellStyle name="Comma (index) 2 2" xfId="7283" xr:uid="{35F51C34-7B31-4D96-9333-F85A44BD9FFF}"/>
    <cellStyle name="Comma (index) 3" xfId="7284" xr:uid="{9C739C44-C679-410A-88D2-2F6A31FCA866}"/>
    <cellStyle name="Comma [0.00]" xfId="906" xr:uid="{B6F7A4F1-3E29-4520-B31C-C5604290400D}"/>
    <cellStyle name="Comma [0.00] 2" xfId="7285" xr:uid="{03114994-DE16-424D-A111-A404FC48B61F}"/>
    <cellStyle name="Comma [0.00] 2 2" xfId="7286" xr:uid="{41473CF3-E162-44B0-BF34-E170D2A8EFDA}"/>
    <cellStyle name="Comma [0.00] 3" xfId="7287" xr:uid="{DDA38083-3D04-48EC-9CD2-90D1DAEEDBAE}"/>
    <cellStyle name="Comma [0] 2" xfId="7288" xr:uid="{571398DA-7874-43FC-AA86-FA36A546B9A9}"/>
    <cellStyle name="Comma [00]" xfId="7289" xr:uid="{4034E886-BD6C-4720-8BCD-6A784D70E5F3}"/>
    <cellStyle name="Comma 10" xfId="907" xr:uid="{215C5405-53A6-4301-9A5D-9B8F93197E03}"/>
    <cellStyle name="Comma 10 2" xfId="23" xr:uid="{07972FDD-FABF-499C-BB67-56D40DF8A37F}"/>
    <cellStyle name="Comma 10 2 2" xfId="908" xr:uid="{E0DF7F31-E016-4FC9-A3D5-E465D3C2505D}"/>
    <cellStyle name="Comma 10 2 2 2" xfId="7290" xr:uid="{783A08EE-FFEB-48B0-B7DF-CF0AEF4916B2}"/>
    <cellStyle name="Comma 10 2 2 2 2" xfId="7291" xr:uid="{CDA1DE93-3F27-4D29-B44F-8B8EE337FED4}"/>
    <cellStyle name="Comma 10 2 2 2 2 2" xfId="7292" xr:uid="{DDDAD807-7542-470C-94A4-F2AB257E4B7D}"/>
    <cellStyle name="Comma 10 2 2 2 3" xfId="7293" xr:uid="{31585BDA-20A6-471A-B60C-ACDDBC3DD4B6}"/>
    <cellStyle name="Comma 10 2 2 2 4" xfId="7294" xr:uid="{EBC681C7-02BF-4F30-9700-A753B872D704}"/>
    <cellStyle name="Comma 10 2 2 3" xfId="7295" xr:uid="{272D675F-5B76-45FB-8537-E949994CCE0B}"/>
    <cellStyle name="Comma 10 2 2 3 2" xfId="7296" xr:uid="{C186CC98-E2FD-4410-B5C6-3C8E4E2F2377}"/>
    <cellStyle name="Comma 10 2 2 3 2 2" xfId="7297" xr:uid="{87FE2C0D-74EE-4BEB-B2D7-353352A1D646}"/>
    <cellStyle name="Comma 10 2 2 3 2 2 2" xfId="7298" xr:uid="{D8A84D39-9075-44B2-AE21-D4959E089D6B}"/>
    <cellStyle name="Comma 10 2 2 3 2 3" xfId="7299" xr:uid="{C01C2048-CEE7-42E0-9D2F-362C5C55CC43}"/>
    <cellStyle name="Comma 10 2 2 3 3" xfId="7300" xr:uid="{EE8CB30D-6BBB-4253-8AE0-FB40614E6F80}"/>
    <cellStyle name="Comma 10 2 2 3 3 2" xfId="7301" xr:uid="{08782B6E-DD05-4B1C-B08E-D13FB5AF8F73}"/>
    <cellStyle name="Comma 10 2 2 3 4" xfId="7302" xr:uid="{EE3B09ED-F6BB-425A-875D-E4A0B1128532}"/>
    <cellStyle name="Comma 10 2 2 4" xfId="7303" xr:uid="{4B03FD89-AA69-4399-A462-1F51DDD4F7F0}"/>
    <cellStyle name="Comma 10 2 2 4 2" xfId="7304" xr:uid="{323128A2-A64F-4F37-AF5C-DF01138FC218}"/>
    <cellStyle name="Comma 10 2 2 4 2 2" xfId="7305" xr:uid="{F7EB35B4-1993-4DAC-A173-D024A1AFEFB9}"/>
    <cellStyle name="Comma 10 2 2 4 3" xfId="7306" xr:uid="{1CAEC610-CABE-45E2-A5BC-802AF7FD21BE}"/>
    <cellStyle name="Comma 10 2 2 5" xfId="7307" xr:uid="{C609CDF8-BD8E-4A53-97C4-63A9DAEC3754}"/>
    <cellStyle name="Comma 10 2 2 5 2" xfId="7308" xr:uid="{8BF6B970-8BD7-4D0A-B6CE-D1F11BA534DF}"/>
    <cellStyle name="Comma 10 2 2 6" xfId="7309" xr:uid="{5091EBDA-BE28-41FF-ADAB-BA9494E41EE6}"/>
    <cellStyle name="Comma 10 2 2 7" xfId="7310" xr:uid="{4A16A2D4-95B2-4188-B649-70E959BB43D7}"/>
    <cellStyle name="Comma 10 2 3" xfId="909" xr:uid="{DCCF37BD-CCE2-4952-BE98-13B413A5E0B7}"/>
    <cellStyle name="Comma 10 2 3 2" xfId="7311" xr:uid="{00D99E65-3C9B-4691-B410-F71813AC8CB1}"/>
    <cellStyle name="Comma 10 2 3 2 2" xfId="7312" xr:uid="{EFEE32FA-BB70-4303-B932-AB6DE0D1377C}"/>
    <cellStyle name="Comma 10 2 3 3" xfId="7313" xr:uid="{3C17976E-49E0-4432-9AE0-95BA4D61F3E3}"/>
    <cellStyle name="Comma 10 2 3 4" xfId="20" xr:uid="{E753FEA2-CD2C-4E5C-850D-543E34B6775D}"/>
    <cellStyle name="Comma 10 2 4" xfId="7314" xr:uid="{7463BF52-88A3-41AF-B2AD-E2BD30B8BEE8}"/>
    <cellStyle name="Comma 10 2 5" xfId="7315" xr:uid="{FCF5BC1D-1D56-4818-919D-B4D39388DB2F}"/>
    <cellStyle name="Comma 10 2 5 2" xfId="7316" xr:uid="{D8875D7E-5729-49B2-9662-47960A98A113}"/>
    <cellStyle name="Comma 10 2 6" xfId="7317" xr:uid="{33541D33-7EB8-4F95-8586-630AF0FBC66B}"/>
    <cellStyle name="Comma 10 3" xfId="910" xr:uid="{6FE1545B-FC30-41BB-9DF0-03800DAD8476}"/>
    <cellStyle name="Comma 10 3 2" xfId="911" xr:uid="{70B6B6F7-A132-499A-892E-0CEE68564E6C}"/>
    <cellStyle name="Comma 10 3 2 2" xfId="912" xr:uid="{9C001611-9AE1-4C9B-AF4A-7CCA6ABC099E}"/>
    <cellStyle name="Comma 10 3 2 2 2" xfId="7318" xr:uid="{498C1469-F451-41E1-9E85-A0C94573E035}"/>
    <cellStyle name="Comma 10 3 2 2 2 2" xfId="7319" xr:uid="{B3D0D510-95EB-417F-978B-737ADDE4A5C0}"/>
    <cellStyle name="Comma 10 3 2 2 3" xfId="7320" xr:uid="{FADF4313-361D-4816-A9BE-F7822ACB26A0}"/>
    <cellStyle name="Comma 10 3 2 2 3 2" xfId="7321" xr:uid="{40CB98E5-88B4-401A-B6EA-064D5B29F0FE}"/>
    <cellStyle name="Comma 10 3 2 2 3 2 2" xfId="7322" xr:uid="{ECB8BCC1-E128-4530-92FC-572CC685171D}"/>
    <cellStyle name="Comma 10 3 2 2 3 2 2 2" xfId="7323" xr:uid="{33A8BF20-1623-4979-A3E6-3073F33CCE22}"/>
    <cellStyle name="Comma 10 3 2 2 3 2 3" xfId="7324" xr:uid="{CAD53B0B-55B9-43DB-A84D-681FF606D036}"/>
    <cellStyle name="Comma 10 3 2 2 3 3" xfId="7325" xr:uid="{79E012DB-87F0-418A-92B2-3EADB706339E}"/>
    <cellStyle name="Comma 10 3 2 2 3 3 2" xfId="7326" xr:uid="{6EE06C4F-88AA-4FFA-A5C2-74F24AD8594F}"/>
    <cellStyle name="Comma 10 3 2 2 3 4" xfId="7327" xr:uid="{50B7E95E-CEF3-4FEE-B479-D2FB13D75407}"/>
    <cellStyle name="Comma 10 3 2 2 4" xfId="7328" xr:uid="{03AA8ECC-7556-47E1-93C7-BE813058EDDA}"/>
    <cellStyle name="Comma 10 3 2 2 4 2" xfId="7329" xr:uid="{C1DA81C6-E22E-4F67-AF00-223AFBA0B0F5}"/>
    <cellStyle name="Comma 10 3 2 2 4 2 2" xfId="7330" xr:uid="{703D689A-A84B-42CD-990C-53AF5B502B6B}"/>
    <cellStyle name="Comma 10 3 2 2 4 3" xfId="7331" xr:uid="{9AEBB022-BC63-42B9-B2E9-E3EDBB58ECC3}"/>
    <cellStyle name="Comma 10 3 2 2 5" xfId="7332" xr:uid="{F67C6A2A-DD0C-4032-988A-81B0A0C2BDD0}"/>
    <cellStyle name="Comma 10 3 2 2 5 2" xfId="7333" xr:uid="{C7B6B641-AEDB-4247-A964-C12BB89D17D1}"/>
    <cellStyle name="Comma 10 3 2 2 6" xfId="7334" xr:uid="{FF60AEB0-E55B-490C-AD34-CC2BFD5384AF}"/>
    <cellStyle name="Comma 10 3 2 2 9" xfId="36316" xr:uid="{2D1EEA1C-D216-42AB-A384-478696ADBE5E}"/>
    <cellStyle name="Comma 10 3 2 3" xfId="7335" xr:uid="{DE25C2A7-3CB3-4C18-AA77-1B02807E29FD}"/>
    <cellStyle name="Comma 10 3 2 3 2" xfId="7336" xr:uid="{D2AE68EF-1701-4B39-A853-10086970BFCD}"/>
    <cellStyle name="Comma 10 3 2 3 2 2" xfId="7337" xr:uid="{B2F2DA72-9DCC-41D9-A231-6C5A4CB5818D}"/>
    <cellStyle name="Comma 10 3 2 3 3" xfId="7338" xr:uid="{7F572BC5-CEBF-451A-821E-E260E60199D8}"/>
    <cellStyle name="Comma 10 3 2 4" xfId="7339" xr:uid="{D8C4D823-790B-4BFC-9CC2-D3D9B4BF3B03}"/>
    <cellStyle name="Comma 10 3 2 4 2" xfId="7340" xr:uid="{5EF9ABBC-B982-4F74-919D-1AF31A1DE2E2}"/>
    <cellStyle name="Comma 10 3 2 5" xfId="7341" xr:uid="{693A5C38-2BD6-47B2-B9D8-553B6964AE60}"/>
    <cellStyle name="Comma 10 3 3" xfId="913" xr:uid="{2ECC4E56-95BA-481C-8F37-23EAC85647CA}"/>
    <cellStyle name="Comma 10 3 3 2" xfId="7342" xr:uid="{3CCDC311-6A22-4782-B1C4-B32E7CAB689C}"/>
    <cellStyle name="Comma 10 3 3 2 2" xfId="7343" xr:uid="{E097F68B-B815-4F8E-9277-C79B3C5C07F4}"/>
    <cellStyle name="Comma 10 3 3 2 2 2" xfId="7344" xr:uid="{949657CD-5C5F-4300-A7D7-822025935CD0}"/>
    <cellStyle name="Comma 10 3 3 2 2 2 2" xfId="7345" xr:uid="{E7690315-2C28-4ABB-88E1-C83EA3D641F0}"/>
    <cellStyle name="Comma 10 3 3 2 2 3" xfId="7346" xr:uid="{3BDA82E3-8649-4729-8BB2-44BFD6B0C204}"/>
    <cellStyle name="Comma 10 3 3 2 3" xfId="7347" xr:uid="{B30088B1-0E86-40ED-9194-CD0B0C386458}"/>
    <cellStyle name="Comma 10 3 3 2 3 2" xfId="7348" xr:uid="{79A09436-582C-4705-92E8-CCA605F57FB0}"/>
    <cellStyle name="Comma 10 3 3 2 4" xfId="7349" xr:uid="{5DBF3AA4-78F1-4A94-B98F-511C0A9AA131}"/>
    <cellStyle name="Comma 10 3 3 3" xfId="7350" xr:uid="{042800D9-6911-4846-91C8-407D8D897CF5}"/>
    <cellStyle name="Comma 10 3 3 3 2" xfId="7351" xr:uid="{612D4996-F667-4087-9FD3-A305B8F1C23E}"/>
    <cellStyle name="Comma 10 3 3 3 2 2" xfId="7352" xr:uid="{BE6A9E38-5DFC-4725-B2A0-0E7B4A29E231}"/>
    <cellStyle name="Comma 10 3 3 3 3" xfId="7353" xr:uid="{B2E476B9-0762-4841-A45D-1CDFF34BBCE4}"/>
    <cellStyle name="Comma 10 3 3 4" xfId="7354" xr:uid="{C6C81D68-BCA7-43B1-B31B-B0765E28988F}"/>
    <cellStyle name="Comma 10 3 3 4 2" xfId="7355" xr:uid="{C08E7110-7CD1-46B3-8465-6744F7203685}"/>
    <cellStyle name="Comma 10 3 3 5" xfId="7356" xr:uid="{C578A09F-64BF-4030-BB99-BD5624B84C33}"/>
    <cellStyle name="Comma 10 3 4" xfId="914" xr:uid="{F0C11E51-6400-4D4E-9FC5-066E93196943}"/>
    <cellStyle name="Comma 10 3 4 2" xfId="7357" xr:uid="{68472F4A-C397-4B04-A9AC-DAE489F0BF0F}"/>
    <cellStyle name="Comma 10 3 4 2 2" xfId="7358" xr:uid="{9F99F17C-5176-41D3-A826-A92E3604F8FF}"/>
    <cellStyle name="Comma 10 3 4 2 2 2" xfId="7359" xr:uid="{C7062909-2B41-445E-A36B-3821FE85C237}"/>
    <cellStyle name="Comma 10 3 4 2 3" xfId="7360" xr:uid="{947C0140-5842-44A7-A3BD-DDC51FD4D279}"/>
    <cellStyle name="Comma 10 3 4 3" xfId="7361" xr:uid="{FC42C3E3-8CEC-49FD-B846-2D0B5AA92685}"/>
    <cellStyle name="Comma 10 3 4 3 2" xfId="7362" xr:uid="{845FC91A-827D-404D-B575-70DEF1F213F2}"/>
    <cellStyle name="Comma 10 3 4 4" xfId="7363" xr:uid="{F6AD5BE0-6E08-41DF-BCDA-ECFD48437012}"/>
    <cellStyle name="Comma 10 3 5" xfId="915" xr:uid="{EDA6D7B3-764D-4D53-BC3B-746F332CB57C}"/>
    <cellStyle name="Comma 10 3 5 2" xfId="7364" xr:uid="{0E5BA541-B49A-4568-B0E7-124A66CA157D}"/>
    <cellStyle name="Comma 10 3 5 2 2" xfId="7365" xr:uid="{A5C08E6A-975D-4188-8E7F-46946EEBE6B9}"/>
    <cellStyle name="Comma 10 3 5 3" xfId="7366" xr:uid="{8507527F-C857-4E59-AE67-951B2BCAC7DE}"/>
    <cellStyle name="Comma 10 3 6" xfId="916" xr:uid="{6D1017D6-3345-4064-A740-9CF0F71BAB03}"/>
    <cellStyle name="Comma 10 3 6 2" xfId="7367" xr:uid="{DD6597FC-AA3A-4B76-A1F3-59EC177DA95E}"/>
    <cellStyle name="Comma 10 3 7" xfId="917" xr:uid="{5AA98129-EBB4-48A4-9019-E4EF75F67CEC}"/>
    <cellStyle name="Comma 10 3 7 2" xfId="7368" xr:uid="{7450FB56-2452-4D14-A74B-46E34764BE63}"/>
    <cellStyle name="Comma 10 3 8" xfId="918" xr:uid="{6B53745F-5BC8-4CFA-9D4A-B951F249E08F}"/>
    <cellStyle name="Comma 10 4" xfId="7369" xr:uid="{01824BB4-8445-4FFC-A955-C9FE48E94931}"/>
    <cellStyle name="Comma 10 4 2" xfId="7370" xr:uid="{E17F05FC-E57A-48DB-B0AF-ADB64704129A}"/>
    <cellStyle name="Comma 10 4 2 2" xfId="7371" xr:uid="{8A0F7583-4900-4E40-AED4-45EF70DE4791}"/>
    <cellStyle name="Comma 10 4 2 3" xfId="36278" xr:uid="{E6B2E5FB-7BDB-43F4-8FE5-D6E71F5B8F71}"/>
    <cellStyle name="Comma 10 4 3" xfId="7372" xr:uid="{2669FEE9-B79A-4561-A118-120DCCD9F100}"/>
    <cellStyle name="Comma 10 5" xfId="7373" xr:uid="{CA4136A7-779C-45E6-9370-31D709D5087A}"/>
    <cellStyle name="Comma 10 5 2" xfId="7374" xr:uid="{3B6475C3-DE53-42B6-A5FE-B11C5610A128}"/>
    <cellStyle name="Comma 10 5 2 2" xfId="7375" xr:uid="{32E97BA7-D0A6-4022-9100-87E0635A30C9}"/>
    <cellStyle name="Comma 10 5 3" xfId="7376" xr:uid="{E94A24F4-8877-41CE-87E6-AD614FEBFA41}"/>
    <cellStyle name="Comma 10_Book1" xfId="919" xr:uid="{464591F2-D14C-4715-875F-75768AAEA232}"/>
    <cellStyle name="Comma 100" xfId="7377" xr:uid="{9E1396F1-D28F-4E98-B298-8F67526ABAE0}"/>
    <cellStyle name="Comma 100 2" xfId="7378" xr:uid="{1F993779-26F1-4CEC-BD7A-A0196227A805}"/>
    <cellStyle name="Comma 100 2 2" xfId="7379" xr:uid="{47CD0196-212D-4CE8-8381-BBA3324B2436}"/>
    <cellStyle name="Comma 100 2 2 2" xfId="7380" xr:uid="{5278AF1B-AF91-4375-9FA6-798E93398D04}"/>
    <cellStyle name="Comma 100 2 2 2 2" xfId="7381" xr:uid="{93EF9961-2673-4EF8-A438-CEF3FC2B01C4}"/>
    <cellStyle name="Comma 100 2 2 2 2 2" xfId="7382" xr:uid="{76C4D6C4-A502-44ED-BC57-459078EA345A}"/>
    <cellStyle name="Comma 100 2 2 2 2 2 2" xfId="7383" xr:uid="{7A2C2D3E-F324-4630-B266-B9FD18A47814}"/>
    <cellStyle name="Comma 100 2 2 2 2 2 2 2" xfId="7384" xr:uid="{92F6DDD6-1DFD-4480-8CC5-795A63D3A00F}"/>
    <cellStyle name="Comma 100 2 2 2 2 2 2 2 2" xfId="7385" xr:uid="{EF660A4E-EDF2-4CEC-AA0D-82AE1206273F}"/>
    <cellStyle name="Comma 100 2 2 2 2 2 2 3" xfId="7386" xr:uid="{2F1B0756-5D10-4594-B7A8-C3E7A98D291A}"/>
    <cellStyle name="Comma 100 2 2 2 2 2 3" xfId="7387" xr:uid="{EEE8D0D1-38DE-46FF-A540-0017CD8D31E1}"/>
    <cellStyle name="Comma 100 2 2 2 2 3" xfId="7388" xr:uid="{24A4511B-B5CA-4BDF-B5ED-06EF28E91355}"/>
    <cellStyle name="Comma 100 2 2 2 2 3 2" xfId="7389" xr:uid="{45EC90F0-85DE-4DCD-A3F1-DC7B53E7CC64}"/>
    <cellStyle name="Comma 100 2 2 2 2 4" xfId="7390" xr:uid="{76CD2EAC-AD7C-4DDD-B9CE-5CB41DD63682}"/>
    <cellStyle name="Comma 100 2 2 2 3" xfId="7391" xr:uid="{929016D4-4E21-4995-AC22-D5E029A9050E}"/>
    <cellStyle name="Comma 100 2 2 2 3 2" xfId="7392" xr:uid="{38BEF420-40FB-431E-9994-E405FC40D646}"/>
    <cellStyle name="Comma 100 2 2 2 3 2 2" xfId="7393" xr:uid="{06C8470F-4835-48FB-B57F-B4F8C3D3B147}"/>
    <cellStyle name="Comma 100 2 2 2 3 3" xfId="7394" xr:uid="{EC8296EE-2EA4-4765-AC6E-873FC555B9FD}"/>
    <cellStyle name="Comma 100 2 2 2 4" xfId="7395" xr:uid="{58A81A06-FE80-48BB-817D-81620CC4D829}"/>
    <cellStyle name="Comma 100 2 2 2 4 2" xfId="7396" xr:uid="{297468FB-461A-4A34-A9FA-C829F8F4555E}"/>
    <cellStyle name="Comma 100 2 2 2 5" xfId="7397" xr:uid="{989097FE-0F15-4A4F-A68E-A5AE84823BAB}"/>
    <cellStyle name="Comma 100 2 2 3" xfId="7398" xr:uid="{E550E442-57EC-4519-9076-DB04F4553963}"/>
    <cellStyle name="Comma 100 2 2 3 2" xfId="7399" xr:uid="{F6B04CC4-EA6B-4923-BDE6-AD567F3F5043}"/>
    <cellStyle name="Comma 100 2 2 3 2 2" xfId="7400" xr:uid="{A0ABA151-EAD5-4443-9812-0579488AE054}"/>
    <cellStyle name="Comma 100 2 2 3 2 2 2" xfId="7401" xr:uid="{607B634A-AE9F-4361-A06D-1769346ECAD0}"/>
    <cellStyle name="Comma 100 2 2 3 2 3" xfId="7402" xr:uid="{C0FC95BE-BAE1-4865-87D1-E399654D6623}"/>
    <cellStyle name="Comma 100 2 2 3 3" xfId="7403" xr:uid="{B0BAA62C-83EF-4975-8B79-C9BC07DE82A6}"/>
    <cellStyle name="Comma 100 2 2 3 3 2" xfId="7404" xr:uid="{B1B68F58-3D16-421A-8A5D-CC290F2800D3}"/>
    <cellStyle name="Comma 100 2 2 3 4" xfId="7405" xr:uid="{BCDC32D9-6680-4BFB-98F6-02C0F85DEC9B}"/>
    <cellStyle name="Comma 100 2 2 4" xfId="7406" xr:uid="{203D1741-FAD6-4E33-8BEA-94AC83078F0D}"/>
    <cellStyle name="Comma 100 2 2 4 2" xfId="7407" xr:uid="{307BAACC-A30C-4CB8-A8E3-E88E762D593F}"/>
    <cellStyle name="Comma 100 2 2 4 2 2" xfId="7408" xr:uid="{B3861DF4-363F-4385-B005-E891589ECAFA}"/>
    <cellStyle name="Comma 100 2 2 4 3" xfId="7409" xr:uid="{E868BE67-E9C7-425C-8397-3A79932B3801}"/>
    <cellStyle name="Comma 100 2 2 5" xfId="7410" xr:uid="{B7560A32-F8E1-4A78-A21E-D4913043E2B1}"/>
    <cellStyle name="Comma 100 2 2 5 2" xfId="7411" xr:uid="{C9ED8B5A-80A8-4A5F-8163-66C90974B760}"/>
    <cellStyle name="Comma 100 2 2 6" xfId="7412" xr:uid="{3EA33CB3-5C91-4414-848A-2719CF1164AD}"/>
    <cellStyle name="Comma 100 2 3" xfId="7413" xr:uid="{BE3DE620-2C4D-4F13-AB27-48E6D155DBF3}"/>
    <cellStyle name="Comma 100 2 3 2" xfId="7414" xr:uid="{69E8F7C6-5093-4C14-ABC0-4025011BC034}"/>
    <cellStyle name="Comma 100 2 3 2 2" xfId="7415" xr:uid="{8DE5F1E0-3321-4077-AAD8-A30756A3D537}"/>
    <cellStyle name="Comma 100 2 3 2 2 2" xfId="7416" xr:uid="{0DF5002F-9040-48D1-AD2C-5B4AD2811BA4}"/>
    <cellStyle name="Comma 100 2 3 2 2 2 2" xfId="7417" xr:uid="{24B4E60F-68A4-4847-BBCF-7784C3FD6236}"/>
    <cellStyle name="Comma 100 2 3 2 2 3" xfId="7418" xr:uid="{AF289B34-B429-49AC-A797-81EDAB7C1223}"/>
    <cellStyle name="Comma 100 2 3 2 3" xfId="7419" xr:uid="{4F818E7C-B461-4F8F-B222-CFE213ED1EA7}"/>
    <cellStyle name="Comma 100 2 3 2 3 2" xfId="7420" xr:uid="{90E6D732-F2F5-492D-B97F-DB59ED5093F0}"/>
    <cellStyle name="Comma 100 2 3 2 4" xfId="7421" xr:uid="{D30C22A8-90F1-428E-8F81-DE75A31E921E}"/>
    <cellStyle name="Comma 100 2 3 3" xfId="7422" xr:uid="{0BFE47C9-CCF2-41DE-81FC-1D4D506ABC48}"/>
    <cellStyle name="Comma 100 2 3 3 2" xfId="7423" xr:uid="{E9E6A633-5E6C-4CAC-BB33-D9BA95EB8A43}"/>
    <cellStyle name="Comma 100 2 3 3 2 2" xfId="7424" xr:uid="{2D11C110-23FE-4CAC-ACF2-F38E6E067D20}"/>
    <cellStyle name="Comma 100 2 3 3 3" xfId="7425" xr:uid="{A843F9EA-18D8-490F-8EE8-4A9DF515C2DF}"/>
    <cellStyle name="Comma 100 2 3 4" xfId="7426" xr:uid="{FF497DEF-45D3-4199-A2A1-8FD38B456A26}"/>
    <cellStyle name="Comma 100 2 3 4 2" xfId="7427" xr:uid="{E856DA47-A5B5-4D97-9E0B-BAF5A6C966F1}"/>
    <cellStyle name="Comma 100 2 3 5" xfId="7428" xr:uid="{D401A37C-1851-470A-A688-0382B26D257B}"/>
    <cellStyle name="Comma 100 2 4" xfId="7429" xr:uid="{E76039CC-9E41-4A4D-98C6-AF2606BF3728}"/>
    <cellStyle name="Comma 100 2 4 2" xfId="7430" xr:uid="{CC63AD4F-E0F4-4FA9-BEB4-FF3035CDF6FC}"/>
    <cellStyle name="Comma 100 2 4 2 2" xfId="7431" xr:uid="{849A588E-B848-4ED4-A18F-FCA58918DFF8}"/>
    <cellStyle name="Comma 100 2 4 2 2 2" xfId="7432" xr:uid="{AF53D0EF-99B6-4526-BCE1-50F382ED3F59}"/>
    <cellStyle name="Comma 100 2 4 2 3" xfId="7433" xr:uid="{82DBD328-59D9-49C9-9B07-FBF374162156}"/>
    <cellStyle name="Comma 100 2 4 3" xfId="7434" xr:uid="{921B7C5A-FD6A-459B-9F14-CA96BFF48ECB}"/>
    <cellStyle name="Comma 100 2 4 3 2" xfId="7435" xr:uid="{C38CA404-F605-4C5D-A05C-B7AB88DFB23E}"/>
    <cellStyle name="Comma 100 2 4 4" xfId="7436" xr:uid="{7F3250A5-3C49-4285-8706-F853F8BAF1FE}"/>
    <cellStyle name="Comma 100 2 5" xfId="7437" xr:uid="{94F9CEDE-AB9D-43C3-A432-62C1D44215E5}"/>
    <cellStyle name="Comma 100 2 5 2" xfId="7438" xr:uid="{CECDE6DD-6EFB-47F4-80A8-E2C35854D7D8}"/>
    <cellStyle name="Comma 100 2 5 2 2" xfId="7439" xr:uid="{5EF82BBC-73BE-49F3-9A72-A9F98A6A8419}"/>
    <cellStyle name="Comma 100 2 5 3" xfId="7440" xr:uid="{93716D99-332C-46DD-AB58-47542125FC75}"/>
    <cellStyle name="Comma 100 2 6" xfId="7441" xr:uid="{CC758EC0-4C3E-471F-B50C-5CC56533EC53}"/>
    <cellStyle name="Comma 100 2 6 2" xfId="7442" xr:uid="{C6ED4483-CDDE-409D-858E-8B7ED1D278A0}"/>
    <cellStyle name="Comma 100 2 7" xfId="7443" xr:uid="{D59EA4AA-3789-4900-9E2D-431275704F54}"/>
    <cellStyle name="Comma 100 3" xfId="7444" xr:uid="{08529927-28CE-4096-8770-CC093FAFD308}"/>
    <cellStyle name="Comma 100 3 10" xfId="7445" xr:uid="{B3F47D1F-3E69-461A-A864-13C73DEA83E6}"/>
    <cellStyle name="Comma 100 3 2" xfId="7446" xr:uid="{1BA29B23-E6CB-4792-BE78-EC8E034A9B98}"/>
    <cellStyle name="Comma 100 3 2 2" xfId="7447" xr:uid="{ADCC1983-E8DE-4102-B905-A6D762F9640A}"/>
    <cellStyle name="Comma 100 3 2 2 2" xfId="7448" xr:uid="{3EF9C9B9-5DD3-4DDF-85D4-E359B118940D}"/>
    <cellStyle name="Comma 100 3 2 2 2 2" xfId="7449" xr:uid="{70DA4DA8-C05F-4C4D-A3BB-616B77491385}"/>
    <cellStyle name="Comma 100 3 2 2 2 2 2" xfId="7450" xr:uid="{33FDE04F-05E4-439E-9AB4-144E9105EB60}"/>
    <cellStyle name="Comma 100 3 2 2 2 2 2 2" xfId="7451" xr:uid="{24FB47CF-5D46-4400-AE2E-7EE46C9D33E0}"/>
    <cellStyle name="Comma 100 3 2 2 2 2 3" xfId="7452" xr:uid="{5BCD799F-1424-4986-8578-9CA9C5B3562E}"/>
    <cellStyle name="Comma 100 3 2 2 2 3" xfId="7453" xr:uid="{F45CF59F-597C-4A31-B035-E294F015AA7A}"/>
    <cellStyle name="Comma 100 3 2 2 2 3 2" xfId="7454" xr:uid="{EA3AC765-068E-446F-B7E6-5B712E038B88}"/>
    <cellStyle name="Comma 100 3 2 2 2 4" xfId="7455" xr:uid="{A53FDF24-188A-4DD1-B6B0-DC3F995B958E}"/>
    <cellStyle name="Comma 100 3 2 2 3" xfId="7456" xr:uid="{3D40A5E6-3170-4269-A78B-83F83EB7985D}"/>
    <cellStyle name="Comma 100 3 2 2 3 2" xfId="7457" xr:uid="{0B8B1FA7-1B39-40F5-84CC-FC48D0C3DCC8}"/>
    <cellStyle name="Comma 100 3 2 2 3 2 2" xfId="7458" xr:uid="{ECC79116-4083-401A-934B-ACB9245E3A02}"/>
    <cellStyle name="Comma 100 3 2 2 3 3" xfId="7459" xr:uid="{1715FCC9-ADFB-4412-9F15-C6CB6DD6D352}"/>
    <cellStyle name="Comma 100 3 2 2 4" xfId="7460" xr:uid="{2FF0F9BE-FD43-4425-9963-DBE83347C2F7}"/>
    <cellStyle name="Comma 100 3 2 2 4 2" xfId="7461" xr:uid="{63B7B023-6D7E-4703-8ACB-EC74676DC147}"/>
    <cellStyle name="Comma 100 3 2 2 5" xfId="7462" xr:uid="{94F400A6-9168-4268-8376-8314EE3D6B2A}"/>
    <cellStyle name="Comma 100 3 2 3" xfId="7463" xr:uid="{8CB6536E-D7E5-4021-A318-CC00C8AE5118}"/>
    <cellStyle name="Comma 100 3 2 3 2" xfId="7464" xr:uid="{E8596778-1A51-4136-9A8D-0898C87E491A}"/>
    <cellStyle name="Comma 100 3 2 3 2 2" xfId="7465" xr:uid="{1908EB10-9F65-45CA-808E-7DCB2423A4A0}"/>
    <cellStyle name="Comma 100 3 2 3 2 2 2" xfId="7466" xr:uid="{13532726-2304-4E0A-8455-731BE43721F1}"/>
    <cellStyle name="Comma 100 3 2 3 2 3" xfId="7467" xr:uid="{D71853F0-126D-4789-BD74-A68F74BA3E1B}"/>
    <cellStyle name="Comma 100 3 2 3 3" xfId="7468" xr:uid="{DB16018E-E10C-4544-B34E-67102EE75022}"/>
    <cellStyle name="Comma 100 3 2 3 3 2" xfId="7469" xr:uid="{C12E5229-E833-4729-A443-D323E5B1B445}"/>
    <cellStyle name="Comma 100 3 2 3 4" xfId="7470" xr:uid="{7E2A5D5D-8B9E-4D56-AD20-9C5E86590CDA}"/>
    <cellStyle name="Comma 100 3 2 4" xfId="7471" xr:uid="{1E59DDB4-8875-4C25-AAB6-C5ABFF5B27DC}"/>
    <cellStyle name="Comma 100 3 2 4 2" xfId="7472" xr:uid="{59CED1E2-B2EC-4F4B-BC74-4C356B0DF410}"/>
    <cellStyle name="Comma 100 3 2 4 2 2" xfId="7473" xr:uid="{E114BAF1-4F09-429B-A2D9-402064A4FD40}"/>
    <cellStyle name="Comma 100 3 2 4 3" xfId="7474" xr:uid="{7C80E341-E83F-42E6-98C1-20E434EBB70B}"/>
    <cellStyle name="Comma 100 3 2 5" xfId="7475" xr:uid="{9C7F195A-86CC-4821-A466-2D2CD29F7136}"/>
    <cellStyle name="Comma 100 3 2 5 2" xfId="7476" xr:uid="{2FD7FED5-2B68-410C-B4CB-509FFEF9132A}"/>
    <cellStyle name="Comma 100 3 2 6" xfId="7477" xr:uid="{E1745FA2-2F18-4758-8771-51106995ED4E}"/>
    <cellStyle name="Comma 100 3 3" xfId="7478" xr:uid="{4F38D438-E067-4D49-8A3A-50E755FF8F3F}"/>
    <cellStyle name="Comma 100 3 3 2" xfId="7479" xr:uid="{53FFAC18-B1A8-4DBE-AB8A-217803CAD40B}"/>
    <cellStyle name="Comma 100 3 3 2 2" xfId="7480" xr:uid="{69F0C447-4A12-4EE5-BC39-D74DD3478406}"/>
    <cellStyle name="Comma 100 3 3 2 2 2" xfId="7481" xr:uid="{C85A1CEA-C5B0-4F9C-B00A-5ED124960E2A}"/>
    <cellStyle name="Comma 100 3 3 2 2 2 2" xfId="7482" xr:uid="{DB1D5B33-459D-4392-8201-A6B83CEFC855}"/>
    <cellStyle name="Comma 100 3 3 2 2 2 2 2" xfId="7483" xr:uid="{4C783F94-32AC-410A-B586-31EFD50FFAEB}"/>
    <cellStyle name="Comma 100 3 3 2 2 2 3" xfId="7484" xr:uid="{B11D85C5-BB07-46CC-B032-8C9BDFE1B582}"/>
    <cellStyle name="Comma 100 3 3 2 2 3" xfId="7485" xr:uid="{13243067-83D6-47EE-A10E-CCA56E36B943}"/>
    <cellStyle name="Comma 100 3 3 2 2 3 2" xfId="7486" xr:uid="{155C7AA2-020B-4382-B853-52350DD34FA7}"/>
    <cellStyle name="Comma 100 3 3 2 2 4" xfId="7487" xr:uid="{C7433641-DCCC-4A23-B3A9-6DCA9BB569C1}"/>
    <cellStyle name="Comma 100 3 3 2 3" xfId="7488" xr:uid="{94A3DE73-1657-44ED-BF0B-D249F6037F3B}"/>
    <cellStyle name="Comma 100 3 3 2 3 2" xfId="7489" xr:uid="{04977488-8F45-4DDB-B543-2BEBEB3A2841}"/>
    <cellStyle name="Comma 100 3 3 2 3 2 2" xfId="7490" xr:uid="{C67A2245-7195-4C74-A123-E27D7CDB5EF0}"/>
    <cellStyle name="Comma 100 3 3 2 3 3" xfId="7491" xr:uid="{0F0AA8EA-38A6-46DE-A094-5CA3190F718D}"/>
    <cellStyle name="Comma 100 3 3 2 4" xfId="7492" xr:uid="{EFBA8F93-E1C6-4CD1-A0F2-9592F265C1E7}"/>
    <cellStyle name="Comma 100 3 3 2 4 2" xfId="7493" xr:uid="{986CC493-30B3-4E4E-B8CA-3F7C41B631FD}"/>
    <cellStyle name="Comma 100 3 3 2 5" xfId="7494" xr:uid="{5BA33D1B-59BA-49D2-A4E2-36730926E86A}"/>
    <cellStyle name="Comma 100 3 3 3" xfId="7495" xr:uid="{FCBF36EE-0704-4BCE-8D19-6973C87D8BA2}"/>
    <cellStyle name="Comma 100 3 3 3 2" xfId="7496" xr:uid="{4A53A04C-EE7D-4F0D-BBEF-3756C4438E2E}"/>
    <cellStyle name="Comma 100 3 3 3 2 2" xfId="7497" xr:uid="{A400610D-E079-414A-B619-15BCDEBC2A16}"/>
    <cellStyle name="Comma 100 3 3 3 2 2 2" xfId="7498" xr:uid="{197FD980-D6D6-46F1-8C2D-85CD76367411}"/>
    <cellStyle name="Comma 100 3 3 3 2 3" xfId="7499" xr:uid="{D8607DA0-77E5-4B47-B5A6-AD4DA5B96384}"/>
    <cellStyle name="Comma 100 3 3 3 3" xfId="7500" xr:uid="{CA84CD8D-D0C2-4EAE-B73B-F31863D72BB3}"/>
    <cellStyle name="Comma 100 3 3 3 3 2" xfId="7501" xr:uid="{796274EC-482F-4F6E-885B-4A758B1B4CF0}"/>
    <cellStyle name="Comma 100 3 3 3 4" xfId="7502" xr:uid="{FD6F6423-B42E-4958-98CC-BF15A4754E79}"/>
    <cellStyle name="Comma 100 3 3 4" xfId="7503" xr:uid="{265DAAEE-1096-44EF-95E4-8F7E958C0469}"/>
    <cellStyle name="Comma 100 3 3 4 2" xfId="7504" xr:uid="{89E14686-195C-4629-BEDB-4A9A7E072E61}"/>
    <cellStyle name="Comma 100 3 3 4 2 2" xfId="7505" xr:uid="{80C655F6-449C-4C22-895A-2D5109899E2D}"/>
    <cellStyle name="Comma 100 3 3 4 3" xfId="7506" xr:uid="{49A1D148-29DD-4BBC-8FD1-807D95A03412}"/>
    <cellStyle name="Comma 100 3 3 5" xfId="7507" xr:uid="{33936F4B-E97B-46DA-9A3D-3A3F51806E6F}"/>
    <cellStyle name="Comma 100 3 3 5 2" xfId="7508" xr:uid="{6FFADA1D-00CC-4192-AE38-B557C47FDFB7}"/>
    <cellStyle name="Comma 100 3 3 6" xfId="7509" xr:uid="{DC8781BD-A3A4-4136-8FD4-F41CB143ACE8}"/>
    <cellStyle name="Comma 100 3 4" xfId="7510" xr:uid="{5A6D9E49-1233-47AA-8098-CCC96B4A179A}"/>
    <cellStyle name="Comma 100 3 4 2" xfId="7511" xr:uid="{7E5B3192-2FC5-4477-B9E6-3C283604E11B}"/>
    <cellStyle name="Comma 100 3 4 2 2" xfId="7512" xr:uid="{1DB4F2D3-B931-4E54-8190-7E886F65D169}"/>
    <cellStyle name="Comma 100 3 4 2 2 2" xfId="7513" xr:uid="{1C100C42-78AE-44D9-9A59-4BD6CA24BC09}"/>
    <cellStyle name="Comma 100 3 4 2 2 2 2" xfId="7514" xr:uid="{28BD1D42-E175-4810-8B80-CD9531593D31}"/>
    <cellStyle name="Comma 100 3 4 2 2 2 2 2" xfId="7515" xr:uid="{1E9E6844-733B-4719-84CE-4E90FB8D5433}"/>
    <cellStyle name="Comma 100 3 4 2 2 2 3" xfId="7516" xr:uid="{7F37E8CA-6A00-4EE0-AAD8-0BC9DBCD4CE4}"/>
    <cellStyle name="Comma 100 3 4 2 2 3" xfId="7517" xr:uid="{2CADD2B8-44DF-4B7B-84A4-69F2FF9E150F}"/>
    <cellStyle name="Comma 100 3 4 2 2 3 2" xfId="7518" xr:uid="{E2D075AE-020C-4A2A-9E6C-42C0BF4D57D8}"/>
    <cellStyle name="Comma 100 3 4 2 2 4" xfId="7519" xr:uid="{3F0DC539-D87F-45D6-9F6F-480096433146}"/>
    <cellStyle name="Comma 100 3 4 2 3" xfId="7520" xr:uid="{A8C4CD69-905B-43F6-B5EE-9D3CD1A82918}"/>
    <cellStyle name="Comma 100 3 4 2 3 2" xfId="7521" xr:uid="{ABC95A16-0E50-416B-BF4E-DD5EEE0A2FB3}"/>
    <cellStyle name="Comma 100 3 4 2 3 2 2" xfId="7522" xr:uid="{9FC22CB7-022E-4159-B359-3ED8412D7AEB}"/>
    <cellStyle name="Comma 100 3 4 2 3 3" xfId="7523" xr:uid="{F04F452F-F0BF-4596-A5A1-227B6E39BCB7}"/>
    <cellStyle name="Comma 100 3 4 2 4" xfId="7524" xr:uid="{309A5C5B-7163-4428-BDBB-FED4A77C66C0}"/>
    <cellStyle name="Comma 100 3 4 2 4 2" xfId="7525" xr:uid="{C5F9E727-CBC8-4887-9E8D-65C10E512AB0}"/>
    <cellStyle name="Comma 100 3 4 2 5" xfId="7526" xr:uid="{9C307C11-88A5-467F-99CD-22AD35BF5CDD}"/>
    <cellStyle name="Comma 100 3 4 3" xfId="7527" xr:uid="{F256DCF2-D00B-4268-8A8E-FD9BC864F011}"/>
    <cellStyle name="Comma 100 3 4 3 2" xfId="7528" xr:uid="{0A2BB59F-67D4-40E6-A459-99A1C02A4BB1}"/>
    <cellStyle name="Comma 100 3 4 3 2 2" xfId="7529" xr:uid="{7E096F7F-F5D6-416C-B6A6-7DA1A523B236}"/>
    <cellStyle name="Comma 100 3 4 3 2 2 2" xfId="7530" xr:uid="{47EEF407-C673-4E3F-B052-4A831EA4C267}"/>
    <cellStyle name="Comma 100 3 4 3 2 3" xfId="7531" xr:uid="{2F082939-7664-45EB-B5CE-63204BADB4BE}"/>
    <cellStyle name="Comma 100 3 4 3 3" xfId="7532" xr:uid="{17AB458D-1138-4CDB-8B6A-8719BF7F5941}"/>
    <cellStyle name="Comma 100 3 4 3 3 2" xfId="7533" xr:uid="{C4FC7D8E-DFD4-4542-94EE-294CED4358AF}"/>
    <cellStyle name="Comma 100 3 4 3 4" xfId="7534" xr:uid="{4DE8A7D1-738E-4014-902B-6F04B53B14B3}"/>
    <cellStyle name="Comma 100 3 4 4" xfId="7535" xr:uid="{60DC6BEB-9AB5-4ECE-86D5-E55F20182BD6}"/>
    <cellStyle name="Comma 100 3 4 4 2" xfId="7536" xr:uid="{AD0306AA-16BC-4CE1-B669-678C8DB2BBE8}"/>
    <cellStyle name="Comma 100 3 4 4 2 2" xfId="7537" xr:uid="{B07DCF3D-8F2C-42E6-8650-9E9CA2EA1DB7}"/>
    <cellStyle name="Comma 100 3 4 4 3" xfId="7538" xr:uid="{4E9ECB35-0769-4ABD-BA08-6D24E5A2FCF8}"/>
    <cellStyle name="Comma 100 3 4 5" xfId="7539" xr:uid="{1338A834-3EA9-469E-B008-8B052E65D817}"/>
    <cellStyle name="Comma 100 3 4 5 2" xfId="7540" xr:uid="{D9189AA0-05D0-436B-B842-1381D10AE917}"/>
    <cellStyle name="Comma 100 3 4 6" xfId="7541" xr:uid="{DFC11B39-3AE0-4461-B24E-47636F65E1AC}"/>
    <cellStyle name="Comma 100 3 5" xfId="7542" xr:uid="{5558876D-ABC6-40FD-B407-C0431412E18F}"/>
    <cellStyle name="Comma 100 3 5 2" xfId="7543" xr:uid="{5F989AA1-FF9B-49A5-A2D5-99BBCD542051}"/>
    <cellStyle name="Comma 100 3 5 2 2" xfId="7544" xr:uid="{97B62F3E-D9AF-41EC-9A40-0273844932C4}"/>
    <cellStyle name="Comma 100 3 5 2 2 2" xfId="7545" xr:uid="{7C9E9A2F-A68D-4B97-B3FB-98DD20B649E5}"/>
    <cellStyle name="Comma 100 3 5 2 2 2 2" xfId="7546" xr:uid="{6B42DA4E-A281-4E37-894F-986F907551B2}"/>
    <cellStyle name="Comma 100 3 5 2 2 2 2 2" xfId="7547" xr:uid="{20AD79A7-A55D-4E7D-BC72-B8803DBFCE08}"/>
    <cellStyle name="Comma 100 3 5 2 2 2 2 2 2" xfId="7548" xr:uid="{08B3EED8-D7AE-4FF4-8FBC-71A41EE4304A}"/>
    <cellStyle name="Comma 100 3 5 2 2 2 2 3" xfId="7549" xr:uid="{1F62F79D-4DD1-42FD-B9A9-9535CE058252}"/>
    <cellStyle name="Comma 100 3 5 2 2 2 3" xfId="7550" xr:uid="{5015276E-B695-49CB-BF9C-7E1F864D1BB0}"/>
    <cellStyle name="Comma 100 3 5 2 2 2 3 2" xfId="7551" xr:uid="{EAA2C8D6-A83A-46D8-BD8B-6AC90DDE3296}"/>
    <cellStyle name="Comma 100 3 5 2 2 2 4" xfId="7552" xr:uid="{D039BCE8-A2F8-4F50-99A5-B322156FB08C}"/>
    <cellStyle name="Comma 100 3 5 2 2 3" xfId="7553" xr:uid="{791FE7E0-E724-4C72-BB04-292780E2232A}"/>
    <cellStyle name="Comma 100 3 5 2 2 3 2" xfId="7554" xr:uid="{E2695F8F-BA5B-47D5-B8F7-AF460779D5DE}"/>
    <cellStyle name="Comma 100 3 5 2 2 3 2 2" xfId="7555" xr:uid="{D6D3D486-4710-4CF2-95EC-1A93F051CF38}"/>
    <cellStyle name="Comma 100 3 5 2 2 3 3" xfId="7556" xr:uid="{63AF47A0-DAF8-46FF-ADD2-76BBE1DDB425}"/>
    <cellStyle name="Comma 100 3 5 2 2 4" xfId="7557" xr:uid="{BE8E5BBB-5EA2-411A-9E40-D911C4C287E8}"/>
    <cellStyle name="Comma 100 3 5 2 2 4 2" xfId="7558" xr:uid="{BAF14099-D8ED-4855-B528-7A732189C10C}"/>
    <cellStyle name="Comma 100 3 5 2 2 5" xfId="7559" xr:uid="{2CDB74BF-6A39-41E6-B2FB-0803B312FB95}"/>
    <cellStyle name="Comma 100 3 5 2 3" xfId="7560" xr:uid="{55228434-A626-426C-BC17-0B81BCC3B5ED}"/>
    <cellStyle name="Comma 100 3 5 2 3 2" xfId="7561" xr:uid="{C31332D4-5E57-4CF1-89FA-850DEE9121E1}"/>
    <cellStyle name="Comma 100 3 5 2 3 2 2" xfId="7562" xr:uid="{5BDDB040-85A8-4F0C-AE8C-D42B79809232}"/>
    <cellStyle name="Comma 100 3 5 2 3 2 2 2" xfId="7563" xr:uid="{54B0E595-40E6-48C3-AB0D-F5A865010B91}"/>
    <cellStyle name="Comma 100 3 5 2 3 2 3" xfId="7564" xr:uid="{C1C57CFF-2AF2-44AD-BF62-3A6D40B33329}"/>
    <cellStyle name="Comma 100 3 5 2 3 3" xfId="7565" xr:uid="{038E612D-66FF-4822-AB10-2F2E0FA670D2}"/>
    <cellStyle name="Comma 100 3 5 2 3 3 2" xfId="7566" xr:uid="{219EB0E1-9C39-4A88-8F84-3068019A34A8}"/>
    <cellStyle name="Comma 100 3 5 2 3 4" xfId="7567" xr:uid="{9BFF8F37-F04E-4FA7-A12B-44997EFB5BD6}"/>
    <cellStyle name="Comma 100 3 5 2 4" xfId="7568" xr:uid="{52E1B9A8-E70D-4FE3-B673-C069263F9BF7}"/>
    <cellStyle name="Comma 100 3 5 2 4 2" xfId="7569" xr:uid="{C2DDB719-9995-4AB2-AF24-44ABA3545FC1}"/>
    <cellStyle name="Comma 100 3 5 2 4 2 2" xfId="7570" xr:uid="{A682ED66-652C-46DC-825E-76826F0D38F2}"/>
    <cellStyle name="Comma 100 3 5 2 4 3" xfId="7571" xr:uid="{B19561AE-5A4B-41A4-889C-9A8E46E0A1BB}"/>
    <cellStyle name="Comma 100 3 5 2 5" xfId="7572" xr:uid="{35B647A1-C55A-4250-BEA9-1BDE74D70F2A}"/>
    <cellStyle name="Comma 100 3 5 2 5 2" xfId="7573" xr:uid="{4E8AB320-93B3-48FD-BA08-117B5B994883}"/>
    <cellStyle name="Comma 100 3 5 2 6" xfId="7574" xr:uid="{44748DE0-4426-495F-A27A-583638D50772}"/>
    <cellStyle name="Comma 100 3 5 3" xfId="7575" xr:uid="{21F9F088-8712-4038-B87D-8851D7EBA13D}"/>
    <cellStyle name="Comma 100 3 5 3 2" xfId="7576" xr:uid="{4B099652-0EE2-46B3-9678-9D28C6803453}"/>
    <cellStyle name="Comma 100 3 5 3 2 2" xfId="7577" xr:uid="{33FC8044-5791-4F29-9696-080C0E0AEF2B}"/>
    <cellStyle name="Comma 100 3 5 3 2 2 2" xfId="7578" xr:uid="{90CECD42-B497-4C5D-91F2-3EF56EEF9AAD}"/>
    <cellStyle name="Comma 100 3 5 3 2 2 2 2" xfId="7579" xr:uid="{A59AADB4-B274-40DE-927B-3643ED8174EE}"/>
    <cellStyle name="Comma 100 3 5 3 2 2 2 2 2" xfId="7580" xr:uid="{99A7DA9F-E007-494D-A67A-D98A81143E49}"/>
    <cellStyle name="Comma 100 3 5 3 2 2 2 3" xfId="7581" xr:uid="{D3978EC7-CE07-4C8A-9000-A32AB3CFA5C8}"/>
    <cellStyle name="Comma 100 3 5 3 2 2 3" xfId="7582" xr:uid="{88CDC161-4F82-49F2-8DC5-9DBCFE1D82D8}"/>
    <cellStyle name="Comma 100 3 5 3 2 2 3 2" xfId="7583" xr:uid="{8EBAECA7-EB4A-47EB-846A-861B08DF2E18}"/>
    <cellStyle name="Comma 100 3 5 3 2 2 4" xfId="7584" xr:uid="{8462A1F7-DD16-4628-AE01-D3CC138D0945}"/>
    <cellStyle name="Comma 100 3 5 3 2 3" xfId="7585" xr:uid="{BF6698EA-BD07-4831-B457-B543890F8B84}"/>
    <cellStyle name="Comma 100 3 5 3 2 3 2" xfId="7586" xr:uid="{978762E2-A685-4674-BA32-AC3A7E26B1DE}"/>
    <cellStyle name="Comma 100 3 5 3 2 3 2 2" xfId="7587" xr:uid="{49C3E254-BE85-4717-8852-93E450BDE3BD}"/>
    <cellStyle name="Comma 100 3 5 3 2 3 3" xfId="7588" xr:uid="{882B3F18-B61C-438D-8A86-DD859AEBD4DB}"/>
    <cellStyle name="Comma 100 3 5 3 2 4" xfId="7589" xr:uid="{1BB54B49-21E1-41D3-AE30-CE493C50A0EA}"/>
    <cellStyle name="Comma 100 3 5 3 2 4 2" xfId="7590" xr:uid="{63C14875-AED0-4844-A180-B762E927387A}"/>
    <cellStyle name="Comma 100 3 5 3 2 5" xfId="7591" xr:uid="{5AA1B0F1-6846-4B92-BFC7-D76298516AAC}"/>
    <cellStyle name="Comma 100 3 5 3 3" xfId="7592" xr:uid="{48DAEF1D-0023-4113-9264-1B849FF305B4}"/>
    <cellStyle name="Comma 100 3 5 3 3 2" xfId="7593" xr:uid="{6476D541-D366-43BF-AD9D-E8F7BF8B5257}"/>
    <cellStyle name="Comma 100 3 5 3 3 2 2" xfId="7594" xr:uid="{C3A998D6-AB38-478D-B095-0CBBEEE7B209}"/>
    <cellStyle name="Comma 100 3 5 3 3 2 2 2" xfId="7595" xr:uid="{2C62A96B-31A5-4073-B37E-F06C17F44E8D}"/>
    <cellStyle name="Comma 100 3 5 3 3 2 2 2 2" xfId="7596" xr:uid="{17EC8AE0-8CF6-41A5-B051-11CFBDA5E9E6}"/>
    <cellStyle name="Comma 100 3 5 3 3 2 2 2 2 2" xfId="7597" xr:uid="{948491EB-DC4F-4782-822D-4EF8C1FD4AC4}"/>
    <cellStyle name="Comma 100 3 5 3 3 2 2 2 3" xfId="7598" xr:uid="{6C7A6016-BB44-48D6-9564-75E48D6288F8}"/>
    <cellStyle name="Comma 100 3 5 3 3 2 2 3" xfId="7599" xr:uid="{25F55281-4667-47FF-AC9B-E6C378B18031}"/>
    <cellStyle name="Comma 100 3 5 3 3 2 2 3 2" xfId="7600" xr:uid="{817F3DFC-5F73-46EC-8871-7DC62D958A9C}"/>
    <cellStyle name="Comma 100 3 5 3 3 2 2 4" xfId="7601" xr:uid="{225C0B45-1F02-42E6-98A9-28DDAD19656F}"/>
    <cellStyle name="Comma 100 3 5 3 3 2 3" xfId="7602" xr:uid="{BE2077CA-93A5-4511-BDD2-7874374C05EC}"/>
    <cellStyle name="Comma 100 3 5 3 3 2 3 2" xfId="7603" xr:uid="{9EFF7DB2-8F72-4805-829E-7C6283543EC5}"/>
    <cellStyle name="Comma 100 3 5 3 3 2 3 2 2" xfId="7604" xr:uid="{BCA36ADC-7072-4B55-AC41-EE00F2193856}"/>
    <cellStyle name="Comma 100 3 5 3 3 2 3 3" xfId="7605" xr:uid="{C735A2D2-E8ED-45D5-838A-C70349AF4355}"/>
    <cellStyle name="Comma 100 3 5 3 3 2 4" xfId="7606" xr:uid="{379B699B-DE65-4481-8F40-233B5FD44D58}"/>
    <cellStyle name="Comma 100 3 5 3 3 2 4 2" xfId="7607" xr:uid="{B34AC31E-6618-4D71-BD25-4EB5CDB426CC}"/>
    <cellStyle name="Comma 100 3 5 3 3 2 5" xfId="7608" xr:uid="{2547FA40-FFFC-4FCD-9FC6-EE643E50F21A}"/>
    <cellStyle name="Comma 100 3 5 3 3 3" xfId="7609" xr:uid="{707F4BF5-5B34-4D57-AE14-D31E87E66CFE}"/>
    <cellStyle name="Comma 100 3 5 3 3 3 2" xfId="7610" xr:uid="{E798375E-64EA-49CB-A391-E37618255A97}"/>
    <cellStyle name="Comma 100 3 5 3 3 3 2 2" xfId="7611" xr:uid="{9CC86D56-E197-4D55-AA1B-2DA8FBAE4E11}"/>
    <cellStyle name="Comma 100 3 5 3 3 3 2 2 2" xfId="7612" xr:uid="{09D124C9-F537-4092-9F9D-95A7399D61B2}"/>
    <cellStyle name="Comma 100 3 5 3 3 3 2 2 2 2" xfId="7613" xr:uid="{95F58A7E-B8CD-41D0-B2B8-CD2B64E57000}"/>
    <cellStyle name="Comma 100 3 5 3 3 3 2 2 2 2 2" xfId="7614" xr:uid="{2305B82A-2961-4D85-AA08-CCA86D637E37}"/>
    <cellStyle name="Comma 100 3 5 3 3 3 2 2 2 3" xfId="7615" xr:uid="{05726CE3-EEE2-45E2-AA37-2CD0F7AB277C}"/>
    <cellStyle name="Comma 100 3 5 3 3 3 2 2 3" xfId="7616" xr:uid="{2BCE4F7C-E416-43AD-A4D2-715AC3E7EC7B}"/>
    <cellStyle name="Comma 100 3 5 3 3 3 2 2 3 2" xfId="7617" xr:uid="{0A10F685-D269-4692-AD4C-3A0C17A2EFC9}"/>
    <cellStyle name="Comma 100 3 5 3 3 3 2 2 4" xfId="7618" xr:uid="{FCFE8DC3-9A90-47F0-8FBF-CB8A6956C8A7}"/>
    <cellStyle name="Comma 100 3 5 3 3 3 2 3" xfId="7619" xr:uid="{10929C29-F5D4-40CB-B0DB-D02E1D73B9CC}"/>
    <cellStyle name="Comma 100 3 5 3 3 3 2 3 2" xfId="7620" xr:uid="{3ED2FB0F-6040-4154-9C03-3577BC04C9B9}"/>
    <cellStyle name="Comma 100 3 5 3 3 3 2 3 2 2" xfId="7621" xr:uid="{DC5BEA76-EC78-4D8A-8B15-FB3A762E3502}"/>
    <cellStyle name="Comma 100 3 5 3 3 3 2 3 3" xfId="7622" xr:uid="{D2B104FC-75E9-4785-A8C0-07024DE1E6A0}"/>
    <cellStyle name="Comma 100 3 5 3 3 3 2 4" xfId="7623" xr:uid="{5F92AAEC-DE92-4C26-BA2E-0583A211A632}"/>
    <cellStyle name="Comma 100 3 5 3 3 3 2 4 2" xfId="7624" xr:uid="{D87E2BE1-EF37-4D90-9408-267CA4249853}"/>
    <cellStyle name="Comma 100 3 5 3 3 3 2 5" xfId="7625" xr:uid="{AE713E47-F699-4EE9-BFCE-1DC707EBFC0E}"/>
    <cellStyle name="Comma 100 3 5 3 3 3 3" xfId="7626" xr:uid="{3C5B2005-4F30-4744-AF7D-BBEE50A4559F}"/>
    <cellStyle name="Comma 100 3 5 3 3 3 3 10" xfId="7627" xr:uid="{C17FA02D-91B0-4514-BD13-84081B69C790}"/>
    <cellStyle name="Comma 100 3 5 3 3 3 3 10 2" xfId="7628" xr:uid="{AB68E5C4-E3ED-4EAF-9F0D-492BD251791E}"/>
    <cellStyle name="Comma 100 3 5 3 3 3 3 10 2 2" xfId="7629" xr:uid="{5E846DE8-15DF-461D-AC5C-2F3A79D80AC9}"/>
    <cellStyle name="Comma 100 3 5 3 3 3 3 10 3" xfId="7630" xr:uid="{9CCE8208-A07C-459C-A5FA-0C151E7FF7F5}"/>
    <cellStyle name="Comma 100 3 5 3 3 3 3 11" xfId="7631" xr:uid="{52AFF6B6-4BFA-4B4B-976D-7D9FB23805B0}"/>
    <cellStyle name="Comma 100 3 5 3 3 3 3 11 2" xfId="7632" xr:uid="{08B626D5-443B-4CC8-9F2C-E89B81F3BAA3}"/>
    <cellStyle name="Comma 100 3 5 3 3 3 3 11 2 2" xfId="7633" xr:uid="{0484BACC-5F9D-4B96-B224-F7FB1B28B7E7}"/>
    <cellStyle name="Comma 100 3 5 3 3 3 3 11 3" xfId="7634" xr:uid="{E3A586FC-9D6D-411F-A2EF-2B6981569358}"/>
    <cellStyle name="Comma 100 3 5 3 3 3 3 12" xfId="7635" xr:uid="{9A618E9D-B6BA-4848-B77C-ADF542523C50}"/>
    <cellStyle name="Comma 100 3 5 3 3 3 3 12 2" xfId="7636" xr:uid="{40450006-5197-4081-9A4A-786839CECFCC}"/>
    <cellStyle name="Comma 100 3 5 3 3 3 3 13" xfId="7637" xr:uid="{562DC16F-E63A-4CF0-8170-368A287EAA9D}"/>
    <cellStyle name="Comma 100 3 5 3 3 3 3 13 2" xfId="7638" xr:uid="{A58F67E3-B112-4C95-AA50-33F32B1746C9}"/>
    <cellStyle name="Comma 100 3 5 3 3 3 3 14" xfId="7639" xr:uid="{B9433D4A-0CC8-4882-BDFA-9FE3A7AC4CA4}"/>
    <cellStyle name="Comma 100 3 5 3 3 3 3 14 2" xfId="7640" xr:uid="{BF7FBF8E-B444-4B1F-9396-3C528BD045E6}"/>
    <cellStyle name="Comma 100 3 5 3 3 3 3 15" xfId="7641" xr:uid="{482239CE-8EFA-4BB5-9F41-CC6D3D1C40A7}"/>
    <cellStyle name="Comma 100 3 5 3 3 3 3 15 2" xfId="7642" xr:uid="{DF6DD9D1-55E1-475C-B2FC-6B8BAF5608AD}"/>
    <cellStyle name="Comma 100 3 5 3 3 3 3 16" xfId="7643" xr:uid="{4D613447-03FA-4440-AB24-4912125CDCD1}"/>
    <cellStyle name="Comma 100 3 5 3 3 3 3 16 2" xfId="7644" xr:uid="{3CDD1BD1-91ED-4B84-879E-6C8248BAFDD6}"/>
    <cellStyle name="Comma 100 3 5 3 3 3 3 17" xfId="7645" xr:uid="{47A56F7C-D8CF-4C32-9CBF-C486C4C42BDA}"/>
    <cellStyle name="Comma 100 3 5 3 3 3 3 17 2" xfId="7646" xr:uid="{D9D79E70-98F9-4C31-B1A8-1F91B404700E}"/>
    <cellStyle name="Comma 100 3 5 3 3 3 3 17 3" xfId="7647" xr:uid="{30DFE510-EA6E-4059-AD9C-17862BFE6789}"/>
    <cellStyle name="Comma 100 3 5 3 3 3 3 17 4" xfId="7648" xr:uid="{62AE9353-B7F0-4AF7-9EC9-3D7EBE1D7FD5}"/>
    <cellStyle name="Comma 100 3 5 3 3 3 3 18" xfId="7649" xr:uid="{1097EE79-AC8B-44C6-8642-1F6658B88FED}"/>
    <cellStyle name="Comma 100 3 5 3 3 3 3 2" xfId="7650" xr:uid="{45D041DC-99AE-4DCF-A863-4B3FAB62DC26}"/>
    <cellStyle name="Comma 100 3 5 3 3 3 3 2 2" xfId="7651" xr:uid="{989F4488-2BDE-49E7-8B2C-5EC3A640DBCD}"/>
    <cellStyle name="Comma 100 3 5 3 3 3 3 2 2 2" xfId="7652" xr:uid="{28A64457-2852-41EC-A389-EA01E2F6FFCC}"/>
    <cellStyle name="Comma 100 3 5 3 3 3 3 2 2 2 2" xfId="7653" xr:uid="{86DD917A-F7B6-4F13-86B9-5147259D8EB2}"/>
    <cellStyle name="Comma 100 3 5 3 3 3 3 2 2 2 2 2" xfId="7654" xr:uid="{B8B6EF7A-E72E-4D74-BAFA-2DFD2F184F2C}"/>
    <cellStyle name="Comma 100 3 5 3 3 3 3 2 2 2 2 2 2" xfId="7655" xr:uid="{2455FD6D-8B34-42E2-81A9-C915E23FD748}"/>
    <cellStyle name="Comma 100 3 5 3 3 3 3 2 2 2 2 3" xfId="7656" xr:uid="{223AA1A3-8689-4206-9E0A-8D238D8FBA14}"/>
    <cellStyle name="Comma 100 3 5 3 3 3 3 2 2 2 3" xfId="7657" xr:uid="{1A2411AC-B424-4244-8743-5CCF1B4B96D1}"/>
    <cellStyle name="Comma 100 3 5 3 3 3 3 2 2 2 3 2" xfId="7658" xr:uid="{EAB30E86-9418-4208-98AF-109398311630}"/>
    <cellStyle name="Comma 100 3 5 3 3 3 3 2 2 2 4" xfId="7659" xr:uid="{0B000F04-551E-4B36-B8F4-3A993CA9015D}"/>
    <cellStyle name="Comma 100 3 5 3 3 3 3 2 2 3" xfId="7660" xr:uid="{F0D5120A-E2A7-4E3B-8AC2-FC20E7EC426E}"/>
    <cellStyle name="Comma 100 3 5 3 3 3 3 2 2 3 2" xfId="7661" xr:uid="{3C662396-9184-4A15-A77D-276C284A461D}"/>
    <cellStyle name="Comma 100 3 5 3 3 3 3 2 2 3 2 2" xfId="7662" xr:uid="{2D705164-CA04-431D-8E91-263A56147BB1}"/>
    <cellStyle name="Comma 100 3 5 3 3 3 3 2 2 3 3" xfId="7663" xr:uid="{E0AE735E-9E20-4DB0-823B-63889883DA34}"/>
    <cellStyle name="Comma 100 3 5 3 3 3 3 2 2 4" xfId="7664" xr:uid="{E3819F41-CB1A-4948-9C47-F55386AA3189}"/>
    <cellStyle name="Comma 100 3 5 3 3 3 3 2 2 4 2" xfId="7665" xr:uid="{DE98C520-4E68-414E-8EB6-C515C7FB4E10}"/>
    <cellStyle name="Comma 100 3 5 3 3 3 3 2 2 5" xfId="7666" xr:uid="{5B830010-6A4D-492E-B26B-6E3E1E0B3B58}"/>
    <cellStyle name="Comma 100 3 5 3 3 3 3 2 3" xfId="7667" xr:uid="{019D184F-7424-40A4-A685-B9011FCF5A81}"/>
    <cellStyle name="Comma 100 3 5 3 3 3 3 2 3 2" xfId="7668" xr:uid="{D18FAFDD-435E-4EED-87A2-823898257A4E}"/>
    <cellStyle name="Comma 100 3 5 3 3 3 3 2 3 2 2" xfId="7669" xr:uid="{891FD2A6-0294-4617-AAE2-08DC1301C54A}"/>
    <cellStyle name="Comma 100 3 5 3 3 3 3 2 3 2 2 2" xfId="7670" xr:uid="{44C7C56D-A9EE-48FB-98DD-80D9818EF77B}"/>
    <cellStyle name="Comma 100 3 5 3 3 3 3 2 3 2 2 2 2" xfId="7671" xr:uid="{35FA6DC0-AEDE-4E89-ADF7-5618E3ED7B38}"/>
    <cellStyle name="Comma 100 3 5 3 3 3 3 2 3 2 2 3" xfId="7672" xr:uid="{2F67DFB9-4D96-4B12-A75F-1F992951E2AD}"/>
    <cellStyle name="Comma 100 3 5 3 3 3 3 2 3 2 3" xfId="7673" xr:uid="{97ED85E7-820C-4186-8DFC-C826CB0A87A7}"/>
    <cellStyle name="Comma 100 3 5 3 3 3 3 2 3 2 3 2" xfId="7674" xr:uid="{8587CC59-7C07-48DF-9957-3181CD6C230F}"/>
    <cellStyle name="Comma 100 3 5 3 3 3 3 2 3 2 4" xfId="7675" xr:uid="{3366C78F-C7EC-4910-9782-5F6F8F490511}"/>
    <cellStyle name="Comma 100 3 5 3 3 3 3 2 3 3" xfId="7676" xr:uid="{27ABC3D5-D464-4FCF-B120-F65F6D75DD7A}"/>
    <cellStyle name="Comma 100 3 5 3 3 3 3 2 3 3 2" xfId="7677" xr:uid="{0745DC5A-DFC6-4E7B-A806-B9FB2D4A0975}"/>
    <cellStyle name="Comma 100 3 5 3 3 3 3 2 3 3 2 2" xfId="7678" xr:uid="{FC0AB7D2-F72F-42B5-B688-0E9941BE03F5}"/>
    <cellStyle name="Comma 100 3 5 3 3 3 3 2 3 3 3" xfId="7679" xr:uid="{19344C12-216D-41EB-86EA-5704ADF53894}"/>
    <cellStyle name="Comma 100 3 5 3 3 3 3 2 3 4" xfId="7680" xr:uid="{49DEC1DD-B36D-4A6B-9BD2-7D7179CBFCD6}"/>
    <cellStyle name="Comma 100 3 5 3 3 3 3 2 3 4 2" xfId="7681" xr:uid="{3CE59175-8892-443A-B851-8EC02DD98110}"/>
    <cellStyle name="Comma 100 3 5 3 3 3 3 2 3 5" xfId="7682" xr:uid="{57851B37-1CF2-4C68-867E-1AFBD2791B83}"/>
    <cellStyle name="Comma 100 3 5 3 3 3 3 2 4" xfId="7683" xr:uid="{B09B3F24-9084-488C-A0AD-7ECCFE5A1D26}"/>
    <cellStyle name="Comma 100 3 5 3 3 3 3 2 4 2" xfId="7684" xr:uid="{583F53B4-CDFF-4588-9BB4-DACCA11D00FE}"/>
    <cellStyle name="Comma 100 3 5 3 3 3 3 2 4 2 2" xfId="7685" xr:uid="{CBE46DCA-71E7-4397-B7D5-319DDAF18A47}"/>
    <cellStyle name="Comma 100 3 5 3 3 3 3 2 4 2 2 2" xfId="7686" xr:uid="{ADEFB6CB-DC1C-4765-9066-97977E148646}"/>
    <cellStyle name="Comma 100 3 5 3 3 3 3 2 4 2 3" xfId="7687" xr:uid="{18BE5200-F5DE-42BF-8FC1-66AC22E6A0AD}"/>
    <cellStyle name="Comma 100 3 5 3 3 3 3 2 4 3" xfId="7688" xr:uid="{4809949D-FE5E-4FE7-B250-C6C0DC84B073}"/>
    <cellStyle name="Comma 100 3 5 3 3 3 3 2 4 3 2" xfId="7689" xr:uid="{81167EA0-8035-4277-A9E1-AD029A1F9B96}"/>
    <cellStyle name="Comma 100 3 5 3 3 3 3 2 4 4" xfId="7690" xr:uid="{0A32ACE0-BEF2-4D42-B81D-065F41716E59}"/>
    <cellStyle name="Comma 100 3 5 3 3 3 3 2 5" xfId="7691" xr:uid="{88A3FD51-937A-4E17-93FC-FE03472F564B}"/>
    <cellStyle name="Comma 100 3 5 3 3 3 3 2 5 2" xfId="7692" xr:uid="{67C10314-AD97-4667-9F60-06E98CA979CE}"/>
    <cellStyle name="Comma 100 3 5 3 3 3 3 2 5 2 2" xfId="7693" xr:uid="{A3A61898-2C74-4580-AC1B-66633100F427}"/>
    <cellStyle name="Comma 100 3 5 3 3 3 3 2 5 3" xfId="7694" xr:uid="{BF34844D-A1F9-41D8-A80B-0BF6AE3D2F18}"/>
    <cellStyle name="Comma 100 3 5 3 3 3 3 2 6" xfId="7695" xr:uid="{369140EF-B628-4DB1-9846-49E30FD04B92}"/>
    <cellStyle name="Comma 100 3 5 3 3 3 3 2 6 2" xfId="7696" xr:uid="{3F7420DE-9200-4166-A82C-6882A718C1A1}"/>
    <cellStyle name="Comma 100 3 5 3 3 3 3 2 7" xfId="7697" xr:uid="{6D36E3BB-0CD2-4BA9-A159-3044E8E076C4}"/>
    <cellStyle name="Comma 100 3 5 3 3 3 3 3" xfId="7698" xr:uid="{ED2D567B-641F-4B44-8220-FFEFD8B66749}"/>
    <cellStyle name="Comma 100 3 5 3 3 3 3 3 2" xfId="7699" xr:uid="{4566EADB-225F-4D0D-A252-173B97BEB652}"/>
    <cellStyle name="Comma 100 3 5 3 3 3 3 3 2 2" xfId="7700" xr:uid="{9C22F0BF-6119-40BD-B3C2-366021BE4E78}"/>
    <cellStyle name="Comma 100 3 5 3 3 3 3 3 2 2 2" xfId="7701" xr:uid="{E34FDE93-8A4B-446E-BA79-3BD9F913AEA9}"/>
    <cellStyle name="Comma 100 3 5 3 3 3 3 3 2 2 2 2" xfId="7702" xr:uid="{72F68B62-EFA0-477D-A742-DA494542C97B}"/>
    <cellStyle name="Comma 100 3 5 3 3 3 3 3 2 2 3" xfId="7703" xr:uid="{FFAEE3E3-C81D-43D5-90A1-E77E10BE6FCC}"/>
    <cellStyle name="Comma 100 3 5 3 3 3 3 3 2 3" xfId="7704" xr:uid="{C106C7CB-ABB1-42E2-9916-1ADBE0E0A7A1}"/>
    <cellStyle name="Comma 100 3 5 3 3 3 3 3 2 3 2" xfId="7705" xr:uid="{F307B078-829C-407D-9C12-4CBA56628E8C}"/>
    <cellStyle name="Comma 100 3 5 3 3 3 3 3 2 4" xfId="7706" xr:uid="{F91BFF02-D4BA-4CC6-961C-F44D808854F6}"/>
    <cellStyle name="Comma 100 3 5 3 3 3 3 3 3" xfId="7707" xr:uid="{731292A2-D60A-462C-864D-CC65315E19FC}"/>
    <cellStyle name="Comma 100 3 5 3 3 3 3 3 3 2" xfId="7708" xr:uid="{DD858008-71BD-4641-957A-1B49B3855669}"/>
    <cellStyle name="Comma 100 3 5 3 3 3 3 3 3 2 2" xfId="7709" xr:uid="{0B891607-84E3-4A13-90E6-10CDD99D177D}"/>
    <cellStyle name="Comma 100 3 5 3 3 3 3 3 3 3" xfId="7710" xr:uid="{BFFE7C3B-E37A-435F-A89A-6AA401CB370C}"/>
    <cellStyle name="Comma 100 3 5 3 3 3 3 3 4" xfId="7711" xr:uid="{3E0DBAC7-0EF8-4E28-9F46-047C8C2BA7AF}"/>
    <cellStyle name="Comma 100 3 5 3 3 3 3 3 4 2" xfId="7712" xr:uid="{CC7C1568-AA3F-4D44-B0AC-9DF8D3335196}"/>
    <cellStyle name="Comma 100 3 5 3 3 3 3 3 5" xfId="7713" xr:uid="{41850259-D19E-4B0A-80EC-6B7D4C8B6474}"/>
    <cellStyle name="Comma 100 3 5 3 3 3 3 4" xfId="7714" xr:uid="{935E8302-C0A1-46BA-B7FF-24636A626D17}"/>
    <cellStyle name="Comma 100 3 5 3 3 3 3 4 2" xfId="7715" xr:uid="{DA63AE1B-2A61-4485-AC2B-3FD347E1297A}"/>
    <cellStyle name="Comma 100 3 5 3 3 3 3 4 2 2" xfId="7716" xr:uid="{9360E9B5-1CFB-4AB0-8FB6-99AC28DE5E6B}"/>
    <cellStyle name="Comma 100 3 5 3 3 3 3 4 2 2 2" xfId="7717" xr:uid="{D3BD51D6-E49D-48A5-90A3-653868F47C73}"/>
    <cellStyle name="Comma 100 3 5 3 3 3 3 4 2 2 2 2" xfId="7718" xr:uid="{3AC9E896-B526-41BF-BB50-2C2B2C336D4C}"/>
    <cellStyle name="Comma 100 3 5 3 3 3 3 4 2 2 3" xfId="7719" xr:uid="{54D9E3C8-7E7A-47AB-A400-9F65BB6457B3}"/>
    <cellStyle name="Comma 100 3 5 3 3 3 3 4 2 3" xfId="7720" xr:uid="{C6CAAB87-7B8E-4765-B9FE-B948B87F2583}"/>
    <cellStyle name="Comma 100 3 5 3 3 3 3 4 2 3 2" xfId="7721" xr:uid="{7EDA511F-AACE-44D3-BAFD-E08ECEFAB445}"/>
    <cellStyle name="Comma 100 3 5 3 3 3 3 4 2 4" xfId="7722" xr:uid="{D5C6962D-8500-4729-8880-30341A3698FF}"/>
    <cellStyle name="Comma 100 3 5 3 3 3 3 4 3" xfId="7723" xr:uid="{B0F2CB31-8A66-49D2-A2F5-6E72B97576D1}"/>
    <cellStyle name="Comma 100 3 5 3 3 3 3 4 3 2" xfId="7724" xr:uid="{60AFD710-45AA-4723-9AB5-D7DBC466AB28}"/>
    <cellStyle name="Comma 100 3 5 3 3 3 3 4 3 2 2" xfId="7725" xr:uid="{1EC7E5E5-7E77-4859-9F02-4BFB551EC51B}"/>
    <cellStyle name="Comma 100 3 5 3 3 3 3 4 3 3" xfId="7726" xr:uid="{A844EF95-7E5D-4FF5-B169-917CEC6DF0A2}"/>
    <cellStyle name="Comma 100 3 5 3 3 3 3 4 4" xfId="7727" xr:uid="{3E486EA5-E58A-42D9-8F40-B0A60681C410}"/>
    <cellStyle name="Comma 100 3 5 3 3 3 3 4 4 2" xfId="7728" xr:uid="{FA579750-C8E5-445A-8D64-E0162AD4D4C7}"/>
    <cellStyle name="Comma 100 3 5 3 3 3 3 4 5" xfId="7729" xr:uid="{6E822B5B-28C4-4C27-8784-177B5AA665D9}"/>
    <cellStyle name="Comma 100 3 5 3 3 3 3 5" xfId="7730" xr:uid="{E9CF45BC-5788-4ADE-8476-AEB6F59DE10D}"/>
    <cellStyle name="Comma 100 3 5 3 3 3 3 5 2" xfId="7731" xr:uid="{85B7CD96-E9CB-4F39-8833-24C17E4AE52B}"/>
    <cellStyle name="Comma 100 3 5 3 3 3 3 5 2 2" xfId="7732" xr:uid="{0547D5B6-2D6D-46BA-B14B-6B053877C885}"/>
    <cellStyle name="Comma 100 3 5 3 3 3 3 5 2 2 2" xfId="7733" xr:uid="{984517E9-C7AE-4BB5-9FEE-7B8F7E7ACA83}"/>
    <cellStyle name="Comma 100 3 5 3 3 3 3 5 2 2 2 2" xfId="7734" xr:uid="{97A7EF94-D0D2-4F6F-BAE7-DBFBCDFDF2EF}"/>
    <cellStyle name="Comma 100 3 5 3 3 3 3 5 2 2 3" xfId="7735" xr:uid="{24D1D31E-3ACD-4231-9C1F-280AA74183E7}"/>
    <cellStyle name="Comma 100 3 5 3 3 3 3 5 2 3" xfId="7736" xr:uid="{1CC66003-5C39-4944-84DA-A1CDF606F2FD}"/>
    <cellStyle name="Comma 100 3 5 3 3 3 3 5 2 3 2" xfId="7737" xr:uid="{331B0A68-BB35-4E9D-A7EF-6C9A3C2A5B50}"/>
    <cellStyle name="Comma 100 3 5 3 3 3 3 5 2 4" xfId="7738" xr:uid="{63980670-2B7F-45BB-85D3-14611BBBE17B}"/>
    <cellStyle name="Comma 100 3 5 3 3 3 3 5 3" xfId="7739" xr:uid="{71313576-9953-4EC3-B719-23F1EBC6131F}"/>
    <cellStyle name="Comma 100 3 5 3 3 3 3 5 3 2" xfId="7740" xr:uid="{7AEF819E-89DE-40FB-8503-BD25F620587C}"/>
    <cellStyle name="Comma 100 3 5 3 3 3 3 5 3 2 2" xfId="7741" xr:uid="{2DB59072-E617-4AC8-BA17-7F300E032884}"/>
    <cellStyle name="Comma 100 3 5 3 3 3 3 5 3 3" xfId="7742" xr:uid="{A97EE5D3-349A-4682-9121-82CD54E92AA5}"/>
    <cellStyle name="Comma 100 3 5 3 3 3 3 5 4" xfId="7743" xr:uid="{895BF2F9-C32E-448D-8768-FD4B402CF5E8}"/>
    <cellStyle name="Comma 100 3 5 3 3 3 3 5 4 2" xfId="7744" xr:uid="{72548A0F-9AD0-45B2-8C05-640B08FDD4C5}"/>
    <cellStyle name="Comma 100 3 5 3 3 3 3 5 5" xfId="7745" xr:uid="{4DA8DC20-B330-412D-A238-6385E653E930}"/>
    <cellStyle name="Comma 100 3 5 3 3 3 3 6" xfId="7746" xr:uid="{AD4A14DD-2B87-497E-A2ED-00809DA16D83}"/>
    <cellStyle name="Comma 100 3 5 3 3 3 3 6 2" xfId="7747" xr:uid="{72134068-D3C2-4EC8-B8E5-84FE9C735CDA}"/>
    <cellStyle name="Comma 100 3 5 3 3 3 3 6 2 2" xfId="7748" xr:uid="{98945F64-70F2-4330-B3F5-C7EDED040CEC}"/>
    <cellStyle name="Comma 100 3 5 3 3 3 3 6 2 2 2" xfId="7749" xr:uid="{9C5B690A-85B0-4024-BCB9-1487240040EE}"/>
    <cellStyle name="Comma 100 3 5 3 3 3 3 6 2 3" xfId="7750" xr:uid="{6463C43E-BB7B-4B6D-877D-54C5BF637EA6}"/>
    <cellStyle name="Comma 100 3 5 3 3 3 3 6 3" xfId="7751" xr:uid="{DAA8A7B2-9C15-46C7-99CD-A7BBA0161EA5}"/>
    <cellStyle name="Comma 100 3 5 3 3 3 3 6 3 2" xfId="7752" xr:uid="{F74F42DD-4332-4570-B512-56A840BC3EAE}"/>
    <cellStyle name="Comma 100 3 5 3 3 3 3 6 4" xfId="7753" xr:uid="{DC124C80-D51D-4B60-90AB-2A2AF00356AF}"/>
    <cellStyle name="Comma 100 3 5 3 3 3 3 7" xfId="7754" xr:uid="{76752705-655B-4F6D-8F12-FF8F946F947E}"/>
    <cellStyle name="Comma 100 3 5 3 3 3 3 7 2" xfId="7755" xr:uid="{28C1E07F-46E2-47CF-A53A-1852FAA6871E}"/>
    <cellStyle name="Comma 100 3 5 3 3 3 3 7 2 2" xfId="7756" xr:uid="{95EC6D67-28E2-4678-B71F-1266EF712F62}"/>
    <cellStyle name="Comma 100 3 5 3 3 3 3 7 3" xfId="7757" xr:uid="{73B6B510-22FA-401D-9AFA-7A364212B98E}"/>
    <cellStyle name="Comma 100 3 5 3 3 3 3 8" xfId="7758" xr:uid="{489756C7-8AAB-4185-9A50-C4C7E2397F5E}"/>
    <cellStyle name="Comma 100 3 5 3 3 3 3 8 2" xfId="7759" xr:uid="{E478E9A6-309A-4FC1-B992-306377ED02FE}"/>
    <cellStyle name="Comma 100 3 5 3 3 3 3 8 2 2" xfId="7760" xr:uid="{B6FA91E4-1196-42FE-B473-1057F22F21F3}"/>
    <cellStyle name="Comma 100 3 5 3 3 3 3 8 3" xfId="7761" xr:uid="{83B4106D-630D-4001-910C-8CA11FB05BB0}"/>
    <cellStyle name="Comma 100 3 5 3 3 3 3 9" xfId="7762" xr:uid="{9ACC4CBC-2697-4453-B0BB-0D665B08277A}"/>
    <cellStyle name="Comma 100 3 5 3 3 3 3 9 2" xfId="7763" xr:uid="{AD7D2060-AE80-4E2C-9A42-D73CDF5DA0BF}"/>
    <cellStyle name="Comma 100 3 5 3 3 3 3 9 2 2" xfId="7764" xr:uid="{C960332A-87CC-4FC9-B760-7C24E2006562}"/>
    <cellStyle name="Comma 100 3 5 3 3 3 3 9 3" xfId="7765" xr:uid="{2A9C5579-AD2B-4E53-BE45-F92F24DE5ABD}"/>
    <cellStyle name="Comma 100 3 5 3 3 3 4" xfId="7766" xr:uid="{8E26BB41-B52A-42A7-A668-348866027983}"/>
    <cellStyle name="Comma 100 3 5 3 3 3 4 2" xfId="7767" xr:uid="{A0E522FB-58F5-4EF9-9D0A-C87CDD09FA27}"/>
    <cellStyle name="Comma 100 3 5 3 3 3 4 2 2" xfId="7768" xr:uid="{9CD417D9-1DD3-4B0C-B5E8-85ADA541C873}"/>
    <cellStyle name="Comma 100 3 5 3 3 3 4 2 2 2" xfId="7769" xr:uid="{8AF0CAFD-13F2-4C4E-8FBF-E3305AC07F2B}"/>
    <cellStyle name="Comma 100 3 5 3 3 3 4 2 3" xfId="7770" xr:uid="{24425762-AF42-4C8E-9EF7-D3AB047AF163}"/>
    <cellStyle name="Comma 100 3 5 3 3 3 4 3" xfId="7771" xr:uid="{CA57F6F3-2C0E-420A-B30A-9FD7364BDFEE}"/>
    <cellStyle name="Comma 100 3 5 3 3 3 4 3 2" xfId="7772" xr:uid="{4C6FBCC8-88A6-45E7-B583-85151A900057}"/>
    <cellStyle name="Comma 100 3 5 3 3 3 4 4" xfId="7773" xr:uid="{26AFA991-E23C-4790-9694-17A979AD89A7}"/>
    <cellStyle name="Comma 100 3 5 3 3 3 5" xfId="7774" xr:uid="{D24649AC-ACEB-4AED-BB30-0855A74AF9A1}"/>
    <cellStyle name="Comma 100 3 5 3 3 3 5 2" xfId="7775" xr:uid="{E0A6406C-90A2-4969-9314-A1B77991E6D0}"/>
    <cellStyle name="Comma 100 3 5 3 3 3 5 2 2" xfId="7776" xr:uid="{4F56E415-1B1E-4B50-8D43-821169D7E64B}"/>
    <cellStyle name="Comma 100 3 5 3 3 3 5 3" xfId="7777" xr:uid="{713091F2-D7D9-488F-BCA3-CD5F1C7932B3}"/>
    <cellStyle name="Comma 100 3 5 3 3 3 6" xfId="7778" xr:uid="{F62A17C2-CA02-403A-BF2A-6A1AC7FB25D3}"/>
    <cellStyle name="Comma 100 3 5 3 3 3 6 2" xfId="7779" xr:uid="{1BAEA1EE-CACC-411B-B6ED-079A40FC68BA}"/>
    <cellStyle name="Comma 100 3 5 3 3 3 7" xfId="7780" xr:uid="{9597E580-F3B6-45BA-8614-A4D220D7346F}"/>
    <cellStyle name="Comma 100 3 5 3 3 4" xfId="7781" xr:uid="{EF33142E-FEE8-47F3-B7A6-DB5243C4C8B8}"/>
    <cellStyle name="Comma 100 3 5 3 3 4 2" xfId="7782" xr:uid="{BCB31C46-4681-4046-9C84-D6457FDE2C57}"/>
    <cellStyle name="Comma 100 3 5 3 3 4 2 2" xfId="7783" xr:uid="{190C4630-A0AE-4DCB-8F94-E9E75B1189CF}"/>
    <cellStyle name="Comma 100 3 5 3 3 4 2 2 2" xfId="7784" xr:uid="{7735A190-5311-4AB6-8CBD-E6944A5CDADE}"/>
    <cellStyle name="Comma 100 3 5 3 3 4 2 3" xfId="7785" xr:uid="{1BAAF1D5-8DF6-4B42-9106-5D200EEE32B9}"/>
    <cellStyle name="Comma 100 3 5 3 3 4 3" xfId="7786" xr:uid="{0851A99A-628B-4EAB-82AE-1A8716FFE491}"/>
    <cellStyle name="Comma 100 3 5 3 3 4 3 2" xfId="7787" xr:uid="{C483C74E-1F23-4155-A212-64230D7E93FE}"/>
    <cellStyle name="Comma 100 3 5 3 3 4 4" xfId="7788" xr:uid="{D7E2C199-7A7D-4A3E-8844-01ED23E47713}"/>
    <cellStyle name="Comma 100 3 5 3 3 5" xfId="7789" xr:uid="{864FEE0A-A1FD-45EF-95FD-946F693F90BB}"/>
    <cellStyle name="Comma 100 3 5 3 3 5 2" xfId="7790" xr:uid="{41D7FC99-62E3-49B4-AC0B-9D2841D302FB}"/>
    <cellStyle name="Comma 100 3 5 3 3 5 2 2" xfId="7791" xr:uid="{B0C7F8F5-D7E0-4F30-B3F7-0FE6DB35F814}"/>
    <cellStyle name="Comma 100 3 5 3 3 5 3" xfId="7792" xr:uid="{C6CE77A4-66E8-4DE1-B2C8-7450AA0A476E}"/>
    <cellStyle name="Comma 100 3 5 3 3 6" xfId="7793" xr:uid="{D09ED6E8-B58F-4042-83BF-B3BF674E57CE}"/>
    <cellStyle name="Comma 100 3 5 3 3 6 2" xfId="7794" xr:uid="{C567C5CE-C341-429A-B472-0BBDB2F561FC}"/>
    <cellStyle name="Comma 100 3 5 3 3 7" xfId="7795" xr:uid="{F5BAF9B7-3E97-40AD-940A-B12717507F6B}"/>
    <cellStyle name="Comma 100 3 5 3 4" xfId="7796" xr:uid="{8E5AE201-6ACC-4FCB-8D16-EF9152D6F4E3}"/>
    <cellStyle name="Comma 100 3 5 3 4 2" xfId="7797" xr:uid="{BA36807C-6419-40AE-B946-172AACD78031}"/>
    <cellStyle name="Comma 100 3 5 3 4 2 2" xfId="7798" xr:uid="{48CE924E-F056-418F-B5AA-F8E6BFE9880A}"/>
    <cellStyle name="Comma 100 3 5 3 4 2 2 2" xfId="7799" xr:uid="{07A30B42-BD0E-48D4-989A-6718DB19D4F0}"/>
    <cellStyle name="Comma 100 3 5 3 4 2 2 2 2" xfId="7800" xr:uid="{0D2E4D88-5C1B-4380-858E-54EB669F8771}"/>
    <cellStyle name="Comma 100 3 5 3 4 2 2 3" xfId="7801" xr:uid="{AD19664F-EDDD-4DFB-A7AC-910A6914D2DB}"/>
    <cellStyle name="Comma 100 3 5 3 4 2 3" xfId="7802" xr:uid="{68D4628D-A7F9-40ED-924E-19E7EA4C80C1}"/>
    <cellStyle name="Comma 100 3 5 3 4 2 3 2" xfId="7803" xr:uid="{4DEFA58D-0621-45B9-9829-65BDE7641C8A}"/>
    <cellStyle name="Comma 100 3 5 3 4 2 4" xfId="7804" xr:uid="{DAC9CE16-9DEB-40C7-8800-9635D8307757}"/>
    <cellStyle name="Comma 100 3 5 3 4 3" xfId="7805" xr:uid="{C5A63BAA-8C6D-4A26-B16B-1BD7271F2920}"/>
    <cellStyle name="Comma 100 3 5 3 4 3 2" xfId="7806" xr:uid="{22A5A1E0-5890-450A-897F-337AFFC0F7E7}"/>
    <cellStyle name="Comma 100 3 5 3 4 3 2 2" xfId="7807" xr:uid="{7FB10A82-A1A0-4084-99D2-C3351413221F}"/>
    <cellStyle name="Comma 100 3 5 3 4 3 3" xfId="7808" xr:uid="{4D240B75-2AF7-496A-931C-F7EB41EF2FE0}"/>
    <cellStyle name="Comma 100 3 5 3 4 4" xfId="7809" xr:uid="{77DEA3A2-359C-428C-AD52-4C461EEC97BD}"/>
    <cellStyle name="Comma 100 3 5 3 4 4 2" xfId="7810" xr:uid="{45927366-8576-4762-9540-A8CE0F0BC237}"/>
    <cellStyle name="Comma 100 3 5 3 4 5" xfId="7811" xr:uid="{759C2ABF-3C62-4368-AED8-11FE27D591F8}"/>
    <cellStyle name="Comma 100 3 5 3 5" xfId="7812" xr:uid="{73E551A3-DF76-4BC3-BC4A-505D6CF45F7C}"/>
    <cellStyle name="Comma 100 3 5 3 5 2" xfId="7813" xr:uid="{08F423B6-F976-49C6-BFEB-B6549BC0F8A9}"/>
    <cellStyle name="Comma 100 3 5 3 5 2 2" xfId="7814" xr:uid="{69F1480D-9DC3-48EA-802C-B769B7E37224}"/>
    <cellStyle name="Comma 100 3 5 3 5 2 2 2" xfId="7815" xr:uid="{6D9DFE05-0EC8-4BBA-BA33-E0E34F7B500A}"/>
    <cellStyle name="Comma 100 3 5 3 5 2 3" xfId="7816" xr:uid="{949589E2-8B5A-4701-A1FC-ECF20F8A56AD}"/>
    <cellStyle name="Comma 100 3 5 3 5 3" xfId="7817" xr:uid="{4FD7D67B-01B2-4EFB-B776-C32730C96385}"/>
    <cellStyle name="Comma 100 3 5 3 5 3 2" xfId="7818" xr:uid="{9A2BF85F-2E8D-4463-AB72-8C54EE0B814E}"/>
    <cellStyle name="Comma 100 3 5 3 5 4" xfId="7819" xr:uid="{7DE5EFD1-48C1-411E-82C4-AD5C44BE090F}"/>
    <cellStyle name="Comma 100 3 5 3 6" xfId="7820" xr:uid="{6A2C5F34-3FA3-4DDF-A9F5-FA0A29988F78}"/>
    <cellStyle name="Comma 100 3 5 3 6 2" xfId="7821" xr:uid="{771577C9-AB1D-4302-AA70-44BA59F1D92A}"/>
    <cellStyle name="Comma 100 3 5 3 6 2 2" xfId="7822" xr:uid="{49D87119-A0C2-4F0D-8558-841C556D70A4}"/>
    <cellStyle name="Comma 100 3 5 3 6 3" xfId="7823" xr:uid="{D0892F2D-8794-4AA0-BECF-25BE922C7F0A}"/>
    <cellStyle name="Comma 100 3 5 3 7" xfId="7824" xr:uid="{659BDB23-4A7C-4E1B-951F-C1275301E98B}"/>
    <cellStyle name="Comma 100 3 5 3 7 2" xfId="7825" xr:uid="{0ED978C6-E4B0-406B-8DF3-A52145E696AB}"/>
    <cellStyle name="Comma 100 3 5 3 8" xfId="7826" xr:uid="{E96FF469-E562-4BBB-A8E2-C73EFB97CFD6}"/>
    <cellStyle name="Comma 100 3 5 4" xfId="7827" xr:uid="{76B8E56D-172A-486F-A08A-07E8F0BF7DC7}"/>
    <cellStyle name="Comma 100 3 5 4 2" xfId="7828" xr:uid="{7D795D6D-0F04-4B5D-A6E9-2C224C30C820}"/>
    <cellStyle name="Comma 100 3 5 4 2 2" xfId="7829" xr:uid="{D324C859-5C8E-42E4-8D83-806522DF0F7E}"/>
    <cellStyle name="Comma 100 3 5 4 2 2 2" xfId="7830" xr:uid="{26EEFB59-E284-424B-A619-45639BA819EC}"/>
    <cellStyle name="Comma 100 3 5 4 2 2 2 2" xfId="7831" xr:uid="{CAED29D5-8026-4AAC-A80C-EA594E861161}"/>
    <cellStyle name="Comma 100 3 5 4 2 2 3" xfId="7832" xr:uid="{BC2AFD2D-20F1-48D8-9ABC-372979830B84}"/>
    <cellStyle name="Comma 100 3 5 4 2 3" xfId="7833" xr:uid="{6EF87A5D-1985-4234-BC52-4DE3D4D80A64}"/>
    <cellStyle name="Comma 100 3 5 4 2 3 2" xfId="7834" xr:uid="{5098D3DF-55A2-49CE-B18B-AC0EF415AFD2}"/>
    <cellStyle name="Comma 100 3 5 4 2 4" xfId="7835" xr:uid="{5628BED3-08B9-43FB-ACA0-8A2CC7F1934A}"/>
    <cellStyle name="Comma 100 3 5 4 3" xfId="7836" xr:uid="{20F8CAE1-8983-494B-9BE9-B593E08127AF}"/>
    <cellStyle name="Comma 100 3 5 4 3 2" xfId="7837" xr:uid="{36096A08-6127-406C-92CB-B3D00C830772}"/>
    <cellStyle name="Comma 100 3 5 4 3 2 2" xfId="7838" xr:uid="{17B115FB-D214-4845-889B-69FC5E60F9B7}"/>
    <cellStyle name="Comma 100 3 5 4 3 3" xfId="7839" xr:uid="{CC9A7BD6-39C2-48DB-8C7A-1CF38E6F723D}"/>
    <cellStyle name="Comma 100 3 5 4 4" xfId="7840" xr:uid="{3A5FF46F-7D0C-43A5-8B11-48448C841A98}"/>
    <cellStyle name="Comma 100 3 5 4 4 2" xfId="7841" xr:uid="{28686434-8F30-4D69-8361-17DA3794DD79}"/>
    <cellStyle name="Comma 100 3 5 4 5" xfId="7842" xr:uid="{2B630356-B6F0-4E14-948F-BD564BB6F52C}"/>
    <cellStyle name="Comma 100 3 5 5" xfId="7843" xr:uid="{3485D690-9231-4054-A591-40B3CA8C4856}"/>
    <cellStyle name="Comma 100 3 5 5 2" xfId="7844" xr:uid="{0B8B6C2B-BD32-4195-90E8-2EEFE7C7C75A}"/>
    <cellStyle name="Comma 100 3 5 5 2 2" xfId="7845" xr:uid="{92D6BC5A-0774-4DC1-A8E9-FB4B37C00789}"/>
    <cellStyle name="Comma 100 3 5 5 2 2 2" xfId="7846" xr:uid="{5A797069-0F9F-490F-94E3-596335D7D837}"/>
    <cellStyle name="Comma 100 3 5 5 2 3" xfId="7847" xr:uid="{764EFF6D-77D0-46B6-A9CE-E8DEC1567F46}"/>
    <cellStyle name="Comma 100 3 5 5 3" xfId="7848" xr:uid="{92F9E0C4-7165-42DB-A6C4-EC5EEDBE6121}"/>
    <cellStyle name="Comma 100 3 5 5 3 2" xfId="7849" xr:uid="{DFB7AF6B-2F07-4341-88BF-5140A01A61E6}"/>
    <cellStyle name="Comma 100 3 5 5 4" xfId="7850" xr:uid="{92578FD1-9420-49A9-A064-7B006E95CFE1}"/>
    <cellStyle name="Comma 100 3 5 6" xfId="7851" xr:uid="{7F945AD0-1EC2-4B62-9BA8-0F2EA7C9D645}"/>
    <cellStyle name="Comma 100 3 5 6 2" xfId="7852" xr:uid="{91D4BD4F-1E70-41EB-BF9C-F92848EFD3F1}"/>
    <cellStyle name="Comma 100 3 5 6 2 2" xfId="7853" xr:uid="{E909496D-70EB-4619-A2D4-D3FEFA44B4C8}"/>
    <cellStyle name="Comma 100 3 5 6 3" xfId="7854" xr:uid="{18933367-EE5D-4C17-A02B-984A795A5BFC}"/>
    <cellStyle name="Comma 100 3 5 7" xfId="7855" xr:uid="{F5C9AA35-6D08-4A72-8BC5-D6DE0C135F2B}"/>
    <cellStyle name="Comma 100 3 5 7 2" xfId="7856" xr:uid="{3DA0C2F0-9E84-4DEE-942A-B28F46D0329F}"/>
    <cellStyle name="Comma 100 3 5 8" xfId="7857" xr:uid="{ABCC1AB9-05C8-4F5C-8587-E35141FB45A6}"/>
    <cellStyle name="Comma 100 3 6" xfId="7858" xr:uid="{24B398DD-4B5D-4915-8F96-456CE8F66AC8}"/>
    <cellStyle name="Comma 100 3 6 2" xfId="7859" xr:uid="{8EE7F12A-727B-4C40-B643-C335DEF38B4F}"/>
    <cellStyle name="Comma 100 3 6 2 2" xfId="7860" xr:uid="{ADFBBBEC-ED7F-4B2A-9F76-C24651E4A248}"/>
    <cellStyle name="Comma 100 3 6 2 2 2" xfId="7861" xr:uid="{F4643494-F5EE-48F5-A8FA-8392912C123A}"/>
    <cellStyle name="Comma 100 3 6 2 2 2 2" xfId="7862" xr:uid="{6081C313-1198-41BB-B299-596CD11C39C2}"/>
    <cellStyle name="Comma 100 3 6 2 2 3" xfId="7863" xr:uid="{236B91F0-BE04-4DAD-B3C2-73C936620C5D}"/>
    <cellStyle name="Comma 100 3 6 2 3" xfId="7864" xr:uid="{5F2B45D4-BEA0-4EAB-8BA2-71266617ED7B}"/>
    <cellStyle name="Comma 100 3 6 2 3 2" xfId="7865" xr:uid="{A32CA676-441A-473F-B606-DB76C333A609}"/>
    <cellStyle name="Comma 100 3 6 2 4" xfId="7866" xr:uid="{AE82737F-EE4D-442D-ACD1-91C7B727DCBA}"/>
    <cellStyle name="Comma 100 3 6 3" xfId="7867" xr:uid="{78DC55C5-DD9E-4AA4-AE57-9711F2FB63CD}"/>
    <cellStyle name="Comma 100 3 6 3 2" xfId="7868" xr:uid="{33FD8939-89FA-4E3E-B2E4-71B6003697F1}"/>
    <cellStyle name="Comma 100 3 6 3 2 2" xfId="7869" xr:uid="{98AFC313-B31C-4AB6-BE8C-7A1C7FFBDD00}"/>
    <cellStyle name="Comma 100 3 6 3 3" xfId="7870" xr:uid="{1DB33635-13FF-48E2-AC39-8A8B088E9DBA}"/>
    <cellStyle name="Comma 100 3 6 4" xfId="7871" xr:uid="{08C6EAD3-09DD-4F66-AC96-64E77C17F0B3}"/>
    <cellStyle name="Comma 100 3 6 4 2" xfId="7872" xr:uid="{134CD91E-7A14-42C0-AF4C-638C48299959}"/>
    <cellStyle name="Comma 100 3 6 5" xfId="7873" xr:uid="{E0D8391F-E769-433B-9996-A864311DC799}"/>
    <cellStyle name="Comma 100 3 7" xfId="7874" xr:uid="{3ACF0A87-0DF8-4DD0-8202-AAFB367F21FE}"/>
    <cellStyle name="Comma 100 3 7 2" xfId="7875" xr:uid="{3574DA52-33FB-4FC3-8D9B-DBD61662DF03}"/>
    <cellStyle name="Comma 100 3 7 2 2" xfId="7876" xr:uid="{F59FDEEF-38DF-4539-B32F-CAA88BC769AD}"/>
    <cellStyle name="Comma 100 3 7 2 2 2" xfId="7877" xr:uid="{3B698776-CE86-4888-9535-6E3FD9CFA3A2}"/>
    <cellStyle name="Comma 100 3 7 2 3" xfId="7878" xr:uid="{CDDEEC1E-8398-4034-985A-02737A684D3A}"/>
    <cellStyle name="Comma 100 3 7 3" xfId="7879" xr:uid="{03ADA55B-2E91-44BE-856C-3379033EDB8B}"/>
    <cellStyle name="Comma 100 3 7 3 2" xfId="7880" xr:uid="{5FD05A04-ED60-4773-A7AB-66D80D5413A6}"/>
    <cellStyle name="Comma 100 3 7 4" xfId="7881" xr:uid="{29B8D5E0-196B-4354-B87C-7BAA7A8CC013}"/>
    <cellStyle name="Comma 100 3 8" xfId="7882" xr:uid="{F555E377-6DCA-4B4A-90EC-C90D61443927}"/>
    <cellStyle name="Comma 100 3 8 2" xfId="7883" xr:uid="{78F782EB-3B2B-47B0-BD7D-43CC1F888D5F}"/>
    <cellStyle name="Comma 100 3 8 2 2" xfId="7884" xr:uid="{5AF3ED20-1B06-40FA-9596-A0B7E9529E70}"/>
    <cellStyle name="Comma 100 3 8 3" xfId="7885" xr:uid="{518475E5-9898-4B6E-8407-7194D3AA7990}"/>
    <cellStyle name="Comma 100 3 9" xfId="7886" xr:uid="{3EF7F0F1-51BA-4672-AAEF-B403861DBEF0}"/>
    <cellStyle name="Comma 100 3 9 2" xfId="7887" xr:uid="{E16FEF54-5BC0-4BEA-8562-39F3D292B3C9}"/>
    <cellStyle name="Comma 100 4" xfId="7888" xr:uid="{AB0E151B-F6F6-49E7-B5E3-7092A3B8DBFC}"/>
    <cellStyle name="Comma 100 4 2" xfId="7889" xr:uid="{09EF6AAA-F00A-4AAE-BAF3-9C3DAAE9A9F3}"/>
    <cellStyle name="Comma 100 4 2 2" xfId="7890" xr:uid="{6C83A374-DE50-4CB5-98DB-D66EBEEFCA4C}"/>
    <cellStyle name="Comma 100 4 2 2 2" xfId="7891" xr:uid="{C5133219-5DA2-4674-A44F-93FBAF527CAA}"/>
    <cellStyle name="Comma 100 4 2 2 2 2" xfId="7892" xr:uid="{809573C5-EBBA-4741-B9DD-842F23421C25}"/>
    <cellStyle name="Comma 100 4 2 2 3" xfId="7893" xr:uid="{F80ED49D-A397-410D-92AD-D4F93F686617}"/>
    <cellStyle name="Comma 100 4 2 3" xfId="7894" xr:uid="{027C1EB5-A934-4990-9F30-C88E53F77642}"/>
    <cellStyle name="Comma 100 4 2 3 2" xfId="7895" xr:uid="{2FFE71D2-16AA-4EBC-BF55-BA0C6DB37EC3}"/>
    <cellStyle name="Comma 100 4 2 4" xfId="7896" xr:uid="{1B77C491-A2EB-4D0E-A3B7-63C1870EB545}"/>
    <cellStyle name="Comma 100 4 3" xfId="7897" xr:uid="{DE48437E-C2A5-4A76-BDA3-E96848DA5A68}"/>
    <cellStyle name="Comma 100 4 3 2" xfId="7898" xr:uid="{96F50570-AEBD-4416-8412-9156E77919FE}"/>
    <cellStyle name="Comma 100 4 3 2 2" xfId="7899" xr:uid="{5D1567FC-F91A-4560-BE9C-86DB50727E6B}"/>
    <cellStyle name="Comma 100 4 3 3" xfId="7900" xr:uid="{822B38CC-E7A4-4360-AEFF-EE6D461FB7E2}"/>
    <cellStyle name="Comma 100 4 4" xfId="7901" xr:uid="{4C7EC633-B89D-4D20-BD4D-C26E184B1F71}"/>
    <cellStyle name="Comma 100 4 4 2" xfId="7902" xr:uid="{F3AE7B41-4F5A-4BB8-B6AA-124AE6B5FBB3}"/>
    <cellStyle name="Comma 100 4 5" xfId="7903" xr:uid="{E1A96D3A-6316-407B-B25F-C81A2862DB2B}"/>
    <cellStyle name="Comma 100 5" xfId="7904" xr:uid="{A3638D03-8C36-4187-888E-E3AF1A6499D7}"/>
    <cellStyle name="Comma 100 5 2" xfId="7905" xr:uid="{1CBCFF33-0F5D-422E-91DC-ED1A16EAFA4F}"/>
    <cellStyle name="Comma 100 5 2 2" xfId="7906" xr:uid="{4E8BE404-70B7-487E-A964-89B04EA9AB20}"/>
    <cellStyle name="Comma 100 5 2 2 2" xfId="7907" xr:uid="{C40B16E9-7D22-4136-82B7-54731559BF10}"/>
    <cellStyle name="Comma 100 5 2 3" xfId="7908" xr:uid="{218BBD8C-EC20-4EA4-8392-F4048FAC4C69}"/>
    <cellStyle name="Comma 100 5 3" xfId="7909" xr:uid="{F7993FAB-D8CB-41FD-8AA8-13EB330C47D8}"/>
    <cellStyle name="Comma 100 5 3 2" xfId="7910" xr:uid="{88E14320-A810-407E-8E26-1D184EDBA1CA}"/>
    <cellStyle name="Comma 100 5 4" xfId="7911" xr:uid="{84684DE0-4F7A-4D35-B388-850B9803A4E8}"/>
    <cellStyle name="Comma 100 6" xfId="7912" xr:uid="{A84B5939-577E-41CE-AC54-48AD57AEA53C}"/>
    <cellStyle name="Comma 100 6 2" xfId="7913" xr:uid="{22A89137-3D9E-48D7-BAF2-93E7393A4B4C}"/>
    <cellStyle name="Comma 100 6 2 2" xfId="7914" xr:uid="{6672F94F-904A-4A0A-9C2B-0976B1C6ED95}"/>
    <cellStyle name="Comma 100 6 3" xfId="7915" xr:uid="{9D579955-349F-4916-9B4B-850139450B14}"/>
    <cellStyle name="Comma 100 7" xfId="7916" xr:uid="{BAC95496-2CD4-4446-A76F-AC8DFC965A2B}"/>
    <cellStyle name="Comma 100 7 2" xfId="7917" xr:uid="{973D4502-3795-430F-A89B-B9698AF5CA7E}"/>
    <cellStyle name="Comma 100 7 2 2" xfId="7918" xr:uid="{AA96688F-C9FC-4287-A757-13EF16027146}"/>
    <cellStyle name="Comma 100 7 2 2 2" xfId="7919" xr:uid="{A77A6516-C423-4D41-BA38-435FB1D801CF}"/>
    <cellStyle name="Comma 100 7 2 2 2 2" xfId="7920" xr:uid="{DCC596AC-CC92-40D7-B6DB-1A6D13F8CA99}"/>
    <cellStyle name="Comma 100 7 2 2 3" xfId="7921" xr:uid="{E4B9BB37-10D1-473A-9B1A-834A07C20972}"/>
    <cellStyle name="Comma 100 7 2 3" xfId="7922" xr:uid="{19C901C1-C5FF-4E51-8A97-03C9A42E167F}"/>
    <cellStyle name="Comma 100 7 3" xfId="7923" xr:uid="{340A11AD-7FC9-4842-B9BB-1F3A3DB64343}"/>
    <cellStyle name="Comma 100 7 3 2" xfId="7924" xr:uid="{E7D64BF7-8B11-4BC6-AD01-236322175CED}"/>
    <cellStyle name="Comma 100 7 4" xfId="7925" xr:uid="{BA18A141-BA1A-4C46-BC7B-65E728A583A8}"/>
    <cellStyle name="Comma 100 8" xfId="7926" xr:uid="{15ED5B99-2337-4B64-B752-DFB72AD62BA8}"/>
    <cellStyle name="Comma 100 8 2" xfId="7927" xr:uid="{979EDD02-E482-4BCB-8AF2-AA46618AAF51}"/>
    <cellStyle name="Comma 100 9" xfId="7928" xr:uid="{8CA041FC-8D64-49B3-872C-1C5B9637362C}"/>
    <cellStyle name="Comma 101" xfId="7929" xr:uid="{384A2F15-FF8F-40A9-9C2D-19AD3DE9BD16}"/>
    <cellStyle name="Comma 101 2" xfId="7930" xr:uid="{EF6F47A0-D407-4589-8BB8-787AC3900444}"/>
    <cellStyle name="Comma 101 2 2" xfId="7931" xr:uid="{E90AC578-6C94-4AEE-A5F0-2B5DE45EBE5E}"/>
    <cellStyle name="Comma 101 2 2 2" xfId="7932" xr:uid="{215BD610-A868-4814-8F03-4A396B5CA06B}"/>
    <cellStyle name="Comma 101 2 2 2 2" xfId="7933" xr:uid="{F6955E78-A2B1-4886-ADA4-CBE015EB90BB}"/>
    <cellStyle name="Comma 101 2 2 2 2 2" xfId="7934" xr:uid="{CBDE81C0-93C5-4CAB-B3E5-BF6E79D37B1D}"/>
    <cellStyle name="Comma 101 2 2 2 3" xfId="7935" xr:uid="{4DAE0791-956A-4D3A-9A5C-9233C3F9E858}"/>
    <cellStyle name="Comma 101 2 2 3" xfId="7936" xr:uid="{21D5CC95-E8CC-4988-9246-11C51B9F8825}"/>
    <cellStyle name="Comma 101 2 2 3 2" xfId="7937" xr:uid="{98F48EF9-6070-49CD-8005-66651683F996}"/>
    <cellStyle name="Comma 101 2 2 4" xfId="7938" xr:uid="{8CD1B88F-7988-4F73-8A9C-06F778A93317}"/>
    <cellStyle name="Comma 101 2 3" xfId="7939" xr:uid="{D080D536-B148-4CBF-8957-E535446C91D6}"/>
    <cellStyle name="Comma 101 2 3 2" xfId="7940" xr:uid="{BD31ADA4-10B1-432A-B842-AEDBE329775D}"/>
    <cellStyle name="Comma 101 2 3 2 2" xfId="7941" xr:uid="{2F53840D-C3D2-4485-B73A-1CCCF2EBAAD2}"/>
    <cellStyle name="Comma 101 2 3 3" xfId="7942" xr:uid="{B2E8ECDF-FA55-4A75-BADB-4F83C479AD49}"/>
    <cellStyle name="Comma 101 2 4" xfId="7943" xr:uid="{A703187F-5BDC-4A01-91A2-C653B6D8952A}"/>
    <cellStyle name="Comma 101 2 4 2" xfId="7944" xr:uid="{75BB88F8-5FD5-4D9F-A58B-8DF0E35BC26C}"/>
    <cellStyle name="Comma 101 2 5" xfId="7945" xr:uid="{144B405E-53EF-4932-B93D-7ECEB5AEB340}"/>
    <cellStyle name="Comma 101 3" xfId="7946" xr:uid="{DD03723C-D7F2-4002-852F-6A7A905D5732}"/>
    <cellStyle name="Comma 101 3 2" xfId="7947" xr:uid="{C78C7255-1F42-4041-AB5C-072B883DE689}"/>
    <cellStyle name="Comma 101 3 2 2" xfId="7948" xr:uid="{34A4C1DC-958F-47BA-A75F-8FE97F732C1E}"/>
    <cellStyle name="Comma 101 3 2 2 2" xfId="7949" xr:uid="{53AC925B-2E62-4189-9BD6-16F42E61EEE4}"/>
    <cellStyle name="Comma 101 3 2 3" xfId="7950" xr:uid="{1BD2CCCC-4DF0-4C49-8926-82380001E167}"/>
    <cellStyle name="Comma 101 3 3" xfId="7951" xr:uid="{410ECB20-A2A6-44E6-9E8B-CE45E2E63912}"/>
    <cellStyle name="Comma 101 3 3 2" xfId="7952" xr:uid="{D34450D2-6839-487E-99B0-DFD22C153317}"/>
    <cellStyle name="Comma 101 3 4" xfId="7953" xr:uid="{EF7A3571-0033-4E77-B9B5-721621A6335A}"/>
    <cellStyle name="Comma 101 4" xfId="7954" xr:uid="{B5298F1E-CF64-42D6-969D-449154716DB4}"/>
    <cellStyle name="Comma 101 4 2" xfId="7955" xr:uid="{4440332E-A20F-4143-9B4B-C5CD075E2B61}"/>
    <cellStyle name="Comma 101 4 2 2" xfId="7956" xr:uid="{DC78AD9A-CBC1-41BF-A765-F1DC050B3E07}"/>
    <cellStyle name="Comma 101 4 3" xfId="7957" xr:uid="{675FFA2D-C775-4CD3-A076-5917B1C52C90}"/>
    <cellStyle name="Comma 101 5" xfId="7958" xr:uid="{E5EA530C-C597-4184-8F48-6495D17C3161}"/>
    <cellStyle name="Comma 101 5 2" xfId="7959" xr:uid="{E2256DB7-6164-4C57-B99F-DF39E351E4CB}"/>
    <cellStyle name="Comma 101 6" xfId="7960" xr:uid="{EA6D9815-F319-4472-B6F8-1C99FBCDF6B8}"/>
    <cellStyle name="Comma 102" xfId="7961" xr:uid="{D2B916C5-9D1D-41AD-ACE3-ED2CA9C90DDC}"/>
    <cellStyle name="Comma 102 10" xfId="7962" xr:uid="{725315D2-1F1B-4584-A99D-CA8A26B6A9FD}"/>
    <cellStyle name="Comma 102 11" xfId="7963" xr:uid="{26C4EB94-BBCD-4151-8FD9-0438C3DD90F5}"/>
    <cellStyle name="Comma 102 12" xfId="7964" xr:uid="{2498EA13-EE02-4D02-8CE1-CA8CCFFF063D}"/>
    <cellStyle name="Comma 102 2" xfId="7965" xr:uid="{7FA4C759-EC30-4C63-A9F6-872AC2645EB8}"/>
    <cellStyle name="Comma 102 2 2" xfId="7966" xr:uid="{9A9C15F6-ECD7-4C50-8CBB-2FD5B1F798A1}"/>
    <cellStyle name="Comma 102 2 2 2" xfId="7967" xr:uid="{40ADD857-B9B4-4148-BD57-04788FE3E022}"/>
    <cellStyle name="Comma 102 2 2 2 2" xfId="7968" xr:uid="{1D9B6D65-4B42-4854-853B-31FEC9ED0D54}"/>
    <cellStyle name="Comma 102 2 2 2 2 2" xfId="7969" xr:uid="{19BBED25-8A4A-4CF5-B0E2-E016F6548634}"/>
    <cellStyle name="Comma 102 2 2 2 3" xfId="7970" xr:uid="{FE9E622B-4302-4269-B597-62F28AEA66FE}"/>
    <cellStyle name="Comma 102 2 2 3" xfId="7971" xr:uid="{9C9FDD5B-AD77-4AC4-A06A-2912AC32148F}"/>
    <cellStyle name="Comma 102 2 2 3 2" xfId="7972" xr:uid="{54926285-9AAC-4BC4-A383-424B4EEAF668}"/>
    <cellStyle name="Comma 102 2 2 4" xfId="7973" xr:uid="{E0D17DE4-6977-4725-8B8E-03826CFFEC37}"/>
    <cellStyle name="Comma 102 2 3" xfId="7974" xr:uid="{E8683ECF-13DF-4112-B3D3-6ED129734661}"/>
    <cellStyle name="Comma 102 2 3 2" xfId="7975" xr:uid="{8DF4ACA5-E06E-42B6-A664-8A0D397DA843}"/>
    <cellStyle name="Comma 102 2 3 2 2" xfId="7976" xr:uid="{AEA44731-6AFE-4B0D-9447-AAD08018DAD8}"/>
    <cellStyle name="Comma 102 2 3 3" xfId="7977" xr:uid="{EB23485B-7164-43B5-9F6C-C05A6442EA62}"/>
    <cellStyle name="Comma 102 2 4" xfId="7978" xr:uid="{1ABBB52E-01E8-47A8-B117-DA0B48D1D386}"/>
    <cellStyle name="Comma 102 2 4 2" xfId="7979" xr:uid="{EF726704-9238-481A-8A58-4A0F28D9D953}"/>
    <cellStyle name="Comma 102 2 5" xfId="7980" xr:uid="{9C054C7C-7264-4E17-8214-4A73B731EEFF}"/>
    <cellStyle name="Comma 102 3" xfId="7981" xr:uid="{3DAFAA98-0D5E-410C-9A85-91A7E0A26760}"/>
    <cellStyle name="Comma 102 3 2" xfId="7982" xr:uid="{9C1548B8-4C6D-437C-8A69-8E3D76655D54}"/>
    <cellStyle name="Comma 102 3 2 2" xfId="7983" xr:uid="{3DF95491-16FE-4315-8971-16C3E2176758}"/>
    <cellStyle name="Comma 102 3 2 2 2" xfId="7984" xr:uid="{170FCF4E-130D-4549-987E-B192891F90E7}"/>
    <cellStyle name="Comma 102 3 2 3" xfId="7985" xr:uid="{E573EE31-56DE-4B4C-8726-B2DF43AAA650}"/>
    <cellStyle name="Comma 102 3 3" xfId="7986" xr:uid="{106CBE59-F0E5-4823-93ED-70E8ACA9891D}"/>
    <cellStyle name="Comma 102 3 3 2" xfId="7987" xr:uid="{471CD1F4-9728-431F-87C1-564B5305D398}"/>
    <cellStyle name="Comma 102 3 4" xfId="7988" xr:uid="{DEB234B2-DA09-475F-A21E-09D56C110020}"/>
    <cellStyle name="Comma 102 4" xfId="7989" xr:uid="{2D0BCAA9-F7A6-4788-AFFC-8339D31F6A2E}"/>
    <cellStyle name="Comma 102 4 2" xfId="7990" xr:uid="{D8D000FA-3E00-4099-B289-BAE5226580A8}"/>
    <cellStyle name="Comma 102 4 2 2" xfId="7991" xr:uid="{9F14F4FA-422E-4D61-8435-110C24972318}"/>
    <cellStyle name="Comma 102 4 3" xfId="7992" xr:uid="{3E40D4EE-6C52-46A0-9E92-822B5CEDC744}"/>
    <cellStyle name="Comma 102 5" xfId="7993" xr:uid="{6989C185-1346-4DF2-A172-FF6D65ACB2D1}"/>
    <cellStyle name="Comma 102 5 2" xfId="7994" xr:uid="{C0BDB730-328C-4D29-A7CA-B19AF314B70A}"/>
    <cellStyle name="Comma 102 6" xfId="7995" xr:uid="{DAC2AE8A-5DDF-4ADA-AE43-405C3914C374}"/>
    <cellStyle name="Comma 102 7" xfId="7996" xr:uid="{DB4196AA-8150-4BB9-B747-03DFA8700949}"/>
    <cellStyle name="Comma 102 7 2" xfId="7997" xr:uid="{DBB81123-E9FC-4D5D-8FEF-C1337CCBFF50}"/>
    <cellStyle name="Comma 102 8" xfId="7998" xr:uid="{D80E02E4-3678-4A36-961F-59BC003A4827}"/>
    <cellStyle name="Comma 102 8 2" xfId="7999" xr:uid="{18307E9D-F826-483D-8748-F8DF04B3F6E9}"/>
    <cellStyle name="Comma 102 9" xfId="8000" xr:uid="{74B6C0FE-0E4B-4CE7-8918-61B367E92079}"/>
    <cellStyle name="Comma 102 9 2" xfId="8001" xr:uid="{F6056439-8431-4ABC-9562-01CB5809F8AD}"/>
    <cellStyle name="Comma 103" xfId="8002" xr:uid="{D13EAE2E-0EB3-4CEB-88A6-A458DA8960FC}"/>
    <cellStyle name="Comma 103 2" xfId="8003" xr:uid="{5F5326D6-D697-4D18-9CE0-71139DC2EEA9}"/>
    <cellStyle name="Comma 103 2 2" xfId="8004" xr:uid="{696A5856-830A-4D74-9070-D19F79BFB748}"/>
    <cellStyle name="Comma 103 2 2 2" xfId="8005" xr:uid="{94F2FD60-61C0-451D-B7EE-46B999DBE5D0}"/>
    <cellStyle name="Comma 103 2 2 2 2" xfId="8006" xr:uid="{D3FDF9A1-4EFF-4D42-98F5-C4B03DCCBB10}"/>
    <cellStyle name="Comma 103 2 2 2 2 2" xfId="8007" xr:uid="{1C359B72-EB2C-4857-9014-C5382CE50DCF}"/>
    <cellStyle name="Comma 103 2 2 2 2 2 2" xfId="8008" xr:uid="{1B1C0451-6025-42A8-8FD9-D9543886758E}"/>
    <cellStyle name="Comma 103 2 2 2 2 3" xfId="8009" xr:uid="{5396BF43-F5DB-47B7-87D2-82F7A24BCD1A}"/>
    <cellStyle name="Comma 103 2 2 2 3" xfId="8010" xr:uid="{D6BCBB55-A133-4FEA-A0C6-D53305EFF675}"/>
    <cellStyle name="Comma 103 2 2 2 3 2" xfId="8011" xr:uid="{F18EADC8-02B2-4EBA-BFF3-6D0B9AD0F611}"/>
    <cellStyle name="Comma 103 2 2 2 4" xfId="8012" xr:uid="{B69862AC-6093-41D9-B297-A0E7D2BEA5F3}"/>
    <cellStyle name="Comma 103 2 2 3" xfId="8013" xr:uid="{902C9D0D-8A4B-4152-B6E9-DA30E4F9B9DC}"/>
    <cellStyle name="Comma 103 2 2 3 2" xfId="8014" xr:uid="{0A4B7F42-2750-48CC-88F6-3EC8296F6D7E}"/>
    <cellStyle name="Comma 103 2 2 3 2 2" xfId="8015" xr:uid="{CCAE4BEB-2C23-433A-BA1B-9B6EA85AA6B0}"/>
    <cellStyle name="Comma 103 2 2 3 3" xfId="8016" xr:uid="{79EDFAB3-957B-4146-BE44-132710A65EC0}"/>
    <cellStyle name="Comma 103 2 2 4" xfId="8017" xr:uid="{F8095FB9-6EF5-4BF4-A72E-EC70BBFC3D96}"/>
    <cellStyle name="Comma 103 2 2 4 2" xfId="8018" xr:uid="{972F046F-E4A2-472A-99FF-B3D7D32B2171}"/>
    <cellStyle name="Comma 103 2 2 5" xfId="8019" xr:uid="{56E8BEFF-CE8F-4B46-BF83-F4E5A8DEA7BB}"/>
    <cellStyle name="Comma 103 2 3" xfId="8020" xr:uid="{1F5097EC-445E-45E0-805F-D0404085DE84}"/>
    <cellStyle name="Comma 103 2 3 2" xfId="8021" xr:uid="{165B564F-9D99-4733-AD75-87EFDEF74C34}"/>
    <cellStyle name="Comma 103 2 3 2 2" xfId="8022" xr:uid="{E2E65488-BD4C-4695-BFA8-0671AA6729C8}"/>
    <cellStyle name="Comma 103 2 3 2 2 2" xfId="8023" xr:uid="{669D34C0-0E7F-44E6-A900-1CD9F32A230D}"/>
    <cellStyle name="Comma 103 2 3 2 3" xfId="8024" xr:uid="{5271D5C6-0093-4F08-944C-640C65A769A3}"/>
    <cellStyle name="Comma 103 2 3 3" xfId="8025" xr:uid="{B35F828A-411B-4447-9CB5-23C16E14965A}"/>
    <cellStyle name="Comma 103 2 3 3 2" xfId="8026" xr:uid="{E793C200-6D54-4ABE-B3B6-8A2F2611E083}"/>
    <cellStyle name="Comma 103 2 3 4" xfId="8027" xr:uid="{4FD7A87A-E8B5-4311-BD8C-865E29865497}"/>
    <cellStyle name="Comma 103 2 4" xfId="8028" xr:uid="{DE6C5917-5C30-49B6-9894-552F4433C498}"/>
    <cellStyle name="Comma 103 2 4 2" xfId="8029" xr:uid="{51FB1763-1036-44D0-8D7F-70F48B266FBB}"/>
    <cellStyle name="Comma 103 2 4 2 2" xfId="8030" xr:uid="{DE342A04-96D6-4947-8B25-8D9DB30E2F56}"/>
    <cellStyle name="Comma 103 2 4 3" xfId="8031" xr:uid="{D5354410-A842-4EB6-9924-23D9D919BEA5}"/>
    <cellStyle name="Comma 103 2 5" xfId="8032" xr:uid="{32F01953-D03C-453F-ACCF-015F26821080}"/>
    <cellStyle name="Comma 103 2 5 2" xfId="8033" xr:uid="{D72E9F4C-61A7-4E96-8321-110B8877C963}"/>
    <cellStyle name="Comma 103 2 6" xfId="8034" xr:uid="{5DE6E6F0-DD92-4C50-BB13-41CC742D84CA}"/>
    <cellStyle name="Comma 103 3" xfId="8035" xr:uid="{3F391322-C9B6-4BB2-9330-E6C7A1122254}"/>
    <cellStyle name="Comma 103 3 2" xfId="8036" xr:uid="{2EADC701-9182-41B0-B7B5-96D7950B6797}"/>
    <cellStyle name="Comma 103 3 2 2" xfId="8037" xr:uid="{8516830C-6AAA-486E-BB79-8BDC7B4572F5}"/>
    <cellStyle name="Comma 103 3 2 2 2" xfId="8038" xr:uid="{8E41C183-E2BC-4F86-907A-EC69F0246E68}"/>
    <cellStyle name="Comma 103 3 2 2 2 2" xfId="8039" xr:uid="{FE580F30-1975-4E99-ABA9-C6AA9AD18EBE}"/>
    <cellStyle name="Comma 103 3 2 2 2 2 2" xfId="8040" xr:uid="{D0F50298-604D-4D31-8151-157DC50F0985}"/>
    <cellStyle name="Comma 103 3 2 2 2 2 2 2" xfId="8041" xr:uid="{21FFC92A-7766-4D11-8FD1-50790B17B2B1}"/>
    <cellStyle name="Comma 103 3 2 2 2 2 3" xfId="8042" xr:uid="{FFFC8DF0-7E04-4781-AF08-852308FB15EF}"/>
    <cellStyle name="Comma 103 3 2 2 2 3" xfId="8043" xr:uid="{D435073C-E0AD-4D8F-B396-00411237BED0}"/>
    <cellStyle name="Comma 103 3 2 2 2 3 2" xfId="8044" xr:uid="{2026F860-3865-4021-8FBA-845490A9213D}"/>
    <cellStyle name="Comma 103 3 2 2 2 4" xfId="8045" xr:uid="{3A01A71A-87C1-469F-9B18-FB7ADD25D330}"/>
    <cellStyle name="Comma 103 3 2 2 3" xfId="8046" xr:uid="{D659129E-485C-405E-B780-398C784A88D1}"/>
    <cellStyle name="Comma 103 3 2 2 3 2" xfId="8047" xr:uid="{156786FF-1514-4400-8CF5-3EC2D0762371}"/>
    <cellStyle name="Comma 103 3 2 2 3 2 2" xfId="8048" xr:uid="{01F9AC35-2342-42FF-B230-8D7C136DC44E}"/>
    <cellStyle name="Comma 103 3 2 2 3 3" xfId="8049" xr:uid="{6D33644F-D41A-4E0E-B252-92D04A208DD7}"/>
    <cellStyle name="Comma 103 3 2 2 4" xfId="8050" xr:uid="{BFF56AE6-BA4E-4D68-9342-DBCEFC9084D3}"/>
    <cellStyle name="Comma 103 3 2 2 4 2" xfId="8051" xr:uid="{93C07A7F-DF5A-410C-828B-A653AB8C7E38}"/>
    <cellStyle name="Comma 103 3 2 2 5" xfId="8052" xr:uid="{47BEF44A-D018-4A7B-874A-DBB85E0C6E60}"/>
    <cellStyle name="Comma 103 3 2 3" xfId="8053" xr:uid="{929A0529-7D48-474E-961E-1DAC4C52CB81}"/>
    <cellStyle name="Comma 103 3 2 3 2" xfId="8054" xr:uid="{5F52D8E6-AA3B-4AFB-98FF-2C928425790F}"/>
    <cellStyle name="Comma 103 3 2 3 2 2" xfId="8055" xr:uid="{DDCAD53B-B1F2-4608-8A3F-46C760A42ADB}"/>
    <cellStyle name="Comma 103 3 2 3 2 2 2" xfId="8056" xr:uid="{FE53DE28-EA88-4DC5-AA7B-61B396FDB84F}"/>
    <cellStyle name="Comma 103 3 2 3 2 3" xfId="8057" xr:uid="{AF7EC30A-DB50-4B2C-A8F3-731CF7E63595}"/>
    <cellStyle name="Comma 103 3 2 3 3" xfId="8058" xr:uid="{25D99235-E973-4AF1-AECD-A935DE566910}"/>
    <cellStyle name="Comma 103 3 2 3 3 2" xfId="8059" xr:uid="{01FD98EC-8CEB-4AE0-BEEA-1B3A761DBCE5}"/>
    <cellStyle name="Comma 103 3 2 3 4" xfId="8060" xr:uid="{B2A42230-EB31-4AD8-A1CC-4CE29FDEC567}"/>
    <cellStyle name="Comma 103 3 2 4" xfId="8061" xr:uid="{84F09757-D277-405D-A600-157C570E14D1}"/>
    <cellStyle name="Comma 103 3 2 4 2" xfId="8062" xr:uid="{FC0AE3EC-EADB-4459-BDDF-9072B84BFBCC}"/>
    <cellStyle name="Comma 103 3 2 4 2 2" xfId="8063" xr:uid="{76B57460-097D-4E25-ACE8-DEAF4AECFE2F}"/>
    <cellStyle name="Comma 103 3 2 4 3" xfId="8064" xr:uid="{E498EAF4-D155-49F1-B6AC-1F7445F22888}"/>
    <cellStyle name="Comma 103 3 2 5" xfId="8065" xr:uid="{30348870-68D0-4B4B-BBFF-67F61C56A3F7}"/>
    <cellStyle name="Comma 103 3 2 5 2" xfId="8066" xr:uid="{96325B3C-ED51-4FF6-BD6A-FBDF2CA7302D}"/>
    <cellStyle name="Comma 103 3 2 6" xfId="8067" xr:uid="{4532CD28-592D-44BE-8580-84B3B558B130}"/>
    <cellStyle name="Comma 103 3 3" xfId="8068" xr:uid="{80FACB98-5100-4442-BAFD-838DA391625C}"/>
    <cellStyle name="Comma 103 3 3 2" xfId="8069" xr:uid="{588120AA-758A-4E89-8611-E0CEBFCC2A52}"/>
    <cellStyle name="Comma 103 3 3 2 2" xfId="8070" xr:uid="{15E93220-AF14-413C-BF14-831D424D389A}"/>
    <cellStyle name="Comma 103 3 3 2 2 2" xfId="8071" xr:uid="{1F5527B0-3BFD-426C-AFF6-3027EB871843}"/>
    <cellStyle name="Comma 103 3 3 2 2 2 2" xfId="8072" xr:uid="{8C48A6AD-1E29-466B-A4C4-8BD35B7BC1C7}"/>
    <cellStyle name="Comma 103 3 3 2 2 3" xfId="8073" xr:uid="{F09BB826-B875-4E47-95E9-8E132483D29B}"/>
    <cellStyle name="Comma 103 3 3 2 3" xfId="8074" xr:uid="{E4DCB48B-FCAC-4D6F-A5D5-8CF5E5A57E2D}"/>
    <cellStyle name="Comma 103 3 3 2 3 2" xfId="8075" xr:uid="{5E8AC577-E7E0-48CA-BDDF-FB3CA3F4CCE8}"/>
    <cellStyle name="Comma 103 3 3 2 4" xfId="8076" xr:uid="{12D562E5-EB51-44D5-9709-9C5895B24329}"/>
    <cellStyle name="Comma 103 3 3 3" xfId="8077" xr:uid="{713FB2BB-6B50-4103-BC7A-03D76684DA9D}"/>
    <cellStyle name="Comma 103 3 3 3 2" xfId="8078" xr:uid="{958E4F64-62D9-41DA-BAE6-BB393F3A81EF}"/>
    <cellStyle name="Comma 103 3 3 3 2 2" xfId="8079" xr:uid="{3C145411-A1E2-4FC6-8CE2-CDC7189D88FC}"/>
    <cellStyle name="Comma 103 3 3 3 3" xfId="8080" xr:uid="{B8C10225-A952-4107-B835-F4D6814742A3}"/>
    <cellStyle name="Comma 103 3 3 4" xfId="8081" xr:uid="{E47799DA-0B29-440F-8ABD-9CF99D7CBBE0}"/>
    <cellStyle name="Comma 103 3 3 4 2" xfId="8082" xr:uid="{6FA40CD2-3814-47C1-84CC-F06895F611B2}"/>
    <cellStyle name="Comma 103 3 3 5" xfId="8083" xr:uid="{863987E1-25B9-418B-9ECD-F6D0ACDA42E6}"/>
    <cellStyle name="Comma 103 3 4" xfId="8084" xr:uid="{4C24A010-001D-4C8B-AF28-8BF8B7DB51E3}"/>
    <cellStyle name="Comma 103 3 4 2" xfId="8085" xr:uid="{CE04EE4D-27F8-4596-AA09-961F953CF0D6}"/>
    <cellStyle name="Comma 103 3 4 2 2" xfId="8086" xr:uid="{A531B566-3EFA-4C93-BAE1-B1DF2CA9EAF3}"/>
    <cellStyle name="Comma 103 3 4 2 2 2" xfId="8087" xr:uid="{862D4A40-2966-4719-8CA2-8CE2355FAEC2}"/>
    <cellStyle name="Comma 103 3 4 2 3" xfId="8088" xr:uid="{A967CA59-93AC-49FF-81D3-2773EC4A86E7}"/>
    <cellStyle name="Comma 103 3 4 3" xfId="8089" xr:uid="{0744AD32-2C24-4F16-BC37-1582AE9429F9}"/>
    <cellStyle name="Comma 103 3 4 3 2" xfId="8090" xr:uid="{3A2E5256-507C-4B95-9197-06EAB099575B}"/>
    <cellStyle name="Comma 103 3 4 4" xfId="8091" xr:uid="{16619288-0C46-42C9-9F41-30CEA0F90A57}"/>
    <cellStyle name="Comma 103 3 5" xfId="8092" xr:uid="{D54E9E59-69FD-4930-BA60-98BCA89289F8}"/>
    <cellStyle name="Comma 103 3 5 2" xfId="8093" xr:uid="{AFD4FE02-1D96-433F-BFD9-43C8E584D82B}"/>
    <cellStyle name="Comma 103 3 5 2 2" xfId="8094" xr:uid="{6FFA3A46-1302-4CE9-B0B5-47C04BD72A7B}"/>
    <cellStyle name="Comma 103 3 5 3" xfId="8095" xr:uid="{F49B6186-2B9C-41AF-9B23-3A3C18FC837D}"/>
    <cellStyle name="Comma 103 3 6" xfId="8096" xr:uid="{1CD047B5-5128-4602-8D78-A1B4105E35FE}"/>
    <cellStyle name="Comma 103 3 6 2" xfId="8097" xr:uid="{9E34B111-E97A-4081-87B8-465BF2FD8EE5}"/>
    <cellStyle name="Comma 103 3 7" xfId="8098" xr:uid="{87C03977-2623-444F-96A9-660199B391E7}"/>
    <cellStyle name="Comma 103 4" xfId="8099" xr:uid="{F846DF2B-70B1-4CBD-B513-D3C32C461209}"/>
    <cellStyle name="Comma 103 4 2" xfId="8100" xr:uid="{14DBFC83-31A8-4162-85FA-E2F49BBF87FA}"/>
    <cellStyle name="Comma 103 4 2 2" xfId="8101" xr:uid="{0C7A48DB-20F7-4E3D-8DE0-5605B639E5F0}"/>
    <cellStyle name="Comma 103 4 2 2 2" xfId="8102" xr:uid="{4759DD13-7F52-453F-9102-7B9ECC763792}"/>
    <cellStyle name="Comma 103 4 2 2 2 2" xfId="8103" xr:uid="{A0BB8AD8-699A-4D81-B530-8156FF36A15B}"/>
    <cellStyle name="Comma 103 4 2 2 2 2 2" xfId="8104" xr:uid="{46F3D742-DF2B-4205-A4F4-D588F6D7224A}"/>
    <cellStyle name="Comma 103 4 2 2 2 2 2 2" xfId="8105" xr:uid="{0F5D12D4-ADDC-48A6-9540-73941AA399C3}"/>
    <cellStyle name="Comma 103 4 2 2 2 2 3" xfId="8106" xr:uid="{99634A9E-BF3A-46F8-AEEA-E89D6C62D171}"/>
    <cellStyle name="Comma 103 4 2 2 2 3" xfId="8107" xr:uid="{83C3A25D-DC96-4E93-BF1D-6D8FC1312F08}"/>
    <cellStyle name="Comma 103 4 2 2 2 3 2" xfId="8108" xr:uid="{C6B50CDD-BADB-4B51-9D0F-BAC91906D72D}"/>
    <cellStyle name="Comma 103 4 2 2 2 4" xfId="8109" xr:uid="{2DB37F3B-56AD-4DF6-8450-3947DC2BC106}"/>
    <cellStyle name="Comma 103 4 2 2 3" xfId="8110" xr:uid="{87CCE89E-278C-41D5-AB78-1B456AF45369}"/>
    <cellStyle name="Comma 103 4 2 2 3 2" xfId="8111" xr:uid="{69BA3FDD-7BA0-47F4-9EDA-937791127920}"/>
    <cellStyle name="Comma 103 4 2 2 3 2 2" xfId="8112" xr:uid="{7EBDCA45-91D7-4723-8D9A-666C96795B63}"/>
    <cellStyle name="Comma 103 4 2 2 3 3" xfId="8113" xr:uid="{8A3C90D3-834E-4AE1-8434-29679BB2ABD1}"/>
    <cellStyle name="Comma 103 4 2 2 4" xfId="8114" xr:uid="{DA3BBA3D-E728-47EF-8534-D2ECC7AEB8C4}"/>
    <cellStyle name="Comma 103 4 2 2 4 2" xfId="8115" xr:uid="{F15D374D-509B-4C0A-91C1-7BC76B22D5B4}"/>
    <cellStyle name="Comma 103 4 2 2 5" xfId="8116" xr:uid="{8440906B-FE1C-41D3-B4E7-9EF9AB31CF90}"/>
    <cellStyle name="Comma 103 4 2 3" xfId="8117" xr:uid="{88056A80-21F1-4DE2-A863-D85EE3335E9D}"/>
    <cellStyle name="Comma 103 4 2 3 2" xfId="8118" xr:uid="{B581898F-4C7F-4EBE-A7D6-B985D92BAAD6}"/>
    <cellStyle name="Comma 103 4 2 3 2 2" xfId="8119" xr:uid="{995E32BC-FD2F-4689-A629-A1314248CA3C}"/>
    <cellStyle name="Comma 103 4 2 3 2 2 2" xfId="8120" xr:uid="{E5076791-3EDB-47C9-B6BD-48442DC35D0A}"/>
    <cellStyle name="Comma 103 4 2 3 2 3" xfId="8121" xr:uid="{10FAA27C-2F60-4B7F-A85B-41B6B180EDAF}"/>
    <cellStyle name="Comma 103 4 2 3 3" xfId="8122" xr:uid="{252A91BE-7E59-440B-A398-0377D0DF25E3}"/>
    <cellStyle name="Comma 103 4 2 3 3 2" xfId="8123" xr:uid="{7514103A-8EF6-42BE-9460-01311CCA9E1F}"/>
    <cellStyle name="Comma 103 4 2 3 4" xfId="8124" xr:uid="{66F59183-4241-4C10-AE01-9CFEF3EB20E8}"/>
    <cellStyle name="Comma 103 4 2 4" xfId="8125" xr:uid="{37A28845-18BB-41F1-A4F9-DE4F4BFF4D20}"/>
    <cellStyle name="Comma 103 4 2 4 2" xfId="8126" xr:uid="{EDF10D0C-587B-4E4F-8F9E-975DF56FB8CD}"/>
    <cellStyle name="Comma 103 4 2 4 2 2" xfId="8127" xr:uid="{B7D5A298-4B0E-4A2D-8AF2-B04C28697E98}"/>
    <cellStyle name="Comma 103 4 2 4 3" xfId="8128" xr:uid="{A1884275-CCCD-436E-813D-5D0E146B0DB1}"/>
    <cellStyle name="Comma 103 4 2 5" xfId="8129" xr:uid="{46761943-9CF4-4BF8-8997-0FC70814F52A}"/>
    <cellStyle name="Comma 103 4 2 5 2" xfId="8130" xr:uid="{D291AA11-3A08-468E-AC9E-60BFE389EA7B}"/>
    <cellStyle name="Comma 103 4 2 6" xfId="8131" xr:uid="{68318342-9295-4567-B4CF-54367D7711AE}"/>
    <cellStyle name="Comma 103 4 3" xfId="8132" xr:uid="{A4C1ED28-CBEF-4A6F-B8A9-6704473F9004}"/>
    <cellStyle name="Comma 103 4 3 2" xfId="8133" xr:uid="{FADA972F-2D3E-4EEB-AD05-3A544696909C}"/>
    <cellStyle name="Comma 103 4 3 2 2" xfId="8134" xr:uid="{2880AAE7-0742-4E82-874B-667CC021BD4C}"/>
    <cellStyle name="Comma 103 4 3 2 2 2" xfId="8135" xr:uid="{1FA4CC4C-BA21-436E-835E-0C4C2CC4B909}"/>
    <cellStyle name="Comma 103 4 3 2 2 2 2" xfId="8136" xr:uid="{5EDE28A7-EC13-44DD-A639-9606B3FDC51E}"/>
    <cellStyle name="Comma 103 4 3 2 2 2 2 2" xfId="8137" xr:uid="{606BDBBD-FE56-490B-87ED-963B426F6385}"/>
    <cellStyle name="Comma 103 4 3 2 2 2 2 2 2" xfId="8138" xr:uid="{EFB2E78C-2843-4362-8386-4245E356D93E}"/>
    <cellStyle name="Comma 103 4 3 2 2 2 2 2 2 2" xfId="8139" xr:uid="{408BDE82-4472-469D-8277-B0B9C9FC07B3}"/>
    <cellStyle name="Comma 103 4 3 2 2 2 2 2 3" xfId="8140" xr:uid="{512CFE6B-1266-45F1-A450-F5D2507C7D35}"/>
    <cellStyle name="Comma 103 4 3 2 2 2 2 3" xfId="8141" xr:uid="{83FABF4F-51E0-40CF-B0BD-8487DDDAFBA1}"/>
    <cellStyle name="Comma 103 4 3 2 2 2 2 3 2" xfId="8142" xr:uid="{21B34662-0E96-420D-A8DC-297A65CC35AC}"/>
    <cellStyle name="Comma 103 4 3 2 2 2 2 4" xfId="8143" xr:uid="{9C056AC2-7AAE-4C8A-AB85-8CB126925A3C}"/>
    <cellStyle name="Comma 103 4 3 2 2 2 3" xfId="8144" xr:uid="{4DF70AD4-AF19-473D-9B36-05FE963625DD}"/>
    <cellStyle name="Comma 103 4 3 2 2 2 3 2" xfId="8145" xr:uid="{97A0F2E1-2F04-43B8-AAE4-9AD412A41143}"/>
    <cellStyle name="Comma 103 4 3 2 2 2 3 2 2" xfId="8146" xr:uid="{836C80DC-1DAE-4C51-9644-6258B2388B69}"/>
    <cellStyle name="Comma 103 4 3 2 2 2 3 3" xfId="8147" xr:uid="{AB8AACB9-9AB0-46CE-B8F3-54FAD1BEF298}"/>
    <cellStyle name="Comma 103 4 3 2 2 2 4" xfId="8148" xr:uid="{123E3E61-A80B-4C35-BF31-3633F2841211}"/>
    <cellStyle name="Comma 103 4 3 2 2 2 4 2" xfId="8149" xr:uid="{464F767C-A2D5-4599-B784-57B0B1614C6B}"/>
    <cellStyle name="Comma 103 4 3 2 2 2 5" xfId="8150" xr:uid="{AC6C2CAF-8195-4432-A62D-D61818EA34DB}"/>
    <cellStyle name="Comma 103 4 3 2 2 3" xfId="8151" xr:uid="{7AFBDDE5-95D7-4792-914A-A13216C70E3D}"/>
    <cellStyle name="Comma 103 4 3 2 2 3 2" xfId="8152" xr:uid="{8D0EFD25-913D-417F-88AE-6CBE76396F7B}"/>
    <cellStyle name="Comma 103 4 3 2 2 3 2 2" xfId="8153" xr:uid="{2075F62B-A6AD-48A2-BEA9-146150FD0965}"/>
    <cellStyle name="Comma 103 4 3 2 2 3 2 2 2" xfId="8154" xr:uid="{EBD2E7E3-2ECF-4DF2-9470-3621B97832A6}"/>
    <cellStyle name="Comma 103 4 3 2 2 3 2 3" xfId="8155" xr:uid="{1E357815-D313-42CA-8FAA-596E31EF2AB2}"/>
    <cellStyle name="Comma 103 4 3 2 2 3 3" xfId="8156" xr:uid="{866F174C-6EAE-4ECC-BF9B-AEBD1AEDF628}"/>
    <cellStyle name="Comma 103 4 3 2 2 3 3 2" xfId="8157" xr:uid="{7755304A-450B-4F4A-BF65-CB289B7663BE}"/>
    <cellStyle name="Comma 103 4 3 2 2 3 4" xfId="8158" xr:uid="{0473782C-8DE6-4816-B21F-2FA8FCB6A61D}"/>
    <cellStyle name="Comma 103 4 3 2 2 4" xfId="8159" xr:uid="{CDD0F086-A7A4-4E33-863D-F9F0556D251E}"/>
    <cellStyle name="Comma 103 4 3 2 2 4 2" xfId="8160" xr:uid="{A9FA740A-79A4-4BC4-82A6-2F0C6700F072}"/>
    <cellStyle name="Comma 103 4 3 2 2 4 2 2" xfId="8161" xr:uid="{E32C1054-698A-42A7-8F15-10DD74345F03}"/>
    <cellStyle name="Comma 103 4 3 2 2 4 3" xfId="8162" xr:uid="{489A658C-5B35-4D7D-8BB9-19CC13DF7B34}"/>
    <cellStyle name="Comma 103 4 3 2 2 5" xfId="8163" xr:uid="{779D4BB9-8D21-406E-A5D9-562370FF06D0}"/>
    <cellStyle name="Comma 103 4 3 2 2 5 2" xfId="8164" xr:uid="{2EB850D9-FDAC-4C4D-ABF0-6536998CC8D6}"/>
    <cellStyle name="Comma 103 4 3 2 2 6" xfId="8165" xr:uid="{2149A31E-3E11-44F9-A6C5-5FAA477EC837}"/>
    <cellStyle name="Comma 103 4 3 2 3" xfId="8166" xr:uid="{71D23185-1116-476B-833A-0101BB22E007}"/>
    <cellStyle name="Comma 103 4 3 2 3 2" xfId="8167" xr:uid="{F27DA539-3A7C-431E-91F5-E4B7650FEDD0}"/>
    <cellStyle name="Comma 103 4 3 2 3 2 2" xfId="8168" xr:uid="{A5F06836-0AB5-4B34-9A69-DF3A5DA9CC21}"/>
    <cellStyle name="Comma 103 4 3 2 3 2 2 2" xfId="8169" xr:uid="{344A3709-2213-4C29-A78E-D76C53C59E34}"/>
    <cellStyle name="Comma 103 4 3 2 3 2 2 2 2" xfId="8170" xr:uid="{9E93B345-2FBD-491E-9F86-33C8CCB936CD}"/>
    <cellStyle name="Comma 103 4 3 2 3 2 2 2 2 2" xfId="8171" xr:uid="{C9061752-2E13-4193-9720-CF33B8E84793}"/>
    <cellStyle name="Comma 103 4 3 2 3 2 2 2 2 2 2" xfId="8172" xr:uid="{C2FD82E4-034E-42DF-A5EC-A6DADA7B85C5}"/>
    <cellStyle name="Comma 103 4 3 2 3 2 2 2 2 2 2 2" xfId="8173" xr:uid="{69C01395-BFA3-4F4F-B4A4-08ADFCEC2C89}"/>
    <cellStyle name="Comma 103 4 3 2 3 2 2 2 2 2 3" xfId="8174" xr:uid="{C6C414E8-858F-4D39-8BD2-27D5BBA8D4B3}"/>
    <cellStyle name="Comma 103 4 3 2 3 2 2 2 2 3" xfId="8175" xr:uid="{48209153-37D5-4413-B61C-3BABB4B301DD}"/>
    <cellStyle name="Comma 103 4 3 2 3 2 2 2 2 3 2" xfId="8176" xr:uid="{E7294DE3-7A5B-43BD-8C80-246D834F44F7}"/>
    <cellStyle name="Comma 103 4 3 2 3 2 2 2 2 4" xfId="8177" xr:uid="{2B881AD8-0FA4-4A75-97AF-5ECCE38B380B}"/>
    <cellStyle name="Comma 103 4 3 2 3 2 2 2 3" xfId="8178" xr:uid="{A8135844-5052-44D0-8224-CCF373D750E9}"/>
    <cellStyle name="Comma 103 4 3 2 3 2 2 2 3 2" xfId="8179" xr:uid="{21B5E279-8101-43F6-9BCA-0C8AB5BE2868}"/>
    <cellStyle name="Comma 103 4 3 2 3 2 2 2 3 2 2" xfId="8180" xr:uid="{70BB3B27-4B21-49D7-872F-D64A3538F987}"/>
    <cellStyle name="Comma 103 4 3 2 3 2 2 2 3 3" xfId="8181" xr:uid="{8CAE882D-48D9-4561-B016-7FFEC989E9B3}"/>
    <cellStyle name="Comma 103 4 3 2 3 2 2 2 4" xfId="8182" xr:uid="{8A5B887D-F2A3-4DAB-A24C-8AC5DDDB5D4B}"/>
    <cellStyle name="Comma 103 4 3 2 3 2 2 2 4 2" xfId="8183" xr:uid="{11C12D52-D2F2-4B07-8264-FBDB511903B4}"/>
    <cellStyle name="Comma 103 4 3 2 3 2 2 2 5" xfId="8184" xr:uid="{99E31E36-140C-4289-85D1-434793BC9235}"/>
    <cellStyle name="Comma 103 4 3 2 3 2 2 3" xfId="8185" xr:uid="{C8F3B16B-C5C2-4769-99AF-7171FFC71A26}"/>
    <cellStyle name="Comma 103 4 3 2 3 2 2 3 2" xfId="8186" xr:uid="{7E8D5B37-02F2-4C78-B0E8-2631BDA2ACD0}"/>
    <cellStyle name="Comma 103 4 3 2 3 2 2 3 2 2" xfId="8187" xr:uid="{D2EC20D0-40CA-4AF6-8DB2-C1BB06DADDFD}"/>
    <cellStyle name="Comma 103 4 3 2 3 2 2 3 2 2 2" xfId="8188" xr:uid="{C499CCFC-DBB6-4EDF-B28B-A2E1B971F611}"/>
    <cellStyle name="Comma 103 4 3 2 3 2 2 3 2 2 2 2" xfId="8189" xr:uid="{770BCE3B-ABD7-4BB2-85AE-AE7D06872E0D}"/>
    <cellStyle name="Comma 103 4 3 2 3 2 2 3 2 2 3" xfId="8190" xr:uid="{2F4DD7CE-5C1D-4579-A486-E1008E26A32F}"/>
    <cellStyle name="Comma 103 4 3 2 3 2 2 3 2 3" xfId="8191" xr:uid="{72D5BE53-BB74-4791-8817-BD616BA2DF78}"/>
    <cellStyle name="Comma 103 4 3 2 3 2 2 3 2 3 2" xfId="8192" xr:uid="{CCD6BBAD-699A-4D08-A1A8-BBD48A47C09E}"/>
    <cellStyle name="Comma 103 4 3 2 3 2 2 3 2 4" xfId="8193" xr:uid="{F5863CC1-C19B-4E0E-AA2E-F5FB8505E441}"/>
    <cellStyle name="Comma 103 4 3 2 3 2 2 3 3" xfId="8194" xr:uid="{DCA6B1D6-162E-4557-B33A-FB9E3AC9A314}"/>
    <cellStyle name="Comma 103 4 3 2 3 2 2 3 3 2" xfId="8195" xr:uid="{DD0E6BA1-2D59-49B5-AF4A-22C8F3AEAD98}"/>
    <cellStyle name="Comma 103 4 3 2 3 2 2 3 3 2 2" xfId="8196" xr:uid="{4FAB53D3-466C-4FCB-B30D-684513F799F2}"/>
    <cellStyle name="Comma 103 4 3 2 3 2 2 3 3 3" xfId="8197" xr:uid="{03977DA8-8115-4D04-A08F-8078B3B00BC5}"/>
    <cellStyle name="Comma 103 4 3 2 3 2 2 3 4" xfId="8198" xr:uid="{553D7886-D720-42D5-AFFA-C46F2041E14B}"/>
    <cellStyle name="Comma 103 4 3 2 3 2 2 3 4 2" xfId="8199" xr:uid="{4FDFBB64-5CB6-4DB3-A682-18BF06AD864F}"/>
    <cellStyle name="Comma 103 4 3 2 3 2 2 3 5" xfId="8200" xr:uid="{40254653-2DB1-4496-AF57-0623E367005F}"/>
    <cellStyle name="Comma 103 4 3 2 3 2 2 4" xfId="8201" xr:uid="{8D98F854-DCA3-45C2-9AC1-A48EBF9391FC}"/>
    <cellStyle name="Comma 103 4 3 2 3 2 2 4 10" xfId="8202" xr:uid="{74479613-BE68-423F-AAD1-DD98691B2A47}"/>
    <cellStyle name="Comma 103 4 3 2 3 2 2 4 10 2" xfId="8203" xr:uid="{ED26904F-B0D3-4594-8996-4BE1E84A5895}"/>
    <cellStyle name="Comma 103 4 3 2 3 2 2 4 11" xfId="8204" xr:uid="{26C2E656-0077-42D8-9AB1-B61CC4B66F7B}"/>
    <cellStyle name="Comma 103 4 3 2 3 2 2 4 11 2" xfId="8205" xr:uid="{7BE4DF65-BC7F-4152-AE41-8C6199F75664}"/>
    <cellStyle name="Comma 103 4 3 2 3 2 2 4 12" xfId="8206" xr:uid="{B36F23DD-F691-47D8-99AB-37FF1D23ABEB}"/>
    <cellStyle name="Comma 103 4 3 2 3 2 2 4 13" xfId="8207" xr:uid="{6C892ED6-1DCB-4F10-807B-8492DE42BE0E}"/>
    <cellStyle name="Comma 103 4 3 2 3 2 2 4 13 2" xfId="8208" xr:uid="{32A2DEFD-A035-4D77-ADFD-C9CCEBE495BA}"/>
    <cellStyle name="Comma 103 4 3 2 3 2 2 4 14" xfId="8209" xr:uid="{8D246CB0-9378-4653-A108-9AE2A2CBC0EB}"/>
    <cellStyle name="Comma 103 4 3 2 3 2 2 4 2" xfId="8210" xr:uid="{8EECC42E-8383-4737-B81E-F9A601869D24}"/>
    <cellStyle name="Comma 103 4 3 2 3 2 2 4 2 2" xfId="8211" xr:uid="{0EDA5CC1-3585-4DA3-9422-476DC04D0A1B}"/>
    <cellStyle name="Comma 103 4 3 2 3 2 2 4 2 2 2" xfId="8212" xr:uid="{A17C7FEC-2EC4-4964-9BC3-4FEB1C15D094}"/>
    <cellStyle name="Comma 103 4 3 2 3 2 2 4 2 2 2 2" xfId="8213" xr:uid="{EC4B9165-F489-427A-B2C8-505FD289242B}"/>
    <cellStyle name="Comma 103 4 3 2 3 2 2 4 2 2 2 2 2" xfId="8214" xr:uid="{38056F05-1C36-4A0A-8647-C8017CA047A0}"/>
    <cellStyle name="Comma 103 4 3 2 3 2 2 4 2 2 2 3" xfId="8215" xr:uid="{2F909D4A-8892-4AF8-A439-4236C4FB2828}"/>
    <cellStyle name="Comma 103 4 3 2 3 2 2 4 2 2 3" xfId="8216" xr:uid="{F53DEA23-6208-4A5B-8AAA-34B04A1C2CE4}"/>
    <cellStyle name="Comma 103 4 3 2 3 2 2 4 2 2 3 2" xfId="8217" xr:uid="{2F011D9D-3016-44B0-9FB0-2DD6728250A7}"/>
    <cellStyle name="Comma 103 4 3 2 3 2 2 4 2 2 4" xfId="8218" xr:uid="{F3399CBF-D73F-4BF3-A45E-D19926471CD9}"/>
    <cellStyle name="Comma 103 4 3 2 3 2 2 4 2 3" xfId="8219" xr:uid="{90C73D38-3D4F-4EB5-A383-DE2C5B8000E1}"/>
    <cellStyle name="Comma 103 4 3 2 3 2 2 4 2 3 2" xfId="8220" xr:uid="{10CFA29B-0A1E-40FB-8342-DD9F5858AA4F}"/>
    <cellStyle name="Comma 103 4 3 2 3 2 2 4 2 3 2 2" xfId="8221" xr:uid="{8E747D1C-3ECF-4112-9C94-B91EB8B4404E}"/>
    <cellStyle name="Comma 103 4 3 2 3 2 2 4 2 3 3" xfId="8222" xr:uid="{80D87DBC-350F-4429-AD2F-F30B988DEBAF}"/>
    <cellStyle name="Comma 103 4 3 2 3 2 2 4 2 4" xfId="8223" xr:uid="{84A02D0A-CEF3-46FF-839B-D3452EAF3769}"/>
    <cellStyle name="Comma 103 4 3 2 3 2 2 4 2 4 2" xfId="8224" xr:uid="{FDAB1C76-8666-42C3-999B-40FE34F9B999}"/>
    <cellStyle name="Comma 103 4 3 2 3 2 2 4 2 5" xfId="8225" xr:uid="{D443F20D-0365-447D-B75A-A779510D92BD}"/>
    <cellStyle name="Comma 103 4 3 2 3 2 2 4 3" xfId="8226" xr:uid="{C1C4DEFB-0484-4EFE-9E05-BC36B97A5167}"/>
    <cellStyle name="Comma 103 4 3 2 3 2 2 4 3 2" xfId="8227" xr:uid="{22350774-E38D-4260-B9A6-8B6F32BB431A}"/>
    <cellStyle name="Comma 103 4 3 2 3 2 2 4 3 2 2" xfId="8228" xr:uid="{B61F598C-8C75-4AF5-A9E4-DEB84801E77F}"/>
    <cellStyle name="Comma 103 4 3 2 3 2 2 4 3 2 2 2" xfId="8229" xr:uid="{3595F873-4914-4017-9D9B-DA6817CB4610}"/>
    <cellStyle name="Comma 103 4 3 2 3 2 2 4 3 2 2 2 2" xfId="8230" xr:uid="{E19EAE3B-DF08-4768-9CA0-5A90165A470B}"/>
    <cellStyle name="Comma 103 4 3 2 3 2 2 4 3 2 2 3" xfId="8231" xr:uid="{17AE7E3B-949C-41CA-89EE-4DACC54B1170}"/>
    <cellStyle name="Comma 103 4 3 2 3 2 2 4 3 2 3" xfId="8232" xr:uid="{BD225443-F7EA-4F32-8D8F-343F91EA0C02}"/>
    <cellStyle name="Comma 103 4 3 2 3 2 2 4 3 2 3 2" xfId="8233" xr:uid="{AB013281-BA7B-4293-9DA9-E743128C9280}"/>
    <cellStyle name="Comma 103 4 3 2 3 2 2 4 3 2 4" xfId="8234" xr:uid="{C6FF87E8-970D-4D3B-8C74-CB066144A863}"/>
    <cellStyle name="Comma 103 4 3 2 3 2 2 4 3 3" xfId="8235" xr:uid="{A3571DED-0468-421F-9BC0-5254466A9633}"/>
    <cellStyle name="Comma 103 4 3 2 3 2 2 4 3 3 2" xfId="8236" xr:uid="{DDFF4593-1704-429D-A632-5D692559A89A}"/>
    <cellStyle name="Comma 103 4 3 2 3 2 2 4 3 3 2 2" xfId="8237" xr:uid="{39FEF279-9109-4A18-8E48-9C395AFD0C93}"/>
    <cellStyle name="Comma 103 4 3 2 3 2 2 4 3 3 3" xfId="8238" xr:uid="{5C924954-D0D1-4C87-8F4C-B7487294A1B5}"/>
    <cellStyle name="Comma 103 4 3 2 3 2 2 4 3 4" xfId="8239" xr:uid="{28B0FC0E-B5A9-42C5-9D7D-FD8C0CFB0AE5}"/>
    <cellStyle name="Comma 103 4 3 2 3 2 2 4 3 4 2" xfId="8240" xr:uid="{EE3181B3-B6DB-4433-B430-FDDB2D4EA1F5}"/>
    <cellStyle name="Comma 103 4 3 2 3 2 2 4 3 5" xfId="8241" xr:uid="{4F2D2E39-CA39-4E13-A57D-10288F7AB423}"/>
    <cellStyle name="Comma 103 4 3 2 3 2 2 4 4" xfId="8242" xr:uid="{594C0071-4247-4E8E-A59C-1D8984EF4F4F}"/>
    <cellStyle name="Comma 103 4 3 2 3 2 2 4 4 2" xfId="8243" xr:uid="{9D9006B8-F6B1-4AB0-8324-0C44D5655C44}"/>
    <cellStyle name="Comma 103 4 3 2 3 2 2 4 4 2 2" xfId="8244" xr:uid="{8530EC45-624A-4DBF-BB30-84F4DFEE887E}"/>
    <cellStyle name="Comma 103 4 3 2 3 2 2 4 4 2 2 2" xfId="8245" xr:uid="{D8A7ED01-8EF6-4BA1-863C-44F167D5974D}"/>
    <cellStyle name="Comma 103 4 3 2 3 2 2 4 4 2 2 2 2" xfId="8246" xr:uid="{5F41AAD7-CA2C-466E-8432-EB0389A253F3}"/>
    <cellStyle name="Comma 103 4 3 2 3 2 2 4 4 2 2 3" xfId="8247" xr:uid="{B4C4F5F8-64B0-4EDA-8E12-7C05C3A7B68F}"/>
    <cellStyle name="Comma 103 4 3 2 3 2 2 4 4 2 3" xfId="8248" xr:uid="{A0CF2D6F-27A8-4427-9291-FF17BDAEA80D}"/>
    <cellStyle name="Comma 103 4 3 2 3 2 2 4 4 2 3 2" xfId="8249" xr:uid="{2865E289-486E-493F-90B0-60FD149F4062}"/>
    <cellStyle name="Comma 103 4 3 2 3 2 2 4 4 2 4" xfId="8250" xr:uid="{B0F36838-D0F1-4BE4-822C-F493C66D7FF0}"/>
    <cellStyle name="Comma 103 4 3 2 3 2 2 4 4 3" xfId="8251" xr:uid="{A662C8B3-6ACA-471A-B90A-BEC75E472691}"/>
    <cellStyle name="Comma 103 4 3 2 3 2 2 4 4 3 2" xfId="8252" xr:uid="{223DC0FD-1240-46D3-8B95-56B9D575DDBC}"/>
    <cellStyle name="Comma 103 4 3 2 3 2 2 4 4 3 2 2" xfId="8253" xr:uid="{E4106D57-DBBF-4971-85AD-DB9E9555C3AE}"/>
    <cellStyle name="Comma 103 4 3 2 3 2 2 4 4 3 3" xfId="8254" xr:uid="{49A94218-CC08-4896-B617-73FF3700D899}"/>
    <cellStyle name="Comma 103 4 3 2 3 2 2 4 4 4" xfId="8255" xr:uid="{AD272B83-8689-4516-B1DC-7CBDA9947007}"/>
    <cellStyle name="Comma 103 4 3 2 3 2 2 4 4 4 2" xfId="8256" xr:uid="{ED1155C4-9F7B-4727-980F-776AE2A1BFB6}"/>
    <cellStyle name="Comma 103 4 3 2 3 2 2 4 4 5" xfId="8257" xr:uid="{1D125CDC-36D7-45BA-977C-60ED7F528A37}"/>
    <cellStyle name="Comma 103 4 3 2 3 2 2 4 5" xfId="8258" xr:uid="{642B3D94-0DF5-44CC-B2A0-92D9F1298663}"/>
    <cellStyle name="Comma 103 4 3 2 3 2 2 4 5 2" xfId="8259" xr:uid="{F973989B-DD09-4B1C-A52C-07E10D464F2A}"/>
    <cellStyle name="Comma 103 4 3 2 3 2 2 4 5 2 2" xfId="8260" xr:uid="{AE63B950-9692-4385-8FE5-3FFD9A417775}"/>
    <cellStyle name="Comma 103 4 3 2 3 2 2 4 5 2 2 2" xfId="8261" xr:uid="{C1413E97-0FE8-4F42-93BD-88507C8C8B10}"/>
    <cellStyle name="Comma 103 4 3 2 3 2 2 4 5 2 2 2 2" xfId="8262" xr:uid="{DE838009-E605-403D-91B2-6BC10A9BA855}"/>
    <cellStyle name="Comma 103 4 3 2 3 2 2 4 5 2 2 3" xfId="8263" xr:uid="{D3ABF475-4672-4180-A036-4B73B9C62FC5}"/>
    <cellStyle name="Comma 103 4 3 2 3 2 2 4 5 2 3" xfId="8264" xr:uid="{6DE7D699-22A3-42A7-BFE3-30E85890D3CE}"/>
    <cellStyle name="Comma 103 4 3 2 3 2 2 4 5 2 3 2" xfId="8265" xr:uid="{16A1C976-DE28-4005-AE07-F2F395429299}"/>
    <cellStyle name="Comma 103 4 3 2 3 2 2 4 5 2 4" xfId="8266" xr:uid="{F13BC467-71E1-4B37-AC76-4BE7BC28BBDC}"/>
    <cellStyle name="Comma 103 4 3 2 3 2 2 4 5 3" xfId="8267" xr:uid="{1B734C5F-B751-4655-B52F-04567F422C2B}"/>
    <cellStyle name="Comma 103 4 3 2 3 2 2 4 5 3 2" xfId="8268" xr:uid="{49EF867F-7807-4B31-AA31-85C1637EF048}"/>
    <cellStyle name="Comma 103 4 3 2 3 2 2 4 5 3 2 2" xfId="8269" xr:uid="{44A89ABD-5B1A-4425-BCA8-ED6261C01B43}"/>
    <cellStyle name="Comma 103 4 3 2 3 2 2 4 5 3 3" xfId="8270" xr:uid="{EA2342D9-A202-4127-BB44-CDB087A464D4}"/>
    <cellStyle name="Comma 103 4 3 2 3 2 2 4 5 4" xfId="8271" xr:uid="{2C703D03-372E-40C6-804E-EB74C945565E}"/>
    <cellStyle name="Comma 103 4 3 2 3 2 2 4 5 4 2" xfId="8272" xr:uid="{7F23CB36-CE0C-4F59-A23E-ABB977A63D67}"/>
    <cellStyle name="Comma 103 4 3 2 3 2 2 4 5 5" xfId="8273" xr:uid="{9882E8FA-DECE-482E-8555-6DF89B10F0A9}"/>
    <cellStyle name="Comma 103 4 3 2 3 2 2 4 6" xfId="8274" xr:uid="{6085A7D8-5411-49E1-A15E-4161FC89D66E}"/>
    <cellStyle name="Comma 103 4 3 2 3 2 2 4 6 2" xfId="8275" xr:uid="{92703EB5-E131-404B-A42C-9B9BE5AC36FF}"/>
    <cellStyle name="Comma 103 4 3 2 3 2 2 4 6 2 2" xfId="8276" xr:uid="{7017D534-A47E-42B6-A61A-971FD6D79CE4}"/>
    <cellStyle name="Comma 103 4 3 2 3 2 2 4 6 2 2 2" xfId="8277" xr:uid="{EC91A17B-5683-48C1-B1F8-681801907559}"/>
    <cellStyle name="Comma 103 4 3 2 3 2 2 4 6 2 2 2 2" xfId="8278" xr:uid="{6E888EF5-F990-4D1D-9048-8C325FEADCD5}"/>
    <cellStyle name="Comma 103 4 3 2 3 2 2 4 6 2 2 3" xfId="8279" xr:uid="{77D54F09-34F5-439E-98C5-8D7C07149623}"/>
    <cellStyle name="Comma 103 4 3 2 3 2 2 4 6 2 3" xfId="8280" xr:uid="{A0C400EC-E911-4C49-9054-DF193C3B6C25}"/>
    <cellStyle name="Comma 103 4 3 2 3 2 2 4 6 2 3 2" xfId="8281" xr:uid="{AF5207EB-90B1-44F4-A05B-237A90DD4722}"/>
    <cellStyle name="Comma 103 4 3 2 3 2 2 4 6 2 4" xfId="8282" xr:uid="{FB6800D7-834A-43ED-B500-DB5A9C8D61DF}"/>
    <cellStyle name="Comma 103 4 3 2 3 2 2 4 6 3" xfId="8283" xr:uid="{F243A145-011D-482D-B794-BB77960ECB0E}"/>
    <cellStyle name="Comma 103 4 3 2 3 2 2 4 6 3 2" xfId="8284" xr:uid="{C0C98CED-40FC-47F2-B043-F2D0EE7F61B2}"/>
    <cellStyle name="Comma 103 4 3 2 3 2 2 4 6 3 2 2" xfId="8285" xr:uid="{A46B5312-978E-4C11-B8CE-86A127251D41}"/>
    <cellStyle name="Comma 103 4 3 2 3 2 2 4 6 3 3" xfId="8286" xr:uid="{0A64D54E-DE20-4B79-9423-E2E60286F5EC}"/>
    <cellStyle name="Comma 103 4 3 2 3 2 2 4 6 4" xfId="8287" xr:uid="{43A860F2-6010-49DC-BA23-0AE7E702B428}"/>
    <cellStyle name="Comma 103 4 3 2 3 2 2 4 6 4 2" xfId="8288" xr:uid="{6215814B-098F-4D7B-BD4D-AC77CB22D6A7}"/>
    <cellStyle name="Comma 103 4 3 2 3 2 2 4 6 5" xfId="8289" xr:uid="{0B413FB5-8FCE-4B96-B37E-38DFC07AC7D5}"/>
    <cellStyle name="Comma 103 4 3 2 3 2 2 4 7" xfId="8290" xr:uid="{446F25AD-FF04-42BD-A59D-AB0A2B7FFF05}"/>
    <cellStyle name="Comma 103 4 3 2 3 2 2 4 7 2" xfId="8291" xr:uid="{CB2713B9-815F-4139-9B16-B66D4051ABBB}"/>
    <cellStyle name="Comma 103 4 3 2 3 2 2 4 7 2 2" xfId="8292" xr:uid="{2E6BEBE7-4C2A-46B8-A731-EFCD6CCC8747}"/>
    <cellStyle name="Comma 103 4 3 2 3 2 2 4 7 2 2 2" xfId="8293" xr:uid="{9F62DBC6-5828-481A-A84D-5F423BB1A88F}"/>
    <cellStyle name="Comma 103 4 3 2 3 2 2 4 7 2 3" xfId="8294" xr:uid="{72409B8A-D0A3-4D78-8DC4-901DC1CA5432}"/>
    <cellStyle name="Comma 103 4 3 2 3 2 2 4 7 3" xfId="8295" xr:uid="{3DCA6C6A-0965-4333-B61D-094F9E2703BF}"/>
    <cellStyle name="Comma 103 4 3 2 3 2 2 4 7 3 2" xfId="8296" xr:uid="{9F88C497-D454-48C5-9DE0-33BE5A7A83D0}"/>
    <cellStyle name="Comma 103 4 3 2 3 2 2 4 7 4" xfId="8297" xr:uid="{AA656732-7D9E-45D1-8054-99283188BAF1}"/>
    <cellStyle name="Comma 103 4 3 2 3 2 2 4 8" xfId="8298" xr:uid="{2F384701-A7FB-4DC2-BA8F-3BF5C93CB268}"/>
    <cellStyle name="Comma 103 4 3 2 3 2 2 4 8 2" xfId="8299" xr:uid="{70BFEF35-EA32-40E1-9582-3E6E28D476F1}"/>
    <cellStyle name="Comma 103 4 3 2 3 2 2 4 8 2 2" xfId="8300" xr:uid="{AB8C05E9-FC5F-4359-B61A-7A9B421E79EC}"/>
    <cellStyle name="Comma 103 4 3 2 3 2 2 4 8 3" xfId="8301" xr:uid="{DB08F7A5-2C2F-47CF-BF81-4DF48E2C6CBB}"/>
    <cellStyle name="Comma 103 4 3 2 3 2 2 4 9" xfId="8302" xr:uid="{42BD4036-AFBD-4FC2-B96A-81F949FA4AF9}"/>
    <cellStyle name="Comma 103 4 3 2 3 2 2 4 9 2" xfId="8303" xr:uid="{4C802291-FE97-4D09-9665-09A5B216A063}"/>
    <cellStyle name="Comma 103 4 3 2 3 2 2 4 9 2 2" xfId="8304" xr:uid="{8677752E-B598-4480-A3D5-7ABDD66652E0}"/>
    <cellStyle name="Comma 103 4 3 2 3 2 2 4 9 3" xfId="8305" xr:uid="{A7F2C403-8E63-4BFC-8429-2F41C9BDE772}"/>
    <cellStyle name="Comma 103 4 3 2 3 2 2 5" xfId="8306" xr:uid="{F8E5285F-79AE-474B-9588-1FF179EF3F76}"/>
    <cellStyle name="Comma 103 4 3 2 3 2 2 5 10" xfId="8307" xr:uid="{633807BF-FBEF-4871-AFA5-0321303DBAC4}"/>
    <cellStyle name="Comma 103 4 3 2 3 2 2 5 10 2" xfId="8308" xr:uid="{A9186517-28EA-4C1F-A072-725416A782E5}"/>
    <cellStyle name="Comma 103 4 3 2 3 2 2 5 10 2 2" xfId="8309" xr:uid="{BB572A47-3B3D-416C-B887-8FF2BA2C55AC}"/>
    <cellStyle name="Comma 103 4 3 2 3 2 2 5 10 3" xfId="8310" xr:uid="{CC42B5AF-0690-497D-9DA4-B0E8A90CD047}"/>
    <cellStyle name="Comma 103 4 3 2 3 2 2 5 11" xfId="8311" xr:uid="{A99D6521-40FD-428B-B3CF-EBA1A0DF2A60}"/>
    <cellStyle name="Comma 103 4 3 2 3 2 2 5 11 2" xfId="8312" xr:uid="{2191DDA7-A906-4D8C-98A1-6CFCC7F0BDFF}"/>
    <cellStyle name="Comma 103 4 3 2 3 2 2 5 11 2 2" xfId="8313" xr:uid="{4DDDA076-1EF8-4977-A2DA-9EA15933D9AE}"/>
    <cellStyle name="Comma 103 4 3 2 3 2 2 5 11 3" xfId="8314" xr:uid="{A857A476-61CD-409D-A6A5-5A2472032F5E}"/>
    <cellStyle name="Comma 103 4 3 2 3 2 2 5 12" xfId="8315" xr:uid="{1438E621-7B68-47C4-9ED8-67EFEED175B4}"/>
    <cellStyle name="Comma 103 4 3 2 3 2 2 5 12 2" xfId="8316" xr:uid="{15E7ECDE-7A6F-49B8-8DE9-A60CF5416BDF}"/>
    <cellStyle name="Comma 103 4 3 2 3 2 2 5 13" xfId="8317" xr:uid="{3DB8B1D5-5BB0-4759-9218-D3C83DE8DB6E}"/>
    <cellStyle name="Comma 103 4 3 2 3 2 2 5 13 2" xfId="8318" xr:uid="{8E4461F8-85E5-4E07-A0FD-2D51A955B9C9}"/>
    <cellStyle name="Comma 103 4 3 2 3 2 2 5 14" xfId="8319" xr:uid="{684F50B9-0E53-4406-917D-B680AA83E085}"/>
    <cellStyle name="Comma 103 4 3 2 3 2 2 5 14 2" xfId="8320" xr:uid="{A319A013-D7A3-4E3D-9C50-8C4E0C5AD1B0}"/>
    <cellStyle name="Comma 103 4 3 2 3 2 2 5 15" xfId="8321" xr:uid="{A0FA96AF-1B1E-4A79-AEFF-0F1FCBE149B6}"/>
    <cellStyle name="Comma 103 4 3 2 3 2 2 5 15 2" xfId="8322" xr:uid="{E7103447-E49F-48C7-8AE0-57064C944DC9}"/>
    <cellStyle name="Comma 103 4 3 2 3 2 2 5 16" xfId="8323" xr:uid="{9AA9D653-C2E8-4B4C-A93B-7951B5A3DB9A}"/>
    <cellStyle name="Comma 103 4 3 2 3 2 2 5 2" xfId="8324" xr:uid="{FE03437C-B30E-43DC-B2F5-64C089DE2B6A}"/>
    <cellStyle name="Comma 103 4 3 2 3 2 2 5 2 2" xfId="8325" xr:uid="{FDD1C54A-219E-4569-B24A-F34502CA6B50}"/>
    <cellStyle name="Comma 103 4 3 2 3 2 2 5 2 2 2" xfId="8326" xr:uid="{591F4163-756F-408E-B3E4-D82A4B9AEC1D}"/>
    <cellStyle name="Comma 103 4 3 2 3 2 2 5 2 2 2 2" xfId="8327" xr:uid="{D3DA6810-4CA2-479F-98C8-D6D43F57749C}"/>
    <cellStyle name="Comma 103 4 3 2 3 2 2 5 2 2 2 2 2" xfId="8328" xr:uid="{E6369C77-3F0A-4392-85C4-0F9C70720051}"/>
    <cellStyle name="Comma 103 4 3 2 3 2 2 5 2 2 2 3" xfId="8329" xr:uid="{74E5DB46-15F5-49D9-9393-FCBBBED151F6}"/>
    <cellStyle name="Comma 103 4 3 2 3 2 2 5 2 2 3" xfId="8330" xr:uid="{94590114-8162-4901-ABBF-9765CAE738CD}"/>
    <cellStyle name="Comma 103 4 3 2 3 2 2 5 2 2 3 2" xfId="8331" xr:uid="{868C2C06-7100-4A29-834D-20F060C02F07}"/>
    <cellStyle name="Comma 103 4 3 2 3 2 2 5 2 2 4" xfId="8332" xr:uid="{335A2B22-A000-45EB-A702-0A824685FC2D}"/>
    <cellStyle name="Comma 103 4 3 2 3 2 2 5 2 3" xfId="8333" xr:uid="{C6887F11-0390-4C35-803F-1BF78CCF30DD}"/>
    <cellStyle name="Comma 103 4 3 2 3 2 2 5 2 3 2" xfId="8334" xr:uid="{B4E26EAD-A89C-4B80-A5ED-AE6D412D814B}"/>
    <cellStyle name="Comma 103 4 3 2 3 2 2 5 2 3 2 2" xfId="8335" xr:uid="{DB38D849-B202-4D77-91ED-373CE5F7F68A}"/>
    <cellStyle name="Comma 103 4 3 2 3 2 2 5 2 3 3" xfId="8336" xr:uid="{8149DF40-A08F-46CD-B03F-4420DC216C2A}"/>
    <cellStyle name="Comma 103 4 3 2 3 2 2 5 2 4" xfId="8337" xr:uid="{7B216F2E-3896-4031-87EE-7C2D717632CA}"/>
    <cellStyle name="Comma 103 4 3 2 3 2 2 5 2 4 2" xfId="8338" xr:uid="{A6C0F0EB-24C0-4B86-8E2F-B2174367E7A8}"/>
    <cellStyle name="Comma 103 4 3 2 3 2 2 5 2 5" xfId="8339" xr:uid="{6D3D8B96-4D26-474F-80F0-61761288C35C}"/>
    <cellStyle name="Comma 103 4 3 2 3 2 2 5 3" xfId="8340" xr:uid="{F9650192-9254-43E4-B7FA-F946883C9456}"/>
    <cellStyle name="Comma 103 4 3 2 3 2 2 5 3 2" xfId="8341" xr:uid="{B368DB83-1B51-4BB3-9C7C-B8401849F408}"/>
    <cellStyle name="Comma 103 4 3 2 3 2 2 5 3 2 2" xfId="8342" xr:uid="{F8F3A277-15C4-48DF-B698-583D2EB994C8}"/>
    <cellStyle name="Comma 103 4 3 2 3 2 2 5 3 2 2 2" xfId="8343" xr:uid="{77EB0283-CB7F-4218-AFBA-4B7379709D8B}"/>
    <cellStyle name="Comma 103 4 3 2 3 2 2 5 3 2 2 2 2" xfId="8344" xr:uid="{7E8D09C6-3A5E-490F-931E-710F282A4C35}"/>
    <cellStyle name="Comma 103 4 3 2 3 2 2 5 3 2 2 3" xfId="8345" xr:uid="{4F654878-3F69-4756-B62D-F07ABA4195E6}"/>
    <cellStyle name="Comma 103 4 3 2 3 2 2 5 3 2 3" xfId="8346" xr:uid="{E1FED960-277C-49BE-BC00-80910ADBC46E}"/>
    <cellStyle name="Comma 103 4 3 2 3 2 2 5 3 2 3 2" xfId="8347" xr:uid="{1562117F-3882-4D5D-851B-A83313B05232}"/>
    <cellStyle name="Comma 103 4 3 2 3 2 2 5 3 2 4" xfId="8348" xr:uid="{CADFE28D-169F-4975-A047-672BE24E1916}"/>
    <cellStyle name="Comma 103 4 3 2 3 2 2 5 3 3" xfId="8349" xr:uid="{9463189D-42B5-46A2-86A7-17CECEF849C0}"/>
    <cellStyle name="Comma 103 4 3 2 3 2 2 5 3 3 2" xfId="8350" xr:uid="{D8DC7303-DA34-47F1-88A6-68536B955202}"/>
    <cellStyle name="Comma 103 4 3 2 3 2 2 5 3 3 2 2" xfId="8351" xr:uid="{CD01727F-01EC-4A6E-A7C3-4792FAB69C96}"/>
    <cellStyle name="Comma 103 4 3 2 3 2 2 5 3 3 3" xfId="8352" xr:uid="{5B8D6497-440A-47FB-A1EE-0CCBA7EB0DB0}"/>
    <cellStyle name="Comma 103 4 3 2 3 2 2 5 3 4" xfId="8353" xr:uid="{812FAED1-5A3E-4AF0-BC4C-C7746AF35D25}"/>
    <cellStyle name="Comma 103 4 3 2 3 2 2 5 3 4 2" xfId="8354" xr:uid="{562218C9-603B-4C7D-B6B8-9FC9944D258A}"/>
    <cellStyle name="Comma 103 4 3 2 3 2 2 5 3 5" xfId="8355" xr:uid="{44E07911-2469-464D-B372-38E77CD973EB}"/>
    <cellStyle name="Comma 103 4 3 2 3 2 2 5 4" xfId="8356" xr:uid="{66464AEC-76BC-4D44-A1BA-C7FE766CC3BE}"/>
    <cellStyle name="Comma 103 4 3 2 3 2 2 5 4 2" xfId="8357" xr:uid="{2830E5B7-2545-4051-98AE-C656F951C260}"/>
    <cellStyle name="Comma 103 4 3 2 3 2 2 5 4 2 2" xfId="8358" xr:uid="{A2CC83A5-381F-40B0-8028-F8E001BCC70E}"/>
    <cellStyle name="Comma 103 4 3 2 3 2 2 5 4 2 2 2" xfId="8359" xr:uid="{DB7A3864-89B7-447D-9259-F29A0C3BB30B}"/>
    <cellStyle name="Comma 103 4 3 2 3 2 2 5 4 2 2 2 2" xfId="8360" xr:uid="{988C1BED-C691-4028-BD2C-FE7917A1B74B}"/>
    <cellStyle name="Comma 103 4 3 2 3 2 2 5 4 2 2 3" xfId="8361" xr:uid="{89723181-AD20-466A-8D21-75F97606DC49}"/>
    <cellStyle name="Comma 103 4 3 2 3 2 2 5 4 2 3" xfId="8362" xr:uid="{0BA41CF6-1A5F-4E63-8292-B83A9CA8E59F}"/>
    <cellStyle name="Comma 103 4 3 2 3 2 2 5 4 2 3 2" xfId="8363" xr:uid="{07970CDA-048A-47EB-94DC-3D1CF6968C07}"/>
    <cellStyle name="Comma 103 4 3 2 3 2 2 5 4 2 4" xfId="8364" xr:uid="{07664FCF-DAEC-4DEC-AAA9-FB37048E91A3}"/>
    <cellStyle name="Comma 103 4 3 2 3 2 2 5 4 3" xfId="8365" xr:uid="{A33B8848-4325-45ED-B677-79AF62793F7D}"/>
    <cellStyle name="Comma 103 4 3 2 3 2 2 5 4 3 2" xfId="8366" xr:uid="{B65371A3-376F-4D52-9E4C-40FF64A4FBCB}"/>
    <cellStyle name="Comma 103 4 3 2 3 2 2 5 4 3 2 2" xfId="8367" xr:uid="{390F2941-962D-42DC-B731-AFB9A25CE4C9}"/>
    <cellStyle name="Comma 103 4 3 2 3 2 2 5 4 3 3" xfId="8368" xr:uid="{62CF1DA4-C234-4A81-84D9-068A19F00559}"/>
    <cellStyle name="Comma 103 4 3 2 3 2 2 5 4 4" xfId="8369" xr:uid="{5AF91C65-8DA9-45CD-BA07-C2FD40D98603}"/>
    <cellStyle name="Comma 103 4 3 2 3 2 2 5 4 4 2" xfId="8370" xr:uid="{2916B6F8-6D5E-41F0-A827-09E1EA057C52}"/>
    <cellStyle name="Comma 103 4 3 2 3 2 2 5 4 5" xfId="8371" xr:uid="{F1AB130E-6299-4745-8712-D8AFE6A730AC}"/>
    <cellStyle name="Comma 103 4 3 2 3 2 2 5 5" xfId="8372" xr:uid="{837AEDA5-68FC-4A22-ACAD-84C4A5081AF5}"/>
    <cellStyle name="Comma 103 4 3 2 3 2 2 5 5 2" xfId="8373" xr:uid="{1A7DE545-2789-473C-BCD6-45EE513E3317}"/>
    <cellStyle name="Comma 103 4 3 2 3 2 2 5 5 2 2" xfId="8374" xr:uid="{365F17ED-DB94-4432-A7DF-F7B386715AE4}"/>
    <cellStyle name="Comma 103 4 3 2 3 2 2 5 5 2 2 2" xfId="8375" xr:uid="{15245BD1-6979-4BDC-A477-13E3F7CDE8F3}"/>
    <cellStyle name="Comma 103 4 3 2 3 2 2 5 5 2 2 2 2" xfId="8376" xr:uid="{B4934FFB-6DD8-4EC2-B171-DC345AB83CB0}"/>
    <cellStyle name="Comma 103 4 3 2 3 2 2 5 5 2 2 3" xfId="8377" xr:uid="{D3293996-E503-4641-834E-2FBA34EB258A}"/>
    <cellStyle name="Comma 103 4 3 2 3 2 2 5 5 2 3" xfId="8378" xr:uid="{CA477CBE-E1E2-480C-8B71-CFDAE36071A8}"/>
    <cellStyle name="Comma 103 4 3 2 3 2 2 5 5 2 3 2" xfId="8379" xr:uid="{38C9181A-AE15-46C2-9E40-0B9800AF6270}"/>
    <cellStyle name="Comma 103 4 3 2 3 2 2 5 5 2 4" xfId="8380" xr:uid="{02EA7337-DDCC-4536-9DD2-CC2FA97F32C9}"/>
    <cellStyle name="Comma 103 4 3 2 3 2 2 5 5 3" xfId="8381" xr:uid="{EE8D997D-5061-4779-AC3B-D3439BB5C7DA}"/>
    <cellStyle name="Comma 103 4 3 2 3 2 2 5 5 3 2" xfId="8382" xr:uid="{D5858307-8213-4269-9069-004BCF43BB99}"/>
    <cellStyle name="Comma 103 4 3 2 3 2 2 5 5 3 2 2" xfId="8383" xr:uid="{8DACBAC3-B07A-4E4D-8BAE-44530FBF63BB}"/>
    <cellStyle name="Comma 103 4 3 2 3 2 2 5 5 3 3" xfId="8384" xr:uid="{6C742FBC-2B34-47E6-9102-6E058233A690}"/>
    <cellStyle name="Comma 103 4 3 2 3 2 2 5 5 4" xfId="8385" xr:uid="{D6A140E0-7B21-4EC8-9DFB-C8058B1C4849}"/>
    <cellStyle name="Comma 103 4 3 2 3 2 2 5 5 4 2" xfId="8386" xr:uid="{BC8CFFF4-F785-4561-B96C-BF44DFAEF554}"/>
    <cellStyle name="Comma 103 4 3 2 3 2 2 5 5 5" xfId="8387" xr:uid="{143C3C25-94C1-45BF-98A5-DE143D851E14}"/>
    <cellStyle name="Comma 103 4 3 2 3 2 2 5 6" xfId="8388" xr:uid="{3B1683CF-5C3E-4CC1-8EBB-1C110DEFC50F}"/>
    <cellStyle name="Comma 103 4 3 2 3 2 2 5 6 2" xfId="8389" xr:uid="{430511C9-0D74-49C0-8F1A-DAAEB99F00AC}"/>
    <cellStyle name="Comma 103 4 3 2 3 2 2 5 6 2 2" xfId="8390" xr:uid="{2B135077-A925-44A0-B57E-6F01883950C7}"/>
    <cellStyle name="Comma 103 4 3 2 3 2 2 5 6 2 2 2" xfId="8391" xr:uid="{8B061D4D-F233-4448-A07A-E711E46F6371}"/>
    <cellStyle name="Comma 103 4 3 2 3 2 2 5 6 2 3" xfId="8392" xr:uid="{76CBD389-8C10-448A-B606-4B5E49832282}"/>
    <cellStyle name="Comma 103 4 3 2 3 2 2 5 6 3" xfId="8393" xr:uid="{58C2CCA1-24E9-4D8E-AD6C-79E10124627A}"/>
    <cellStyle name="Comma 103 4 3 2 3 2 2 5 6 3 2" xfId="8394" xr:uid="{0BB70A23-DEC6-4E70-ABE3-9691C17E783D}"/>
    <cellStyle name="Comma 103 4 3 2 3 2 2 5 6 4" xfId="8395" xr:uid="{0FF20CFB-30DF-4FDF-9D8B-B54320E9B633}"/>
    <cellStyle name="Comma 103 4 3 2 3 2 2 5 7" xfId="8396" xr:uid="{9FA318C7-A541-426A-9A50-8B7C4C00847A}"/>
    <cellStyle name="Comma 103 4 3 2 3 2 2 5 7 2" xfId="8397" xr:uid="{4616B101-05E0-4436-BEC2-CD9365B046AB}"/>
    <cellStyle name="Comma 103 4 3 2 3 2 2 5 7 2 2" xfId="8398" xr:uid="{BE611D70-5CB1-43C1-814C-63B639BB589B}"/>
    <cellStyle name="Comma 103 4 3 2 3 2 2 5 7 3" xfId="8399" xr:uid="{81DBE0DB-5AF3-41E0-8E78-AAA3A8C87D5E}"/>
    <cellStyle name="Comma 103 4 3 2 3 2 2 5 8" xfId="8400" xr:uid="{206EC11B-2A3D-4D01-9C52-FA9DCCC44D41}"/>
    <cellStyle name="Comma 103 4 3 2 3 2 2 5 8 2" xfId="8401" xr:uid="{F10606D9-425D-42B3-8238-D443FD6C416D}"/>
    <cellStyle name="Comma 103 4 3 2 3 2 2 5 8 2 2" xfId="8402" xr:uid="{2241AD8A-6267-440B-B1FA-142912C80DF2}"/>
    <cellStyle name="Comma 103 4 3 2 3 2 2 5 8 3" xfId="8403" xr:uid="{DFC3C3D0-010F-47D5-9690-5006F7B2E376}"/>
    <cellStyle name="Comma 103 4 3 2 3 2 2 5 9" xfId="8404" xr:uid="{E4DC17DA-BF63-4B82-892D-CD67C29BF505}"/>
    <cellStyle name="Comma 103 4 3 2 3 2 2 5 9 2" xfId="8405" xr:uid="{76891042-37C8-4BAA-A481-FBC2F425D706}"/>
    <cellStyle name="Comma 103 4 3 2 3 2 2 5 9 2 2" xfId="8406" xr:uid="{68167975-5CDF-4C42-9A19-BD37DF47C59A}"/>
    <cellStyle name="Comma 103 4 3 2 3 2 2 5 9 3" xfId="8407" xr:uid="{507CFA5F-8B88-4E3C-8CC6-65D8180D2555}"/>
    <cellStyle name="Comma 103 4 3 2 3 2 2 6" xfId="8408" xr:uid="{0364181A-D8B5-4D2C-83CE-BEEEE281C342}"/>
    <cellStyle name="Comma 103 4 3 2 3 2 2 6 2" xfId="8409" xr:uid="{E4781C00-BF09-4186-9D25-65ECBEEF942F}"/>
    <cellStyle name="Comma 103 4 3 2 3 2 2 6 2 2" xfId="8410" xr:uid="{D5F413E9-09EB-4AD0-B61D-D51CE7312815}"/>
    <cellStyle name="Comma 103 4 3 2 3 2 2 6 2 2 2" xfId="8411" xr:uid="{9C297C91-9CD0-4F70-B94E-4990348FF714}"/>
    <cellStyle name="Comma 103 4 3 2 3 2 2 6 2 3" xfId="8412" xr:uid="{CDBF6EA4-5017-4BDD-998A-9A35BEDE6EA1}"/>
    <cellStyle name="Comma 103 4 3 2 3 2 2 6 3" xfId="8413" xr:uid="{B9A9B726-1740-4597-86E9-CD91175C9096}"/>
    <cellStyle name="Comma 103 4 3 2 3 2 2 6 3 2" xfId="8414" xr:uid="{472CFB9C-DA56-4861-BBDF-09A67F1AB07F}"/>
    <cellStyle name="Comma 103 4 3 2 3 2 2 6 4" xfId="8415" xr:uid="{18AC0847-F211-4BDD-A489-9A72DF377900}"/>
    <cellStyle name="Comma 103 4 3 2 3 2 2 7" xfId="8416" xr:uid="{E6C04DC5-121C-4228-B167-A36D39709541}"/>
    <cellStyle name="Comma 103 4 3 2 3 2 2 7 2" xfId="8417" xr:uid="{702CF520-A898-4F50-8C61-F8677854CC99}"/>
    <cellStyle name="Comma 103 4 3 2 3 2 2 7 2 2" xfId="8418" xr:uid="{FD0DA9CD-8D6C-4825-820F-BA822FBB365F}"/>
    <cellStyle name="Comma 103 4 3 2 3 2 2 7 3" xfId="8419" xr:uid="{C1F98784-F973-40F4-97CC-A842C6DDB907}"/>
    <cellStyle name="Comma 103 4 3 2 3 2 2 8" xfId="8420" xr:uid="{A2CC13DE-F364-4711-BB22-B87FC700A433}"/>
    <cellStyle name="Comma 103 4 3 2 3 2 2 8 2" xfId="8421" xr:uid="{A9E2A677-4523-4728-A784-AE1DCCC118F8}"/>
    <cellStyle name="Comma 103 4 3 2 3 2 2 9" xfId="8422" xr:uid="{988405C5-F8BC-4141-84F9-0B7DE56A55DE}"/>
    <cellStyle name="Comma 103 4 3 2 3 2 3" xfId="8423" xr:uid="{DFD01BE5-1495-4CDB-9497-35AF9694ECB7}"/>
    <cellStyle name="Comma 103 4 3 2 3 2 3 2" xfId="8424" xr:uid="{AD06F680-2F24-48E6-8306-1652B385F273}"/>
    <cellStyle name="Comma 103 4 3 2 3 2 3 2 2" xfId="8425" xr:uid="{F68B635C-BF62-4B16-9747-49E1D95F1FB8}"/>
    <cellStyle name="Comma 103 4 3 2 3 2 3 2 2 2" xfId="8426" xr:uid="{5C973956-6170-4FD8-806E-49A4941F0E63}"/>
    <cellStyle name="Comma 103 4 3 2 3 2 3 2 3" xfId="8427" xr:uid="{E7319317-28DD-4548-8BDB-510FD68A3234}"/>
    <cellStyle name="Comma 103 4 3 2 3 2 3 3" xfId="8428" xr:uid="{961BF2FA-1039-44EE-8A11-07FC2D47DEE7}"/>
    <cellStyle name="Comma 103 4 3 2 3 2 3 3 2" xfId="8429" xr:uid="{97B32AD8-6793-476B-A406-071D16A3CC22}"/>
    <cellStyle name="Comma 103 4 3 2 3 2 3 4" xfId="8430" xr:uid="{FB2D236D-49AE-41D7-A3BD-294F1CDE80EA}"/>
    <cellStyle name="Comma 103 4 3 2 3 2 4" xfId="8431" xr:uid="{D04419B4-A1B4-4E57-B6A3-09EDA7DC8023}"/>
    <cellStyle name="Comma 103 4 3 2 3 2 4 2" xfId="8432" xr:uid="{A00DB952-7876-4A1C-B19F-F87AF8E78B9D}"/>
    <cellStyle name="Comma 103 4 3 2 3 2 4 2 2" xfId="8433" xr:uid="{AF3DFA52-8772-4C82-A9C4-B81F5169C343}"/>
    <cellStyle name="Comma 103 4 3 2 3 2 4 3" xfId="8434" xr:uid="{D412F89A-7C13-44E6-9230-F268E9111FA5}"/>
    <cellStyle name="Comma 103 4 3 2 3 2 5" xfId="8435" xr:uid="{ADBE61DC-946F-4823-95BB-336B77DCC066}"/>
    <cellStyle name="Comma 103 4 3 2 3 2 5 2" xfId="8436" xr:uid="{A17BD575-14AA-46F3-96A6-AF719B77D21B}"/>
    <cellStyle name="Comma 103 4 3 2 3 2 6" xfId="8437" xr:uid="{EB4DF48E-72B3-44F4-BABE-D3B91BD1AD8C}"/>
    <cellStyle name="Comma 103 4 3 2 3 3" xfId="8438" xr:uid="{AB5F9518-796C-42F2-B0D6-139634085B55}"/>
    <cellStyle name="Comma 103 4 3 2 3 3 2" xfId="8439" xr:uid="{A2042FB1-44DA-4C3B-ADDD-1EAB17ECB729}"/>
    <cellStyle name="Comma 103 4 3 2 3 3 2 2" xfId="8440" xr:uid="{23229805-B16F-41D4-9DE0-5E0406F7326D}"/>
    <cellStyle name="Comma 103 4 3 2 3 3 2 2 2" xfId="8441" xr:uid="{7443EA17-8C77-430F-991F-A0923183FF7D}"/>
    <cellStyle name="Comma 103 4 3 2 3 3 2 2 2 2" xfId="8442" xr:uid="{65555F72-8334-43A8-94B6-E1DA5F080ED0}"/>
    <cellStyle name="Comma 103 4 3 2 3 3 2 2 3" xfId="8443" xr:uid="{3DE3F1AA-6472-4329-9909-B58A160E5070}"/>
    <cellStyle name="Comma 103 4 3 2 3 3 2 3" xfId="8444" xr:uid="{9FC73FC9-1EE1-4E25-951E-00FC096D338D}"/>
    <cellStyle name="Comma 103 4 3 2 3 3 2 3 2" xfId="8445" xr:uid="{8194059B-2EA2-4D78-A949-B2068CF47B76}"/>
    <cellStyle name="Comma 103 4 3 2 3 3 2 4" xfId="8446" xr:uid="{A31F1370-63E1-4D7C-A213-3D89FAF45830}"/>
    <cellStyle name="Comma 103 4 3 2 3 3 3" xfId="8447" xr:uid="{24AE7762-8B48-4497-B1AF-5C7CFAB07C30}"/>
    <cellStyle name="Comma 103 4 3 2 3 3 3 2" xfId="8448" xr:uid="{DCD8562E-11A8-446A-BB30-ABB450367B08}"/>
    <cellStyle name="Comma 103 4 3 2 3 3 3 2 2" xfId="8449" xr:uid="{842E3227-BF09-431C-BACF-20044FE3A439}"/>
    <cellStyle name="Comma 103 4 3 2 3 3 3 3" xfId="8450" xr:uid="{BD21FC62-1D4E-47AD-8CD6-04806B67CFE3}"/>
    <cellStyle name="Comma 103 4 3 2 3 3 4" xfId="8451" xr:uid="{13A0664E-F813-4AFA-8BAC-22E86192B621}"/>
    <cellStyle name="Comma 103 4 3 2 3 3 4 2" xfId="8452" xr:uid="{F27E71F4-B050-4843-82A3-7554EB885B23}"/>
    <cellStyle name="Comma 103 4 3 2 3 3 5" xfId="8453" xr:uid="{E166A020-C527-44DF-AC91-58C740CE6BA1}"/>
    <cellStyle name="Comma 103 4 3 2 3 4" xfId="8454" xr:uid="{3A2A67F1-5DC2-4DCA-BF7F-853EBD654318}"/>
    <cellStyle name="Comma 103 4 3 2 3 4 2" xfId="8455" xr:uid="{98539978-972C-4964-8E8E-D745A0600896}"/>
    <cellStyle name="Comma 103 4 3 2 3 4 2 2" xfId="8456" xr:uid="{EF7DB75A-62F1-436F-97D1-6073202E4E37}"/>
    <cellStyle name="Comma 103 4 3 2 3 4 2 2 2" xfId="8457" xr:uid="{10BE7C24-77B7-4B3E-AB93-4812ED73F2D5}"/>
    <cellStyle name="Comma 103 4 3 2 3 4 2 2 2 2" xfId="8458" xr:uid="{67FD3AEA-3CBF-4070-BB4C-B456F087C8D2}"/>
    <cellStyle name="Comma 103 4 3 2 3 4 2 2 3" xfId="8459" xr:uid="{42B46ED5-4E70-4F19-81E3-63CE2160E144}"/>
    <cellStyle name="Comma 103 4 3 2 3 4 2 3" xfId="8460" xr:uid="{5C8471E9-B421-483C-975D-856578A083EB}"/>
    <cellStyle name="Comma 103 4 3 2 3 4 2 3 2" xfId="8461" xr:uid="{E35D527D-CEE0-44A3-A672-EFB88A9E48AB}"/>
    <cellStyle name="Comma 103 4 3 2 3 4 2 4" xfId="8462" xr:uid="{3F1D9C02-B170-449E-B0C2-703AAA4C700F}"/>
    <cellStyle name="Comma 103 4 3 2 3 4 3" xfId="8463" xr:uid="{B5430ACA-12F4-4407-A316-4DD8298EA922}"/>
    <cellStyle name="Comma 103 4 3 2 3 4 3 2" xfId="8464" xr:uid="{FE82529A-2398-4C68-85E4-3AAF641ED613}"/>
    <cellStyle name="Comma 103 4 3 2 3 4 3 2 2" xfId="8465" xr:uid="{1CFFF0E1-287B-491C-9D43-801B61AF2164}"/>
    <cellStyle name="Comma 103 4 3 2 3 4 3 3" xfId="8466" xr:uid="{8AC1B8B3-87C8-4896-8B5D-61D1D6FC4C6D}"/>
    <cellStyle name="Comma 103 4 3 2 3 4 4" xfId="8467" xr:uid="{47876DC6-2807-4E59-9BFD-BCF00987908D}"/>
    <cellStyle name="Comma 103 4 3 2 3 4 4 2" xfId="8468" xr:uid="{306D77CE-1BD5-4B7A-AA66-309268E8F1F4}"/>
    <cellStyle name="Comma 103 4 3 2 3 4 5" xfId="8469" xr:uid="{E2D26791-6372-42D6-AFA7-B6D94B9F547A}"/>
    <cellStyle name="Comma 103 4 3 2 3 5" xfId="8470" xr:uid="{7F3C8BEC-D828-4194-A0AF-810DC26B1F19}"/>
    <cellStyle name="Comma 103 4 3 2 3 5 2" xfId="8471" xr:uid="{95E47C09-6AF1-427C-9F42-9ABD969C2BAF}"/>
    <cellStyle name="Comma 103 4 3 2 3 5 2 2" xfId="8472" xr:uid="{2EF7A533-2053-41D4-A821-8B6227A72FFD}"/>
    <cellStyle name="Comma 103 4 3 2 3 5 2 2 2" xfId="8473" xr:uid="{DFEA9C1D-CFE5-45A4-AFD7-78984DB07D13}"/>
    <cellStyle name="Comma 103 4 3 2 3 5 2 3" xfId="8474" xr:uid="{C888A7FC-52FF-404B-A9C2-F27DC8E0E3D3}"/>
    <cellStyle name="Comma 103 4 3 2 3 5 3" xfId="8475" xr:uid="{FE042C30-E1AE-4FA8-BBF4-7A8E0F873DC5}"/>
    <cellStyle name="Comma 103 4 3 2 3 5 3 2" xfId="8476" xr:uid="{F7C846ED-6AA6-4933-B800-18A1F0F38160}"/>
    <cellStyle name="Comma 103 4 3 2 3 5 4" xfId="8477" xr:uid="{533BCE36-DEE2-4FBF-AF49-70FE941C76F4}"/>
    <cellStyle name="Comma 103 4 3 2 3 6" xfId="8478" xr:uid="{3EA77679-69B0-456A-99D5-4E6F1F691A8B}"/>
    <cellStyle name="Comma 103 4 3 2 3 6 2" xfId="8479" xr:uid="{505E88F5-60CF-480D-B6E5-EB383F7958C9}"/>
    <cellStyle name="Comma 103 4 3 2 3 6 2 2" xfId="8480" xr:uid="{A1D2F5B1-855A-4578-914A-5811E65F2091}"/>
    <cellStyle name="Comma 103 4 3 2 3 6 3" xfId="8481" xr:uid="{012E7010-181F-4D6C-A28A-85E8D35873A7}"/>
    <cellStyle name="Comma 103 4 3 2 3 7" xfId="8482" xr:uid="{E98403ED-B7E2-4F50-8A1D-F24A76FBFB0C}"/>
    <cellStyle name="Comma 103 4 3 2 3 7 2" xfId="8483" xr:uid="{8DF88C6C-161E-463A-8653-1CF52A50D323}"/>
    <cellStyle name="Comma 103 4 3 2 3 8" xfId="8484" xr:uid="{35597A58-5A51-4B48-8582-E9A57362D179}"/>
    <cellStyle name="Comma 103 4 3 2 4" xfId="8485" xr:uid="{FCFB4BDA-100E-4A10-968D-55892522D43B}"/>
    <cellStyle name="Comma 103 4 3 2 4 2" xfId="8486" xr:uid="{35753E5B-59B0-472B-8DE1-DDC1C67F199A}"/>
    <cellStyle name="Comma 103 4 3 2 4 2 2" xfId="8487" xr:uid="{B1661723-C212-4594-95A4-5E68F0CE4B8C}"/>
    <cellStyle name="Comma 103 4 3 2 4 2 2 2" xfId="8488" xr:uid="{F3BE09CB-6C72-40C7-A98E-9B4FDC9FD1EA}"/>
    <cellStyle name="Comma 103 4 3 2 4 2 2 2 2" xfId="8489" xr:uid="{DF6249E3-7698-4E5B-B58F-0129F22AD493}"/>
    <cellStyle name="Comma 103 4 3 2 4 2 2 3" xfId="8490" xr:uid="{4F7E771D-3498-4D37-9E75-3EC7FE508D1F}"/>
    <cellStyle name="Comma 103 4 3 2 4 2 3" xfId="8491" xr:uid="{3AA2267E-140E-49DB-B61F-323437389928}"/>
    <cellStyle name="Comma 103 4 3 2 4 2 3 2" xfId="8492" xr:uid="{F818F10F-5B90-42FB-997F-784655791BD9}"/>
    <cellStyle name="Comma 103 4 3 2 4 2 4" xfId="8493" xr:uid="{66515D75-CAF8-4E7F-A145-F7FA81C96336}"/>
    <cellStyle name="Comma 103 4 3 2 4 3" xfId="8494" xr:uid="{EC9DB4FB-98B8-4FD8-AD17-6F6A4DFF951A}"/>
    <cellStyle name="Comma 103 4 3 2 4 3 2" xfId="8495" xr:uid="{30137B00-FA66-4746-83FA-70CD8183C46E}"/>
    <cellStyle name="Comma 103 4 3 2 4 3 2 2" xfId="8496" xr:uid="{6E52F58C-6C66-4065-AA4B-E9DAD39C19F5}"/>
    <cellStyle name="Comma 103 4 3 2 4 3 3" xfId="8497" xr:uid="{1B5551AE-1B13-4F3C-8B22-9D76B6546CBC}"/>
    <cellStyle name="Comma 103 4 3 2 4 4" xfId="8498" xr:uid="{CC8F78A7-4ECD-4FC6-AD04-D3BB2EFAD500}"/>
    <cellStyle name="Comma 103 4 3 2 4 4 2" xfId="8499" xr:uid="{A8F7FDF9-9DBB-41F9-A79F-890BA64B0757}"/>
    <cellStyle name="Comma 103 4 3 2 4 5" xfId="8500" xr:uid="{43B25D51-510A-4544-8AC0-C3D5665EA7C9}"/>
    <cellStyle name="Comma 103 4 3 2 5" xfId="8501" xr:uid="{975B9518-B7FC-4921-996D-A5D42E503BDC}"/>
    <cellStyle name="Comma 103 4 3 2 5 2" xfId="8502" xr:uid="{8CFE26B1-0B06-4574-8241-681926EE44A4}"/>
    <cellStyle name="Comma 103 4 3 2 5 2 2" xfId="8503" xr:uid="{B08F0B40-C905-4118-97E3-8824B5D96E0C}"/>
    <cellStyle name="Comma 103 4 3 2 5 2 2 2" xfId="8504" xr:uid="{2E903738-D6D3-4FBA-AEF0-E8567C709CBA}"/>
    <cellStyle name="Comma 103 4 3 2 5 2 3" xfId="8505" xr:uid="{C64E7CE7-7C7F-417F-8C0B-001B8CAC1F2E}"/>
    <cellStyle name="Comma 103 4 3 2 5 3" xfId="8506" xr:uid="{EEE2C915-8F0A-4C30-9E55-39E793FA65E6}"/>
    <cellStyle name="Comma 103 4 3 2 5 3 2" xfId="8507" xr:uid="{B934DC33-8E73-4709-B331-9D9BED2A369E}"/>
    <cellStyle name="Comma 103 4 3 2 5 4" xfId="8508" xr:uid="{6685C6D7-DF12-435C-A8F5-97DB9307E94B}"/>
    <cellStyle name="Comma 103 4 3 2 6" xfId="8509" xr:uid="{D7D03DC5-7995-4400-8575-B868FDF33655}"/>
    <cellStyle name="Comma 103 4 3 2 6 2" xfId="8510" xr:uid="{AE3BDDF6-CC86-462D-8A5A-EE84235B8B06}"/>
    <cellStyle name="Comma 103 4 3 2 6 2 2" xfId="8511" xr:uid="{A6913111-4565-4ECD-A5A8-5D1B16588C16}"/>
    <cellStyle name="Comma 103 4 3 2 6 3" xfId="8512" xr:uid="{2F884B78-FEF4-4810-96B5-A449FFA994A1}"/>
    <cellStyle name="Comma 103 4 3 2 7" xfId="8513" xr:uid="{D4DB1987-6D5A-4EBB-9946-0028B1DF63CB}"/>
    <cellStyle name="Comma 103 4 3 2 7 2" xfId="8514" xr:uid="{499405A5-EA95-4015-A1FA-9FDDFFFF2F11}"/>
    <cellStyle name="Comma 103 4 3 2 8" xfId="8515" xr:uid="{756C8032-5974-4BFF-B175-F7C72DA453E7}"/>
    <cellStyle name="Comma 103 4 3 3" xfId="8516" xr:uid="{EB7D0010-8FA7-47E8-A54C-84DF040C5993}"/>
    <cellStyle name="Comma 103 4 3 3 2" xfId="8517" xr:uid="{BD7C6B57-3157-47A4-881E-5A7BEEE66D97}"/>
    <cellStyle name="Comma 103 4 3 3 2 2" xfId="8518" xr:uid="{14576DBA-BDD5-45B2-AE53-E24123D9C79C}"/>
    <cellStyle name="Comma 103 4 3 3 2 2 2" xfId="8519" xr:uid="{73793864-9B89-40BF-B66D-764BAB0924F4}"/>
    <cellStyle name="Comma 103 4 3 3 2 2 2 2" xfId="8520" xr:uid="{BA351B0A-259F-4B07-B586-521DA605B29E}"/>
    <cellStyle name="Comma 103 4 3 3 2 2 3" xfId="8521" xr:uid="{7A9333DC-9D84-43F9-9672-91720D925A0A}"/>
    <cellStyle name="Comma 103 4 3 3 2 3" xfId="8522" xr:uid="{FE8F14EA-44FD-4C33-9017-8E23F6CEE0C0}"/>
    <cellStyle name="Comma 103 4 3 3 2 3 2" xfId="8523" xr:uid="{3053B11D-DD07-41B3-9CE5-C0C9331A721F}"/>
    <cellStyle name="Comma 103 4 3 3 2 4" xfId="8524" xr:uid="{6721B1E0-F1E4-42E7-9CF4-D2CBFD762E3A}"/>
    <cellStyle name="Comma 103 4 3 3 3" xfId="8525" xr:uid="{3156ECEE-D001-4255-89AB-552828E7E50D}"/>
    <cellStyle name="Comma 103 4 3 3 3 2" xfId="8526" xr:uid="{3C8F616F-B86A-4D0D-8311-25F791C4C345}"/>
    <cellStyle name="Comma 103 4 3 3 3 2 2" xfId="8527" xr:uid="{BB23BFF5-0544-4B71-B3E2-DC190DC2F372}"/>
    <cellStyle name="Comma 103 4 3 3 3 3" xfId="8528" xr:uid="{8EF366BA-7725-4614-BF27-0664C965888A}"/>
    <cellStyle name="Comma 103 4 3 3 4" xfId="8529" xr:uid="{1550E1D6-2C23-4CA6-9313-48380F992C9E}"/>
    <cellStyle name="Comma 103 4 3 3 4 2" xfId="8530" xr:uid="{F5D36C20-DD17-4C0F-B0D1-C21A2EB7A4DF}"/>
    <cellStyle name="Comma 103 4 3 3 5" xfId="8531" xr:uid="{E687F11F-B2B1-4FA7-92E6-115A93FC3CFF}"/>
    <cellStyle name="Comma 103 4 3 4" xfId="8532" xr:uid="{8450C3C4-6AF7-4B56-830A-161042F37359}"/>
    <cellStyle name="Comma 103 4 3 4 2" xfId="8533" xr:uid="{86369ED9-3D9C-454A-8863-BBEC1E5B2E03}"/>
    <cellStyle name="Comma 103 4 3 4 2 2" xfId="8534" xr:uid="{E5E8B79A-5C86-43A4-AB36-92BE4CE83A68}"/>
    <cellStyle name="Comma 103 4 3 4 2 2 2" xfId="8535" xr:uid="{4F771D0F-C091-4649-9440-8CBFDB940602}"/>
    <cellStyle name="Comma 103 4 3 4 2 3" xfId="8536" xr:uid="{29EAA462-A2A3-4F36-80FC-2E53C476524F}"/>
    <cellStyle name="Comma 103 4 3 4 3" xfId="8537" xr:uid="{E2B5AB68-260F-46D7-B2F0-53A5EF245615}"/>
    <cellStyle name="Comma 103 4 3 4 3 2" xfId="8538" xr:uid="{2682A29C-A2EF-44DB-87A6-772CF5C8476E}"/>
    <cellStyle name="Comma 103 4 3 4 4" xfId="8539" xr:uid="{F40670F3-6DB8-4E3F-81F0-FA6C553D6555}"/>
    <cellStyle name="Comma 103 4 3 5" xfId="8540" xr:uid="{D4E84BE2-0E78-4809-93A6-61C3F939FC19}"/>
    <cellStyle name="Comma 103 4 3 5 2" xfId="8541" xr:uid="{266300AB-1D9D-494D-9379-CF13DD0B3FCF}"/>
    <cellStyle name="Comma 103 4 3 5 2 2" xfId="8542" xr:uid="{21996C40-3AF7-433A-8182-DFF9310F7636}"/>
    <cellStyle name="Comma 103 4 3 5 3" xfId="8543" xr:uid="{829BD778-B95E-409E-A1A8-43C6D84C61E3}"/>
    <cellStyle name="Comma 103 4 3 6" xfId="8544" xr:uid="{25625DF0-2525-4B28-925B-68FA8FB6EB9E}"/>
    <cellStyle name="Comma 103 4 3 6 2" xfId="8545" xr:uid="{69B9D483-82E5-47DF-9750-0C4FE074206C}"/>
    <cellStyle name="Comma 103 4 3 7" xfId="8546" xr:uid="{503E5652-9D96-4695-B802-BC76DBCD5FE2}"/>
    <cellStyle name="Comma 103 4 4" xfId="8547" xr:uid="{A446C05C-D760-4153-B48E-8C550A9D6A23}"/>
    <cellStyle name="Comma 103 4 4 2" xfId="8548" xr:uid="{945305A9-96EB-440D-BDD1-E03D4F69ED16}"/>
    <cellStyle name="Comma 103 4 4 2 2" xfId="8549" xr:uid="{973B36FD-6CD0-4865-8B99-F1059BB50D49}"/>
    <cellStyle name="Comma 103 4 4 2 2 2" xfId="8550" xr:uid="{146A5FA9-F1F8-44F5-8C79-868C1C97D943}"/>
    <cellStyle name="Comma 103 4 4 2 2 2 2" xfId="8551" xr:uid="{B3AD16D3-436F-4744-8AEA-1104F969E922}"/>
    <cellStyle name="Comma 103 4 4 2 2 3" xfId="8552" xr:uid="{86758B19-2808-4E29-B12D-6447E310328D}"/>
    <cellStyle name="Comma 103 4 4 2 3" xfId="8553" xr:uid="{158DF650-C07F-4A65-B2BC-07C5CE7CF06A}"/>
    <cellStyle name="Comma 103 4 4 2 3 2" xfId="8554" xr:uid="{DF6FF046-7CA6-48D7-8321-BC812F5C5AB1}"/>
    <cellStyle name="Comma 103 4 4 2 4" xfId="8555" xr:uid="{C4EC25E6-D23E-42E3-A008-85FF0C35931C}"/>
    <cellStyle name="Comma 103 4 4 3" xfId="8556" xr:uid="{D94ECCC3-AC63-4A5E-B5F6-E50EB0E32CB4}"/>
    <cellStyle name="Comma 103 4 4 3 2" xfId="8557" xr:uid="{ED8DB4E8-D892-4AAC-83C5-8D82C3FEF269}"/>
    <cellStyle name="Comma 103 4 4 3 2 2" xfId="8558" xr:uid="{032510BC-4EEA-46B3-8F96-61E19EFDF1A3}"/>
    <cellStyle name="Comma 103 4 4 3 3" xfId="8559" xr:uid="{86DE75D2-DA71-4AB2-9762-6F0EA34E37C8}"/>
    <cellStyle name="Comma 103 4 4 4" xfId="8560" xr:uid="{1C48103D-F785-4231-86DC-4525002EAAE3}"/>
    <cellStyle name="Comma 103 4 4 4 2" xfId="8561" xr:uid="{C2755CB9-34B8-4B43-AA9C-E6ED70932AA0}"/>
    <cellStyle name="Comma 103 4 4 5" xfId="8562" xr:uid="{52D66AEC-710D-4BB4-9E61-0C503B15E9B0}"/>
    <cellStyle name="Comma 103 4 5" xfId="8563" xr:uid="{255084FD-B0F0-41EC-B5BD-EF048C004D28}"/>
    <cellStyle name="Comma 103 4 5 2" xfId="8564" xr:uid="{4550C840-DF73-40D4-A37B-E939A1238104}"/>
    <cellStyle name="Comma 103 4 5 2 2" xfId="8565" xr:uid="{DEBD2364-4DBF-4254-9671-63E4D4475783}"/>
    <cellStyle name="Comma 103 4 5 2 2 2" xfId="8566" xr:uid="{DF0B7DEE-DBC7-406F-BA2B-11D5C6E065EE}"/>
    <cellStyle name="Comma 103 4 5 2 3" xfId="8567" xr:uid="{3B445075-7507-4844-9E09-1FA0D554B21A}"/>
    <cellStyle name="Comma 103 4 5 3" xfId="8568" xr:uid="{277B9203-677D-4D40-A09F-119522A03FD9}"/>
    <cellStyle name="Comma 103 4 5 3 2" xfId="8569" xr:uid="{7D4104A1-47C5-496B-9B2F-0A7FD760F846}"/>
    <cellStyle name="Comma 103 4 5 4" xfId="8570" xr:uid="{104F9A90-7F85-4012-81F6-C0F0D4FAAA1E}"/>
    <cellStyle name="Comma 103 4 6" xfId="8571" xr:uid="{57BF13E6-48DC-4C9F-91BC-094B921C8CB2}"/>
    <cellStyle name="Comma 103 4 6 2" xfId="8572" xr:uid="{2D52C09D-B058-463C-9D62-1013692035D9}"/>
    <cellStyle name="Comma 103 4 6 2 2" xfId="8573" xr:uid="{82DA8E7F-0F41-42F3-A4C2-489CAD6A536C}"/>
    <cellStyle name="Comma 103 4 6 3" xfId="8574" xr:uid="{69E6DE1A-51EC-43E1-8587-8FAA4061634B}"/>
    <cellStyle name="Comma 103 4 7" xfId="8575" xr:uid="{7CAA6676-BFF1-450A-A47E-07DA9E796DAF}"/>
    <cellStyle name="Comma 103 4 7 2" xfId="8576" xr:uid="{997FE6FE-5FFC-4D7E-8832-D1EBB2126A89}"/>
    <cellStyle name="Comma 103 4 8" xfId="8577" xr:uid="{DFEB7F56-963F-45D5-958D-B9F895F8CB64}"/>
    <cellStyle name="Comma 103 5" xfId="8578" xr:uid="{0E23F8BE-B243-487F-BE59-FA75068C113A}"/>
    <cellStyle name="Comma 103 5 2" xfId="8579" xr:uid="{92968AE7-7BDC-4AAE-8F60-52B82480672C}"/>
    <cellStyle name="Comma 103 5 2 2" xfId="8580" xr:uid="{B13B3B02-7662-4A91-B2BD-4D49E309CCC2}"/>
    <cellStyle name="Comma 103 5 2 2 2" xfId="8581" xr:uid="{686EFA55-5319-499F-97D4-9C462E9706B6}"/>
    <cellStyle name="Comma 103 5 2 2 2 2" xfId="8582" xr:uid="{D5B1B963-84FA-4A84-9B5B-0D3DC67475B5}"/>
    <cellStyle name="Comma 103 5 2 2 3" xfId="8583" xr:uid="{CD365414-188A-45CA-9EC3-390D27141399}"/>
    <cellStyle name="Comma 103 5 2 3" xfId="8584" xr:uid="{C3B6A306-0F35-48B7-9493-4FA6C551C7E2}"/>
    <cellStyle name="Comma 103 5 2 3 2" xfId="8585" xr:uid="{13277479-D8B8-4967-A306-0409F68AE9F3}"/>
    <cellStyle name="Comma 103 5 2 4" xfId="8586" xr:uid="{7A2D08E0-8A62-49FB-AED1-7453332B4B14}"/>
    <cellStyle name="Comma 103 5 3" xfId="8587" xr:uid="{AEB3DB73-A307-4EE9-91C6-76BBB55E3B18}"/>
    <cellStyle name="Comma 103 5 3 2" xfId="8588" xr:uid="{DB19C590-916C-43E0-9787-007F39C5D622}"/>
    <cellStyle name="Comma 103 5 3 2 2" xfId="8589" xr:uid="{D8276DA5-C75E-4168-BAB7-1880A2A5FB41}"/>
    <cellStyle name="Comma 103 5 3 3" xfId="8590" xr:uid="{9753A84A-0F8C-487D-914F-8178B7A9840F}"/>
    <cellStyle name="Comma 103 5 4" xfId="8591" xr:uid="{F042015C-0B5D-45FE-842E-D0B11163B2FF}"/>
    <cellStyle name="Comma 103 5 4 2" xfId="8592" xr:uid="{81537C20-BC68-4C43-AD93-801345AACEB7}"/>
    <cellStyle name="Comma 103 5 5" xfId="8593" xr:uid="{B933F1C1-0875-471A-85B4-3C65C95B39DE}"/>
    <cellStyle name="Comma 103 6" xfId="8594" xr:uid="{5EA0D10B-82BD-451A-BCCC-ABD1253DB430}"/>
    <cellStyle name="Comma 103 6 2" xfId="8595" xr:uid="{0A450423-71D2-4753-A929-3D5D5B179FD4}"/>
    <cellStyle name="Comma 103 6 2 2" xfId="8596" xr:uid="{761E6FC9-A78C-4FFF-B6BC-074C7E267532}"/>
    <cellStyle name="Comma 103 6 2 2 2" xfId="8597" xr:uid="{4B3B332E-A854-4131-B4FC-EA05F6892AF6}"/>
    <cellStyle name="Comma 103 6 2 3" xfId="8598" xr:uid="{D9E73AA4-AD0D-41ED-97C9-EA1FCCA72E51}"/>
    <cellStyle name="Comma 103 6 3" xfId="8599" xr:uid="{0D97A183-FAE7-4FFD-9AB7-A29369A24010}"/>
    <cellStyle name="Comma 103 6 3 2" xfId="8600" xr:uid="{5DA9DDB5-DB1B-4C19-B7C6-88024BB530BA}"/>
    <cellStyle name="Comma 103 6 4" xfId="8601" xr:uid="{39CC8C85-1F22-4B44-840C-ABDAD2F3824B}"/>
    <cellStyle name="Comma 103 7" xfId="8602" xr:uid="{BD28F2B2-3988-47CB-973E-A20FD882A47F}"/>
    <cellStyle name="Comma 103 7 2" xfId="8603" xr:uid="{1BBDF8B3-1DA8-4FE2-8AFB-3132D90C22F2}"/>
    <cellStyle name="Comma 103 7 2 2" xfId="8604" xr:uid="{65692BCE-EC7B-4381-A800-8A625E21D578}"/>
    <cellStyle name="Comma 103 7 3" xfId="8605" xr:uid="{F1F62679-DE3C-48BF-B627-8A17CF2A7F01}"/>
    <cellStyle name="Comma 103 8" xfId="8606" xr:uid="{9D6204E0-3869-41A8-8E11-E74AB63A3A1D}"/>
    <cellStyle name="Comma 103 8 2" xfId="8607" xr:uid="{C78569A3-C710-416D-B4D0-7EC7B658E8B5}"/>
    <cellStyle name="Comma 103 9" xfId="8608" xr:uid="{2F7A2EDB-7E98-40AA-8518-E4C61694E93D}"/>
    <cellStyle name="Comma 104" xfId="8609" xr:uid="{904490E7-9D22-482F-9E3C-087B601B9D7C}"/>
    <cellStyle name="Comma 104 2" xfId="8610" xr:uid="{3DC2B77D-7679-4569-91EB-1B8148FA9DD4}"/>
    <cellStyle name="Comma 104 2 2" xfId="8611" xr:uid="{F0D90C9B-65FC-4BEE-9C30-4325F30AC369}"/>
    <cellStyle name="Comma 104 2 2 2" xfId="8612" xr:uid="{33FC1162-54DE-4BFB-961A-EED3A7BA8662}"/>
    <cellStyle name="Comma 104 2 2 2 2" xfId="8613" xr:uid="{5A19F749-D2FB-4DCF-83E3-4D19218C423E}"/>
    <cellStyle name="Comma 104 2 2 2 2 2" xfId="8614" xr:uid="{CD94E10E-095E-4915-ACD4-6642A0DBB202}"/>
    <cellStyle name="Comma 104 2 2 2 3" xfId="8615" xr:uid="{B357B0A8-8EEA-45F5-986B-6E3A9D73C437}"/>
    <cellStyle name="Comma 104 2 2 3" xfId="8616" xr:uid="{87EE9FBB-A4E2-46DD-BA66-ABDF593A1142}"/>
    <cellStyle name="Comma 104 2 2 3 2" xfId="8617" xr:uid="{FB44BF21-ABE1-4029-B027-EEA7D4DE6BE1}"/>
    <cellStyle name="Comma 104 2 2 4" xfId="8618" xr:uid="{8E0FCAD6-5436-4B96-A5D3-F77549FD4399}"/>
    <cellStyle name="Comma 104 2 3" xfId="8619" xr:uid="{A043EFCD-263B-4085-A08A-F0D9B65A4596}"/>
    <cellStyle name="Comma 104 2 3 2" xfId="8620" xr:uid="{5A819CB8-4379-4782-9209-1E3B9C17757F}"/>
    <cellStyle name="Comma 104 2 3 2 2" xfId="8621" xr:uid="{C1733A09-E7D0-41FA-8DDF-DDA0B165763C}"/>
    <cellStyle name="Comma 104 2 3 3" xfId="8622" xr:uid="{146F86AD-2EBF-4AF7-965A-207804488539}"/>
    <cellStyle name="Comma 104 2 4" xfId="8623" xr:uid="{D43A76E7-6F56-4214-A3D7-AC9E8B3ACF91}"/>
    <cellStyle name="Comma 104 2 4 2" xfId="8624" xr:uid="{EC224C43-4B3A-493A-B20C-9587BF2230DB}"/>
    <cellStyle name="Comma 104 2 5" xfId="8625" xr:uid="{D9697CA6-56A6-41A9-A3E6-DEA594AFC06B}"/>
    <cellStyle name="Comma 104 3" xfId="8626" xr:uid="{096248AD-CCFD-4322-A189-879D1C7E67E8}"/>
    <cellStyle name="Comma 104 3 2" xfId="8627" xr:uid="{782A6B49-D5FA-451F-94C9-EDC514C586AD}"/>
    <cellStyle name="Comma 104 3 2 2" xfId="8628" xr:uid="{0289E86C-82E0-4B41-A5A8-C31C492763ED}"/>
    <cellStyle name="Comma 104 3 2 2 2" xfId="8629" xr:uid="{2A98DB10-88F6-4A28-86F1-3F4453F99F90}"/>
    <cellStyle name="Comma 104 3 2 3" xfId="8630" xr:uid="{0A798573-5919-45FA-B025-13CCA2C7DC5E}"/>
    <cellStyle name="Comma 104 3 3" xfId="8631" xr:uid="{D98701E7-8F3C-45C0-BBC0-051D9085EEFF}"/>
    <cellStyle name="Comma 104 3 3 2" xfId="8632" xr:uid="{AC6E898A-4796-4872-9887-7120F3943837}"/>
    <cellStyle name="Comma 104 3 4" xfId="8633" xr:uid="{7FBB8F6E-8A20-4428-993F-35DF26490C07}"/>
    <cellStyle name="Comma 104 4" xfId="8634" xr:uid="{9FA80856-6EDF-4B07-B0A4-2B7A05C3B6C0}"/>
    <cellStyle name="Comma 104 4 2" xfId="8635" xr:uid="{8C0BB2FA-1ED5-4B4A-8D9E-03EE5F077852}"/>
    <cellStyle name="Comma 104 4 2 2" xfId="8636" xr:uid="{222BBF45-D51B-4A94-9D6B-94C09750A98F}"/>
    <cellStyle name="Comma 104 4 3" xfId="8637" xr:uid="{FC7E5C11-CE2B-4FE4-9666-A3B4282622B5}"/>
    <cellStyle name="Comma 104 5" xfId="8638" xr:uid="{32A0D966-497D-4F61-B0DF-62E60FD81A21}"/>
    <cellStyle name="Comma 104 5 2" xfId="8639" xr:uid="{F7594C6E-4EB4-4324-ABF4-ABEDFF19D225}"/>
    <cellStyle name="Comma 104 6" xfId="8640" xr:uid="{8A269D72-9CDC-472A-94E0-1A0414ADEA1B}"/>
    <cellStyle name="Comma 105" xfId="8641" xr:uid="{0C23A6BA-DF16-4561-92F0-4635FE30615D}"/>
    <cellStyle name="Comma 105 2" xfId="8642" xr:uid="{1CE14026-E3D5-4C9E-936C-8C50657A3271}"/>
    <cellStyle name="Comma 105 2 2" xfId="8643" xr:uid="{B1AB5566-4A9E-45B6-848B-41C75F58C8B2}"/>
    <cellStyle name="Comma 105 2 2 2" xfId="8644" xr:uid="{26A8B99D-5E47-4387-8FBE-327737952B1B}"/>
    <cellStyle name="Comma 105 2 2 2 2" xfId="8645" xr:uid="{DF64FE4A-BC79-4765-89B4-23A0679E9655}"/>
    <cellStyle name="Comma 105 2 2 2 2 2" xfId="8646" xr:uid="{C1E5AFBA-7921-467A-AC67-8F9C81A84E5F}"/>
    <cellStyle name="Comma 105 2 2 2 3" xfId="8647" xr:uid="{29345670-72CB-4CBA-B876-537913DA98D9}"/>
    <cellStyle name="Comma 105 2 2 3" xfId="8648" xr:uid="{1A4ED092-C6AE-42A2-B405-D67D6C0FE5B1}"/>
    <cellStyle name="Comma 105 2 2 3 2" xfId="8649" xr:uid="{281FA50C-3FDB-4EFE-9F5A-BEC66EC5473F}"/>
    <cellStyle name="Comma 105 2 2 4" xfId="8650" xr:uid="{4850B7B4-D9FD-4448-9B3B-F72002109BB6}"/>
    <cellStyle name="Comma 105 2 3" xfId="8651" xr:uid="{75EE6707-61F3-4706-B8A4-03FE64A6290F}"/>
    <cellStyle name="Comma 105 2 3 2" xfId="8652" xr:uid="{BC2A43D5-739E-4036-8B04-45614BD2C0BD}"/>
    <cellStyle name="Comma 105 2 3 2 2" xfId="8653" xr:uid="{B561238A-A094-4FA0-9F13-16DFFF7549A3}"/>
    <cellStyle name="Comma 105 2 3 3" xfId="8654" xr:uid="{49A130A7-694D-434C-A69B-6B51BCE8A372}"/>
    <cellStyle name="Comma 105 2 4" xfId="8655" xr:uid="{1D00FCB1-C8EC-4339-B437-F636337A6C8C}"/>
    <cellStyle name="Comma 105 2 4 2" xfId="8656" xr:uid="{27919B28-D992-4F55-95B3-4480965A4158}"/>
    <cellStyle name="Comma 105 2 5" xfId="8657" xr:uid="{2827F7E7-4DB6-4396-98F2-8C1BDF51ED36}"/>
    <cellStyle name="Comma 105 3" xfId="8658" xr:uid="{BC0581E1-6B44-4097-859E-8D3081DC37B6}"/>
    <cellStyle name="Comma 105 3 2" xfId="8659" xr:uid="{8F54A824-9397-4358-AADE-FEF861752A6B}"/>
    <cellStyle name="Comma 105 3 2 2" xfId="8660" xr:uid="{99A912E6-6810-49E1-B823-3CE6A271F11D}"/>
    <cellStyle name="Comma 105 3 2 2 2" xfId="8661" xr:uid="{9B37C398-EF9D-4A37-8D14-DA618AAC06A1}"/>
    <cellStyle name="Comma 105 3 2 3" xfId="8662" xr:uid="{6087037B-856B-4298-9C7E-D8E8ECC16385}"/>
    <cellStyle name="Comma 105 3 3" xfId="8663" xr:uid="{D066C041-BBD3-432C-869F-E6509E98E1A5}"/>
    <cellStyle name="Comma 105 3 3 2" xfId="8664" xr:uid="{64A35800-00F6-47AD-9FAC-202870147C9C}"/>
    <cellStyle name="Comma 105 3 4" xfId="8665" xr:uid="{0135E4E2-EEAF-406A-BDB2-F610001549C2}"/>
    <cellStyle name="Comma 105 4" xfId="8666" xr:uid="{9BAD04DC-BBB2-433F-9195-123BE8BCC64D}"/>
    <cellStyle name="Comma 105 4 2" xfId="8667" xr:uid="{2E098879-DF6E-43E2-B5A6-7F69B207F247}"/>
    <cellStyle name="Comma 105 4 2 2" xfId="8668" xr:uid="{C1023702-C0CA-4AB5-BBC7-FDB20B92C068}"/>
    <cellStyle name="Comma 105 4 3" xfId="8669" xr:uid="{0E8D298D-D84B-4596-AB7D-A4855F6F79EE}"/>
    <cellStyle name="Comma 105 5" xfId="8670" xr:uid="{1F1FDB57-B8B5-4AFA-9B3F-A0EFEC3F89C5}"/>
    <cellStyle name="Comma 105 5 2" xfId="8671" xr:uid="{EED39DA5-C631-43A3-A550-B0B88D4A0A89}"/>
    <cellStyle name="Comma 105 6" xfId="8672" xr:uid="{29C6027E-8929-4C6C-9276-3D011B975A6F}"/>
    <cellStyle name="Comma 106" xfId="8673" xr:uid="{DA424DBF-E94E-4CF6-99C6-05AA688804C9}"/>
    <cellStyle name="Comma 106 2" xfId="8674" xr:uid="{E7034929-A22A-49D5-AA8B-295214B8B143}"/>
    <cellStyle name="Comma 106 2 2" xfId="8675" xr:uid="{2988CCF8-5263-4713-8BBD-095B4A4FF6E0}"/>
    <cellStyle name="Comma 106 2 2 2" xfId="8676" xr:uid="{07319102-EC0A-43F9-9BAE-75071D588BAB}"/>
    <cellStyle name="Comma 106 2 2 2 2" xfId="8677" xr:uid="{3CC575D3-70CE-49D7-B157-5337501F99D2}"/>
    <cellStyle name="Comma 106 2 2 2 2 2" xfId="8678" xr:uid="{C7792ADE-C79F-4D0F-A45B-4B73D63F54C8}"/>
    <cellStyle name="Comma 106 2 2 2 3" xfId="8679" xr:uid="{1821DE0C-F194-4E3F-94F4-860BAD3BEDC2}"/>
    <cellStyle name="Comma 106 2 2 3" xfId="8680" xr:uid="{6E45D99F-BE96-4BF3-9E76-6EF06E6EBA3F}"/>
    <cellStyle name="Comma 106 2 2 3 2" xfId="8681" xr:uid="{55D1B43C-2BF2-4EDD-BDA7-5C6C0B33DFAC}"/>
    <cellStyle name="Comma 106 2 2 4" xfId="8682" xr:uid="{C590168C-76E0-40BC-93CB-834AC60DB0A0}"/>
    <cellStyle name="Comma 106 2 3" xfId="8683" xr:uid="{E70CD926-6BC4-480F-9FF6-B6BD67E282EF}"/>
    <cellStyle name="Comma 106 2 3 2" xfId="8684" xr:uid="{11B3CED7-5068-4D1C-BAC3-CD2050DE0ECD}"/>
    <cellStyle name="Comma 106 2 3 2 2" xfId="8685" xr:uid="{13E42646-6BFA-46E7-A202-31CAC1316000}"/>
    <cellStyle name="Comma 106 2 3 3" xfId="8686" xr:uid="{E18165B1-96A4-4A78-8056-AFCB285962E6}"/>
    <cellStyle name="Comma 106 2 4" xfId="8687" xr:uid="{3E3FCD0F-2FDA-4FF2-9649-B2C703C0F639}"/>
    <cellStyle name="Comma 106 2 4 2" xfId="8688" xr:uid="{916CFC11-39E4-4BEB-8635-89DE5404EBBD}"/>
    <cellStyle name="Comma 106 2 5" xfId="8689" xr:uid="{793CA5CC-9478-42D0-8B84-3570D3528315}"/>
    <cellStyle name="Comma 106 3" xfId="8690" xr:uid="{85997518-8505-473B-A5BA-2290242F2FF8}"/>
    <cellStyle name="Comma 106 3 2" xfId="8691" xr:uid="{BCC1307E-D076-493D-B72E-F1BE66A67D83}"/>
    <cellStyle name="Comma 106 3 2 2" xfId="8692" xr:uid="{F5BCC98A-7FF8-4B15-93C3-2F327A57CC50}"/>
    <cellStyle name="Comma 106 3 2 2 2" xfId="8693" xr:uid="{B5F9B692-9BCA-4E13-A1C2-3BDED2D5551D}"/>
    <cellStyle name="Comma 106 3 2 3" xfId="8694" xr:uid="{73A8B352-6428-4458-BCEB-DBC2BBAE8E70}"/>
    <cellStyle name="Comma 106 3 3" xfId="8695" xr:uid="{B788BB62-283A-40F1-9EEA-1283E8EF949D}"/>
    <cellStyle name="Comma 106 3 3 2" xfId="8696" xr:uid="{9AC9CE77-637E-4406-ABE3-587B7EEFC833}"/>
    <cellStyle name="Comma 106 3 4" xfId="8697" xr:uid="{1CC416BB-E509-4F5D-ABCD-F7394A69C49D}"/>
    <cellStyle name="Comma 106 4" xfId="8698" xr:uid="{37774232-CD23-4080-9C71-06D6C17E2D7B}"/>
    <cellStyle name="Comma 106 4 2" xfId="8699" xr:uid="{EE857D5F-32C6-4CFD-8B69-729FEDEA3FD1}"/>
    <cellStyle name="Comma 106 4 2 2" xfId="8700" xr:uid="{70A8087A-BD99-40B6-8FAF-3349A0A7F993}"/>
    <cellStyle name="Comma 106 4 3" xfId="8701" xr:uid="{DB9977A0-0F61-498C-B395-ACCD965DDA45}"/>
    <cellStyle name="Comma 106 5" xfId="8702" xr:uid="{1A675008-B6CC-45E2-A295-3F5F2D4CD732}"/>
    <cellStyle name="Comma 106 5 2" xfId="8703" xr:uid="{F65D0848-FFD0-4E81-9188-F1196BC8C645}"/>
    <cellStyle name="Comma 106 6" xfId="8704" xr:uid="{909AE93B-D4BE-4ECF-93B1-887E76BFA3E5}"/>
    <cellStyle name="Comma 106 7" xfId="36279" xr:uid="{55EB2305-8695-4351-8F6E-4B13F424C025}"/>
    <cellStyle name="Comma 107" xfId="8705" xr:uid="{A847D24D-8716-446E-80F7-9C4406BEE146}"/>
    <cellStyle name="Comma 107 2" xfId="8706" xr:uid="{75472922-B71E-48F7-896F-0A64E4F802BA}"/>
    <cellStyle name="Comma 107 2 2" xfId="8707" xr:uid="{7EDE2E37-889A-40B4-B8DF-3F276357A258}"/>
    <cellStyle name="Comma 107 2 2 2" xfId="8708" xr:uid="{5A9621FD-AC7C-44DD-8BC1-38130DC27DDC}"/>
    <cellStyle name="Comma 107 2 2 2 2" xfId="8709" xr:uid="{BC17AF8F-EF5B-493C-B865-8F839F893435}"/>
    <cellStyle name="Comma 107 2 2 2 2 2" xfId="8710" xr:uid="{ECA51BD7-C512-47CF-93D5-2E2335D5927D}"/>
    <cellStyle name="Comma 107 2 2 2 2 2 2" xfId="8711" xr:uid="{23C94622-445F-411B-AA4E-D9475A19D924}"/>
    <cellStyle name="Comma 107 2 2 2 2 3" xfId="8712" xr:uid="{B3B64BF9-FEF2-497B-AC40-1846F84AE5EE}"/>
    <cellStyle name="Comma 107 2 2 2 3" xfId="8713" xr:uid="{CD695E84-20B4-463E-99DB-DD9D5FBEA34E}"/>
    <cellStyle name="Comma 107 2 2 2 3 2" xfId="8714" xr:uid="{DDE8D624-B91D-49AF-945B-C271CFBBF050}"/>
    <cellStyle name="Comma 107 2 2 2 4" xfId="8715" xr:uid="{6B6D4C2D-C9D6-4B07-AE68-F8053D5C35E1}"/>
    <cellStyle name="Comma 107 2 2 3" xfId="8716" xr:uid="{2BBED687-AAE3-4499-AD62-FB9558EB3E5A}"/>
    <cellStyle name="Comma 107 2 2 3 2" xfId="8717" xr:uid="{912FD6E7-86B8-4BC1-8730-F65BA82A7409}"/>
    <cellStyle name="Comma 107 2 2 3 2 2" xfId="8718" xr:uid="{5D0959DC-A06C-412A-8A81-F4FEFE153C91}"/>
    <cellStyle name="Comma 107 2 2 3 3" xfId="8719" xr:uid="{76D1ECF6-9FB4-4851-8A02-0E4385B5A2D5}"/>
    <cellStyle name="Comma 107 2 2 4" xfId="8720" xr:uid="{01849326-0472-4A1C-A470-40664ED46D88}"/>
    <cellStyle name="Comma 107 2 2 4 2" xfId="8721" xr:uid="{FBFDC4EE-A9D9-41AC-B49E-A7DD9FDDF1CC}"/>
    <cellStyle name="Comma 107 2 2 5" xfId="8722" xr:uid="{E1F5D48E-30C1-4760-94DC-B5B298641FF4}"/>
    <cellStyle name="Comma 107 2 3" xfId="8723" xr:uid="{CF5D089F-97F2-474B-91FE-36E409BD9DAB}"/>
    <cellStyle name="Comma 107 2 3 2" xfId="8724" xr:uid="{27B00F09-BF2E-4EEF-9F15-6356FA31D613}"/>
    <cellStyle name="Comma 107 2 3 2 2" xfId="8725" xr:uid="{DB23B9B1-2ECE-479E-8697-262F80686559}"/>
    <cellStyle name="Comma 107 2 3 2 2 2" xfId="8726" xr:uid="{9AA60D40-FFB9-4B1A-A2F9-34890218FC2A}"/>
    <cellStyle name="Comma 107 2 3 2 3" xfId="8727" xr:uid="{AD6010C9-40A4-4B7E-88FD-4D08A05818BE}"/>
    <cellStyle name="Comma 107 2 3 3" xfId="8728" xr:uid="{A88E81CB-E9A9-4DD1-A430-F16DAD75AFB4}"/>
    <cellStyle name="Comma 107 2 3 3 2" xfId="8729" xr:uid="{C3CDBB54-7251-4E96-9E9B-2F7D0E5A09B6}"/>
    <cellStyle name="Comma 107 2 3 4" xfId="8730" xr:uid="{47DD764A-D708-4D7F-9584-73FA95E5F2DD}"/>
    <cellStyle name="Comma 107 2 4" xfId="8731" xr:uid="{92A82344-F283-4E54-A16E-8A493CA71B76}"/>
    <cellStyle name="Comma 107 2 4 2" xfId="8732" xr:uid="{6DD92CFE-BC0C-4823-94B2-A92F6E39303E}"/>
    <cellStyle name="Comma 107 2 4 2 2" xfId="8733" xr:uid="{6B1EAC87-A519-4209-9ADC-69CA88BB1CAF}"/>
    <cellStyle name="Comma 107 2 4 3" xfId="8734" xr:uid="{2B2885EA-94C0-4E36-8831-F4528286DD9F}"/>
    <cellStyle name="Comma 107 2 5" xfId="8735" xr:uid="{DDD5B575-164D-4FE4-B4A2-2899B2A70791}"/>
    <cellStyle name="Comma 107 2 5 2" xfId="8736" xr:uid="{E3C4B3D0-9E30-439E-9FD5-98B6FCE8F2B7}"/>
    <cellStyle name="Comma 107 2 6" xfId="8737" xr:uid="{7ABE8FD1-714F-4F5F-A917-121501C00AE7}"/>
    <cellStyle name="Comma 107 3" xfId="8738" xr:uid="{87EDC506-EB35-4E84-A794-F93F65C7E27E}"/>
    <cellStyle name="Comma 107 3 2" xfId="8739" xr:uid="{283A1C44-61B1-4EF0-8833-6F75027AEF1F}"/>
    <cellStyle name="Comma 107 3 2 2" xfId="8740" xr:uid="{AD44976F-1627-4B1E-ACC3-B9AE48AAA9A0}"/>
    <cellStyle name="Comma 107 3 2 2 2" xfId="8741" xr:uid="{043D6902-84B3-4C05-8516-1CB9CD272A04}"/>
    <cellStyle name="Comma 107 3 2 2 2 2" xfId="8742" xr:uid="{169B240B-1784-427F-B278-94EF2905F2DD}"/>
    <cellStyle name="Comma 107 3 2 2 3" xfId="8743" xr:uid="{C69B12CB-F97F-4E28-8763-14CB2AFC1487}"/>
    <cellStyle name="Comma 107 3 2 3" xfId="8744" xr:uid="{070A3DF1-17D1-4FAD-81B4-11B1F164F61C}"/>
    <cellStyle name="Comma 107 3 2 3 2" xfId="8745" xr:uid="{55017901-DC0B-49AD-83D7-5F6FF31BF2AD}"/>
    <cellStyle name="Comma 107 3 2 4" xfId="8746" xr:uid="{F785B7BA-013C-48C7-A63D-06741B7B72D8}"/>
    <cellStyle name="Comma 107 3 3" xfId="8747" xr:uid="{9E43F14A-399D-4807-8E36-6B7AEB94AC16}"/>
    <cellStyle name="Comma 107 3 3 2" xfId="8748" xr:uid="{FC68F39A-0DB4-43D2-982D-B16BC024F63E}"/>
    <cellStyle name="Comma 107 3 3 2 2" xfId="8749" xr:uid="{898CB31F-03CD-49F3-B688-835149FBB94C}"/>
    <cellStyle name="Comma 107 3 3 3" xfId="8750" xr:uid="{F474C569-407F-46F4-8FC1-280E24B2E03E}"/>
    <cellStyle name="Comma 107 3 4" xfId="8751" xr:uid="{6137F725-9E32-4DA3-A4D1-473C1EAFC3EB}"/>
    <cellStyle name="Comma 107 3 4 2" xfId="8752" xr:uid="{E9FD480F-4F47-48D6-ADDA-2C8799A9A7FC}"/>
    <cellStyle name="Comma 107 3 5" xfId="8753" xr:uid="{02783AA9-2E1C-41BA-A3FB-307CCA6D76D1}"/>
    <cellStyle name="Comma 107 4" xfId="8754" xr:uid="{679E8B65-14AF-475A-BF24-5A067F256DF0}"/>
    <cellStyle name="Comma 107 4 2" xfId="8755" xr:uid="{DAA02CA0-CA89-4AD1-8870-3D9F282B5E75}"/>
    <cellStyle name="Comma 107 4 2 2" xfId="8756" xr:uid="{848F2511-CF45-499C-951C-CA68D9170F81}"/>
    <cellStyle name="Comma 107 4 2 2 2" xfId="8757" xr:uid="{52596D70-498A-4BDC-BFF0-6F02832F921A}"/>
    <cellStyle name="Comma 107 4 2 3" xfId="8758" xr:uid="{1B8AF58A-D8FA-4A9F-B197-A712A22D01E0}"/>
    <cellStyle name="Comma 107 4 3" xfId="8759" xr:uid="{C4F224BC-CCFC-4D6C-8225-CB0F70F317CC}"/>
    <cellStyle name="Comma 107 4 3 2" xfId="8760" xr:uid="{7045787A-CC0B-42D9-8808-293C63B530DD}"/>
    <cellStyle name="Comma 107 4 4" xfId="8761" xr:uid="{59953BFE-915D-408F-B5AC-92038038CF8A}"/>
    <cellStyle name="Comma 107 5" xfId="8762" xr:uid="{05B5B816-6630-4B73-9481-8B6CD81BCE2F}"/>
    <cellStyle name="Comma 107 5 2" xfId="8763" xr:uid="{AF9A4E79-75B1-4FAF-AC07-5BCBADD2EB53}"/>
    <cellStyle name="Comma 107 5 2 2" xfId="8764" xr:uid="{3E7790BD-C870-4401-A33D-88833BE6A593}"/>
    <cellStyle name="Comma 107 5 3" xfId="8765" xr:uid="{BD76C377-5A4C-4E87-9294-353BDC55A7FD}"/>
    <cellStyle name="Comma 107 6" xfId="8766" xr:uid="{B4B86597-65BA-411C-A963-7DA25902BB2F}"/>
    <cellStyle name="Comma 107 6 2" xfId="8767" xr:uid="{0EFEF50F-7579-4BD6-B017-3ED923BFF913}"/>
    <cellStyle name="Comma 107 7" xfId="8768" xr:uid="{398F2344-D847-439B-8865-798760099A0C}"/>
    <cellStyle name="Comma 108" xfId="8769" xr:uid="{0ECCE6FF-0D03-45DF-8723-FEE426805BB9}"/>
    <cellStyle name="Comma 108 2" xfId="8770" xr:uid="{C3B55632-8CB7-4D1F-963D-D485FAF52B68}"/>
    <cellStyle name="Comma 108 2 2" xfId="8771" xr:uid="{D1ECEBD2-4655-4BBE-88F1-5F25DB99882F}"/>
    <cellStyle name="Comma 108 2 2 2" xfId="8772" xr:uid="{4D6EEB9D-E83F-4F5D-93F0-30959FFFD0FD}"/>
    <cellStyle name="Comma 108 2 2 2 2" xfId="8773" xr:uid="{01546CBF-B349-4F64-9F47-951D00719606}"/>
    <cellStyle name="Comma 108 2 2 2 2 2" xfId="8774" xr:uid="{7D82970E-FB2A-4EF2-8C92-909FB04F406C}"/>
    <cellStyle name="Comma 108 2 2 2 3" xfId="8775" xr:uid="{D109062A-F578-4020-9744-8990ED5E29EC}"/>
    <cellStyle name="Comma 108 2 2 3" xfId="8776" xr:uid="{E37108F5-AD1B-480D-9012-0F08461CE0B2}"/>
    <cellStyle name="Comma 108 2 2 3 2" xfId="8777" xr:uid="{FBFFEBC9-7E8A-4944-BFC9-F2D0891C2947}"/>
    <cellStyle name="Comma 108 2 2 4" xfId="8778" xr:uid="{BA85671C-E6F6-4340-82DF-49D2F27ADEC7}"/>
    <cellStyle name="Comma 108 2 3" xfId="8779" xr:uid="{31C4E706-7465-4635-BC60-84328B2ACE13}"/>
    <cellStyle name="Comma 108 2 3 2" xfId="8780" xr:uid="{FEFA4788-C613-4C16-A898-6AD0AD1086B5}"/>
    <cellStyle name="Comma 108 2 3 2 2" xfId="8781" xr:uid="{73669716-0356-4C0E-A3A6-BAF0E6C8BEAF}"/>
    <cellStyle name="Comma 108 2 3 3" xfId="8782" xr:uid="{82721FAF-27AA-4DBF-AAD5-BE6DD7603A72}"/>
    <cellStyle name="Comma 108 2 4" xfId="8783" xr:uid="{2F6D874F-FB43-4AFC-BE1B-34488EAE920C}"/>
    <cellStyle name="Comma 108 2 4 2" xfId="8784" xr:uid="{5C6F00EE-42C1-4DF6-85B8-131180B8C3DE}"/>
    <cellStyle name="Comma 108 2 5" xfId="8785" xr:uid="{7E360C72-C6B2-415F-B3FC-22D7C6E51723}"/>
    <cellStyle name="Comma 108 3" xfId="8786" xr:uid="{5D7645C0-348D-45BA-B2E2-4B71C6A25032}"/>
    <cellStyle name="Comma 108 3 2" xfId="8787" xr:uid="{A25986DA-F418-4AFC-AB35-2D2D56C5834B}"/>
    <cellStyle name="Comma 108 3 2 2" xfId="8788" xr:uid="{81526732-5902-4CE6-8207-557FD0B5D0DF}"/>
    <cellStyle name="Comma 108 3 2 2 2" xfId="8789" xr:uid="{108EDEB7-A69F-4BEC-9BAA-462FB5F4DA1F}"/>
    <cellStyle name="Comma 108 3 2 3" xfId="8790" xr:uid="{07B4F968-F4A5-45C7-ACFC-BBFCF4B40CDE}"/>
    <cellStyle name="Comma 108 3 3" xfId="8791" xr:uid="{1A216E61-DC12-4C3D-93B1-6AC7224E0C71}"/>
    <cellStyle name="Comma 108 3 3 2" xfId="8792" xr:uid="{B2FD0B89-3BC9-4CCA-8197-283A827F56C1}"/>
    <cellStyle name="Comma 108 3 4" xfId="8793" xr:uid="{4CCBA326-B381-42FA-B711-96EBF3D121CD}"/>
    <cellStyle name="Comma 108 4" xfId="8794" xr:uid="{8D1F0238-AC55-4A31-9972-4C814F7BC1D1}"/>
    <cellStyle name="Comma 108 4 2" xfId="8795" xr:uid="{0C2B776D-5F45-40E0-9C06-2E63ABA65659}"/>
    <cellStyle name="Comma 108 4 2 2" xfId="8796" xr:uid="{80B7E312-A842-48EA-B681-BF288E144CA3}"/>
    <cellStyle name="Comma 108 4 3" xfId="8797" xr:uid="{6838CB3A-61BC-46B8-9803-027459192966}"/>
    <cellStyle name="Comma 108 5" xfId="8798" xr:uid="{61FD961A-F5BD-411A-9052-B6A58DBACF9B}"/>
    <cellStyle name="Comma 108 5 2" xfId="8799" xr:uid="{6CB2BF7B-ADFA-42F9-943E-CE16EE3A0392}"/>
    <cellStyle name="Comma 108 6" xfId="8800" xr:uid="{17B39CC1-EEBC-4E81-88D9-31B4C4688F39}"/>
    <cellStyle name="Comma 109" xfId="8801" xr:uid="{578F7D36-9914-4797-B47D-85F4AC84BB6F}"/>
    <cellStyle name="Comma 109 2" xfId="36321" xr:uid="{A6EB909F-76CE-4FE9-BD21-DD65ED813D5B}"/>
    <cellStyle name="Comma 11" xfId="920" xr:uid="{874EFC82-7572-4668-A0CF-D7FCAE8A8E72}"/>
    <cellStyle name="Comma 11 2" xfId="921" xr:uid="{E35C7CC6-FCF4-4B67-9F44-ACEEBB7C1801}"/>
    <cellStyle name="Comma 11 2 2" xfId="922" xr:uid="{33AF95C6-C169-4327-8CD8-F41596708BD2}"/>
    <cellStyle name="Comma 11 2 2 2" xfId="8802" xr:uid="{C2F1402C-3368-401C-8712-760F1B787C9C}"/>
    <cellStyle name="Comma 11 2 2 2 2" xfId="8803" xr:uid="{109FF3DD-CECC-4CED-89D8-FBA9BA6BA15F}"/>
    <cellStyle name="Comma 11 2 2 2 2 2" xfId="8804" xr:uid="{0919D3B2-0DEF-4C6B-ACF1-A84160A14157}"/>
    <cellStyle name="Comma 11 2 2 2 3" xfId="8805" xr:uid="{18561A43-EBCD-4219-9162-58E7B4670AB3}"/>
    <cellStyle name="Comma 11 2 2 3" xfId="8806" xr:uid="{B3C1465A-5E0B-4B8D-9A01-BE5899355B9A}"/>
    <cellStyle name="Comma 11 2 2 3 2" xfId="8807" xr:uid="{77FADFB7-2072-4784-A57C-EB561AD47D47}"/>
    <cellStyle name="Comma 11 2 2 3 2 2" xfId="8808" xr:uid="{C5409890-78A1-4D6F-BFF2-AB2DB9336886}"/>
    <cellStyle name="Comma 11 2 2 3 3" xfId="8809" xr:uid="{C55C7033-6EFD-4DBE-8F0A-3CC41F4CB2B6}"/>
    <cellStyle name="Comma 11 2 2 4" xfId="8810" xr:uid="{ADA556D6-9A9F-42C4-A649-B00CCA2A3E0B}"/>
    <cellStyle name="Comma 11 2 2 4 2" xfId="8811" xr:uid="{DB64B758-2562-4FFC-88BA-CB9955622C57}"/>
    <cellStyle name="Comma 11 2 2 5" xfId="8812" xr:uid="{15AE3644-910D-4CC1-8310-8233C4B379D9}"/>
    <cellStyle name="Comma 11 2 3" xfId="8813" xr:uid="{56A6093F-EE98-4554-B58E-40DA53D61983}"/>
    <cellStyle name="Comma 11 2 3 2" xfId="8814" xr:uid="{04480ADF-EA41-444F-BC70-E775CFED9D8F}"/>
    <cellStyle name="Comma 11 2 3 2 2" xfId="8815" xr:uid="{FA1DFDCD-7AA3-45D4-BFFF-51F727348FA6}"/>
    <cellStyle name="Comma 11 2 3 3" xfId="8816" xr:uid="{747307E7-FDBE-4C62-B33A-FD3028AF829E}"/>
    <cellStyle name="Comma 11 2 4" xfId="8817" xr:uid="{68974A0D-3687-4E54-8941-51FD4AA7CCCF}"/>
    <cellStyle name="Comma 11 3" xfId="923" xr:uid="{74E50E65-AB98-4A38-8405-DF48F0ECA235}"/>
    <cellStyle name="Comma 11 3 2" xfId="8818" xr:uid="{9530BEA0-8B5D-4426-A60F-929D08D233E3}"/>
    <cellStyle name="Comma 11 3 2 2" xfId="8819" xr:uid="{0FE06884-E77E-4EE0-AD66-7497F63ABF70}"/>
    <cellStyle name="Comma 11 3 3" xfId="8820" xr:uid="{0F903CAA-0C1B-4AE9-9ABF-9F3BF44BADBD}"/>
    <cellStyle name="Comma 11 4" xfId="924" xr:uid="{68F0D56B-875F-4077-9F36-8C0B45C6BD8E}"/>
    <cellStyle name="Comma 11 4 2" xfId="8821" xr:uid="{849AFE85-566F-476F-8B89-BEC5C5F96DF3}"/>
    <cellStyle name="Comma 11 4 2 2" xfId="8822" xr:uid="{19459735-F1A2-44A2-8628-94F877481C69}"/>
    <cellStyle name="Comma 11 4 3" xfId="8823" xr:uid="{E4F3484E-8A14-4D7F-8536-4E56136828C2}"/>
    <cellStyle name="Comma 11 5" xfId="8824" xr:uid="{4EA2E7DD-6DD7-4893-B1E3-E4F013D9F4C8}"/>
    <cellStyle name="Comma 11 5 2" xfId="8825" xr:uid="{ACFD2D1E-9F74-4C6D-8E90-ADEFD6036E9A}"/>
    <cellStyle name="Comma 11 6" xfId="8826" xr:uid="{1C778720-A184-498C-9820-3482A5CCBE76}"/>
    <cellStyle name="Comma 11_Book1" xfId="925" xr:uid="{C77885B1-983B-4AAD-9222-83625828C8D7}"/>
    <cellStyle name="Comma 110" xfId="8827" xr:uid="{8BD371F2-1525-4771-B663-B1D88040BEF5}"/>
    <cellStyle name="Comma 110 10" xfId="8828" xr:uid="{6DD553BB-4B89-4262-8BBC-BD7C6A035B7D}"/>
    <cellStyle name="Comma 110 10 2" xfId="8829" xr:uid="{52A23450-6EB6-47A2-82F6-0963411E44EF}"/>
    <cellStyle name="Comma 110 10 2 2" xfId="8830" xr:uid="{420D7B56-66A2-4872-BC88-B4B0270BC8F3}"/>
    <cellStyle name="Comma 110 10 2 2 2" xfId="8831" xr:uid="{04571E12-34CB-4D69-A76B-C77B44C1DF6F}"/>
    <cellStyle name="Comma 110 10 2 3" xfId="8832" xr:uid="{EB2CE34B-A93E-4016-8A92-573DFA22B683}"/>
    <cellStyle name="Comma 110 10 3" xfId="8833" xr:uid="{ECDC9023-4FB4-47D6-94FA-DDAAB27B41DB}"/>
    <cellStyle name="Comma 110 10 3 2" xfId="8834" xr:uid="{509360C8-4836-4779-991A-A38B32F5C135}"/>
    <cellStyle name="Comma 110 10 4" xfId="8835" xr:uid="{F399E277-334D-406F-A5C5-1A24BD8C7C39}"/>
    <cellStyle name="Comma 110 11" xfId="8836" xr:uid="{7385D1DA-587E-470E-B33B-F13E114236E2}"/>
    <cellStyle name="Comma 110 11 2" xfId="8837" xr:uid="{1864158D-6CAE-4DAF-AE59-E7DFF8E792AA}"/>
    <cellStyle name="Comma 110 11 2 2" xfId="8838" xr:uid="{0F577B5E-CCB1-44F7-8E92-DEBB91751101}"/>
    <cellStyle name="Comma 110 11 3" xfId="8839" xr:uid="{7371769F-F9A3-4477-AD04-9668195F068C}"/>
    <cellStyle name="Comma 110 12" xfId="8840" xr:uid="{3EBA208F-D02F-4D4B-A1EE-98A8F812D68B}"/>
    <cellStyle name="Comma 110 12 2" xfId="8841" xr:uid="{595CE887-2939-46AD-A63D-589091857359}"/>
    <cellStyle name="Comma 110 13" xfId="8842" xr:uid="{C10F9853-275C-458E-A1D4-56678BC9B018}"/>
    <cellStyle name="Comma 110 2" xfId="8843" xr:uid="{13330CFC-37E0-46D0-87E0-0F558DD933ED}"/>
    <cellStyle name="Comma 110 2 2" xfId="8844" xr:uid="{BECF99DB-44B9-458A-9F72-55EB2AC79496}"/>
    <cellStyle name="Comma 110 2 2 2" xfId="8845" xr:uid="{87B960E2-14A7-4DA1-A16D-ED3773579D38}"/>
    <cellStyle name="Comma 110 2 2 2 2" xfId="8846" xr:uid="{AA2EFA96-7E35-4410-A0B8-7B14405200D8}"/>
    <cellStyle name="Comma 110 2 2 2 2 2" xfId="8847" xr:uid="{3E00FB2D-27DD-40DD-9F94-C2ECAB2DD6D3}"/>
    <cellStyle name="Comma 110 2 2 2 2 2 2" xfId="8848" xr:uid="{EF3B7190-AAA8-4A12-8E5F-78E10067E784}"/>
    <cellStyle name="Comma 110 2 2 2 2 3" xfId="8849" xr:uid="{F796FC81-7D85-4342-B8FE-EF06AC84A2D1}"/>
    <cellStyle name="Comma 110 2 2 2 3" xfId="8850" xr:uid="{6E328E4D-3FC6-409D-B0D2-95C4EF4D3B4F}"/>
    <cellStyle name="Comma 110 2 2 2 3 2" xfId="8851" xr:uid="{C22F249E-E7FB-41DE-82DF-E78B8CA5960C}"/>
    <cellStyle name="Comma 110 2 2 2 4" xfId="8852" xr:uid="{98CED26B-EE0C-4FAF-87E7-1E726FC599B5}"/>
    <cellStyle name="Comma 110 2 2 3" xfId="8853" xr:uid="{C45ED534-79F7-4F62-BDB8-5924DC7CC543}"/>
    <cellStyle name="Comma 110 2 2 3 2" xfId="8854" xr:uid="{C6FBA5D6-5560-4860-B0CD-B355E3DB6712}"/>
    <cellStyle name="Comma 110 2 2 3 2 2" xfId="8855" xr:uid="{3F9037AC-F3F9-4877-A99F-6B938D39CDEF}"/>
    <cellStyle name="Comma 110 2 2 3 3" xfId="8856" xr:uid="{61C52197-B28B-4F8A-AB77-FFB3F9229ACD}"/>
    <cellStyle name="Comma 110 2 2 4" xfId="8857" xr:uid="{C0B168D9-0990-446C-A62E-3ABD8BBAB921}"/>
    <cellStyle name="Comma 110 2 2 4 2" xfId="8858" xr:uid="{3ED34B44-C663-4E01-8EC3-173CF54CEC56}"/>
    <cellStyle name="Comma 110 2 2 5" xfId="8859" xr:uid="{03C185DC-17DD-4222-9845-4AA2B64EE67F}"/>
    <cellStyle name="Comma 110 2 3" xfId="8860" xr:uid="{D9BE4DDA-526D-4097-A9A2-164912B549EA}"/>
    <cellStyle name="Comma 110 2 3 2" xfId="8861" xr:uid="{FA548BA5-1041-4CD6-9C62-3E5745660032}"/>
    <cellStyle name="Comma 110 2 3 2 2" xfId="8862" xr:uid="{A733B924-1BA6-4F04-B07F-B8FAF23B3EFA}"/>
    <cellStyle name="Comma 110 2 3 2 2 2" xfId="8863" xr:uid="{4637D01E-A092-45C5-869C-20A65FFD201F}"/>
    <cellStyle name="Comma 110 2 3 2 3" xfId="8864" xr:uid="{41C94377-7E82-4031-B171-5267FD5D009B}"/>
    <cellStyle name="Comma 110 2 3 3" xfId="8865" xr:uid="{56175A39-F70A-4140-A0F4-E454971C7149}"/>
    <cellStyle name="Comma 110 2 3 3 2" xfId="8866" xr:uid="{0673863D-7687-40E2-AABA-93758AF8247D}"/>
    <cellStyle name="Comma 110 2 3 4" xfId="8867" xr:uid="{37945F4E-4A4B-450D-A706-BE2FC3EA53C0}"/>
    <cellStyle name="Comma 110 2 4" xfId="8868" xr:uid="{01B2450A-E049-444A-AF7D-60DE9136E354}"/>
    <cellStyle name="Comma 110 2 4 2" xfId="8869" xr:uid="{B0F53985-5389-41CB-9037-37511AA2AB62}"/>
    <cellStyle name="Comma 110 2 4 2 2" xfId="8870" xr:uid="{76479F7D-9EC7-4EC2-9190-E51282309878}"/>
    <cellStyle name="Comma 110 2 4 3" xfId="8871" xr:uid="{35CDD4BF-E2C9-4F64-B221-E734DDF95452}"/>
    <cellStyle name="Comma 110 2 5" xfId="8872" xr:uid="{9C69D17D-4321-4DBA-84C2-5E6CD0A2D21A}"/>
    <cellStyle name="Comma 110 2 5 2" xfId="8873" xr:uid="{EEF60163-F4DD-481F-BB47-1881196DDED3}"/>
    <cellStyle name="Comma 110 2 6" xfId="8874" xr:uid="{17501A16-72FD-4441-871B-0721CFAA0C57}"/>
    <cellStyle name="Comma 110 3" xfId="8875" xr:uid="{C769C7EB-7741-4DFD-89D9-3C6B9506CB38}"/>
    <cellStyle name="Comma 110 3 2" xfId="8876" xr:uid="{96A725A3-2F68-40D5-B99E-EF068ABB901B}"/>
    <cellStyle name="Comma 110 3 2 2" xfId="8877" xr:uid="{12E11F89-399D-4BE3-8848-269DDD845431}"/>
    <cellStyle name="Comma 110 3 2 2 2" xfId="8878" xr:uid="{254ADDA1-45C0-46FA-B682-678EDCDB7EFA}"/>
    <cellStyle name="Comma 110 3 2 2 2 2" xfId="8879" xr:uid="{2E1FBE1A-C1DE-4108-B4A3-4E6059488E63}"/>
    <cellStyle name="Comma 110 3 2 2 2 2 2" xfId="8880" xr:uid="{9CAD73FD-172B-42F9-B255-751F4D8A1B40}"/>
    <cellStyle name="Comma 110 3 2 2 2 3" xfId="8881" xr:uid="{30D66154-89F6-4B3D-B9A3-52AC84544381}"/>
    <cellStyle name="Comma 110 3 2 2 3" xfId="8882" xr:uid="{5A124CFE-5F23-45A2-9EE5-5B97114B096D}"/>
    <cellStyle name="Comma 110 3 2 2 3 2" xfId="8883" xr:uid="{BA9319AF-BCC9-438D-A9AE-5CC079F14562}"/>
    <cellStyle name="Comma 110 3 2 2 4" xfId="8884" xr:uid="{B957CA08-DCCC-42ED-8A34-EC19F11B9C06}"/>
    <cellStyle name="Comma 110 3 2 3" xfId="8885" xr:uid="{975AD4D4-4FDE-47E2-AADF-FA2AB49BF05E}"/>
    <cellStyle name="Comma 110 3 2 3 2" xfId="8886" xr:uid="{9C5E3B41-1FEC-4808-839D-C60E3C9CB656}"/>
    <cellStyle name="Comma 110 3 2 3 2 2" xfId="8887" xr:uid="{E27C2DB7-46FD-4CB0-8D43-FEA3BAFED739}"/>
    <cellStyle name="Comma 110 3 2 3 3" xfId="8888" xr:uid="{D4A1A1F0-8B79-4A51-AE95-2B12844B661B}"/>
    <cellStyle name="Comma 110 3 2 4" xfId="8889" xr:uid="{FEA589B0-051F-4806-BBF5-D592A9064DB4}"/>
    <cellStyle name="Comma 110 3 2 4 2" xfId="8890" xr:uid="{20673B44-06C9-42F8-ACFA-821027BE0A53}"/>
    <cellStyle name="Comma 110 3 2 5" xfId="8891" xr:uid="{0B5697FF-0C23-4490-B997-47FE384DF201}"/>
    <cellStyle name="Comma 110 3 3" xfId="8892" xr:uid="{C50DB67D-9F66-48C6-89D9-EC2C8AC1DF4A}"/>
    <cellStyle name="Comma 110 3 3 2" xfId="8893" xr:uid="{23B45F60-4DAA-40F7-ACA1-BF87388A4C40}"/>
    <cellStyle name="Comma 110 3 3 2 2" xfId="8894" xr:uid="{F252557F-8D6E-4324-A75B-72AA4468EDF5}"/>
    <cellStyle name="Comma 110 3 3 2 2 2" xfId="8895" xr:uid="{AAB3FE48-B9FC-4F41-BEA9-4A2252D21BEC}"/>
    <cellStyle name="Comma 110 3 3 2 3" xfId="8896" xr:uid="{D945EFC3-1F6E-4342-AE1D-6129F01B1AEE}"/>
    <cellStyle name="Comma 110 3 3 3" xfId="8897" xr:uid="{6F543E40-8078-4A4C-A503-1D9579DF5AE8}"/>
    <cellStyle name="Comma 110 3 3 3 2" xfId="8898" xr:uid="{67488074-4FB9-4466-B953-9418968DBF48}"/>
    <cellStyle name="Comma 110 3 3 4" xfId="8899" xr:uid="{12874182-C60F-42C9-A3D5-D4EFE6E30988}"/>
    <cellStyle name="Comma 110 3 4" xfId="8900" xr:uid="{4206D86A-A72D-44A8-BC46-866F27CFDABE}"/>
    <cellStyle name="Comma 110 3 4 2" xfId="8901" xr:uid="{ADE83BF8-09D2-4FEE-8032-2CDBAC7999AE}"/>
    <cellStyle name="Comma 110 3 4 2 2" xfId="8902" xr:uid="{04DA4DB9-9545-4975-9E08-F33EDB7D84EA}"/>
    <cellStyle name="Comma 110 3 4 3" xfId="8903" xr:uid="{7721D031-0BC2-4859-8D03-3869C39B18CA}"/>
    <cellStyle name="Comma 110 3 5" xfId="8904" xr:uid="{0611A1BF-A9B9-49FA-BD82-25E2B798FF49}"/>
    <cellStyle name="Comma 110 3 5 2" xfId="8905" xr:uid="{308DD243-90B4-4AFD-B460-2C4C4D52B2D7}"/>
    <cellStyle name="Comma 110 3 6" xfId="8906" xr:uid="{7AE03283-537A-4565-9BD1-73C80F7758A1}"/>
    <cellStyle name="Comma 110 4" xfId="8907" xr:uid="{5F481953-4BE5-4C20-8AD3-835DDF950895}"/>
    <cellStyle name="Comma 110 4 2" xfId="8908" xr:uid="{DFBB79D1-A837-4965-A71B-13647A79921F}"/>
    <cellStyle name="Comma 110 4 2 2" xfId="8909" xr:uid="{AFDEAA72-B03D-4E05-A4A6-F960B80F9320}"/>
    <cellStyle name="Comma 110 4 2 2 2" xfId="8910" xr:uid="{9F7E63FA-A758-45F1-8049-9F569FABEE55}"/>
    <cellStyle name="Comma 110 4 2 2 2 2" xfId="8911" xr:uid="{02AB432F-4E66-4C7E-93AD-EE17D293CFFE}"/>
    <cellStyle name="Comma 110 4 2 2 2 2 2" xfId="8912" xr:uid="{0BAE4CDE-5C5F-4188-B10C-437C07E6002C}"/>
    <cellStyle name="Comma 110 4 2 2 2 3" xfId="8913" xr:uid="{9476E69E-A472-414D-9EAE-3A9DE3C18A49}"/>
    <cellStyle name="Comma 110 4 2 2 3" xfId="8914" xr:uid="{31D88C2D-BEF5-4153-A267-C92B6C6E19A1}"/>
    <cellStyle name="Comma 110 4 2 2 3 2" xfId="8915" xr:uid="{D82200FE-F3B4-49A5-A53D-85D27384F80F}"/>
    <cellStyle name="Comma 110 4 2 2 4" xfId="8916" xr:uid="{25F96BA7-A552-4938-8E6D-62564C424406}"/>
    <cellStyle name="Comma 110 4 2 3" xfId="8917" xr:uid="{34774DE7-D447-406C-A3E3-70815D216A51}"/>
    <cellStyle name="Comma 110 4 2 3 2" xfId="8918" xr:uid="{8924658B-3595-43C3-BBAC-882062D3E48B}"/>
    <cellStyle name="Comma 110 4 2 3 2 2" xfId="8919" xr:uid="{F69A87ED-568F-410C-8321-6B81C63502B3}"/>
    <cellStyle name="Comma 110 4 2 3 3" xfId="8920" xr:uid="{8C99D2DE-B2DF-446A-9A62-892862D24D5F}"/>
    <cellStyle name="Comma 110 4 2 4" xfId="8921" xr:uid="{CE5B553A-FFC1-4696-85EA-44BE6673E91B}"/>
    <cellStyle name="Comma 110 4 2 4 2" xfId="8922" xr:uid="{FF47593F-8BB3-41E8-AD38-033E4D1DCFB2}"/>
    <cellStyle name="Comma 110 4 2 5" xfId="8923" xr:uid="{0305FD5F-0002-4D10-9D55-C69C677F2BC1}"/>
    <cellStyle name="Comma 110 4 3" xfId="8924" xr:uid="{411508B6-AD38-4F7F-A0E8-6A40F18F78CB}"/>
    <cellStyle name="Comma 110 4 3 2" xfId="8925" xr:uid="{A5761990-E35F-4621-9ACB-809B8256B1CC}"/>
    <cellStyle name="Comma 110 4 3 2 2" xfId="8926" xr:uid="{85C960D0-43D9-4947-BCC1-4E75903E6773}"/>
    <cellStyle name="Comma 110 4 3 2 2 2" xfId="8927" xr:uid="{BB06AFA1-6AC6-441A-B168-F95E0C7F238E}"/>
    <cellStyle name="Comma 110 4 3 2 3" xfId="8928" xr:uid="{6E6ED6F4-BC83-4903-9BA1-69B2070F7FC4}"/>
    <cellStyle name="Comma 110 4 3 3" xfId="8929" xr:uid="{5A6F3698-3CB1-44F5-A99F-E4E53C15C7B3}"/>
    <cellStyle name="Comma 110 4 3 3 2" xfId="8930" xr:uid="{A5523ADA-9C24-4AFB-9688-A5B7BE59F4C9}"/>
    <cellStyle name="Comma 110 4 3 4" xfId="8931" xr:uid="{9BC777B1-6502-4E1B-8444-AF5823DB7A7D}"/>
    <cellStyle name="Comma 110 4 4" xfId="8932" xr:uid="{26E40680-81CE-411E-B3BC-54D301C55E4B}"/>
    <cellStyle name="Comma 110 4 4 2" xfId="8933" xr:uid="{12E58EE1-BBE7-479A-8496-4288370F6387}"/>
    <cellStyle name="Comma 110 4 4 2 2" xfId="8934" xr:uid="{6B010C12-E352-4CD6-8E57-63DA0FC59986}"/>
    <cellStyle name="Comma 110 4 4 3" xfId="8935" xr:uid="{15683202-3BE0-4704-98F9-E7B9A49D347A}"/>
    <cellStyle name="Comma 110 4 5" xfId="8936" xr:uid="{4B555E0D-3ABD-4DE7-9168-D7EB35238294}"/>
    <cellStyle name="Comma 110 4 5 2" xfId="8937" xr:uid="{821B68A1-A50D-43C7-AD80-16F7741A55EE}"/>
    <cellStyle name="Comma 110 4 6" xfId="8938" xr:uid="{0F55FE14-2D33-4A8A-8B4E-0F28E5E1D9E5}"/>
    <cellStyle name="Comma 110 5" xfId="8939" xr:uid="{46E676C0-2FA5-4B45-8D6A-49B446227BD8}"/>
    <cellStyle name="Comma 110 5 2" xfId="8940" xr:uid="{232A955F-41E8-4F43-806B-E503AB83C8CE}"/>
    <cellStyle name="Comma 110 5 2 2" xfId="8941" xr:uid="{DB362DDA-6217-4261-898F-344E7917528B}"/>
    <cellStyle name="Comma 110 5 2 2 2" xfId="8942" xr:uid="{18D722E4-E84C-4591-B615-94C0DA1B8520}"/>
    <cellStyle name="Comma 110 5 2 2 2 2" xfId="8943" xr:uid="{14C8B54B-BCDD-4D4E-8DE1-6FC3E6524F4B}"/>
    <cellStyle name="Comma 110 5 2 2 2 2 2" xfId="8944" xr:uid="{17B7B58E-A4B7-466E-B4A7-E901A5CD0272}"/>
    <cellStyle name="Comma 110 5 2 2 2 3" xfId="8945" xr:uid="{919491F1-BFA6-44FA-B5AB-D7F5EE6508D6}"/>
    <cellStyle name="Comma 110 5 2 2 3" xfId="8946" xr:uid="{F374E6E9-9CB2-4B83-8FCE-90FD4AA96D1A}"/>
    <cellStyle name="Comma 110 5 2 2 3 2" xfId="8947" xr:uid="{EA8CCAE4-BFC9-4E63-8ECB-B71FE35A3671}"/>
    <cellStyle name="Comma 110 5 2 2 4" xfId="8948" xr:uid="{4CEDFF8D-4238-4EE8-A199-4B5D7C4085E1}"/>
    <cellStyle name="Comma 110 5 2 3" xfId="8949" xr:uid="{7181937F-2D52-44B4-9E08-293AD7305E8C}"/>
    <cellStyle name="Comma 110 5 2 3 2" xfId="8950" xr:uid="{011BE546-57BB-45DD-A942-D1CB1E2E0E6D}"/>
    <cellStyle name="Comma 110 5 2 3 2 2" xfId="8951" xr:uid="{DAB3C2B0-4468-4F9F-BE2C-56CEE1A4B386}"/>
    <cellStyle name="Comma 110 5 2 3 3" xfId="8952" xr:uid="{4CE20B1C-6D8F-4B24-9918-D00D878E21FF}"/>
    <cellStyle name="Comma 110 5 2 4" xfId="8953" xr:uid="{63805F05-2847-4716-828F-0A63181F2844}"/>
    <cellStyle name="Comma 110 5 2 4 2" xfId="8954" xr:uid="{0247ECAE-65C4-4436-81D7-9F851526FE9B}"/>
    <cellStyle name="Comma 110 5 2 5" xfId="8955" xr:uid="{22B135B3-FA39-41CB-B22F-22C0B61CD34D}"/>
    <cellStyle name="Comma 110 5 3" xfId="8956" xr:uid="{92CA400C-6E14-4172-810A-A4B97B3C9F25}"/>
    <cellStyle name="Comma 110 5 3 2" xfId="8957" xr:uid="{5541FD79-49FA-4920-98E4-591D4D5C0DCC}"/>
    <cellStyle name="Comma 110 5 3 2 2" xfId="8958" xr:uid="{C447B8D4-EAEA-4226-A9FA-6511B0373EAF}"/>
    <cellStyle name="Comma 110 5 3 2 2 2" xfId="8959" xr:uid="{7799EF42-13E4-4900-9673-AA04029B1878}"/>
    <cellStyle name="Comma 110 5 3 2 3" xfId="8960" xr:uid="{CE9B2AB9-FB88-4955-98B1-3695365DD04C}"/>
    <cellStyle name="Comma 110 5 3 3" xfId="8961" xr:uid="{62B65E95-95FA-49F4-9EA0-18A088D72A4C}"/>
    <cellStyle name="Comma 110 5 3 3 2" xfId="8962" xr:uid="{4FC7BE87-9F41-471E-80DD-10613C9C794A}"/>
    <cellStyle name="Comma 110 5 3 4" xfId="8963" xr:uid="{A1BAA9E4-E82A-4905-B42F-D465828AD763}"/>
    <cellStyle name="Comma 110 5 4" xfId="8964" xr:uid="{2E5559FE-8B4E-4E59-BA2D-DA953246F71A}"/>
    <cellStyle name="Comma 110 5 4 2" xfId="8965" xr:uid="{988C0668-4392-44E0-AE23-FB457A615D23}"/>
    <cellStyle name="Comma 110 5 4 2 2" xfId="8966" xr:uid="{3382492D-65E4-4D0B-819B-5048D18DFD83}"/>
    <cellStyle name="Comma 110 5 4 3" xfId="8967" xr:uid="{DCBEB765-10B9-473F-8D3F-564E625388AF}"/>
    <cellStyle name="Comma 110 5 5" xfId="8968" xr:uid="{C324412E-F3CF-4018-9E89-835F23C2C339}"/>
    <cellStyle name="Comma 110 5 5 2" xfId="8969" xr:uid="{FF8BD529-7FE6-4EE3-8151-B19A5C3E04D2}"/>
    <cellStyle name="Comma 110 5 6" xfId="8970" xr:uid="{59C917D7-3C8D-46ED-992F-971918A839E7}"/>
    <cellStyle name="Comma 110 6" xfId="8971" xr:uid="{B8891FE5-5D5F-4517-8215-10DAEFDAA93D}"/>
    <cellStyle name="Comma 110 6 2" xfId="8972" xr:uid="{9ACE6B48-D300-4C88-89B7-FF94F2615E15}"/>
    <cellStyle name="Comma 110 6 2 2" xfId="8973" xr:uid="{07AB68F7-EEDF-480D-AB57-982AEA404C12}"/>
    <cellStyle name="Comma 110 6 2 2 2" xfId="8974" xr:uid="{DDA0D49C-13E2-49D4-9D1E-A4CBD627779F}"/>
    <cellStyle name="Comma 110 6 2 2 2 2" xfId="8975" xr:uid="{8E2C291E-DE58-4618-9319-BB216110943D}"/>
    <cellStyle name="Comma 110 6 2 2 2 2 2" xfId="8976" xr:uid="{C5772F61-822B-42D3-B22D-D821F21F4DDE}"/>
    <cellStyle name="Comma 110 6 2 2 2 3" xfId="8977" xr:uid="{5F0D344A-353E-457C-8255-852F6CD877C6}"/>
    <cellStyle name="Comma 110 6 2 2 3" xfId="8978" xr:uid="{64344DA2-1586-43BD-9ACA-1CF43BF1D68E}"/>
    <cellStyle name="Comma 110 6 2 2 3 2" xfId="8979" xr:uid="{376A1771-8762-45D6-8AC3-0D2CA4D59A3C}"/>
    <cellStyle name="Comma 110 6 2 2 4" xfId="8980" xr:uid="{6FA62AE9-BFB5-487B-8E6E-262FD2A50C41}"/>
    <cellStyle name="Comma 110 6 2 3" xfId="8981" xr:uid="{B120553D-C34D-4431-BCD5-2E7DE1364C6B}"/>
    <cellStyle name="Comma 110 6 2 3 2" xfId="8982" xr:uid="{E015A682-6026-4219-BDE8-5AD113904F84}"/>
    <cellStyle name="Comma 110 6 2 3 2 2" xfId="8983" xr:uid="{72F12F7B-4174-4BC4-980D-3D6036C975F8}"/>
    <cellStyle name="Comma 110 6 2 3 3" xfId="8984" xr:uid="{0414BDF1-6ECD-441B-9ADB-8F9F98D6F9C5}"/>
    <cellStyle name="Comma 110 6 2 4" xfId="8985" xr:uid="{32559D84-2FA2-4A33-9FAA-23E7734989FB}"/>
    <cellStyle name="Comma 110 6 2 4 2" xfId="8986" xr:uid="{609C753B-4AAB-4393-854A-237348E1E93B}"/>
    <cellStyle name="Comma 110 6 2 5" xfId="8987" xr:uid="{5080C936-AC31-4505-B864-26F8B6281664}"/>
    <cellStyle name="Comma 110 6 3" xfId="8988" xr:uid="{229AB037-B947-403D-A462-1D6912184054}"/>
    <cellStyle name="Comma 110 6 3 2" xfId="8989" xr:uid="{3E7F74E3-7ACA-4B2E-B57D-F83006F19501}"/>
    <cellStyle name="Comma 110 6 3 2 2" xfId="8990" xr:uid="{4F2E92BD-831A-46BF-9547-BB81B6C6CBB9}"/>
    <cellStyle name="Comma 110 6 3 2 2 2" xfId="8991" xr:uid="{32349464-EDA2-426C-AC81-6957A8F14A0B}"/>
    <cellStyle name="Comma 110 6 3 2 3" xfId="8992" xr:uid="{85B09437-5D59-4F0D-AFB0-D811755620BD}"/>
    <cellStyle name="Comma 110 6 3 3" xfId="8993" xr:uid="{C6EC668E-9010-4F27-B9AC-E697B69348DF}"/>
    <cellStyle name="Comma 110 6 3 3 2" xfId="8994" xr:uid="{E11557C1-AD3B-4B26-9ED8-CB4FDB403519}"/>
    <cellStyle name="Comma 110 6 3 4" xfId="8995" xr:uid="{1E73C4D2-7CC6-40D7-9F16-E3265DB6D64D}"/>
    <cellStyle name="Comma 110 6 4" xfId="8996" xr:uid="{7018329A-BAD9-4274-A4BB-C770ACBE200E}"/>
    <cellStyle name="Comma 110 6 4 2" xfId="8997" xr:uid="{FF0FA81F-BDC1-4816-B9A4-EBCA384ED496}"/>
    <cellStyle name="Comma 110 6 4 2 2" xfId="8998" xr:uid="{7A6FF67D-F039-41BF-86E4-BD3FE020F896}"/>
    <cellStyle name="Comma 110 6 4 3" xfId="8999" xr:uid="{9CBD4F30-2750-40F8-BB42-83CD658496C9}"/>
    <cellStyle name="Comma 110 6 5" xfId="9000" xr:uid="{E965DFB5-4FA4-4356-A2B2-7972847E69C7}"/>
    <cellStyle name="Comma 110 6 5 2" xfId="9001" xr:uid="{56DB5E18-CDBE-4CED-9ADD-57448FDAB379}"/>
    <cellStyle name="Comma 110 6 6" xfId="9002" xr:uid="{BF20F9EE-EB32-4A98-A423-F31F0C4A74E8}"/>
    <cellStyle name="Comma 110 7" xfId="9003" xr:uid="{DAAE0271-8CD5-48F7-A933-C40879463830}"/>
    <cellStyle name="Comma 110 7 2" xfId="9004" xr:uid="{8B89A131-2452-4DAC-B9DC-F2E6575451EA}"/>
    <cellStyle name="Comma 110 7 2 2" xfId="9005" xr:uid="{F37B43C1-84CA-40A1-8369-FDCF857A50F6}"/>
    <cellStyle name="Comma 110 7 2 2 2" xfId="9006" xr:uid="{065DE4C8-6768-4BC5-8A67-4750C38D0D7F}"/>
    <cellStyle name="Comma 110 7 2 2 2 2" xfId="9007" xr:uid="{8BF1FC57-C54F-4E44-8D99-8496419A3C29}"/>
    <cellStyle name="Comma 110 7 2 2 2 2 2" xfId="9008" xr:uid="{B942F8AC-136A-49DE-9153-5A45AB652A4A}"/>
    <cellStyle name="Comma 110 7 2 2 2 3" xfId="9009" xr:uid="{F70C6613-0F6E-42E8-9CC7-AA007020AAF9}"/>
    <cellStyle name="Comma 110 7 2 2 3" xfId="9010" xr:uid="{5A96C4AB-0E1C-472C-A7A8-677AB655BED9}"/>
    <cellStyle name="Comma 110 7 2 2 3 2" xfId="9011" xr:uid="{9C59FE09-6E66-452C-B65D-8922AFF2EBD6}"/>
    <cellStyle name="Comma 110 7 2 2 4" xfId="9012" xr:uid="{B1D0B52C-1983-4152-8326-9F43DEB1193A}"/>
    <cellStyle name="Comma 110 7 2 3" xfId="9013" xr:uid="{4DEA89EB-21C0-4143-9EF3-41A777660E01}"/>
    <cellStyle name="Comma 110 7 2 3 2" xfId="9014" xr:uid="{38EDA7AC-2D60-44F7-B706-47CCF6394672}"/>
    <cellStyle name="Comma 110 7 2 3 2 2" xfId="9015" xr:uid="{F1BC0E11-19B3-4BEC-AAAB-8B44781C4BCA}"/>
    <cellStyle name="Comma 110 7 2 3 3" xfId="9016" xr:uid="{E3D6325E-5896-4055-9FDA-CF7DFB38F0A9}"/>
    <cellStyle name="Comma 110 7 2 4" xfId="9017" xr:uid="{65B3B681-E098-44E4-882C-C045601BBD5E}"/>
    <cellStyle name="Comma 110 7 2 4 2" xfId="9018" xr:uid="{EFE372C1-99EE-41B9-8C44-141596CCB982}"/>
    <cellStyle name="Comma 110 7 2 5" xfId="9019" xr:uid="{8DC61D32-5920-4BB5-8F86-87E5F83810F7}"/>
    <cellStyle name="Comma 110 7 3" xfId="9020" xr:uid="{67453CCE-016F-4FAF-A65C-D6FCD5FC5C2F}"/>
    <cellStyle name="Comma 110 7 3 2" xfId="9021" xr:uid="{9A1C177A-6691-4294-B933-6BEC35E2DEF4}"/>
    <cellStyle name="Comma 110 7 3 2 2" xfId="9022" xr:uid="{166207D9-B4AD-4476-A8DC-E1C7E1BA82B7}"/>
    <cellStyle name="Comma 110 7 3 2 2 2" xfId="9023" xr:uid="{961E2BDA-EDC3-4EDB-8597-9165490F1444}"/>
    <cellStyle name="Comma 110 7 3 2 3" xfId="9024" xr:uid="{1A297589-824F-412A-AE6A-E0A6F181A038}"/>
    <cellStyle name="Comma 110 7 3 3" xfId="9025" xr:uid="{F5D2E26B-C3CD-4778-938B-4C539F4A2D10}"/>
    <cellStyle name="Comma 110 7 3 3 2" xfId="9026" xr:uid="{01138B3E-D351-48B6-9910-C57F17D9D9B5}"/>
    <cellStyle name="Comma 110 7 3 4" xfId="9027" xr:uid="{7A881A0B-9875-4096-B5C7-4E9ACA7519BB}"/>
    <cellStyle name="Comma 110 7 4" xfId="9028" xr:uid="{918E3607-C22E-40CF-9D55-64EF2B14DCC7}"/>
    <cellStyle name="Comma 110 7 4 2" xfId="9029" xr:uid="{8EC531F7-BF68-4C9A-99E4-ACE2FD8CD258}"/>
    <cellStyle name="Comma 110 7 4 2 2" xfId="9030" xr:uid="{74E13494-1CE9-4287-8E36-FB83F9B71DA4}"/>
    <cellStyle name="Comma 110 7 4 3" xfId="9031" xr:uid="{F1E48AB7-DA6D-43C3-B51A-057FFEDBCBBA}"/>
    <cellStyle name="Comma 110 7 5" xfId="9032" xr:uid="{5C1958A6-C8AE-4E7D-B443-A96DF15E1252}"/>
    <cellStyle name="Comma 110 7 5 2" xfId="9033" xr:uid="{DFF0C0C9-B4B7-4118-B00C-F9B1F29F60D5}"/>
    <cellStyle name="Comma 110 7 6" xfId="9034" xr:uid="{12835888-B80A-4C46-8C56-6523ED584B8E}"/>
    <cellStyle name="Comma 110 8" xfId="9035" xr:uid="{F1B850B7-EAEA-4D1E-8F51-6FA3EA3AF3C2}"/>
    <cellStyle name="Comma 110 8 2" xfId="9036" xr:uid="{3646875A-383C-46E0-B708-5B9A74D987BE}"/>
    <cellStyle name="Comma 110 8 2 2" xfId="9037" xr:uid="{AEAF83A0-B859-4B24-B913-B6E9423DEA27}"/>
    <cellStyle name="Comma 110 8 2 2 2" xfId="9038" xr:uid="{B1DF9C18-2957-4BA0-8845-F5F6B8A3897B}"/>
    <cellStyle name="Comma 110 8 2 2 2 2" xfId="9039" xr:uid="{F8985998-F5AD-4176-8538-8930F51123F2}"/>
    <cellStyle name="Comma 110 8 2 2 2 2 2" xfId="9040" xr:uid="{F69AD196-1410-44FA-9517-107756322BB1}"/>
    <cellStyle name="Comma 110 8 2 2 2 2 2 2" xfId="9041" xr:uid="{230E19D8-4EF9-410E-8200-94F7FF2DFE29}"/>
    <cellStyle name="Comma 110 8 2 2 2 2 2 2 2" xfId="9042" xr:uid="{22090A6A-D2C6-4BDE-A74A-796145AF1BDF}"/>
    <cellStyle name="Comma 110 8 2 2 2 2 2 3" xfId="9043" xr:uid="{FA58BEEB-0DD5-4689-83E9-29A26EBC48C5}"/>
    <cellStyle name="Comma 110 8 2 2 2 2 3" xfId="9044" xr:uid="{9FA5169E-AA3A-433D-A416-C1D01AE75B22}"/>
    <cellStyle name="Comma 110 8 2 2 2 2 3 2" xfId="9045" xr:uid="{A93F2901-4D0E-4F47-BFA6-2A93CA2C010C}"/>
    <cellStyle name="Comma 110 8 2 2 2 2 4" xfId="9046" xr:uid="{DC363FD5-4496-4C84-8642-2705DA84CB8A}"/>
    <cellStyle name="Comma 110 8 2 2 2 3" xfId="9047" xr:uid="{6903D149-1961-478D-87B1-A32E20CB213C}"/>
    <cellStyle name="Comma 110 8 2 2 2 3 2" xfId="9048" xr:uid="{BE04C934-2377-4C23-8D18-C5D4BE9CFB10}"/>
    <cellStyle name="Comma 110 8 2 2 2 3 2 2" xfId="9049" xr:uid="{6C26AB99-24C9-4B7E-97FE-4FCE382A0532}"/>
    <cellStyle name="Comma 110 8 2 2 2 3 3" xfId="9050" xr:uid="{61F0B46F-65EF-45A1-BC98-0C6DC8C082C4}"/>
    <cellStyle name="Comma 110 8 2 2 2 4" xfId="9051" xr:uid="{480E8312-0795-4423-ACEE-2D7AED2520BD}"/>
    <cellStyle name="Comma 110 8 2 2 2 4 2" xfId="9052" xr:uid="{37E557F0-16C4-4518-82A7-FF7BA55DE8F3}"/>
    <cellStyle name="Comma 110 8 2 2 2 5" xfId="9053" xr:uid="{2B50F24F-1222-434F-8E4E-9C6BEC223ABA}"/>
    <cellStyle name="Comma 110 8 2 2 3" xfId="9054" xr:uid="{08AEE799-0C97-401A-9428-1965A8981601}"/>
    <cellStyle name="Comma 110 8 2 2 3 2" xfId="9055" xr:uid="{B8C87D8D-E4C7-44CC-9317-D0316F895D76}"/>
    <cellStyle name="Comma 110 8 2 2 3 2 2" xfId="9056" xr:uid="{122D158C-C44E-4CD7-B455-37AABAB9C5AC}"/>
    <cellStyle name="Comma 110 8 2 2 3 2 2 2" xfId="9057" xr:uid="{05234F0D-364D-4524-B490-BA6799F64543}"/>
    <cellStyle name="Comma 110 8 2 2 3 2 2 2 2" xfId="9058" xr:uid="{E3C5D544-B17F-43EB-BCF0-60ABC754C244}"/>
    <cellStyle name="Comma 110 8 2 2 3 2 2 2 2 2" xfId="9059" xr:uid="{90BB14F5-F8E8-47D4-91FE-88835FEDC64B}"/>
    <cellStyle name="Comma 110 8 2 2 3 2 2 2 2 2 2" xfId="9060" xr:uid="{FCB6F5A0-998E-413B-BE63-5C8A78342953}"/>
    <cellStyle name="Comma 110 8 2 2 3 2 2 2 2 3" xfId="9061" xr:uid="{33157AB1-BB29-42AE-83D7-5FA856BC212C}"/>
    <cellStyle name="Comma 110 8 2 2 3 2 2 2 3" xfId="9062" xr:uid="{FA499E36-4FDE-4FE9-929F-D82123A94049}"/>
    <cellStyle name="Comma 110 8 2 2 3 2 2 2 3 2" xfId="9063" xr:uid="{9BA0E04D-38EE-4515-923B-C44E24DA1837}"/>
    <cellStyle name="Comma 110 8 2 2 3 2 2 2 4" xfId="9064" xr:uid="{42126571-96FE-42A3-B556-4B51DB9D6C58}"/>
    <cellStyle name="Comma 110 8 2 2 3 2 2 3" xfId="9065" xr:uid="{A6FD210D-299D-4353-B0EB-947C7DC2EE4F}"/>
    <cellStyle name="Comma 110 8 2 2 3 2 2 3 2" xfId="9066" xr:uid="{7DBFBA88-0799-4276-AAD3-4A3CB88810C5}"/>
    <cellStyle name="Comma 110 8 2 2 3 2 2 3 2 2" xfId="9067" xr:uid="{38962CB9-5DB3-476C-A571-51C5677716FA}"/>
    <cellStyle name="Comma 110 8 2 2 3 2 2 3 3" xfId="9068" xr:uid="{46BC5C85-60B1-4500-8AD3-E5AC222B8850}"/>
    <cellStyle name="Comma 110 8 2 2 3 2 2 4" xfId="9069" xr:uid="{3B3BA381-FB4B-464B-8EFB-1805B611DE4E}"/>
    <cellStyle name="Comma 110 8 2 2 3 2 2 4 2" xfId="9070" xr:uid="{BCB2E390-0F56-41F2-80BD-4F18E1EB7918}"/>
    <cellStyle name="Comma 110 8 2 2 3 2 2 5" xfId="9071" xr:uid="{F16201F4-A861-47CB-AA12-0CDD46C4D395}"/>
    <cellStyle name="Comma 110 8 2 2 3 2 3" xfId="9072" xr:uid="{34D59BBC-2F9D-4B62-8E7C-5574B1359D58}"/>
    <cellStyle name="Comma 110 8 2 2 3 2 3 2" xfId="9073" xr:uid="{B0EED269-CFE8-451C-91AC-8811661B33A4}"/>
    <cellStyle name="Comma 110 8 2 2 3 2 3 2 2" xfId="9074" xr:uid="{AD2C4409-8F3F-412D-A984-F5554C7FE882}"/>
    <cellStyle name="Comma 110 8 2 2 3 2 3 2 2 2" xfId="9075" xr:uid="{9670CA4E-FB95-477B-8E27-7ED4583B2DC2}"/>
    <cellStyle name="Comma 110 8 2 2 3 2 3 2 2 2 2" xfId="9076" xr:uid="{8B3944C0-5F06-424C-A8CD-73CC0B241E9A}"/>
    <cellStyle name="Comma 110 8 2 2 3 2 3 2 2 3" xfId="9077" xr:uid="{B1D3BE3F-7E36-4648-A8FD-3A5E09A65155}"/>
    <cellStyle name="Comma 110 8 2 2 3 2 3 2 3" xfId="9078" xr:uid="{24899AF1-DFF0-4DB1-9A9E-A8DD949662CC}"/>
    <cellStyle name="Comma 110 8 2 2 3 2 3 2 3 2" xfId="9079" xr:uid="{F7BF6272-543D-4AA5-9204-29C9BD3CFC0C}"/>
    <cellStyle name="Comma 110 8 2 2 3 2 3 2 4" xfId="9080" xr:uid="{9A75C691-377C-4A26-A989-88FDC2976848}"/>
    <cellStyle name="Comma 110 8 2 2 3 2 3 3" xfId="9081" xr:uid="{4FDA385C-5837-4E17-B2AA-382E1D39A3C0}"/>
    <cellStyle name="Comma 110 8 2 2 3 2 3 3 2" xfId="9082" xr:uid="{287BCDCF-0621-4369-9B27-A550931DE6D6}"/>
    <cellStyle name="Comma 110 8 2 2 3 2 3 3 2 2" xfId="9083" xr:uid="{FA06EDAC-BF3E-4DBD-9965-D27FA5141C30}"/>
    <cellStyle name="Comma 110 8 2 2 3 2 3 3 3" xfId="9084" xr:uid="{B6AC1984-9185-4F9D-B2DD-678F813D4CFF}"/>
    <cellStyle name="Comma 110 8 2 2 3 2 3 4" xfId="9085" xr:uid="{F883E0C3-551C-456D-BD36-9DD816DB212A}"/>
    <cellStyle name="Comma 110 8 2 2 3 2 3 4 2" xfId="9086" xr:uid="{54033F4F-CE7E-41F1-AD09-F711997CEA75}"/>
    <cellStyle name="Comma 110 8 2 2 3 2 3 5" xfId="9087" xr:uid="{871D7143-1465-4740-B7C1-EEB9D55730B9}"/>
    <cellStyle name="Comma 110 8 2 2 3 2 4" xfId="9088" xr:uid="{B7E57FCF-3D09-451F-B0AF-A1EF33989239}"/>
    <cellStyle name="Comma 110 8 2 2 3 2 4 2" xfId="9089" xr:uid="{2D798838-5D3C-4997-B071-CB74D8B1CA0D}"/>
    <cellStyle name="Comma 110 8 2 2 3 2 4 2 2" xfId="9090" xr:uid="{9382FE76-AB9E-487C-B166-3B489E71FF8F}"/>
    <cellStyle name="Comma 110 8 2 2 3 2 4 2 2 2" xfId="9091" xr:uid="{FF42DD17-1340-44B7-B824-22C82133A7D4}"/>
    <cellStyle name="Comma 110 8 2 2 3 2 4 2 2 2 2" xfId="9092" xr:uid="{D7AD65CE-953F-4227-885A-74B57B195DBF}"/>
    <cellStyle name="Comma 110 8 2 2 3 2 4 2 2 2 2 2" xfId="9093" xr:uid="{EE820943-5EA1-401D-B09E-0B6F6717DA5A}"/>
    <cellStyle name="Comma 110 8 2 2 3 2 4 2 2 2 3" xfId="9094" xr:uid="{E25117C9-C577-496B-8227-D6176EA4A5FB}"/>
    <cellStyle name="Comma 110 8 2 2 3 2 4 2 2 3" xfId="9095" xr:uid="{AB06BB05-E6A7-4622-AA16-27EA85FD0945}"/>
    <cellStyle name="Comma 110 8 2 2 3 2 4 2 2 3 2" xfId="9096" xr:uid="{E4F88E71-3345-4DDC-8345-DE510A9E0187}"/>
    <cellStyle name="Comma 110 8 2 2 3 2 4 2 2 4" xfId="9097" xr:uid="{BF1A37D1-817E-4DB9-B978-ED56032472D2}"/>
    <cellStyle name="Comma 110 8 2 2 3 2 4 2 3" xfId="9098" xr:uid="{48C964EE-0556-4059-B357-61464826771E}"/>
    <cellStyle name="Comma 110 8 2 2 3 2 4 2 3 10" xfId="9099" xr:uid="{E8AE894F-6EE2-4417-8C1C-F100051DF594}"/>
    <cellStyle name="Comma 110 8 2 2 3 2 4 2 3 10 2" xfId="9100" xr:uid="{D61BEAE9-D827-45E7-86C3-0B703F3F6E5A}"/>
    <cellStyle name="Comma 110 8 2 2 3 2 4 2 3 11" xfId="9101" xr:uid="{24317118-B4A3-4219-859D-B2FDE5395C3A}"/>
    <cellStyle name="Comma 110 8 2 2 3 2 4 2 3 11 2" xfId="9102" xr:uid="{9FB84006-BE0B-4618-89DF-757520704C95}"/>
    <cellStyle name="Comma 110 8 2 2 3 2 4 2 3 12" xfId="9103" xr:uid="{CFA4172E-AEE5-46FC-BA2B-0B53A97D1450}"/>
    <cellStyle name="Comma 110 8 2 2 3 2 4 2 3 12 2" xfId="9104" xr:uid="{C69CC9F4-E39C-4357-AEB0-41519C60C75A}"/>
    <cellStyle name="Comma 110 8 2 2 3 2 4 2 3 13" xfId="9105" xr:uid="{96C59B66-828A-4E07-8E04-B66F2BD1C5A2}"/>
    <cellStyle name="Comma 110 8 2 2 3 2 4 2 3 14" xfId="9106" xr:uid="{0E282CBC-D401-461B-9717-433EAA1824BD}"/>
    <cellStyle name="Comma 110 8 2 2 3 2 4 2 3 15" xfId="9107" xr:uid="{A46638A4-94D1-419F-A79E-42ECC113CC87}"/>
    <cellStyle name="Comma 110 8 2 2 3 2 4 2 3 2" xfId="9108" xr:uid="{F0AE2BB0-1E4C-4E2A-8930-BA22341CCEAC}"/>
    <cellStyle name="Comma 110 8 2 2 3 2 4 2 3 2 2" xfId="9109" xr:uid="{9F2804F1-F144-44D2-A384-5AB8F8CBA26F}"/>
    <cellStyle name="Comma 110 8 2 2 3 2 4 2 3 2 2 2" xfId="9110" xr:uid="{FB0D8079-6268-44A1-8557-B5074E27D0F6}"/>
    <cellStyle name="Comma 110 8 2 2 3 2 4 2 3 2 3" xfId="9111" xr:uid="{EC9C2684-8E7D-41BF-8A9C-A11ABBD3BE71}"/>
    <cellStyle name="Comma 110 8 2 2 3 2 4 2 3 3" xfId="9112" xr:uid="{246462E4-8980-4132-AF4F-30AB76B7D26C}"/>
    <cellStyle name="Comma 110 8 2 2 3 2 4 2 3 3 2" xfId="9113" xr:uid="{702E3284-37E9-41C5-B996-1304A79B0F65}"/>
    <cellStyle name="Comma 110 8 2 2 3 2 4 2 3 3 2 2" xfId="9114" xr:uid="{EA8E2C9E-585E-4A6A-882C-E1BFC63F9191}"/>
    <cellStyle name="Comma 110 8 2 2 3 2 4 2 3 3 3" xfId="9115" xr:uid="{23CF301B-134B-45CB-81F0-B55250383113}"/>
    <cellStyle name="Comma 110 8 2 2 3 2 4 2 3 4" xfId="9116" xr:uid="{547AB9F2-3B25-44F2-B4E3-DB2A7590355D}"/>
    <cellStyle name="Comma 110 8 2 2 3 2 4 2 3 4 2" xfId="9117" xr:uid="{E2A84BA0-6DD3-4403-82A9-7C3AB94BC7FF}"/>
    <cellStyle name="Comma 110 8 2 2 3 2 4 2 3 4 2 2" xfId="9118" xr:uid="{B86B1F8F-EC56-4B0A-8F89-65C69DC22B4B}"/>
    <cellStyle name="Comma 110 8 2 2 3 2 4 2 3 4 3" xfId="9119" xr:uid="{F2F6FFCD-D1C9-4068-A776-398DD98E6B72}"/>
    <cellStyle name="Comma 110 8 2 2 3 2 4 2 3 5" xfId="9120" xr:uid="{F06A25C8-7ED2-43F1-B5E8-0ECD5DAB26D0}"/>
    <cellStyle name="Comma 110 8 2 2 3 2 4 2 3 5 2" xfId="9121" xr:uid="{BA5620A9-9053-4A49-942B-FCE7E8A782F8}"/>
    <cellStyle name="Comma 110 8 2 2 3 2 4 2 3 5 2 2" xfId="9122" xr:uid="{41C626D1-FDBB-4DAA-B8D6-9E70610EF93B}"/>
    <cellStyle name="Comma 110 8 2 2 3 2 4 2 3 5 3" xfId="9123" xr:uid="{2351BCE1-24FE-4F15-A544-4D39B8619644}"/>
    <cellStyle name="Comma 110 8 2 2 3 2 4 2 3 6" xfId="9124" xr:uid="{BE1D5AA5-18DF-403A-9168-4F9F5D8CA1F9}"/>
    <cellStyle name="Comma 110 8 2 2 3 2 4 2 3 6 2" xfId="9125" xr:uid="{6B59B7AF-E2D2-471C-BBF2-179E6E08A742}"/>
    <cellStyle name="Comma 110 8 2 2 3 2 4 2 3 6 2 2" xfId="9126" xr:uid="{61440B40-AB48-4B9E-82F5-7505B36A01DD}"/>
    <cellStyle name="Comma 110 8 2 2 3 2 4 2 3 6 3" xfId="9127" xr:uid="{A6D1FF21-0EBD-4779-9213-602CC7273FD1}"/>
    <cellStyle name="Comma 110 8 2 2 3 2 4 2 3 7" xfId="9128" xr:uid="{9B9EF19C-DFD0-40C9-9A03-02A3259D49A4}"/>
    <cellStyle name="Comma 110 8 2 2 3 2 4 2 3 7 2" xfId="9129" xr:uid="{658E4426-84F4-4355-B8C1-3724D8FFB4EB}"/>
    <cellStyle name="Comma 110 8 2 2 3 2 4 2 3 8" xfId="9130" xr:uid="{C26194B6-B94E-48FA-9AED-32D9226F3ADB}"/>
    <cellStyle name="Comma 110 8 2 2 3 2 4 2 3 8 2" xfId="9131" xr:uid="{F7BD810D-51D4-4975-A7F2-AC123C58CD5F}"/>
    <cellStyle name="Comma 110 8 2 2 3 2 4 2 3 9" xfId="9132" xr:uid="{50EB6746-348C-4A3E-9C56-76E720AB0561}"/>
    <cellStyle name="Comma 110 8 2 2 3 2 4 2 3 9 2" xfId="9133" xr:uid="{B8AB7169-11D9-4B27-85E1-149CCC747837}"/>
    <cellStyle name="Comma 110 8 2 2 3 2 4 2 4" xfId="9134" xr:uid="{B35D7F9C-EE69-4C6D-8C75-A0B57CBDDA61}"/>
    <cellStyle name="Comma 110 8 2 2 3 2 4 2 4 2" xfId="9135" xr:uid="{F94CABBA-7252-44D3-84F4-2B24DE32CE8D}"/>
    <cellStyle name="Comma 110 8 2 2 3 2 4 2 4 2 2" xfId="9136" xr:uid="{E4BCD55F-A4F4-4ABB-9603-DC17BF2601C5}"/>
    <cellStyle name="Comma 110 8 2 2 3 2 4 2 4 3" xfId="9137" xr:uid="{C0D238E6-9242-4889-A220-70DD26C9BEF9}"/>
    <cellStyle name="Comma 110 8 2 2 3 2 4 2 5" xfId="9138" xr:uid="{5140D0CA-D480-49E2-9076-44E6AEAF16F3}"/>
    <cellStyle name="Comma 110 8 2 2 3 2 4 2 5 2" xfId="9139" xr:uid="{A4984482-A4FA-4C4F-B7C3-39314D39CC3F}"/>
    <cellStyle name="Comma 110 8 2 2 3 2 4 2 6" xfId="9140" xr:uid="{4CBEFE17-F990-45B8-B914-6F5FC56A4D59}"/>
    <cellStyle name="Comma 110 8 2 2 3 2 4 3" xfId="9141" xr:uid="{E6058203-9A51-48BC-A5A4-EEB6611AEA82}"/>
    <cellStyle name="Comma 110 8 2 2 3 2 4 3 2" xfId="9142" xr:uid="{E78D4D18-6E53-445A-A5CE-C5D806F72D63}"/>
    <cellStyle name="Comma 110 8 2 2 3 2 4 3 2 2" xfId="9143" xr:uid="{AA2AE728-B740-4E4A-9EC7-4077AA48CBC5}"/>
    <cellStyle name="Comma 110 8 2 2 3 2 4 3 2 2 2" xfId="9144" xr:uid="{E4DAD6F0-FBF1-4EB6-BCC0-3889D3450EC9}"/>
    <cellStyle name="Comma 110 8 2 2 3 2 4 3 2 3" xfId="9145" xr:uid="{1DFAA905-D04D-4267-9BFE-A5345B2C2E2E}"/>
    <cellStyle name="Comma 110 8 2 2 3 2 4 3 3" xfId="9146" xr:uid="{F44E83B0-7AE7-4816-8372-EF2210BD088C}"/>
    <cellStyle name="Comma 110 8 2 2 3 2 4 3 3 2" xfId="9147" xr:uid="{4C920A5B-DB43-4CF4-BA55-3F290912BE51}"/>
    <cellStyle name="Comma 110 8 2 2 3 2 4 3 4" xfId="9148" xr:uid="{28FC3AAA-D5CE-4536-86C3-CC6579F48255}"/>
    <cellStyle name="Comma 110 8 2 2 3 2 4 4" xfId="9149" xr:uid="{66131B7D-E3A7-4958-B4C4-C653C863E993}"/>
    <cellStyle name="Comma 110 8 2 2 3 2 4 4 2" xfId="9150" xr:uid="{DF86374F-B7F8-4BEC-A00A-97EFA6930B7F}"/>
    <cellStyle name="Comma 110 8 2 2 3 2 4 4 2 2" xfId="9151" xr:uid="{C08E8477-65AD-4391-912A-24947F65E2BA}"/>
    <cellStyle name="Comma 110 8 2 2 3 2 4 4 3" xfId="9152" xr:uid="{50569439-145D-4DFE-B7AB-755F54AC11CC}"/>
    <cellStyle name="Comma 110 8 2 2 3 2 4 5" xfId="9153" xr:uid="{EDF7BDB1-569F-4B82-A8DD-28D1C04D0A55}"/>
    <cellStyle name="Comma 110 8 2 2 3 2 4 5 2" xfId="9154" xr:uid="{A7754D09-CEF1-4F1F-A92F-D60404F29E5F}"/>
    <cellStyle name="Comma 110 8 2 2 3 2 4 6" xfId="9155" xr:uid="{EB5CEC58-49A9-414C-A100-59D44DD928F4}"/>
    <cellStyle name="Comma 110 8 2 2 3 2 5" xfId="9156" xr:uid="{D4EA5A3C-5E85-4FEA-B87C-742F69E2DCC2}"/>
    <cellStyle name="Comma 110 8 2 2 3 2 5 2" xfId="9157" xr:uid="{59769F0D-7DB1-412C-84D5-6B3CDDD18F53}"/>
    <cellStyle name="Comma 110 8 2 2 3 2 5 2 2" xfId="9158" xr:uid="{C414BE3A-F1C2-4395-9D5C-F33B2BC91573}"/>
    <cellStyle name="Comma 110 8 2 2 3 2 5 2 2 2" xfId="9159" xr:uid="{49332B6E-36D3-406D-85E5-5E94E32E2A1F}"/>
    <cellStyle name="Comma 110 8 2 2 3 2 5 2 3" xfId="9160" xr:uid="{8E5BB618-19C3-4130-BF1C-5FB61755EC36}"/>
    <cellStyle name="Comma 110 8 2 2 3 2 5 3" xfId="9161" xr:uid="{D77B01DC-4346-4995-9712-DB95AC340638}"/>
    <cellStyle name="Comma 110 8 2 2 3 2 5 3 2" xfId="9162" xr:uid="{487B17DD-44D4-4410-B163-CE2D3038240C}"/>
    <cellStyle name="Comma 110 8 2 2 3 2 5 4" xfId="9163" xr:uid="{9469D8F7-F807-4004-A648-61A6D7355AF2}"/>
    <cellStyle name="Comma 110 8 2 2 3 2 6" xfId="9164" xr:uid="{E8540CA7-3803-40E6-9DBD-5E4207AB2075}"/>
    <cellStyle name="Comma 110 8 2 2 3 2 6 2" xfId="9165" xr:uid="{7788C20C-4E60-4C60-8035-0981B26D32D8}"/>
    <cellStyle name="Comma 110 8 2 2 3 2 6 2 2" xfId="9166" xr:uid="{42959808-2AA8-4AB8-B529-7DED997DD46C}"/>
    <cellStyle name="Comma 110 8 2 2 3 2 6 3" xfId="9167" xr:uid="{192B8A8C-D68C-4BC7-999E-72632E9148E1}"/>
    <cellStyle name="Comma 110 8 2 2 3 2 7" xfId="9168" xr:uid="{CE1FD5C5-6B89-4988-BBB4-8D76CAF3ACF1}"/>
    <cellStyle name="Comma 110 8 2 2 3 2 7 2" xfId="9169" xr:uid="{493C9FEE-D6BF-4275-99D2-3A476B52D034}"/>
    <cellStyle name="Comma 110 8 2 2 3 2 8" xfId="9170" xr:uid="{95094D7A-C8DD-4580-91C9-15C2696381C9}"/>
    <cellStyle name="Comma 110 8 2 2 3 3" xfId="9171" xr:uid="{C450C307-6EB7-4891-96B7-60CBBD8FA296}"/>
    <cellStyle name="Comma 110 8 2 2 3 3 2" xfId="9172" xr:uid="{8C58F687-C4D0-41E3-B050-1CBB1399DC54}"/>
    <cellStyle name="Comma 110 8 2 2 3 3 2 2" xfId="9173" xr:uid="{551EAE17-0433-44C2-BA58-774AC5A18EA7}"/>
    <cellStyle name="Comma 110 8 2 2 3 3 2 2 2" xfId="9174" xr:uid="{DFE8CF24-61AC-40F6-BE6F-0F499C49D872}"/>
    <cellStyle name="Comma 110 8 2 2 3 3 2 3" xfId="9175" xr:uid="{12C98D87-2AC6-44F8-8CF6-7208400DAA1F}"/>
    <cellStyle name="Comma 110 8 2 2 3 3 3" xfId="9176" xr:uid="{DFDCF146-1E31-44BF-B347-36595385072F}"/>
    <cellStyle name="Comma 110 8 2 2 3 3 3 2" xfId="9177" xr:uid="{D0D0DE91-135C-4C30-9C4B-D4268D982034}"/>
    <cellStyle name="Comma 110 8 2 2 3 3 4" xfId="9178" xr:uid="{C4E0A868-F5F6-4D6F-82ED-3E53A5F88B2F}"/>
    <cellStyle name="Comma 110 8 2 2 3 4" xfId="9179" xr:uid="{2B8A980C-8C9F-48F2-BDD4-A377283A0DF1}"/>
    <cellStyle name="Comma 110 8 2 2 3 4 2" xfId="9180" xr:uid="{0201A7ED-917F-4A68-8444-1E0D643900A8}"/>
    <cellStyle name="Comma 110 8 2 2 3 4 2 2" xfId="9181" xr:uid="{2C275969-B17B-4B62-B72D-F33A1E4FAE64}"/>
    <cellStyle name="Comma 110 8 2 2 3 4 3" xfId="9182" xr:uid="{5C6AD65D-EA6A-4E0A-A070-D931609307C2}"/>
    <cellStyle name="Comma 110 8 2 2 3 5" xfId="9183" xr:uid="{ABE6589F-9B56-44ED-86A9-383D33D345DF}"/>
    <cellStyle name="Comma 110 8 2 2 3 5 2" xfId="9184" xr:uid="{C1A0ACEE-3B27-4E92-A485-B6EBF33BF025}"/>
    <cellStyle name="Comma 110 8 2 2 3 6" xfId="9185" xr:uid="{6E1739BA-45BA-48B4-A6C1-0ADF93DACC97}"/>
    <cellStyle name="Comma 110 8 2 2 4" xfId="9186" xr:uid="{87CB0314-DFAF-4E7C-8AAE-46A86743C371}"/>
    <cellStyle name="Comma 110 8 2 2 4 2" xfId="9187" xr:uid="{F6CA8136-CA32-47F9-956F-AFA61C9E4371}"/>
    <cellStyle name="Comma 110 8 2 2 4 2 2" xfId="9188" xr:uid="{A80FDEE9-40E5-494E-917B-1C39B5C5ED24}"/>
    <cellStyle name="Comma 110 8 2 2 4 2 2 2" xfId="9189" xr:uid="{8493826E-223A-44B7-9272-29B493954FB1}"/>
    <cellStyle name="Comma 110 8 2 2 4 2 3" xfId="9190" xr:uid="{59100320-A388-44C9-9FAC-D3684BD0E385}"/>
    <cellStyle name="Comma 110 8 2 2 4 3" xfId="9191" xr:uid="{0FE8A547-FF6A-4664-B98F-CE81A8DB2EE6}"/>
    <cellStyle name="Comma 110 8 2 2 4 3 2" xfId="9192" xr:uid="{3DF54269-7B46-4BFE-A8E9-D0BF958F4EC2}"/>
    <cellStyle name="Comma 110 8 2 2 4 4" xfId="9193" xr:uid="{D2E2B90C-2F90-4C72-AE95-E032FA907314}"/>
    <cellStyle name="Comma 110 8 2 2 5" xfId="9194" xr:uid="{45201059-78A2-4952-89F3-13174534F6CC}"/>
    <cellStyle name="Comma 110 8 2 2 5 2" xfId="9195" xr:uid="{910F89BA-DDCB-478D-92BF-2FB0A5A5D192}"/>
    <cellStyle name="Comma 110 8 2 2 5 2 2" xfId="9196" xr:uid="{D928CB45-7C6B-4864-8996-473E3CAF39B7}"/>
    <cellStyle name="Comma 110 8 2 2 5 3" xfId="9197" xr:uid="{BE8B98AA-32E3-4DB7-B658-BC4D5688D9C1}"/>
    <cellStyle name="Comma 110 8 2 2 6" xfId="9198" xr:uid="{1A0D7290-E338-4A9A-9933-480B0DBB3C02}"/>
    <cellStyle name="Comma 110 8 2 2 6 2" xfId="9199" xr:uid="{D015654B-7A9F-437E-9CBC-6135E0EB03D0}"/>
    <cellStyle name="Comma 110 8 2 2 7" xfId="9200" xr:uid="{75B28ECA-9215-456A-93B6-99807028F4D3}"/>
    <cellStyle name="Comma 110 8 2 3" xfId="9201" xr:uid="{EBD15847-3F63-4F82-9D6E-5F23AF77C714}"/>
    <cellStyle name="Comma 110 8 2 3 2" xfId="9202" xr:uid="{E6BE6AF3-4B6E-4315-8387-74E3AE178040}"/>
    <cellStyle name="Comma 110 8 2 3 2 2" xfId="9203" xr:uid="{0869BB62-F183-4E3F-963A-B398844BC66E}"/>
    <cellStyle name="Comma 110 8 2 3 2 2 2" xfId="9204" xr:uid="{ED7EB622-DA6E-46C9-8DDC-401A75657394}"/>
    <cellStyle name="Comma 110 8 2 3 2 3" xfId="9205" xr:uid="{0E22827B-6C74-45BE-AF99-54BDFC87AE33}"/>
    <cellStyle name="Comma 110 8 2 3 3" xfId="9206" xr:uid="{F774CA7F-D359-4E44-9330-D57A136655ED}"/>
    <cellStyle name="Comma 110 8 2 3 3 2" xfId="9207" xr:uid="{0B7F7731-87C1-49AF-B691-1BBEBFB4DDBF}"/>
    <cellStyle name="Comma 110 8 2 3 4" xfId="9208" xr:uid="{E35094AB-9252-4029-A7F6-B1A50D392599}"/>
    <cellStyle name="Comma 110 8 2 4" xfId="9209" xr:uid="{531157B1-1975-4606-9122-DEEB06251F39}"/>
    <cellStyle name="Comma 110 8 2 4 2" xfId="9210" xr:uid="{16C349F1-E0FB-486D-99E5-E5F5E5AE993C}"/>
    <cellStyle name="Comma 110 8 2 4 2 2" xfId="9211" xr:uid="{062BC785-C83A-4300-955A-DB905C5CCB59}"/>
    <cellStyle name="Comma 110 8 2 4 3" xfId="9212" xr:uid="{4443539B-0ABB-4DA3-BCC7-F71F1F5ED8F2}"/>
    <cellStyle name="Comma 110 8 2 5" xfId="9213" xr:uid="{BC3A0576-740A-4956-B73B-001E7538BEC2}"/>
    <cellStyle name="Comma 110 8 2 5 2" xfId="9214" xr:uid="{2383D9D1-58B1-4677-BEDA-ED702E67603E}"/>
    <cellStyle name="Comma 110 8 2 6" xfId="9215" xr:uid="{52443A11-6C85-4D1A-8C71-46F5F2E83528}"/>
    <cellStyle name="Comma 110 8 3" xfId="9216" xr:uid="{DE9C53DD-CAC6-4A4D-854B-FB0696E65D8A}"/>
    <cellStyle name="Comma 110 8 3 2" xfId="9217" xr:uid="{9FDBEEBE-17D6-4D60-8127-852B48CB23C2}"/>
    <cellStyle name="Comma 110 8 3 2 2" xfId="9218" xr:uid="{D944FEF7-3390-4985-87F2-50CA8AF32FF4}"/>
    <cellStyle name="Comma 110 8 3 2 2 2" xfId="9219" xr:uid="{73711632-94DF-43E2-AB16-5FB96211DA15}"/>
    <cellStyle name="Comma 110 8 3 2 2 2 2" xfId="9220" xr:uid="{725C32BC-1AD8-41C2-9CA8-E2EC36F8E249}"/>
    <cellStyle name="Comma 110 8 3 2 2 3" xfId="9221" xr:uid="{C328E0F2-CE5B-470C-A729-11C7837CCAD8}"/>
    <cellStyle name="Comma 110 8 3 2 3" xfId="9222" xr:uid="{BAB012F0-8A2E-4FF3-983F-9E289BF506B6}"/>
    <cellStyle name="Comma 110 8 3 2 3 2" xfId="9223" xr:uid="{1F2342C5-097D-484A-B44E-4669A2D5AF1B}"/>
    <cellStyle name="Comma 110 8 3 2 4" xfId="9224" xr:uid="{01451DC8-D513-4E0A-AD01-71C7033B00DF}"/>
    <cellStyle name="Comma 110 8 3 3" xfId="9225" xr:uid="{5B336F48-FA80-454D-96C7-BD674151C1AA}"/>
    <cellStyle name="Comma 110 8 3 3 2" xfId="9226" xr:uid="{5B1D82FD-6891-48C6-A3C2-6E170F7DE4C3}"/>
    <cellStyle name="Comma 110 8 3 3 2 2" xfId="9227" xr:uid="{C4277DCA-299B-4D48-ADF6-8EB17BE22F73}"/>
    <cellStyle name="Comma 110 8 3 3 3" xfId="9228" xr:uid="{AA38E4A2-F744-4E0A-8346-F2BA11FCD4A1}"/>
    <cellStyle name="Comma 110 8 3 4" xfId="9229" xr:uid="{9F4C42AD-0BD5-42EE-9827-1F2EAA86664D}"/>
    <cellStyle name="Comma 110 8 3 4 2" xfId="9230" xr:uid="{23248276-A250-49C4-AF25-77B709E922F6}"/>
    <cellStyle name="Comma 110 8 3 5" xfId="9231" xr:uid="{DCB13D33-5601-421D-B75D-FCAE70ED5CD9}"/>
    <cellStyle name="Comma 110 8 4" xfId="9232" xr:uid="{25C317D4-2269-4248-B047-D662E61DB0AA}"/>
    <cellStyle name="Comma 110 8 4 2" xfId="9233" xr:uid="{157854EE-70DA-4D53-B235-5144330E8F66}"/>
    <cellStyle name="Comma 110 8 4 2 2" xfId="9234" xr:uid="{53EC14F5-AC6A-4801-8B3E-7CE97FDFA7E0}"/>
    <cellStyle name="Comma 110 8 4 2 2 2" xfId="9235" xr:uid="{53B8F574-838C-4237-8E48-3486A2D6D718}"/>
    <cellStyle name="Comma 110 8 4 2 3" xfId="9236" xr:uid="{D5DF3DE3-8AD2-4E88-9601-485FCB35C0E3}"/>
    <cellStyle name="Comma 110 8 4 3" xfId="9237" xr:uid="{AD7BA4E5-40C1-4C16-BE6E-A1A5E6E52140}"/>
    <cellStyle name="Comma 110 8 4 3 2" xfId="9238" xr:uid="{3802F3DC-ABBD-45E4-991F-A3EB929B0BFC}"/>
    <cellStyle name="Comma 110 8 4 4" xfId="9239" xr:uid="{BD56A958-DE2D-4C1A-A998-14462FF5DBB3}"/>
    <cellStyle name="Comma 110 8 5" xfId="9240" xr:uid="{0D35584E-C301-4F01-B968-1C679A945740}"/>
    <cellStyle name="Comma 110 8 5 2" xfId="9241" xr:uid="{85E9C979-9F27-499F-B1D3-7D198839B538}"/>
    <cellStyle name="Comma 110 8 5 2 2" xfId="9242" xr:uid="{1D1534D5-B04C-4DE6-B4F9-787D141D8ED2}"/>
    <cellStyle name="Comma 110 8 5 3" xfId="9243" xr:uid="{440312D7-6226-4F5B-AE50-D1E4C7E604A3}"/>
    <cellStyle name="Comma 110 8 6" xfId="9244" xr:uid="{DB984C5F-79EB-486A-803D-811396C6C74F}"/>
    <cellStyle name="Comma 110 8 6 2" xfId="9245" xr:uid="{44675E1C-97FE-4826-B53F-7903CE784BD3}"/>
    <cellStyle name="Comma 110 8 7" xfId="9246" xr:uid="{D2D621B6-2D45-4AB2-B9E6-12BCEC482372}"/>
    <cellStyle name="Comma 110 9" xfId="9247" xr:uid="{0AA8CF5B-18B1-4418-9739-6D42472C7EB3}"/>
    <cellStyle name="Comma 110 9 2" xfId="9248" xr:uid="{6F4E64B1-971C-45D9-8066-E7BED949C032}"/>
    <cellStyle name="Comma 110 9 2 2" xfId="9249" xr:uid="{CF17F287-212E-480E-9E3B-BC5F9E0ADED0}"/>
    <cellStyle name="Comma 110 9 2 2 2" xfId="9250" xr:uid="{68FB5A1F-1B42-4CC5-8C56-F1144D744FFF}"/>
    <cellStyle name="Comma 110 9 2 2 2 2" xfId="9251" xr:uid="{8E473D9C-B150-4872-9C1A-1029A28A3976}"/>
    <cellStyle name="Comma 110 9 2 2 3" xfId="9252" xr:uid="{6457C175-F802-4710-A98F-C9F7EA76CCAA}"/>
    <cellStyle name="Comma 110 9 2 3" xfId="9253" xr:uid="{C90FC789-D290-41AF-9A45-76D7959F4C85}"/>
    <cellStyle name="Comma 110 9 2 3 2" xfId="9254" xr:uid="{48B80FAA-5553-4ACF-95C4-C86F28C128FE}"/>
    <cellStyle name="Comma 110 9 2 4" xfId="9255" xr:uid="{90643839-746F-4EA4-9F65-DC6E1FD0C504}"/>
    <cellStyle name="Comma 110 9 3" xfId="9256" xr:uid="{ABE94669-E10B-4E48-A8B1-48746598AF02}"/>
    <cellStyle name="Comma 110 9 3 2" xfId="9257" xr:uid="{F02CAC67-61E3-4232-94D1-02A565623EFC}"/>
    <cellStyle name="Comma 110 9 3 2 2" xfId="9258" xr:uid="{87D40A61-B356-4351-95BC-5BABC22C7B0D}"/>
    <cellStyle name="Comma 110 9 3 3" xfId="9259" xr:uid="{D47E30C7-B913-4147-8F80-1BD099E9F398}"/>
    <cellStyle name="Comma 110 9 4" xfId="9260" xr:uid="{9BECC4AC-0C6C-49F0-8F9D-A0063DAC4982}"/>
    <cellStyle name="Comma 110 9 4 2" xfId="9261" xr:uid="{41D72ECF-3242-430D-BD1D-062C09F242AC}"/>
    <cellStyle name="Comma 110 9 5" xfId="9262" xr:uid="{51F5405A-62E6-42AF-8CF0-5D529703C0A2}"/>
    <cellStyle name="Comma 111" xfId="9263" xr:uid="{180B29A3-E590-4C3F-BEF2-0A8B79D73E84}"/>
    <cellStyle name="Comma 111 2" xfId="9264" xr:uid="{B0088F90-A0A6-472D-B67C-3691182EA6CF}"/>
    <cellStyle name="Comma 111 2 2" xfId="9265" xr:uid="{B3C04074-C83A-4A8E-8DFE-376C2C34D202}"/>
    <cellStyle name="Comma 111 2 2 2" xfId="9266" xr:uid="{F8A5AF05-AF02-406A-9DF4-B58A0BB968EF}"/>
    <cellStyle name="Comma 111 2 2 2 2" xfId="9267" xr:uid="{A73E7A38-2364-4D30-A7C9-2F4F82234C10}"/>
    <cellStyle name="Comma 111 2 2 2 2 2" xfId="9268" xr:uid="{496BBE47-468A-4DBF-9E87-3917190C360C}"/>
    <cellStyle name="Comma 111 2 2 2 3" xfId="9269" xr:uid="{B0D74096-6635-4825-9950-D795DBE83631}"/>
    <cellStyle name="Comma 111 2 2 3" xfId="9270" xr:uid="{BC3EB9B5-E325-49B7-ABDB-626D7E13520C}"/>
    <cellStyle name="Comma 111 2 2 3 2" xfId="9271" xr:uid="{6360D5A3-9E4F-4882-A008-9575B201FC8A}"/>
    <cellStyle name="Comma 111 2 2 4" xfId="9272" xr:uid="{A0A94677-B3C8-463C-AAAD-712A3D244531}"/>
    <cellStyle name="Comma 111 2 3" xfId="9273" xr:uid="{8E2CFB56-DDA7-4C9F-B6A7-B3E5A4BE347B}"/>
    <cellStyle name="Comma 111 2 3 2" xfId="9274" xr:uid="{B26E1186-26C4-4223-AA66-9A3D2ABA1667}"/>
    <cellStyle name="Comma 111 2 3 2 2" xfId="9275" xr:uid="{A5189A95-48EC-49DF-8315-FA8595B151C5}"/>
    <cellStyle name="Comma 111 2 3 3" xfId="9276" xr:uid="{DA95CFF5-8E50-47A2-82D3-93B640D35465}"/>
    <cellStyle name="Comma 111 2 4" xfId="9277" xr:uid="{EA88143C-A6EA-45FE-983F-03EDD579E141}"/>
    <cellStyle name="Comma 111 2 4 2" xfId="9278" xr:uid="{6FA00048-A40A-4555-8D1F-17C7B7AC9D8D}"/>
    <cellStyle name="Comma 111 2 5" xfId="9279" xr:uid="{C5BFD15F-679D-4368-9897-42D57D98CC50}"/>
    <cellStyle name="Comma 111 3" xfId="9280" xr:uid="{5F53BADF-4D49-4636-8AAF-A27184A6862F}"/>
    <cellStyle name="Comma 111 3 2" xfId="9281" xr:uid="{C7B2892E-7E8B-4CF5-8DA0-2AFDC4A16217}"/>
    <cellStyle name="Comma 111 3 2 2" xfId="9282" xr:uid="{23A51E54-F617-4B05-9CB7-B42116566C40}"/>
    <cellStyle name="Comma 111 3 2 2 2" xfId="9283" xr:uid="{E54FDD5D-EC4A-4355-85CC-C874A8F2A31C}"/>
    <cellStyle name="Comma 111 3 2 3" xfId="9284" xr:uid="{28A11570-73B6-4924-B43A-CC895652B256}"/>
    <cellStyle name="Comma 111 3 3" xfId="9285" xr:uid="{465EAB37-14DA-4108-81E3-F214C2AC0774}"/>
    <cellStyle name="Comma 111 3 3 2" xfId="9286" xr:uid="{75E79256-3B29-473C-9DDE-513F444C2B81}"/>
    <cellStyle name="Comma 111 3 4" xfId="9287" xr:uid="{604A0DCC-44CE-42C5-B41A-4DAE998D9247}"/>
    <cellStyle name="Comma 111 4" xfId="9288" xr:uid="{4EDA0FF9-5171-49D9-A11E-E2E8FEE76252}"/>
    <cellStyle name="Comma 111 4 2" xfId="9289" xr:uid="{403F712C-AAC5-4D1F-9580-A6076CD30E22}"/>
    <cellStyle name="Comma 111 4 2 2" xfId="9290" xr:uid="{0C77D603-2B6D-428C-9ADD-618BFEB85FA6}"/>
    <cellStyle name="Comma 111 4 3" xfId="9291" xr:uid="{AFCFEE94-9D92-4969-A284-6BCBD32CEBA3}"/>
    <cellStyle name="Comma 111 5" xfId="9292" xr:uid="{FAB27864-71DC-49B1-9FED-2F0AD416B37F}"/>
    <cellStyle name="Comma 111 5 2" xfId="9293" xr:uid="{C1C51107-475A-476C-8113-EDDE7DB0F918}"/>
    <cellStyle name="Comma 111 6" xfId="9294" xr:uid="{D3C17DA7-0135-49A6-B42F-A9519261509B}"/>
    <cellStyle name="Comma 112" xfId="9295" xr:uid="{DD2CF590-6805-4C75-8BE6-060FC5258A7F}"/>
    <cellStyle name="Comma 112 2" xfId="9296" xr:uid="{10DCF4EF-604A-492C-94D6-DDB6D3641BCC}"/>
    <cellStyle name="Comma 112 2 2" xfId="9297" xr:uid="{BA8AD70B-A735-4749-B64E-207EA30DD966}"/>
    <cellStyle name="Comma 112 2 2 2" xfId="9298" xr:uid="{7729037A-7076-4786-94BB-B7B9D0059967}"/>
    <cellStyle name="Comma 112 2 2 2 2" xfId="9299" xr:uid="{2DBB0B20-7038-4CF0-BBAF-7B8823EADD69}"/>
    <cellStyle name="Comma 112 2 2 2 2 2" xfId="9300" xr:uid="{172F8647-972E-440B-B714-C2B9EB8346CE}"/>
    <cellStyle name="Comma 112 2 2 2 3" xfId="9301" xr:uid="{F9B7C4A0-0E83-482D-9854-9722DDC2D9BB}"/>
    <cellStyle name="Comma 112 2 2 3" xfId="9302" xr:uid="{50119C39-8A95-44B9-9E23-B921C047BD1B}"/>
    <cellStyle name="Comma 112 2 2 3 2" xfId="9303" xr:uid="{8934DA7A-34FC-4173-A6A8-31EA8618CB77}"/>
    <cellStyle name="Comma 112 2 2 4" xfId="9304" xr:uid="{8973ADA4-C55B-4E1F-889F-9EA97AFB1C97}"/>
    <cellStyle name="Comma 112 2 3" xfId="9305" xr:uid="{15261EDD-DBBE-401D-9D0E-1E276A5DFE73}"/>
    <cellStyle name="Comma 112 2 3 2" xfId="9306" xr:uid="{7055577D-B1D8-445D-BCDA-40EAF23FD433}"/>
    <cellStyle name="Comma 112 2 3 2 2" xfId="9307" xr:uid="{5092BAC4-13D1-48AE-ABAB-6CB7441D9F73}"/>
    <cellStyle name="Comma 112 2 3 3" xfId="9308" xr:uid="{2BF59631-9583-49E5-97B5-F41BEDB61460}"/>
    <cellStyle name="Comma 112 2 4" xfId="9309" xr:uid="{64EF6C86-C812-4F57-B1F0-0B8FDC7DB56C}"/>
    <cellStyle name="Comma 112 2 4 2" xfId="9310" xr:uid="{0A2593B2-E28F-471F-B03C-33C9CE3909F6}"/>
    <cellStyle name="Comma 112 2 5" xfId="9311" xr:uid="{9B578EF6-ACCF-4221-A20D-2ED03ED6F22D}"/>
    <cellStyle name="Comma 112 3" xfId="9312" xr:uid="{E7935EBB-C3FD-41E9-B490-2F54B9EC3ABB}"/>
    <cellStyle name="Comma 112 3 2" xfId="9313" xr:uid="{DF020C7D-E5B5-475A-95D0-D158AA4B665E}"/>
    <cellStyle name="Comma 112 3 2 2" xfId="9314" xr:uid="{3EB9AFBD-B499-48C2-AC9B-D6246936B507}"/>
    <cellStyle name="Comma 112 3 2 2 2" xfId="9315" xr:uid="{A7CC58FA-47F8-425B-91E5-DF36A54695CB}"/>
    <cellStyle name="Comma 112 3 2 3" xfId="9316" xr:uid="{6C3761F0-4E22-4DD7-8CB1-8174FCBDAA01}"/>
    <cellStyle name="Comma 112 3 3" xfId="9317" xr:uid="{D7DA4393-8BB8-4145-AFAE-683049DE8EE0}"/>
    <cellStyle name="Comma 112 3 3 2" xfId="9318" xr:uid="{96B7B0D6-0048-493C-9431-42B569D5CDC2}"/>
    <cellStyle name="Comma 112 3 4" xfId="9319" xr:uid="{67D2AD3B-1D45-4201-8BCE-DEBFE9EBB950}"/>
    <cellStyle name="Comma 112 4" xfId="9320" xr:uid="{E8AC0634-8B0B-41E8-81DE-4FB415DF817A}"/>
    <cellStyle name="Comma 112 4 2" xfId="9321" xr:uid="{178EA751-7AF2-4861-8C0C-468EAD3C2352}"/>
    <cellStyle name="Comma 112 4 2 2" xfId="9322" xr:uid="{F8EE56F3-A1A7-4632-9398-9C738357040B}"/>
    <cellStyle name="Comma 112 4 3" xfId="9323" xr:uid="{B51E812E-986C-4958-B319-0CBDF7FDBAD4}"/>
    <cellStyle name="Comma 112 5" xfId="9324" xr:uid="{B3696859-60F3-4EA2-BB6C-C4B109EDD701}"/>
    <cellStyle name="Comma 112 5 2" xfId="9325" xr:uid="{F4A294E2-A46D-40C7-BCB1-6FA920B0D719}"/>
    <cellStyle name="Comma 112 6" xfId="9326" xr:uid="{2E4D4DD3-6C84-4D93-88A5-AB20481AAC8D}"/>
    <cellStyle name="Comma 113" xfId="24" xr:uid="{CDBA1252-D7A8-40D5-ADBE-2C1AED1C478D}"/>
    <cellStyle name="Comma 113 2" xfId="9327" xr:uid="{3FB392DC-F555-4B9A-A2DA-71684D880F3E}"/>
    <cellStyle name="Comma 113 2 2" xfId="9328" xr:uid="{F3B88AB1-083C-4924-B83B-5AF6CDF605D0}"/>
    <cellStyle name="Comma 113 2 2 2" xfId="9329" xr:uid="{687FC85A-BC5F-4FDB-A9B8-FB1A880752FD}"/>
    <cellStyle name="Comma 113 2 2 2 2" xfId="9330" xr:uid="{41FE7527-24E0-449D-8D9B-604B2CFC7539}"/>
    <cellStyle name="Comma 113 2 2 2 2 2" xfId="9331" xr:uid="{92419C71-DE84-4339-8526-F95DB9618223}"/>
    <cellStyle name="Comma 113 2 2 2 3" xfId="9332" xr:uid="{AC49830B-09EF-47D1-B652-3FFB97BCB3BB}"/>
    <cellStyle name="Comma 113 2 2 3" xfId="9333" xr:uid="{37969EAC-4FC9-441B-BD4C-EBDE153B797C}"/>
    <cellStyle name="Comma 113 2 2 3 2" xfId="9334" xr:uid="{FA7A4822-408D-477E-A02A-77873C372D3F}"/>
    <cellStyle name="Comma 113 2 2 4" xfId="9335" xr:uid="{FD621A3D-77F5-4512-986D-0EDD1E73040D}"/>
    <cellStyle name="Comma 113 2 3" xfId="9336" xr:uid="{E5775438-3AAF-45B2-8E5C-4028D64212F1}"/>
    <cellStyle name="Comma 113 2 3 2" xfId="9337" xr:uid="{08072080-3155-4DC0-A839-C88005810B67}"/>
    <cellStyle name="Comma 113 2 3 2 2" xfId="9338" xr:uid="{4ADD2267-0742-493E-BFB7-2D269AC0B00A}"/>
    <cellStyle name="Comma 113 2 3 3" xfId="9339" xr:uid="{99DE4497-CB8E-48DF-BD64-9CC12C851A44}"/>
    <cellStyle name="Comma 113 2 4" xfId="9340" xr:uid="{BC11B61E-754A-4FAE-9C92-731598EC121F}"/>
    <cellStyle name="Comma 113 2 4 2" xfId="9341" xr:uid="{AB409749-DD23-4980-A58E-77B73F41DCC9}"/>
    <cellStyle name="Comma 113 2 5" xfId="9342" xr:uid="{2EFCF38B-68B7-4894-BBD2-0014E2AAE6C1}"/>
    <cellStyle name="Comma 113 3" xfId="9343" xr:uid="{DFDBBAF2-AB5E-4BE3-88FE-649CF43873F6}"/>
    <cellStyle name="Comma 113 3 2" xfId="9344" xr:uid="{9E1562DC-EF32-41C6-835F-1FBC342431B1}"/>
    <cellStyle name="Comma 113 3 2 2" xfId="9345" xr:uid="{86758681-D5C9-4D10-B566-BD78AF1ABA6C}"/>
    <cellStyle name="Comma 113 3 2 2 2" xfId="9346" xr:uid="{F570015D-E35D-407C-8225-5D52D5345EAF}"/>
    <cellStyle name="Comma 113 3 2 3" xfId="9347" xr:uid="{28DECBDE-D9E8-408C-940C-E3D82F0E0981}"/>
    <cellStyle name="Comma 113 3 3" xfId="9348" xr:uid="{F80D5F5F-8C3E-40B8-9F4B-4488234D7EB1}"/>
    <cellStyle name="Comma 113 3 3 2" xfId="9349" xr:uid="{FF46252E-070A-4C29-834C-5FA067F3C980}"/>
    <cellStyle name="Comma 113 3 4" xfId="9350" xr:uid="{6A027D42-F3F7-4578-9CE1-64E9A6EB7CED}"/>
    <cellStyle name="Comma 113 4" xfId="9351" xr:uid="{F53E44A8-AF13-438D-85BD-1FD93998DCE9}"/>
    <cellStyle name="Comma 113 4 2" xfId="9352" xr:uid="{520F1E1E-7C33-4B12-B6CF-8D1AF909A225}"/>
    <cellStyle name="Comma 113 4 2 2" xfId="9353" xr:uid="{77BBBE1F-F1C9-4986-B78D-832F98C6F3B2}"/>
    <cellStyle name="Comma 113 4 3" xfId="9354" xr:uid="{D9CA8AE8-C5B3-4358-97DC-7591C0BA13A4}"/>
    <cellStyle name="Comma 113 5" xfId="9355" xr:uid="{512B49AF-6456-466D-847D-CDF25E367232}"/>
    <cellStyle name="Comma 113 5 2" xfId="9356" xr:uid="{90E0E5EF-A634-4005-9668-F51502532A57}"/>
    <cellStyle name="Comma 113 6" xfId="9357" xr:uid="{C144CA7B-7FE5-45AE-BB6F-60B658021544}"/>
    <cellStyle name="Comma 114" xfId="9358" xr:uid="{8F914F4B-B1BB-41BC-9A40-D303BB73B4EC}"/>
    <cellStyle name="Comma 114 2" xfId="9359" xr:uid="{D5616B88-9F7A-42A7-BC81-212C05DAE0FE}"/>
    <cellStyle name="Comma 114 2 2" xfId="9360" xr:uid="{5299F001-A6F2-4CA1-B83B-EE05D22F8DA0}"/>
    <cellStyle name="Comma 114 2 2 2" xfId="9361" xr:uid="{B2822BC1-A223-421F-B1AA-D94D51F19BB3}"/>
    <cellStyle name="Comma 114 2 2 2 2" xfId="9362" xr:uid="{75149950-7A90-41EB-BABD-414720AB1B4B}"/>
    <cellStyle name="Comma 114 2 2 2 2 2" xfId="9363" xr:uid="{4089EC46-8C23-448F-BA16-94AC4CBA9FB2}"/>
    <cellStyle name="Comma 114 2 2 2 3" xfId="9364" xr:uid="{D8E6B5BF-1244-48DE-9611-A49AF48E12CC}"/>
    <cellStyle name="Comma 114 2 2 3" xfId="9365" xr:uid="{6E3FC6AB-3EBD-45C7-8096-ABE2F10D3440}"/>
    <cellStyle name="Comma 114 2 2 3 2" xfId="9366" xr:uid="{3D4BD92D-46FE-4DFA-8C31-CCE2D13C8CEB}"/>
    <cellStyle name="Comma 114 2 2 4" xfId="9367" xr:uid="{CCF7C15B-B5B2-4FA2-AF1D-BF79B4307F7D}"/>
    <cellStyle name="Comma 114 2 3" xfId="9368" xr:uid="{5DA4F4E9-1307-420C-963E-266E28A770F8}"/>
    <cellStyle name="Comma 114 2 3 2" xfId="9369" xr:uid="{B6AB3E5A-08F0-419B-AD57-D4136C739CD7}"/>
    <cellStyle name="Comma 114 2 3 2 2" xfId="9370" xr:uid="{1AF85A1A-00B7-4246-8ECB-54E4B8AAB41E}"/>
    <cellStyle name="Comma 114 2 3 3" xfId="9371" xr:uid="{5CC983C7-5645-4B55-B34F-9420253C9708}"/>
    <cellStyle name="Comma 114 2 4" xfId="9372" xr:uid="{B88C3BEB-C0DF-4026-AF37-F4A23CBB9641}"/>
    <cellStyle name="Comma 114 2 4 2" xfId="9373" xr:uid="{CD4C37C5-C7AB-4336-B076-AE5907C7A2C7}"/>
    <cellStyle name="Comma 114 2 5" xfId="9374" xr:uid="{CC22E784-F8B6-4F13-94B8-E08723131124}"/>
    <cellStyle name="Comma 114 3" xfId="9375" xr:uid="{7DA2056C-012B-4EEB-A6EC-99A67D72FA0E}"/>
    <cellStyle name="Comma 114 3 2" xfId="9376" xr:uid="{140FB25E-27C3-4E98-99E4-B25B8B2FD516}"/>
    <cellStyle name="Comma 114 3 2 2" xfId="9377" xr:uid="{F8A02373-CE43-45D3-BF22-5614C67ACE9D}"/>
    <cellStyle name="Comma 114 3 2 2 2" xfId="9378" xr:uid="{86905AFB-ED30-4528-9DF8-055B06843F38}"/>
    <cellStyle name="Comma 114 3 2 3" xfId="9379" xr:uid="{37512FB3-5279-4D5E-8F2C-FB9D94CE7075}"/>
    <cellStyle name="Comma 114 3 3" xfId="9380" xr:uid="{AA8A75D3-1B37-4C64-9A6A-AC86FCF6870E}"/>
    <cellStyle name="Comma 114 3 3 2" xfId="9381" xr:uid="{EAB7D646-93C7-4004-9224-DBCA144936A9}"/>
    <cellStyle name="Comma 114 3 4" xfId="9382" xr:uid="{BBD6DE75-5BE6-46C1-9BAB-7735FD88E0D0}"/>
    <cellStyle name="Comma 114 4" xfId="9383" xr:uid="{1619DBF5-B63C-4EA3-9B0A-0AFD055D4D7B}"/>
    <cellStyle name="Comma 114 4 2" xfId="9384" xr:uid="{1053CCF5-2674-44C7-A1A2-85E2E64C207A}"/>
    <cellStyle name="Comma 114 4 2 2" xfId="9385" xr:uid="{ECE4596B-A6EA-4C5E-ACB2-6742EC7634F1}"/>
    <cellStyle name="Comma 114 4 3" xfId="9386" xr:uid="{07A99E6E-68A0-46A8-87DA-41DC4A286B20}"/>
    <cellStyle name="Comma 114 5" xfId="9387" xr:uid="{6BC5C190-A23D-4A13-B4C0-5A39BEC6453D}"/>
    <cellStyle name="Comma 114 5 2" xfId="9388" xr:uid="{E3FC8B72-D54E-4280-AE4A-6C0049B1C437}"/>
    <cellStyle name="Comma 114 6" xfId="9389" xr:uid="{62E64693-0893-4247-B89F-8734DC2D1799}"/>
    <cellStyle name="Comma 115" xfId="9390" xr:uid="{9936C3CD-6A71-49A8-B14F-96020E1C6509}"/>
    <cellStyle name="Comma 115 2" xfId="9391" xr:uid="{E83D6766-99C5-404A-8593-FE453F7FC801}"/>
    <cellStyle name="Comma 115 2 2" xfId="9392" xr:uid="{0DA441DB-4EB3-4FD8-8020-F9F9320D69BD}"/>
    <cellStyle name="Comma 115 2 2 2" xfId="9393" xr:uid="{D8FADA95-07EA-47E4-A665-DC2F87177CA2}"/>
    <cellStyle name="Comma 115 2 2 2 2" xfId="9394" xr:uid="{336E28A9-BE03-47DD-BBCF-24ECE0D2AC39}"/>
    <cellStyle name="Comma 115 2 2 2 2 2" xfId="9395" xr:uid="{E0B8E8A5-AF7D-49AF-976A-D8BAF1DDE06B}"/>
    <cellStyle name="Comma 115 2 2 2 2 2 2" xfId="9396" xr:uid="{3D7340EF-19C6-43F8-A03D-BF36E4402F4B}"/>
    <cellStyle name="Comma 115 2 2 2 2 3" xfId="9397" xr:uid="{6EF8C066-A1A0-448A-B982-52AE4FB40F47}"/>
    <cellStyle name="Comma 115 2 2 2 3" xfId="9398" xr:uid="{8DF9994D-4759-4C9C-BE72-C78DD895E547}"/>
    <cellStyle name="Comma 115 2 2 2 3 2" xfId="9399" xr:uid="{94CD9EB7-0BB5-4954-B071-341E4824D799}"/>
    <cellStyle name="Comma 115 2 2 2 4" xfId="9400" xr:uid="{33F89FF4-01A7-42E1-B300-E8BDE2029888}"/>
    <cellStyle name="Comma 115 2 2 3" xfId="9401" xr:uid="{EFB3723C-103B-4FB2-A01D-8931BFE8D19F}"/>
    <cellStyle name="Comma 115 2 2 3 2" xfId="9402" xr:uid="{7F6583E4-5391-4C58-BFAA-FD4D9FF37754}"/>
    <cellStyle name="Comma 115 2 2 3 2 2" xfId="9403" xr:uid="{650C7D61-1100-4771-8542-BF951F9259AB}"/>
    <cellStyle name="Comma 115 2 2 3 3" xfId="9404" xr:uid="{E0F16C0A-4B9E-46E1-8907-890D73BF00E4}"/>
    <cellStyle name="Comma 115 2 2 4" xfId="9405" xr:uid="{5DEBD0B9-6707-4621-82F9-91F9CC6C5452}"/>
    <cellStyle name="Comma 115 2 2 4 2" xfId="9406" xr:uid="{5F4ABB91-2993-4A9A-862D-983D42E76CFB}"/>
    <cellStyle name="Comma 115 2 2 5" xfId="9407" xr:uid="{2724DC5F-46C7-45D9-B888-8F5FB2325FB3}"/>
    <cellStyle name="Comma 115 2 3" xfId="9408" xr:uid="{9B25C839-CE83-4CF3-A46A-D22CDD7E44D7}"/>
    <cellStyle name="Comma 115 2 3 2" xfId="9409" xr:uid="{5DA6BFFD-876B-46EA-921B-34F2D2FAFAB8}"/>
    <cellStyle name="Comma 115 2 3 2 2" xfId="9410" xr:uid="{546B958A-1652-4B8B-B5F2-CDB6A6159E93}"/>
    <cellStyle name="Comma 115 2 3 2 2 2" xfId="9411" xr:uid="{97AA5017-3CF4-4F52-83D7-35FD8B6638A6}"/>
    <cellStyle name="Comma 115 2 3 2 3" xfId="9412" xr:uid="{35666FAD-F30B-4031-AB8A-0DB9839B11E5}"/>
    <cellStyle name="Comma 115 2 3 3" xfId="9413" xr:uid="{D6074974-E897-4BD3-BEB9-30651755A2CB}"/>
    <cellStyle name="Comma 115 2 3 3 2" xfId="9414" xr:uid="{0C701E96-0786-415F-8FCB-BB737FD43F4D}"/>
    <cellStyle name="Comma 115 2 3 4" xfId="9415" xr:uid="{17FFCBA7-9446-4746-8B06-FC879A51718F}"/>
    <cellStyle name="Comma 115 2 4" xfId="9416" xr:uid="{171F83DF-AFAC-4C24-A232-7362C068BB4B}"/>
    <cellStyle name="Comma 115 2 4 2" xfId="9417" xr:uid="{BBFA0DC2-9855-46AE-B26C-D2025F0E1204}"/>
    <cellStyle name="Comma 115 2 4 2 2" xfId="9418" xr:uid="{DA08AB30-352A-40C0-82A5-54CE51396543}"/>
    <cellStyle name="Comma 115 2 4 3" xfId="9419" xr:uid="{0DF787FE-83E1-4B05-8667-B7C4FD3E6225}"/>
    <cellStyle name="Comma 115 2 5" xfId="9420" xr:uid="{80B26CA5-4439-4FEF-8005-FA067E7E0070}"/>
    <cellStyle name="Comma 115 2 5 2" xfId="9421" xr:uid="{748DBF7E-9B77-40C4-9939-3E8F7BF9A0E3}"/>
    <cellStyle name="Comma 115 2 6" xfId="9422" xr:uid="{97DDDCD1-7541-462A-B9D3-A4BCD6EBAEFF}"/>
    <cellStyle name="Comma 115 3" xfId="9423" xr:uid="{C40F95DD-ED43-41B9-A522-DA22B976A989}"/>
    <cellStyle name="Comma 115 3 2" xfId="9424" xr:uid="{62E0B381-EA51-47DD-A51C-6EAFD658C66D}"/>
    <cellStyle name="Comma 115 3 2 2" xfId="9425" xr:uid="{86291468-4A88-45B6-B217-7A8A53739EDA}"/>
    <cellStyle name="Comma 115 3 2 2 2" xfId="9426" xr:uid="{FF77FE8E-A388-453C-8D71-D94537CD216B}"/>
    <cellStyle name="Comma 115 3 2 2 2 2" xfId="9427" xr:uid="{D1AE8D1B-D6F3-4317-B83D-5AF6B38755F2}"/>
    <cellStyle name="Comma 115 3 2 2 2 2 2" xfId="9428" xr:uid="{9107E6AA-D97E-4271-8AD2-A2617D11BD6A}"/>
    <cellStyle name="Comma 115 3 2 2 2 3" xfId="9429" xr:uid="{08EA047C-A0FF-4E55-B926-60FD355F8E96}"/>
    <cellStyle name="Comma 115 3 2 2 3" xfId="9430" xr:uid="{02A7361F-C777-4FE2-968E-559A8A795468}"/>
    <cellStyle name="Comma 115 3 2 2 3 2" xfId="9431" xr:uid="{32AC7B9F-41BF-4C8C-8029-BAB6BE8DB346}"/>
    <cellStyle name="Comma 115 3 2 2 4" xfId="9432" xr:uid="{212C7716-EB78-4598-9753-C0395E85708D}"/>
    <cellStyle name="Comma 115 3 2 3" xfId="9433" xr:uid="{CF0818CC-52CF-4C30-8D7E-3461076DA9E5}"/>
    <cellStyle name="Comma 115 3 2 3 2" xfId="9434" xr:uid="{63157F19-1777-43AD-93E6-6FD299D7B7C2}"/>
    <cellStyle name="Comma 115 3 2 3 2 2" xfId="9435" xr:uid="{CE7B9861-C3F5-414A-ADCF-50BC9A070998}"/>
    <cellStyle name="Comma 115 3 2 3 3" xfId="9436" xr:uid="{973C8663-F1DC-444E-B84A-B91C37BD5994}"/>
    <cellStyle name="Comma 115 3 2 4" xfId="9437" xr:uid="{F0C25548-E2F4-428D-9433-6DF762CDA9D8}"/>
    <cellStyle name="Comma 115 3 2 4 2" xfId="9438" xr:uid="{137438C6-C225-4414-A1AF-32C771BA5F09}"/>
    <cellStyle name="Comma 115 3 2 5" xfId="9439" xr:uid="{B6DC9D52-F6A0-48FC-B247-F9888D0F0DB9}"/>
    <cellStyle name="Comma 115 3 3" xfId="9440" xr:uid="{F80E22B0-1EF8-49F2-ACA2-CC842A9B3B21}"/>
    <cellStyle name="Comma 115 3 3 2" xfId="9441" xr:uid="{1F841595-BD7A-48FD-BDA2-BF454AA1EF63}"/>
    <cellStyle name="Comma 115 3 3 2 2" xfId="9442" xr:uid="{EA8381D6-2129-463D-8986-A4300AA3CB2B}"/>
    <cellStyle name="Comma 115 3 3 2 2 2" xfId="9443" xr:uid="{9F501C71-D04A-438B-B453-831D7EE69A5C}"/>
    <cellStyle name="Comma 115 3 3 2 3" xfId="9444" xr:uid="{937EFAD1-CA7D-4EA1-BB5A-AF89C18A0679}"/>
    <cellStyle name="Comma 115 3 3 3" xfId="9445" xr:uid="{BE4047FD-865E-472A-AD27-738C0881C821}"/>
    <cellStyle name="Comma 115 3 3 3 2" xfId="9446" xr:uid="{1A348872-542E-40E7-BE76-24950EFA37EA}"/>
    <cellStyle name="Comma 115 3 3 4" xfId="9447" xr:uid="{3845A854-BBC0-4E20-88E3-28CDC3E3BE1D}"/>
    <cellStyle name="Comma 115 3 4" xfId="9448" xr:uid="{209E2958-3B8F-46F0-A062-225627368E01}"/>
    <cellStyle name="Comma 115 3 4 2" xfId="9449" xr:uid="{9EAA566C-A05F-422C-AEE8-C9204047C38B}"/>
    <cellStyle name="Comma 115 3 4 2 2" xfId="9450" xr:uid="{69BDA429-01CB-4171-AA41-1AD493307FDD}"/>
    <cellStyle name="Comma 115 3 4 3" xfId="9451" xr:uid="{03A8A8F1-81B9-4BD0-86AB-5420694D5F20}"/>
    <cellStyle name="Comma 115 3 5" xfId="9452" xr:uid="{9351378E-67B6-4F6F-B598-07B01DEEBA92}"/>
    <cellStyle name="Comma 115 3 5 2" xfId="9453" xr:uid="{01C53B57-15FE-484D-A275-B41304A211A1}"/>
    <cellStyle name="Comma 115 3 6" xfId="9454" xr:uid="{985DFF38-B6D8-45BA-AE13-BFDF32BFF143}"/>
    <cellStyle name="Comma 115 4" xfId="9455" xr:uid="{02BCD8C2-4BD5-4130-912B-A20F0479D9DC}"/>
    <cellStyle name="Comma 115 4 2" xfId="9456" xr:uid="{2695A92D-F79D-4967-B270-38C0949D0C69}"/>
    <cellStyle name="Comma 115 4 2 2" xfId="9457" xr:uid="{163478BF-186A-40CE-9D24-73B292C10787}"/>
    <cellStyle name="Comma 115 4 2 2 2" xfId="9458" xr:uid="{08BDE908-5F97-44E8-A5D9-2157E8822DC5}"/>
    <cellStyle name="Comma 115 4 2 2 2 2" xfId="9459" xr:uid="{0D1E645B-E6DA-4F05-8A70-C4C565F4C01D}"/>
    <cellStyle name="Comma 115 4 2 2 2 2 2" xfId="9460" xr:uid="{CFEF2C2E-81CD-4339-A50F-B65072E49D74}"/>
    <cellStyle name="Comma 115 4 2 2 2 2 2 2" xfId="9461" xr:uid="{AE4EF348-9FA2-4A4A-A579-37784462D3D6}"/>
    <cellStyle name="Comma 115 4 2 2 2 2 2 2 2" xfId="9462" xr:uid="{221A4B9C-F4DF-4296-83C8-FDB3E203D5D7}"/>
    <cellStyle name="Comma 115 4 2 2 2 2 2 3" xfId="9463" xr:uid="{1BF5EA9C-12A5-4056-A589-137243641660}"/>
    <cellStyle name="Comma 115 4 2 2 2 2 3" xfId="9464" xr:uid="{009A968A-2DBC-43C5-801D-71DC5B686165}"/>
    <cellStyle name="Comma 115 4 2 2 2 2 3 2" xfId="9465" xr:uid="{A3C77A17-7E22-48F6-904C-BD63484C2F6E}"/>
    <cellStyle name="Comma 115 4 2 2 2 2 4" xfId="9466" xr:uid="{FE8360FC-83F2-4686-A213-CC00BEE6064D}"/>
    <cellStyle name="Comma 115 4 2 2 2 3" xfId="9467" xr:uid="{0F916973-E909-4CC5-8A38-21776EF08086}"/>
    <cellStyle name="Comma 115 4 2 2 2 3 2" xfId="9468" xr:uid="{38DB7B86-817F-49B6-B788-46760B0B5C81}"/>
    <cellStyle name="Comma 115 4 2 2 2 3 2 2" xfId="9469" xr:uid="{ED5A1ED9-0A8E-40B5-892E-49973A5D79BD}"/>
    <cellStyle name="Comma 115 4 2 2 2 3 3" xfId="9470" xr:uid="{C349D6D7-8164-4057-A1FA-F458EDB3EC67}"/>
    <cellStyle name="Comma 115 4 2 2 2 4" xfId="9471" xr:uid="{EA2F5C50-656D-4BAE-A46A-0B99EEB48018}"/>
    <cellStyle name="Comma 115 4 2 2 2 4 2" xfId="9472" xr:uid="{7C29420F-8470-4916-A92A-C0FD9AB75D58}"/>
    <cellStyle name="Comma 115 4 2 2 2 5" xfId="9473" xr:uid="{14B64DF1-D965-45C7-BBF6-727CF36AC9C7}"/>
    <cellStyle name="Comma 115 4 2 2 3" xfId="9474" xr:uid="{A5CA0282-60E0-4F66-9095-3B10939EC518}"/>
    <cellStyle name="Comma 115 4 2 2 3 2" xfId="9475" xr:uid="{E0AA8E38-2903-4124-AA2E-3F60F633D50B}"/>
    <cellStyle name="Comma 115 4 2 2 3 2 2" xfId="9476" xr:uid="{2883ACF5-C975-42D8-BACC-8D1469889BF5}"/>
    <cellStyle name="Comma 115 4 2 2 3 2 2 2" xfId="9477" xr:uid="{D34A2ABC-5D3D-4447-BD7F-E67305C2F347}"/>
    <cellStyle name="Comma 115 4 2 2 3 2 3" xfId="9478" xr:uid="{9D8776CE-97C8-493E-9C4E-1A13D6E70870}"/>
    <cellStyle name="Comma 115 4 2 2 3 3" xfId="9479" xr:uid="{6B3E7B64-B5CF-49F9-85C3-E981A95E39F3}"/>
    <cellStyle name="Comma 115 4 2 2 3 3 2" xfId="9480" xr:uid="{042EB5A9-4E51-4E19-8FE6-E4E48A75D239}"/>
    <cellStyle name="Comma 115 4 2 2 3 4" xfId="9481" xr:uid="{A813E8F8-71DC-4212-B8CD-BCB642A8CC64}"/>
    <cellStyle name="Comma 115 4 2 2 4" xfId="9482" xr:uid="{F38D6887-6EA2-4A36-9A20-20C4F635D57D}"/>
    <cellStyle name="Comma 115 4 2 2 4 2" xfId="9483" xr:uid="{50F93AEE-30BE-4E24-AE93-BC1C6EADC080}"/>
    <cellStyle name="Comma 115 4 2 2 4 2 2" xfId="9484" xr:uid="{2E981FEB-ABE4-4413-B231-1D5ED0E3C784}"/>
    <cellStyle name="Comma 115 4 2 2 4 3" xfId="9485" xr:uid="{CB37C008-03C3-4B26-A944-7F115B80B50E}"/>
    <cellStyle name="Comma 115 4 2 2 5" xfId="9486" xr:uid="{14AA331C-9130-480E-8307-3A6B53D59300}"/>
    <cellStyle name="Comma 115 4 2 2 5 2" xfId="9487" xr:uid="{4264CC20-F16A-45E7-8802-53C52B2F5C06}"/>
    <cellStyle name="Comma 115 4 2 2 6" xfId="9488" xr:uid="{9213F728-255E-4A3E-99F1-FF151CB4BE41}"/>
    <cellStyle name="Comma 115 4 2 3" xfId="9489" xr:uid="{C4BF0324-8456-4231-BA51-53AAD27E00A5}"/>
    <cellStyle name="Comma 115 4 2 3 2" xfId="9490" xr:uid="{68C12E54-3D2F-4850-9C55-A9F7535416B1}"/>
    <cellStyle name="Comma 115 4 2 3 2 2" xfId="9491" xr:uid="{384579A9-12A3-42C8-B039-4A494DB12335}"/>
    <cellStyle name="Comma 115 4 2 3 2 2 2" xfId="9492" xr:uid="{96D1F0F9-D496-4166-8243-E3504CB09C6E}"/>
    <cellStyle name="Comma 115 4 2 3 2 2 2 2" xfId="9493" xr:uid="{57412A0D-3BBF-4FC1-A5E9-B406D5CD297A}"/>
    <cellStyle name="Comma 115 4 2 3 2 2 2 2 2" xfId="9494" xr:uid="{3797C075-15C0-4F28-9D4E-0348AF09FAE0}"/>
    <cellStyle name="Comma 115 4 2 3 2 2 2 3" xfId="9495" xr:uid="{7A078965-78B7-447F-A077-5DAC8045416D}"/>
    <cellStyle name="Comma 115 4 2 3 2 2 3" xfId="9496" xr:uid="{1E8889FB-0750-43D9-8236-A29505A77E86}"/>
    <cellStyle name="Comma 115 4 2 3 2 2 3 2" xfId="9497" xr:uid="{900E1A51-2523-49F1-B17C-DF80D7D6F2BB}"/>
    <cellStyle name="Comma 115 4 2 3 2 2 4" xfId="9498" xr:uid="{053753BA-82DA-468B-BEFF-33E41E9B3DBC}"/>
    <cellStyle name="Comma 115 4 2 3 2 3" xfId="9499" xr:uid="{63D6AB89-3605-42F3-94BD-78DA5157FE66}"/>
    <cellStyle name="Comma 115 4 2 3 2 3 2" xfId="9500" xr:uid="{112F1BE2-2647-4BFA-AE9C-47EDD92E3D7C}"/>
    <cellStyle name="Comma 115 4 2 3 2 3 2 2" xfId="9501" xr:uid="{B2C88CF1-88C0-4ED6-8629-82FFCCCBDE00}"/>
    <cellStyle name="Comma 115 4 2 3 2 3 3" xfId="9502" xr:uid="{2CAF625C-3F83-454A-B4F8-C681DB56556F}"/>
    <cellStyle name="Comma 115 4 2 3 2 4" xfId="9503" xr:uid="{A0076FE3-12A9-4476-B606-5594B959F3AF}"/>
    <cellStyle name="Comma 115 4 2 3 2 4 2" xfId="9504" xr:uid="{DB98AC84-F45C-4E6C-B6BD-906484BA4CBB}"/>
    <cellStyle name="Comma 115 4 2 3 2 5" xfId="9505" xr:uid="{76268C29-8517-4E74-98B3-638BEF18BE71}"/>
    <cellStyle name="Comma 115 4 2 3 3" xfId="9506" xr:uid="{2F0DB4F7-8ABC-4B0C-9162-9563BD261E38}"/>
    <cellStyle name="Comma 115 4 2 3 3 2" xfId="9507" xr:uid="{6C6D574A-5370-496F-A0A4-1186D15D2DC1}"/>
    <cellStyle name="Comma 115 4 2 3 3 2 2" xfId="9508" xr:uid="{9ED435C1-330F-451B-A982-7D5C5B5578F9}"/>
    <cellStyle name="Comma 115 4 2 3 3 2 2 2" xfId="9509" xr:uid="{BF6A66FA-5092-4BFD-A121-6ED120A7E241}"/>
    <cellStyle name="Comma 115 4 2 3 3 2 2 2 2" xfId="9510" xr:uid="{5006A7A3-8F33-4358-9320-EE26383850F6}"/>
    <cellStyle name="Comma 115 4 2 3 3 2 2 2 2 2" xfId="9511" xr:uid="{9B1735B3-EEC4-4096-8E3C-1A695E45CF39}"/>
    <cellStyle name="Comma 115 4 2 3 3 2 2 2 2 2 2" xfId="9512" xr:uid="{A30ED1A0-40F6-40B6-A969-5FDD1696908C}"/>
    <cellStyle name="Comma 115 4 2 3 3 2 2 2 2 3" xfId="9513" xr:uid="{8A32384A-F714-4ED6-8C6B-1DAD74FAD8F4}"/>
    <cellStyle name="Comma 115 4 2 3 3 2 2 2 3" xfId="9514" xr:uid="{AB9214C4-FA1C-419E-92AB-198A8B8D264D}"/>
    <cellStyle name="Comma 115 4 2 3 3 2 2 2 3 2" xfId="9515" xr:uid="{0D500B37-1510-431B-A4C5-AC26FC739A1C}"/>
    <cellStyle name="Comma 115 4 2 3 3 2 2 2 4" xfId="9516" xr:uid="{788D915A-404E-4ED6-A552-21C5F3A4D398}"/>
    <cellStyle name="Comma 115 4 2 3 3 2 2 3" xfId="9517" xr:uid="{092B0956-50AA-4A15-B320-690CC892319C}"/>
    <cellStyle name="Comma 115 4 2 3 3 2 2 3 2" xfId="9518" xr:uid="{083880F9-6156-4AB4-9C25-E7305EB41DFE}"/>
    <cellStyle name="Comma 115 4 2 3 3 2 2 3 2 2" xfId="9519" xr:uid="{FF558014-F784-4460-89A3-017467BA6CB0}"/>
    <cellStyle name="Comma 115 4 2 3 3 2 2 3 3" xfId="9520" xr:uid="{7CFA8BEA-C312-44EE-92C7-AF9707124E45}"/>
    <cellStyle name="Comma 115 4 2 3 3 2 2 4" xfId="9521" xr:uid="{19E373DC-559E-4446-AEE4-244F5D00E172}"/>
    <cellStyle name="Comma 115 4 2 3 3 2 2 4 2" xfId="9522" xr:uid="{7F9F140F-4A2A-42E1-A850-18B0BAA5C224}"/>
    <cellStyle name="Comma 115 4 2 3 3 2 2 5" xfId="9523" xr:uid="{89515EAB-3D76-4EBF-A614-0839ACECBEAC}"/>
    <cellStyle name="Comma 115 4 2 3 3 2 3" xfId="9524" xr:uid="{9EC67972-E04E-4B25-ACD3-210EA41FD97E}"/>
    <cellStyle name="Comma 115 4 2 3 3 2 3 2" xfId="9525" xr:uid="{983B5D5D-2430-4661-84FC-2AA87B3D4325}"/>
    <cellStyle name="Comma 115 4 2 3 3 2 3 2 2" xfId="9526" xr:uid="{220C2677-8BF0-4DAE-890D-D8D8A7CF8878}"/>
    <cellStyle name="Comma 115 4 2 3 3 2 3 2 2 2" xfId="9527" xr:uid="{822FD9D7-28B6-4E9F-8758-D86D623E92AA}"/>
    <cellStyle name="Comma 115 4 2 3 3 2 3 2 2 2 2" xfId="9528" xr:uid="{1C4B02B3-CEB2-47D3-9A1E-D4910A125F18}"/>
    <cellStyle name="Comma 115 4 2 3 3 2 3 2 2 3" xfId="9529" xr:uid="{44CE731F-8DA8-4656-8CD3-FAC686E1F71E}"/>
    <cellStyle name="Comma 115 4 2 3 3 2 3 2 3" xfId="9530" xr:uid="{4B91A897-317E-4E5D-B29A-E6EBE60EBBA7}"/>
    <cellStyle name="Comma 115 4 2 3 3 2 3 2 3 2" xfId="9531" xr:uid="{B3561C40-1BB4-4063-96A6-68471D49D63F}"/>
    <cellStyle name="Comma 115 4 2 3 3 2 3 2 4" xfId="9532" xr:uid="{5275C3A0-6EBA-43C4-B56F-A4AE65825827}"/>
    <cellStyle name="Comma 115 4 2 3 3 2 3 3" xfId="9533" xr:uid="{FFAFF456-E39D-4400-AFEA-023A6DA05254}"/>
    <cellStyle name="Comma 115 4 2 3 3 2 3 3 2" xfId="9534" xr:uid="{05885410-62F0-4397-A6B3-2F8C5DBE7B36}"/>
    <cellStyle name="Comma 115 4 2 3 3 2 3 3 2 2" xfId="9535" xr:uid="{94FF7C49-8B3E-4581-9D31-886372870FD3}"/>
    <cellStyle name="Comma 115 4 2 3 3 2 3 3 3" xfId="9536" xr:uid="{AD397720-0F51-4590-B467-C88C15FE2474}"/>
    <cellStyle name="Comma 115 4 2 3 3 2 3 4" xfId="9537" xr:uid="{4B332906-1B58-4862-ADB4-0AD7D067C7F9}"/>
    <cellStyle name="Comma 115 4 2 3 3 2 3 4 2" xfId="9538" xr:uid="{7B02779D-CDE4-471D-B1C2-69FB3769B6B1}"/>
    <cellStyle name="Comma 115 4 2 3 3 2 3 5" xfId="9539" xr:uid="{A36BE8CC-4341-4E63-9913-9F990206ABCD}"/>
    <cellStyle name="Comma 115 4 2 3 3 2 4" xfId="9540" xr:uid="{290CA2D4-7B8C-4E15-AFCB-0EC14FD16BDF}"/>
    <cellStyle name="Comma 115 4 2 3 3 2 4 2" xfId="9541" xr:uid="{226E159B-9959-43FF-84C0-ADD3A1EA24BD}"/>
    <cellStyle name="Comma 115 4 2 3 3 2 4 2 2" xfId="9542" xr:uid="{6E9E1948-DDBF-4CE7-88A4-529C1020391C}"/>
    <cellStyle name="Comma 115 4 2 3 3 2 4 2 2 2" xfId="9543" xr:uid="{321A9533-110B-497E-8681-19A04C07AD46}"/>
    <cellStyle name="Comma 115 4 2 3 3 2 4 2 2 2 2" xfId="9544" xr:uid="{04B7A08D-C2D8-4B3C-AA61-783CF7BE700A}"/>
    <cellStyle name="Comma 115 4 2 3 3 2 4 2 2 3" xfId="9545" xr:uid="{629AD3BC-7858-482E-9505-C02136F2BB28}"/>
    <cellStyle name="Comma 115 4 2 3 3 2 4 2 3" xfId="9546" xr:uid="{2A1C18D9-0E2C-48A8-B6E7-0EB8EE6454E9}"/>
    <cellStyle name="Comma 115 4 2 3 3 2 4 2 3 2" xfId="9547" xr:uid="{CE953F56-9ECA-4580-B7F5-D376285D3CB4}"/>
    <cellStyle name="Comma 115 4 2 3 3 2 4 2 4" xfId="9548" xr:uid="{0FB39A2C-AC4E-424B-B6B3-53C3FA892E8D}"/>
    <cellStyle name="Comma 115 4 2 3 3 2 4 3" xfId="9549" xr:uid="{B2F95DC8-A33E-4A5E-B7B5-7D2AE9E01BFD}"/>
    <cellStyle name="Comma 115 4 2 3 3 2 4 3 2" xfId="9550" xr:uid="{E16839BB-CE2B-4D08-9BBC-91F3D397758F}"/>
    <cellStyle name="Comma 115 4 2 3 3 2 4 3 2 2" xfId="9551" xr:uid="{0E0AE521-D420-47A0-AAF6-8CA58549920B}"/>
    <cellStyle name="Comma 115 4 2 3 3 2 4 3 3" xfId="9552" xr:uid="{FA362E3A-554A-4364-B1D3-E0410DEEB41B}"/>
    <cellStyle name="Comma 115 4 2 3 3 2 4 4" xfId="9553" xr:uid="{695AB6B5-FAB5-4CD9-A0C0-7A53576FE58B}"/>
    <cellStyle name="Comma 115 4 2 3 3 2 4 4 2" xfId="9554" xr:uid="{9362D689-285B-4119-BC25-983196DE3BD3}"/>
    <cellStyle name="Comma 115 4 2 3 3 2 4 5" xfId="9555" xr:uid="{EA2EFDC4-25B4-45E5-ADCF-CA05D1A077F6}"/>
    <cellStyle name="Comma 115 4 2 3 3 2 5" xfId="9556" xr:uid="{91B23E9C-0D29-49BE-9525-082266699B4C}"/>
    <cellStyle name="Comma 115 4 2 3 3 2 5 10" xfId="9557" xr:uid="{D0BA902F-8BBB-4A41-8FE3-F6787D59C7B3}"/>
    <cellStyle name="Comma 115 4 2 3 3 2 5 10 2" xfId="9558" xr:uid="{6BD47C4A-095F-4EE4-8175-930006BF76C9}"/>
    <cellStyle name="Comma 115 4 2 3 3 2 5 10 2 2" xfId="9559" xr:uid="{A6EE5327-5C50-4851-995B-7FC64827BD68}"/>
    <cellStyle name="Comma 115 4 2 3 3 2 5 10 3" xfId="9560" xr:uid="{C335F987-17B4-4849-8ADD-FF15738334C8}"/>
    <cellStyle name="Comma 115 4 2 3 3 2 5 11" xfId="9561" xr:uid="{D8B2FF4A-ADD4-41A2-B2FE-BF4A9F6DC975}"/>
    <cellStyle name="Comma 115 4 2 3 3 2 5 11 2" xfId="9562" xr:uid="{06F19827-9BED-4E3F-8F6B-18F160424809}"/>
    <cellStyle name="Comma 115 4 2 3 3 2 5 11 2 2" xfId="9563" xr:uid="{0350CC80-B2BF-4A36-8AE7-2C986449C014}"/>
    <cellStyle name="Comma 115 4 2 3 3 2 5 11 3" xfId="9564" xr:uid="{718DF3DD-3EEE-4695-9745-89506A02AB00}"/>
    <cellStyle name="Comma 115 4 2 3 3 2 5 12" xfId="9565" xr:uid="{C0DC52AE-DB63-42C2-953E-F56095D97B04}"/>
    <cellStyle name="Comma 115 4 2 3 3 2 5 12 2" xfId="9566" xr:uid="{6B4F2D0A-CAF9-4B2E-BA28-9DB96AB2D009}"/>
    <cellStyle name="Comma 115 4 2 3 3 2 5 13" xfId="9567" xr:uid="{807FCA71-A091-4741-B9DB-6594ED676D12}"/>
    <cellStyle name="Comma 115 4 2 3 3 2 5 13 2" xfId="9568" xr:uid="{136C150C-AE24-417A-B4FC-A0F92C9B8F09}"/>
    <cellStyle name="Comma 115 4 2 3 3 2 5 14" xfId="9569" xr:uid="{C792DB5F-0704-48DD-93BB-869E45896AF0}"/>
    <cellStyle name="Comma 115 4 2 3 3 2 5 14 2" xfId="9570" xr:uid="{23FDB176-859A-4CBE-A159-B42BE09CAC92}"/>
    <cellStyle name="Comma 115 4 2 3 3 2 5 15" xfId="9571" xr:uid="{D4DB0ABA-6FF7-4B77-87F7-E2C3F1750829}"/>
    <cellStyle name="Comma 115 4 2 3 3 2 5 15 2" xfId="9572" xr:uid="{F7B10B12-2C63-44F2-A88D-66B672E2CE88}"/>
    <cellStyle name="Comma 115 4 2 3 3 2 5 16" xfId="9573" xr:uid="{2D5F1024-0449-494D-9C3A-48751CAD5876}"/>
    <cellStyle name="Comma 115 4 2 3 3 2 5 2" xfId="9574" xr:uid="{278B7409-8925-47EE-8700-0EBE1E643F27}"/>
    <cellStyle name="Comma 115 4 2 3 3 2 5 2 2" xfId="9575" xr:uid="{CCBAE822-99B0-4F74-97AC-17F24F014B7D}"/>
    <cellStyle name="Comma 115 4 2 3 3 2 5 2 2 2" xfId="9576" xr:uid="{33BF148C-5EE4-4E56-974A-F0909BFA885B}"/>
    <cellStyle name="Comma 115 4 2 3 3 2 5 2 2 2 2" xfId="9577" xr:uid="{EA8AFD95-625C-4500-9A52-8673809E0A42}"/>
    <cellStyle name="Comma 115 4 2 3 3 2 5 2 2 2 2 2" xfId="9578" xr:uid="{3B4D2E7E-3CCD-45D5-BDA3-B35F8674FAEF}"/>
    <cellStyle name="Comma 115 4 2 3 3 2 5 2 2 2 3" xfId="9579" xr:uid="{7D37DF89-402F-4FFD-858B-8667740D7133}"/>
    <cellStyle name="Comma 115 4 2 3 3 2 5 2 2 3" xfId="9580" xr:uid="{113900D7-00F0-48A8-B8A9-9363F6B3D477}"/>
    <cellStyle name="Comma 115 4 2 3 3 2 5 2 2 3 2" xfId="9581" xr:uid="{5363666C-DF3F-4371-8060-68B2D10DB21F}"/>
    <cellStyle name="Comma 115 4 2 3 3 2 5 2 2 4" xfId="9582" xr:uid="{B8C2250B-2E14-4FC1-A445-B4AE5D46F97D}"/>
    <cellStyle name="Comma 115 4 2 3 3 2 5 2 3" xfId="9583" xr:uid="{F8A8900B-5CFF-4F5C-9826-763F02F3A1CA}"/>
    <cellStyle name="Comma 115 4 2 3 3 2 5 2 3 2" xfId="9584" xr:uid="{2223F34D-64BB-464B-A7CE-86C759BDA010}"/>
    <cellStyle name="Comma 115 4 2 3 3 2 5 2 3 2 2" xfId="9585" xr:uid="{DCF6B7FC-DBE6-4424-9B7F-2700E74747B8}"/>
    <cellStyle name="Comma 115 4 2 3 3 2 5 2 3 3" xfId="9586" xr:uid="{1E92D518-D9EF-47C0-A2E1-7B6B14967C00}"/>
    <cellStyle name="Comma 115 4 2 3 3 2 5 2 4" xfId="9587" xr:uid="{82EE0ECC-301D-42C4-A589-E1A6279BFBF2}"/>
    <cellStyle name="Comma 115 4 2 3 3 2 5 2 4 2" xfId="9588" xr:uid="{7441382E-B386-4BA2-8F9D-A53199A55833}"/>
    <cellStyle name="Comma 115 4 2 3 3 2 5 2 5" xfId="9589" xr:uid="{E0424281-9A6F-443D-99C6-4B56397E2F50}"/>
    <cellStyle name="Comma 115 4 2 3 3 2 5 3" xfId="9590" xr:uid="{B353BD4D-1F70-4768-B765-82D71E32368B}"/>
    <cellStyle name="Comma 115 4 2 3 3 2 5 3 2" xfId="9591" xr:uid="{D3D20A80-8789-4A04-BED7-6BAF3A99B77D}"/>
    <cellStyle name="Comma 115 4 2 3 3 2 5 3 2 2" xfId="9592" xr:uid="{6DE20892-3AE0-4A0A-84B8-D0B4C85BF82F}"/>
    <cellStyle name="Comma 115 4 2 3 3 2 5 3 2 2 2" xfId="9593" xr:uid="{EF58A0F2-E40E-43AC-8731-03828ADC3199}"/>
    <cellStyle name="Comma 115 4 2 3 3 2 5 3 2 2 2 2" xfId="9594" xr:uid="{99024109-2B44-420B-8648-D5CFB63327E4}"/>
    <cellStyle name="Comma 115 4 2 3 3 2 5 3 2 2 3" xfId="9595" xr:uid="{1C632A42-F561-4EE2-BD5F-9CAA7AD2BB99}"/>
    <cellStyle name="Comma 115 4 2 3 3 2 5 3 2 3" xfId="9596" xr:uid="{151E2D09-E3C2-499F-9506-9079B94E2997}"/>
    <cellStyle name="Comma 115 4 2 3 3 2 5 3 2 3 2" xfId="9597" xr:uid="{C5F66C43-148E-4E23-9D08-7ED60BBB4D25}"/>
    <cellStyle name="Comma 115 4 2 3 3 2 5 3 2 4" xfId="9598" xr:uid="{D780C262-74F1-44B7-9250-15CA7F20A8E9}"/>
    <cellStyle name="Comma 115 4 2 3 3 2 5 3 3" xfId="9599" xr:uid="{33DBCA38-C03A-4FA5-BD15-9CCDAC387445}"/>
    <cellStyle name="Comma 115 4 2 3 3 2 5 3 3 2" xfId="9600" xr:uid="{93901CB8-9D8B-4715-8FA6-788D3F46F80D}"/>
    <cellStyle name="Comma 115 4 2 3 3 2 5 3 3 2 2" xfId="9601" xr:uid="{91D08EF7-DB0A-4B83-A35A-6A69F0413628}"/>
    <cellStyle name="Comma 115 4 2 3 3 2 5 3 3 3" xfId="9602" xr:uid="{80987E01-9912-4BBE-9E57-19F19B4A2CDE}"/>
    <cellStyle name="Comma 115 4 2 3 3 2 5 3 4" xfId="9603" xr:uid="{E103C9F4-F50C-481E-8566-6471D5DDC31F}"/>
    <cellStyle name="Comma 115 4 2 3 3 2 5 3 4 2" xfId="9604" xr:uid="{F64F28F9-2A50-461B-B7EE-19166B38A3B0}"/>
    <cellStyle name="Comma 115 4 2 3 3 2 5 3 5" xfId="9605" xr:uid="{952F88E2-AFA0-4D80-A25F-07719352356F}"/>
    <cellStyle name="Comma 115 4 2 3 3 2 5 4" xfId="9606" xr:uid="{C4297908-1EB2-4476-85AC-405B1A3A2A82}"/>
    <cellStyle name="Comma 115 4 2 3 3 2 5 4 2" xfId="9607" xr:uid="{7F27DE08-04B1-4FA9-9A99-5D11682057D8}"/>
    <cellStyle name="Comma 115 4 2 3 3 2 5 4 2 2" xfId="9608" xr:uid="{7C854878-3C7C-4B16-8C3B-C259BE632237}"/>
    <cellStyle name="Comma 115 4 2 3 3 2 5 4 2 2 2" xfId="9609" xr:uid="{BD368973-FF8F-49D6-978B-92BA864ADFF6}"/>
    <cellStyle name="Comma 115 4 2 3 3 2 5 4 2 2 2 2" xfId="9610" xr:uid="{C0162D93-E993-4B7D-B802-04F4D03D2ABD}"/>
    <cellStyle name="Comma 115 4 2 3 3 2 5 4 2 2 3" xfId="9611" xr:uid="{E030A210-D11D-4B49-A3C1-98A0A1EA6FA3}"/>
    <cellStyle name="Comma 115 4 2 3 3 2 5 4 2 3" xfId="9612" xr:uid="{F3E9C7E0-CA3F-49D6-B41D-30D8E04E7E07}"/>
    <cellStyle name="Comma 115 4 2 3 3 2 5 4 2 3 2" xfId="9613" xr:uid="{9B8E99D1-D8A8-426F-8F72-A2CF80B2625B}"/>
    <cellStyle name="Comma 115 4 2 3 3 2 5 4 2 4" xfId="9614" xr:uid="{2FD62476-38E4-4F99-B410-63A9A09A44B6}"/>
    <cellStyle name="Comma 115 4 2 3 3 2 5 4 3" xfId="9615" xr:uid="{2D31F263-14A9-4D3F-876F-695EF3945138}"/>
    <cellStyle name="Comma 115 4 2 3 3 2 5 4 3 2" xfId="9616" xr:uid="{1B9905FE-E38C-4922-BD85-0184E14E276D}"/>
    <cellStyle name="Comma 115 4 2 3 3 2 5 4 3 2 2" xfId="9617" xr:uid="{E66476D8-29EB-4525-B96D-D5F7ED5BB491}"/>
    <cellStyle name="Comma 115 4 2 3 3 2 5 4 3 3" xfId="9618" xr:uid="{F56F4E86-BF7F-49D1-9E66-55909E1521BD}"/>
    <cellStyle name="Comma 115 4 2 3 3 2 5 4 4" xfId="9619" xr:uid="{E474BD1E-E4A7-4103-8C33-94830C2AE0FA}"/>
    <cellStyle name="Comma 115 4 2 3 3 2 5 4 4 2" xfId="9620" xr:uid="{6E492D0B-E15E-47CD-9400-62F51424B903}"/>
    <cellStyle name="Comma 115 4 2 3 3 2 5 4 5" xfId="9621" xr:uid="{ADC691C6-D893-4ECA-B720-C2B1E3E35165}"/>
    <cellStyle name="Comma 115 4 2 3 3 2 5 5" xfId="9622" xr:uid="{C19CE4A1-01DC-48DC-A2E8-7F931B2E2A45}"/>
    <cellStyle name="Comma 115 4 2 3 3 2 5 5 2" xfId="9623" xr:uid="{FC7315E4-9B44-4604-9F15-00F682A3BAD5}"/>
    <cellStyle name="Comma 115 4 2 3 3 2 5 5 2 2" xfId="9624" xr:uid="{14A15ED3-832D-45D7-BB9F-0BEC699FAA05}"/>
    <cellStyle name="Comma 115 4 2 3 3 2 5 5 2 2 2" xfId="9625" xr:uid="{59C8F678-FAF3-4143-A0DE-4A03C598949D}"/>
    <cellStyle name="Comma 115 4 2 3 3 2 5 5 2 2 2 2" xfId="9626" xr:uid="{6003957A-DBD7-4468-9820-442BD7A1A606}"/>
    <cellStyle name="Comma 115 4 2 3 3 2 5 5 2 2 3" xfId="9627" xr:uid="{ED22C0EC-E41C-4FB6-90E9-DDD723A6EAFC}"/>
    <cellStyle name="Comma 115 4 2 3 3 2 5 5 2 3" xfId="9628" xr:uid="{F77AB9C6-0A46-43B4-91BA-665FC2B04615}"/>
    <cellStyle name="Comma 115 4 2 3 3 2 5 5 2 3 2" xfId="9629" xr:uid="{2061018A-EFAD-4675-9339-861F0CA62455}"/>
    <cellStyle name="Comma 115 4 2 3 3 2 5 5 2 4" xfId="9630" xr:uid="{3C5BED72-9EAC-40DE-9509-E14B68549464}"/>
    <cellStyle name="Comma 115 4 2 3 3 2 5 5 3" xfId="9631" xr:uid="{417279CF-6701-48E2-B3FE-79395D750734}"/>
    <cellStyle name="Comma 115 4 2 3 3 2 5 5 3 2" xfId="9632" xr:uid="{35C35CB8-FC63-41B4-AFC3-5D4AFF9B5D29}"/>
    <cellStyle name="Comma 115 4 2 3 3 2 5 5 3 2 2" xfId="9633" xr:uid="{A56036F6-2EB5-4E53-93C4-FE07454D5299}"/>
    <cellStyle name="Comma 115 4 2 3 3 2 5 5 3 3" xfId="9634" xr:uid="{00011DDE-EA56-4602-89B8-718AC6CF05D6}"/>
    <cellStyle name="Comma 115 4 2 3 3 2 5 5 4" xfId="9635" xr:uid="{2D1AF903-9685-4A5C-BCC3-5D9BEBE694CA}"/>
    <cellStyle name="Comma 115 4 2 3 3 2 5 5 4 2" xfId="9636" xr:uid="{E4C5A6CC-3866-4FFE-9E57-0CD03EDC457E}"/>
    <cellStyle name="Comma 115 4 2 3 3 2 5 5 5" xfId="9637" xr:uid="{F372B034-5F04-4D44-84B8-307662F125A5}"/>
    <cellStyle name="Comma 115 4 2 3 3 2 5 6" xfId="9638" xr:uid="{9B313EA9-5605-4230-8644-9282D6E50FF8}"/>
    <cellStyle name="Comma 115 4 2 3 3 2 5 6 2" xfId="9639" xr:uid="{A04A034F-A815-419D-89AD-E0CE9B35BF20}"/>
    <cellStyle name="Comma 115 4 2 3 3 2 5 6 2 2" xfId="9640" xr:uid="{BDB90802-2B4A-43E7-A8E7-B5F5CE424F1E}"/>
    <cellStyle name="Comma 115 4 2 3 3 2 5 6 2 2 2" xfId="9641" xr:uid="{19C4EBFD-E5E4-424C-BAEA-F1BE9AABA93C}"/>
    <cellStyle name="Comma 115 4 2 3 3 2 5 6 2 3" xfId="9642" xr:uid="{63D0D2FB-C3D4-4C95-B9BD-2BCF3C211302}"/>
    <cellStyle name="Comma 115 4 2 3 3 2 5 6 3" xfId="9643" xr:uid="{F852527B-F00B-43A8-9A61-147F807936B0}"/>
    <cellStyle name="Comma 115 4 2 3 3 2 5 6 3 2" xfId="9644" xr:uid="{2DB874AB-11B3-442C-BFB8-B1F6476AC696}"/>
    <cellStyle name="Comma 115 4 2 3 3 2 5 6 4" xfId="9645" xr:uid="{F63E41AE-C911-4416-B80A-F76661742C50}"/>
    <cellStyle name="Comma 115 4 2 3 3 2 5 7" xfId="9646" xr:uid="{36DF0254-F42B-4044-B4A8-2976A098EF1B}"/>
    <cellStyle name="Comma 115 4 2 3 3 2 5 7 2" xfId="9647" xr:uid="{8B912BEA-76A4-43A6-A243-3E7804B4E19F}"/>
    <cellStyle name="Comma 115 4 2 3 3 2 5 7 2 2" xfId="9648" xr:uid="{F05A5861-E426-4218-997F-77DD9388EA05}"/>
    <cellStyle name="Comma 115 4 2 3 3 2 5 7 3" xfId="9649" xr:uid="{735469DF-A03B-4F2E-8E59-6C1CBEE60A78}"/>
    <cellStyle name="Comma 115 4 2 3 3 2 5 8" xfId="9650" xr:uid="{5BB3FFAC-92DC-4718-AEEC-A6C74F3265A4}"/>
    <cellStyle name="Comma 115 4 2 3 3 2 5 8 2" xfId="9651" xr:uid="{AFF3B7CC-8BDE-4D05-819D-279A594F7909}"/>
    <cellStyle name="Comma 115 4 2 3 3 2 5 8 2 2" xfId="9652" xr:uid="{92862A33-57FF-4CF6-84B0-F08CA43D94EC}"/>
    <cellStyle name="Comma 115 4 2 3 3 2 5 8 3" xfId="9653" xr:uid="{86BE5595-5768-4E21-A981-A084D26C56CC}"/>
    <cellStyle name="Comma 115 4 2 3 3 2 5 9" xfId="9654" xr:uid="{53C6046F-913C-4AE8-91F6-FD3CBB4189D9}"/>
    <cellStyle name="Comma 115 4 2 3 3 2 5 9 2" xfId="9655" xr:uid="{2E5AE5D3-6C63-4F7C-BAB8-6787811909FE}"/>
    <cellStyle name="Comma 115 4 2 3 3 2 5 9 2 2" xfId="9656" xr:uid="{55D177DE-C66A-41CF-8EB4-2EF1AD12F330}"/>
    <cellStyle name="Comma 115 4 2 3 3 2 5 9 3" xfId="9657" xr:uid="{327CAB6A-F4C2-4934-9E2E-1C9A794479F1}"/>
    <cellStyle name="Comma 115 4 2 3 3 2 6" xfId="9658" xr:uid="{81EE40B8-2B7D-440E-AC12-E901AA2181E2}"/>
    <cellStyle name="Comma 115 4 2 3 3 2 6 2" xfId="9659" xr:uid="{52A772FD-5957-45F0-B7F6-8D5071F52458}"/>
    <cellStyle name="Comma 115 4 2 3 3 2 6 2 2" xfId="9660" xr:uid="{0C1A9EF8-8ABC-4681-967C-B6F2C0178391}"/>
    <cellStyle name="Comma 115 4 2 3 3 2 6 2 2 2" xfId="9661" xr:uid="{CFA8B17B-D9E2-437B-80DE-CB955EFA55F9}"/>
    <cellStyle name="Comma 115 4 2 3 3 2 6 2 3" xfId="9662" xr:uid="{D8511570-4B55-490D-8A8B-86C21E03AE3F}"/>
    <cellStyle name="Comma 115 4 2 3 3 2 6 3" xfId="9663" xr:uid="{9B573D18-9EA1-4BA9-9DCB-BC30D9AB8C2F}"/>
    <cellStyle name="Comma 115 4 2 3 3 2 6 3 2" xfId="9664" xr:uid="{520C5CCE-4F6E-469B-9CB6-D27D5C431C02}"/>
    <cellStyle name="Comma 115 4 2 3 3 2 6 4" xfId="9665" xr:uid="{DCC255AC-C53D-4FDC-9377-5E42E9A3F2DF}"/>
    <cellStyle name="Comma 115 4 2 3 3 2 7" xfId="9666" xr:uid="{B2EB9A39-1E1B-4FC2-B3F0-5A78392F2BD7}"/>
    <cellStyle name="Comma 115 4 2 3 3 2 7 2" xfId="9667" xr:uid="{DAABB3B2-E080-4C31-A0CE-0BD07B3D03C8}"/>
    <cellStyle name="Comma 115 4 2 3 3 2 7 2 2" xfId="9668" xr:uid="{48174C20-3596-457B-AE90-464E9ADF8C69}"/>
    <cellStyle name="Comma 115 4 2 3 3 2 7 3" xfId="9669" xr:uid="{71389102-B038-4349-B464-97F5483E113F}"/>
    <cellStyle name="Comma 115 4 2 3 3 2 8" xfId="9670" xr:uid="{610E218B-035F-4533-927E-02DCF72BC331}"/>
    <cellStyle name="Comma 115 4 2 3 3 2 8 2" xfId="9671" xr:uid="{D268018A-C736-4B2B-BDFE-C8462FC62B4A}"/>
    <cellStyle name="Comma 115 4 2 3 3 2 9" xfId="9672" xr:uid="{53FFC48B-F258-43B0-AC92-1F1EE46AE83F}"/>
    <cellStyle name="Comma 115 4 2 3 3 3" xfId="9673" xr:uid="{06B73CC3-3CBC-4525-90BF-384435E3D050}"/>
    <cellStyle name="Comma 115 4 2 3 3 3 2" xfId="9674" xr:uid="{9BED2E60-EC6B-4BE1-9F2F-D9F876D86A78}"/>
    <cellStyle name="Comma 115 4 2 3 3 3 2 2" xfId="9675" xr:uid="{8F0CC62C-FCE1-4D50-861A-87B6DD2E6E5E}"/>
    <cellStyle name="Comma 115 4 2 3 3 3 2 2 2" xfId="9676" xr:uid="{9D335EEB-0B9F-496E-A838-415F00A81785}"/>
    <cellStyle name="Comma 115 4 2 3 3 3 2 3" xfId="9677" xr:uid="{79DB8C43-A1E2-45AB-8BDC-8B999EBE094C}"/>
    <cellStyle name="Comma 115 4 2 3 3 3 3" xfId="9678" xr:uid="{5533FB1A-1008-4174-87B6-B04460531E2C}"/>
    <cellStyle name="Comma 115 4 2 3 3 3 3 2" xfId="9679" xr:uid="{35476FED-BFB6-49D1-A54F-B464A0C1522D}"/>
    <cellStyle name="Comma 115 4 2 3 3 3 4" xfId="9680" xr:uid="{3D852544-2D06-405F-A7BD-85F30A095574}"/>
    <cellStyle name="Comma 115 4 2 3 3 4" xfId="9681" xr:uid="{D3DCD8C1-AE0C-4768-ACE7-BDF5FDD1FD58}"/>
    <cellStyle name="Comma 115 4 2 3 3 4 2" xfId="9682" xr:uid="{1A1BFE7D-DDFE-4A46-B7EE-973BF29042E8}"/>
    <cellStyle name="Comma 115 4 2 3 3 4 2 2" xfId="9683" xr:uid="{04724847-434B-4B54-97B1-40A01504FEB1}"/>
    <cellStyle name="Comma 115 4 2 3 3 4 3" xfId="9684" xr:uid="{5A7C3CF4-1C73-4F87-95D2-E956DF129D58}"/>
    <cellStyle name="Comma 115 4 2 3 3 5" xfId="9685" xr:uid="{D90BC1AC-CDD8-4C55-B912-F8230E2F99A0}"/>
    <cellStyle name="Comma 115 4 2 3 3 5 2" xfId="9686" xr:uid="{E52C3D68-4D2E-4ABB-B29A-18F73EF21319}"/>
    <cellStyle name="Comma 115 4 2 3 3 6" xfId="9687" xr:uid="{F0EB229A-C2DD-4B87-AC54-CC3B42550A7E}"/>
    <cellStyle name="Comma 115 4 2 3 4" xfId="9688" xr:uid="{404E39D2-EFDF-478E-AAA6-9FEC7D8BEA7D}"/>
    <cellStyle name="Comma 115 4 2 3 4 2" xfId="9689" xr:uid="{25BBFA9A-D09B-4540-8918-1F1818171D95}"/>
    <cellStyle name="Comma 115 4 2 3 4 2 2" xfId="9690" xr:uid="{993EFA8E-672F-4CDD-89DD-EEAED4CACA7F}"/>
    <cellStyle name="Comma 115 4 2 3 4 2 2 2" xfId="9691" xr:uid="{CE68A3F7-62E8-40F8-A05D-653DA590C3C7}"/>
    <cellStyle name="Comma 115 4 2 3 4 2 2 2 2" xfId="9692" xr:uid="{0C177F45-0FD3-482B-A258-F61704DB15B9}"/>
    <cellStyle name="Comma 115 4 2 3 4 2 2 2 2 2" xfId="9693" xr:uid="{CF484298-C243-4179-BF5F-F1C4E92165AD}"/>
    <cellStyle name="Comma 115 4 2 3 4 2 2 2 2 2 2" xfId="9694" xr:uid="{0FB00507-E09A-4755-8A9F-467FC81813DF}"/>
    <cellStyle name="Comma 115 4 2 3 4 2 2 2 2 3" xfId="9695" xr:uid="{E0E1F5D7-834B-4898-9EFB-56E52DFFFF87}"/>
    <cellStyle name="Comma 115 4 2 3 4 2 2 2 3" xfId="9696" xr:uid="{1D848AC5-73B4-4669-B510-450A65289860}"/>
    <cellStyle name="Comma 115 4 2 3 4 2 2 2 3 2" xfId="9697" xr:uid="{9C0FCA15-1671-45AF-8417-ACDABFD23C6A}"/>
    <cellStyle name="Comma 115 4 2 3 4 2 2 2 4" xfId="9698" xr:uid="{E65385FD-A0D3-4D65-B1CD-E4ACF63E280B}"/>
    <cellStyle name="Comma 115 4 2 3 4 2 2 3" xfId="9699" xr:uid="{09AD5C21-02EA-4301-9048-6BA460680326}"/>
    <cellStyle name="Comma 115 4 2 3 4 2 2 3 2" xfId="9700" xr:uid="{3B487B29-1779-4B82-B784-845CBDFBB931}"/>
    <cellStyle name="Comma 115 4 2 3 4 2 2 3 2 2" xfId="9701" xr:uid="{079719B2-27F4-4DF1-8276-07F14156C432}"/>
    <cellStyle name="Comma 115 4 2 3 4 2 2 3 3" xfId="9702" xr:uid="{D2CD1EC8-C06E-4838-9ED8-D49982D5A986}"/>
    <cellStyle name="Comma 115 4 2 3 4 2 2 4" xfId="9703" xr:uid="{1ED15E44-970A-4842-96D0-34D51C3C1E41}"/>
    <cellStyle name="Comma 115 4 2 3 4 2 2 4 2" xfId="9704" xr:uid="{94B39AE9-3A9A-4B35-AF62-6D68A1A1CEA7}"/>
    <cellStyle name="Comma 115 4 2 3 4 2 2 5" xfId="9705" xr:uid="{2F06F1EC-9B6E-432D-8366-2FCD0C38F084}"/>
    <cellStyle name="Comma 115 4 2 3 4 2 3" xfId="9706" xr:uid="{AC321217-7D41-4DCE-8230-511DB43FD4A9}"/>
    <cellStyle name="Comma 115 4 2 3 4 2 3 2" xfId="9707" xr:uid="{48B1413D-78C3-486B-A2DA-075095928EF6}"/>
    <cellStyle name="Comma 115 4 2 3 4 2 3 2 2" xfId="9708" xr:uid="{5B2A21B9-E689-438F-AC4F-54986CC99343}"/>
    <cellStyle name="Comma 115 4 2 3 4 2 3 2 2 2" xfId="9709" xr:uid="{43479319-8BFA-4D65-9820-05DD0B280C42}"/>
    <cellStyle name="Comma 115 4 2 3 4 2 3 2 2 2 2" xfId="9710" xr:uid="{F6C4949E-ACE0-44F5-BDD4-7B68D01865E9}"/>
    <cellStyle name="Comma 115 4 2 3 4 2 3 2 2 3" xfId="9711" xr:uid="{368D55D8-DC1B-4BAD-AB34-334A20ACDEC2}"/>
    <cellStyle name="Comma 115 4 2 3 4 2 3 2 3" xfId="9712" xr:uid="{8970B121-F2A1-413C-B84A-85B5A3DFC5F4}"/>
    <cellStyle name="Comma 115 4 2 3 4 2 3 2 3 2" xfId="9713" xr:uid="{74581F0E-064B-4ACF-B362-00FD338F32EF}"/>
    <cellStyle name="Comma 115 4 2 3 4 2 3 2 4" xfId="9714" xr:uid="{65DB8106-1A3B-450A-9D47-16A2005D3572}"/>
    <cellStyle name="Comma 115 4 2 3 4 2 3 3" xfId="9715" xr:uid="{520605BA-B170-4723-A5CC-AAD2D30DB6CD}"/>
    <cellStyle name="Comma 115 4 2 3 4 2 3 3 2" xfId="9716" xr:uid="{7CC1C549-6622-4895-AE49-8984A86DC459}"/>
    <cellStyle name="Comma 115 4 2 3 4 2 3 3 2 2" xfId="9717" xr:uid="{F746DCB2-D7A2-475A-8583-C4ED4BCC77C7}"/>
    <cellStyle name="Comma 115 4 2 3 4 2 3 3 3" xfId="9718" xr:uid="{C2EC06DB-55C7-447B-920B-42F71A5CEA20}"/>
    <cellStyle name="Comma 115 4 2 3 4 2 3 4" xfId="9719" xr:uid="{709C30C4-BC99-4EB3-9D30-6DCE2D6D367C}"/>
    <cellStyle name="Comma 115 4 2 3 4 2 3 4 2" xfId="9720" xr:uid="{828713C0-FBD0-4C70-9081-39CEE2D9AFF8}"/>
    <cellStyle name="Comma 115 4 2 3 4 2 3 5" xfId="9721" xr:uid="{EF1D2066-63C5-42AC-A460-C99CFB6AB3E6}"/>
    <cellStyle name="Comma 115 4 2 3 4 2 4" xfId="9722" xr:uid="{FD289A44-F153-4A8B-A68B-2F9B230E684E}"/>
    <cellStyle name="Comma 115 4 2 3 4 2 4 2" xfId="9723" xr:uid="{1EC079C2-2D05-48AD-A4D3-3AF4EA5488DC}"/>
    <cellStyle name="Comma 115 4 2 3 4 2 4 2 2" xfId="9724" xr:uid="{43073B6C-6976-4902-A43B-999330362641}"/>
    <cellStyle name="Comma 115 4 2 3 4 2 4 2 2 2" xfId="9725" xr:uid="{F33A7ED3-AC16-4837-8F9F-972DACBFC74A}"/>
    <cellStyle name="Comma 115 4 2 3 4 2 4 2 2 2 2" xfId="9726" xr:uid="{A6E809B9-9E25-48E3-9AD2-2BE748745DC7}"/>
    <cellStyle name="Comma 115 4 2 3 4 2 4 2 2 3" xfId="9727" xr:uid="{F482B691-88B0-4E47-AFC4-4A4FB401214A}"/>
    <cellStyle name="Comma 115 4 2 3 4 2 4 2 3" xfId="9728" xr:uid="{B81D8BC6-AD60-4C53-9B98-75ED146C8ED8}"/>
    <cellStyle name="Comma 115 4 2 3 4 2 4 2 3 2" xfId="9729" xr:uid="{6DB71BB8-5A8F-42E3-B80A-8724DB14FB7D}"/>
    <cellStyle name="Comma 115 4 2 3 4 2 4 2 4" xfId="9730" xr:uid="{E6FD4C44-D393-4781-AE9F-76B1139AD308}"/>
    <cellStyle name="Comma 115 4 2 3 4 2 4 3" xfId="9731" xr:uid="{A587589E-3323-4BC8-AA70-18618DFF9E3C}"/>
    <cellStyle name="Comma 115 4 2 3 4 2 4 3 2" xfId="9732" xr:uid="{3B758B0F-DF93-4079-A528-025E7DDA9874}"/>
    <cellStyle name="Comma 115 4 2 3 4 2 4 3 2 2" xfId="9733" xr:uid="{F859AF60-DB55-4EEF-A40B-AAC5891302EC}"/>
    <cellStyle name="Comma 115 4 2 3 4 2 4 3 3" xfId="9734" xr:uid="{1767AE2D-BA4E-48C8-A613-8205D91B519E}"/>
    <cellStyle name="Comma 115 4 2 3 4 2 4 4" xfId="9735" xr:uid="{B7F08A94-748B-4F1C-A0CE-8C48804D488C}"/>
    <cellStyle name="Comma 115 4 2 3 4 2 4 4 2" xfId="9736" xr:uid="{8B635D25-C537-4D0B-9327-137DA0DCAC91}"/>
    <cellStyle name="Comma 115 4 2 3 4 2 4 5" xfId="9737" xr:uid="{594A18B9-93FF-4BAF-BB4D-D026742685BE}"/>
    <cellStyle name="Comma 115 4 2 3 4 2 5" xfId="9738" xr:uid="{4842CB5D-94AF-4D28-B497-D71A8486E3B4}"/>
    <cellStyle name="Comma 115 4 2 3 4 2 5 10" xfId="9739" xr:uid="{CF2AEE45-A36D-4A54-BC28-CACDE7047BDB}"/>
    <cellStyle name="Comma 115 4 2 3 4 2 5 10 2" xfId="9740" xr:uid="{143430D5-7065-42B0-A011-934CC6DAF210}"/>
    <cellStyle name="Comma 115 4 2 3 4 2 5 10 2 2" xfId="9741" xr:uid="{E4107DDD-523F-444C-8466-A57BEE2C3BC7}"/>
    <cellStyle name="Comma 115 4 2 3 4 2 5 10 3" xfId="9742" xr:uid="{20065831-FE34-4B93-B135-7A736A6E1C22}"/>
    <cellStyle name="Comma 115 4 2 3 4 2 5 11" xfId="9743" xr:uid="{A8482336-53AD-41C9-A549-D34D5E6401DD}"/>
    <cellStyle name="Comma 115 4 2 3 4 2 5 11 2" xfId="9744" xr:uid="{21641B86-CD83-4FA1-BFAD-F7BE7F554A2E}"/>
    <cellStyle name="Comma 115 4 2 3 4 2 5 11 2 2" xfId="9745" xr:uid="{1C82F188-863B-414D-B15B-3E0E4241231F}"/>
    <cellStyle name="Comma 115 4 2 3 4 2 5 11 3" xfId="9746" xr:uid="{44890E5A-E331-4F90-A53C-2CFD37280EE0}"/>
    <cellStyle name="Comma 115 4 2 3 4 2 5 12" xfId="9747" xr:uid="{F5E74648-D5C9-4F33-8920-B3C1E8BF39C1}"/>
    <cellStyle name="Comma 115 4 2 3 4 2 5 12 2" xfId="9748" xr:uid="{5169732E-8782-4CB4-8C6E-DA12608ECEF3}"/>
    <cellStyle name="Comma 115 4 2 3 4 2 5 13" xfId="9749" xr:uid="{6A611FC3-B905-4518-AE46-59AC03E0ED5A}"/>
    <cellStyle name="Comma 115 4 2 3 4 2 5 13 2" xfId="9750" xr:uid="{15128E39-F1E3-45B5-BEA6-B34284A8AAB2}"/>
    <cellStyle name="Comma 115 4 2 3 4 2 5 14" xfId="9751" xr:uid="{343EFA40-9E83-4D02-AFEA-E03793A468A7}"/>
    <cellStyle name="Comma 115 4 2 3 4 2 5 14 2" xfId="9752" xr:uid="{4BA5AD46-6010-4DBD-9CBA-428342222559}"/>
    <cellStyle name="Comma 115 4 2 3 4 2 5 15" xfId="9753" xr:uid="{B508F616-6131-4832-8549-2ED6C60834E8}"/>
    <cellStyle name="Comma 115 4 2 3 4 2 5 15 2" xfId="9754" xr:uid="{74F89860-0091-4C6B-BC88-0A7B99456AAD}"/>
    <cellStyle name="Comma 115 4 2 3 4 2 5 16" xfId="9755" xr:uid="{CD26D30E-A13B-4EDC-BE63-3B5C7E593601}"/>
    <cellStyle name="Comma 115 4 2 3 4 2 5 2" xfId="9756" xr:uid="{92398C82-A3FC-4586-9D38-564CA99BF27B}"/>
    <cellStyle name="Comma 115 4 2 3 4 2 5 2 2" xfId="9757" xr:uid="{7962BB1E-EA82-4ADA-81AA-C7AA54B59EF8}"/>
    <cellStyle name="Comma 115 4 2 3 4 2 5 2 2 2" xfId="9758" xr:uid="{82E955F1-7C23-46E9-8399-F40EC7AD4423}"/>
    <cellStyle name="Comma 115 4 2 3 4 2 5 2 2 2 2" xfId="9759" xr:uid="{F8646638-12FB-4518-BF04-F2274AB8758A}"/>
    <cellStyle name="Comma 115 4 2 3 4 2 5 2 2 2 2 2" xfId="9760" xr:uid="{2D858CCF-AFA1-4485-B4B4-B6C7B9E26A15}"/>
    <cellStyle name="Comma 115 4 2 3 4 2 5 2 2 2 3" xfId="9761" xr:uid="{E97E75D2-2E0F-416E-B43C-8F4A77870609}"/>
    <cellStyle name="Comma 115 4 2 3 4 2 5 2 2 3" xfId="9762" xr:uid="{CE4002D4-A684-45D0-AC51-66817CBEDC48}"/>
    <cellStyle name="Comma 115 4 2 3 4 2 5 2 2 3 2" xfId="9763" xr:uid="{5AD2836D-658F-4A78-B89E-461EE0BF0768}"/>
    <cellStyle name="Comma 115 4 2 3 4 2 5 2 2 4" xfId="9764" xr:uid="{17576856-1795-491A-8859-B8643A002C02}"/>
    <cellStyle name="Comma 115 4 2 3 4 2 5 2 3" xfId="9765" xr:uid="{1138693B-CB5C-4D4B-983E-C515E74E2439}"/>
    <cellStyle name="Comma 115 4 2 3 4 2 5 2 3 2" xfId="9766" xr:uid="{F3812CC6-2291-44F0-8EFB-1C8454EC97D2}"/>
    <cellStyle name="Comma 115 4 2 3 4 2 5 2 3 2 2" xfId="9767" xr:uid="{BF84B64F-A8BE-48BE-ADB6-CD85F79B2AFD}"/>
    <cellStyle name="Comma 115 4 2 3 4 2 5 2 3 3" xfId="9768" xr:uid="{A9627549-3902-48E8-B31D-7C2ACC7B1CC7}"/>
    <cellStyle name="Comma 115 4 2 3 4 2 5 2 4" xfId="9769" xr:uid="{FE6D9366-0877-409B-9A23-B8DCE455CE9C}"/>
    <cellStyle name="Comma 115 4 2 3 4 2 5 2 4 2" xfId="9770" xr:uid="{73CC4E4B-70E6-4E11-B67F-4486E6BFB70B}"/>
    <cellStyle name="Comma 115 4 2 3 4 2 5 2 5" xfId="9771" xr:uid="{FE190ADF-8B9C-4653-9A76-8D6B8A7B5C81}"/>
    <cellStyle name="Comma 115 4 2 3 4 2 5 3" xfId="9772" xr:uid="{3718D6C8-FC6C-4029-8C97-D9A3A280A184}"/>
    <cellStyle name="Comma 115 4 2 3 4 2 5 3 2" xfId="9773" xr:uid="{86E28246-3C1D-4172-BA4B-4A0756F1586E}"/>
    <cellStyle name="Comma 115 4 2 3 4 2 5 3 2 2" xfId="9774" xr:uid="{DE1BD8A9-E4E8-4AB9-8ADF-61EC294EE10B}"/>
    <cellStyle name="Comma 115 4 2 3 4 2 5 3 2 2 2" xfId="9775" xr:uid="{CD34CBD6-A59B-4034-8A07-F35486C7F99E}"/>
    <cellStyle name="Comma 115 4 2 3 4 2 5 3 2 2 2 2" xfId="9776" xr:uid="{279DC158-C033-47F9-BBDF-4C0411638375}"/>
    <cellStyle name="Comma 115 4 2 3 4 2 5 3 2 2 3" xfId="9777" xr:uid="{B305A7FB-0572-4B58-9CAF-32998221D527}"/>
    <cellStyle name="Comma 115 4 2 3 4 2 5 3 2 3" xfId="9778" xr:uid="{B7106D58-0F9A-45E7-AAF6-902A1E2D4733}"/>
    <cellStyle name="Comma 115 4 2 3 4 2 5 3 2 3 2" xfId="9779" xr:uid="{9BEF9B11-9349-4875-84E2-E41FDE1C32C2}"/>
    <cellStyle name="Comma 115 4 2 3 4 2 5 3 2 4" xfId="9780" xr:uid="{E3500550-4890-41D7-8613-428DAB7EF2B4}"/>
    <cellStyle name="Comma 115 4 2 3 4 2 5 3 3" xfId="9781" xr:uid="{A872C3AE-246E-4B98-86EB-FDA63B702D74}"/>
    <cellStyle name="Comma 115 4 2 3 4 2 5 3 3 2" xfId="9782" xr:uid="{718AFC99-6CE6-4489-9EFC-E6AC8BC2C44E}"/>
    <cellStyle name="Comma 115 4 2 3 4 2 5 3 3 2 2" xfId="9783" xr:uid="{7496CF99-29BC-4B44-92D9-3B48CE337CDD}"/>
    <cellStyle name="Comma 115 4 2 3 4 2 5 3 3 3" xfId="9784" xr:uid="{EB0F745B-AC84-44F7-A2A7-B247F48CC61A}"/>
    <cellStyle name="Comma 115 4 2 3 4 2 5 3 4" xfId="9785" xr:uid="{588845D4-EB5F-4F97-9E9E-19AA72D72C83}"/>
    <cellStyle name="Comma 115 4 2 3 4 2 5 3 4 2" xfId="9786" xr:uid="{5EC10EB3-D71F-4C77-A2D9-7C08F0AD0A7E}"/>
    <cellStyle name="Comma 115 4 2 3 4 2 5 3 5" xfId="9787" xr:uid="{3610BD62-D51F-461D-A2FB-A9409EC0E0B0}"/>
    <cellStyle name="Comma 115 4 2 3 4 2 5 4" xfId="9788" xr:uid="{8E1F1D68-40EA-4E2A-944B-9821ABF6C2C5}"/>
    <cellStyle name="Comma 115 4 2 3 4 2 5 4 2" xfId="9789" xr:uid="{9133DD76-6CC5-40CB-9EAD-82028DBDB453}"/>
    <cellStyle name="Comma 115 4 2 3 4 2 5 4 2 2" xfId="9790" xr:uid="{0571741C-A807-4AD2-A637-9FD384A1F1FA}"/>
    <cellStyle name="Comma 115 4 2 3 4 2 5 4 2 2 2" xfId="9791" xr:uid="{D2917B22-9AEF-41BB-9AAF-BD05F5FAEC0A}"/>
    <cellStyle name="Comma 115 4 2 3 4 2 5 4 2 2 2 2" xfId="9792" xr:uid="{36F4557C-62B9-4AD9-90FC-BEADCBB20A0D}"/>
    <cellStyle name="Comma 115 4 2 3 4 2 5 4 2 2 3" xfId="9793" xr:uid="{EC21E71E-BCB5-49B7-AB3E-0DE255E5F3A1}"/>
    <cellStyle name="Comma 115 4 2 3 4 2 5 4 2 3" xfId="9794" xr:uid="{3FD91249-4FDD-4AC2-920F-CB9C57E3CC1A}"/>
    <cellStyle name="Comma 115 4 2 3 4 2 5 4 2 3 2" xfId="9795" xr:uid="{6F682D42-92D7-41D0-9B93-CAFACA70BA34}"/>
    <cellStyle name="Comma 115 4 2 3 4 2 5 4 2 4" xfId="9796" xr:uid="{D522897A-A018-48B1-AA45-7FC5A2BFD564}"/>
    <cellStyle name="Comma 115 4 2 3 4 2 5 4 3" xfId="9797" xr:uid="{30C6C54F-45AA-4316-B1C4-AD497F45B9B2}"/>
    <cellStyle name="Comma 115 4 2 3 4 2 5 4 3 2" xfId="9798" xr:uid="{34436E42-F845-43FF-B224-9986A57F5E54}"/>
    <cellStyle name="Comma 115 4 2 3 4 2 5 4 3 2 2" xfId="9799" xr:uid="{1CD2F108-E622-471E-8958-A17814D902CA}"/>
    <cellStyle name="Comma 115 4 2 3 4 2 5 4 3 3" xfId="9800" xr:uid="{F6592708-4E2B-4C4A-B0B1-49AF8B85B6EC}"/>
    <cellStyle name="Comma 115 4 2 3 4 2 5 4 4" xfId="9801" xr:uid="{05C45931-8DB8-44DC-8226-A3B007A00AE6}"/>
    <cellStyle name="Comma 115 4 2 3 4 2 5 4 4 2" xfId="9802" xr:uid="{993931D9-4525-4736-BE32-9094D86C530A}"/>
    <cellStyle name="Comma 115 4 2 3 4 2 5 4 5" xfId="9803" xr:uid="{437C1AB9-C7D2-4F62-9658-349DE5191C7F}"/>
    <cellStyle name="Comma 115 4 2 3 4 2 5 5" xfId="9804" xr:uid="{30D2CC40-E562-4C3F-802D-9D07D39061A8}"/>
    <cellStyle name="Comma 115 4 2 3 4 2 5 5 2" xfId="9805" xr:uid="{5D4C2933-B136-4F83-A6E4-D795DC1A8C78}"/>
    <cellStyle name="Comma 115 4 2 3 4 2 5 5 2 2" xfId="9806" xr:uid="{33EDFCBE-6D98-43F0-AA2B-A1A296CE09FA}"/>
    <cellStyle name="Comma 115 4 2 3 4 2 5 5 2 2 2" xfId="9807" xr:uid="{3D24DC9E-E1DA-4889-88EF-E63BC99CA78E}"/>
    <cellStyle name="Comma 115 4 2 3 4 2 5 5 2 2 2 2" xfId="9808" xr:uid="{F48E0885-CE0B-4948-8EE5-84AB9B1C2EFD}"/>
    <cellStyle name="Comma 115 4 2 3 4 2 5 5 2 2 3" xfId="9809" xr:uid="{71FA1A95-B393-4FDA-AF1B-43AC87AE74E9}"/>
    <cellStyle name="Comma 115 4 2 3 4 2 5 5 2 3" xfId="9810" xr:uid="{1B0CCD6E-8888-42AE-99E8-D043E14B7AC2}"/>
    <cellStyle name="Comma 115 4 2 3 4 2 5 5 2 3 2" xfId="9811" xr:uid="{8506ABDF-C8CA-479E-B152-51252565DB3C}"/>
    <cellStyle name="Comma 115 4 2 3 4 2 5 5 2 4" xfId="9812" xr:uid="{EF4428A0-3685-4CE0-A70A-B7D82B2EDE29}"/>
    <cellStyle name="Comma 115 4 2 3 4 2 5 5 3" xfId="9813" xr:uid="{7C17E315-FB33-4450-BBE0-467481207DF4}"/>
    <cellStyle name="Comma 115 4 2 3 4 2 5 5 3 2" xfId="9814" xr:uid="{AFB5DFA9-A55B-4389-97D0-4B721EB6FB18}"/>
    <cellStyle name="Comma 115 4 2 3 4 2 5 5 3 2 2" xfId="9815" xr:uid="{E61B5D78-6435-4BD7-A359-C6807FECB287}"/>
    <cellStyle name="Comma 115 4 2 3 4 2 5 5 3 3" xfId="9816" xr:uid="{C6EA2FD9-7298-409F-8281-1335257079B5}"/>
    <cellStyle name="Comma 115 4 2 3 4 2 5 5 4" xfId="9817" xr:uid="{62237638-BA20-4055-91C0-7F32BA5AEEED}"/>
    <cellStyle name="Comma 115 4 2 3 4 2 5 5 4 2" xfId="9818" xr:uid="{EC91B1F8-BE7F-4005-B63C-D862BA2ACBF8}"/>
    <cellStyle name="Comma 115 4 2 3 4 2 5 5 5" xfId="9819" xr:uid="{FFC9D6B5-9168-4332-99F5-398AB76A6C09}"/>
    <cellStyle name="Comma 115 4 2 3 4 2 5 6" xfId="9820" xr:uid="{008BDFE3-5954-46BE-B072-784BED508B14}"/>
    <cellStyle name="Comma 115 4 2 3 4 2 5 6 2" xfId="9821" xr:uid="{C30942C8-741E-4D26-B13E-1A657B40499D}"/>
    <cellStyle name="Comma 115 4 2 3 4 2 5 6 2 2" xfId="9822" xr:uid="{794EF6F2-E249-422A-9A5C-AF8E3AAFBD45}"/>
    <cellStyle name="Comma 115 4 2 3 4 2 5 6 2 2 2" xfId="9823" xr:uid="{EFB02609-D66B-4D55-8C47-627D0EC232DE}"/>
    <cellStyle name="Comma 115 4 2 3 4 2 5 6 2 3" xfId="9824" xr:uid="{EFF6C206-D520-48CF-AD0B-676BAD3C9025}"/>
    <cellStyle name="Comma 115 4 2 3 4 2 5 6 3" xfId="9825" xr:uid="{94CF4690-00CF-436C-9E50-30576069AE4B}"/>
    <cellStyle name="Comma 115 4 2 3 4 2 5 6 3 2" xfId="9826" xr:uid="{5DB0BB41-D68C-4D52-843F-88B462BCB0E9}"/>
    <cellStyle name="Comma 115 4 2 3 4 2 5 6 4" xfId="9827" xr:uid="{69FF3021-4F1C-4516-A5F3-99BAD5DE7625}"/>
    <cellStyle name="Comma 115 4 2 3 4 2 5 7" xfId="9828" xr:uid="{02D83FEB-6554-4FDE-AB45-9E7B9A3A0565}"/>
    <cellStyle name="Comma 115 4 2 3 4 2 5 7 2" xfId="9829" xr:uid="{A3531418-019A-486B-9566-5774C39AEFE3}"/>
    <cellStyle name="Comma 115 4 2 3 4 2 5 7 2 2" xfId="9830" xr:uid="{08B3E010-50F4-4276-A7F6-9245695E06B8}"/>
    <cellStyle name="Comma 115 4 2 3 4 2 5 7 3" xfId="9831" xr:uid="{3287FC82-CE04-4D48-A51C-3FA5483413F6}"/>
    <cellStyle name="Comma 115 4 2 3 4 2 5 8" xfId="9832" xr:uid="{246F40EB-9E69-4EE3-8AEC-7906A878CDF1}"/>
    <cellStyle name="Comma 115 4 2 3 4 2 5 8 2" xfId="9833" xr:uid="{208AB11E-6E09-45CB-BA0F-147A20B5318D}"/>
    <cellStyle name="Comma 115 4 2 3 4 2 5 8 2 2" xfId="9834" xr:uid="{823D1419-7604-47C2-BEDB-8EFCF2031BC8}"/>
    <cellStyle name="Comma 115 4 2 3 4 2 5 8 3" xfId="9835" xr:uid="{FAFCC882-B250-4713-B082-C364EFD1AE7C}"/>
    <cellStyle name="Comma 115 4 2 3 4 2 5 9" xfId="9836" xr:uid="{F9C9C787-1281-43D9-86BA-79F4BED2F24B}"/>
    <cellStyle name="Comma 115 4 2 3 4 2 5 9 2" xfId="9837" xr:uid="{83BF1DA8-E7DC-4FCC-9BEE-1640C91E27A7}"/>
    <cellStyle name="Comma 115 4 2 3 4 2 5 9 2 2" xfId="9838" xr:uid="{D131DB51-CC4C-4ECD-9C7D-94E5C51AF5F6}"/>
    <cellStyle name="Comma 115 4 2 3 4 2 5 9 3" xfId="9839" xr:uid="{26F8F292-C624-4862-BFEF-BB8193E69387}"/>
    <cellStyle name="Comma 115 4 2 3 4 2 6" xfId="9840" xr:uid="{EC752C73-B7B0-4D90-90B1-C99A66D28161}"/>
    <cellStyle name="Comma 115 4 2 3 4 2 6 2" xfId="9841" xr:uid="{489E9839-C0FA-4CCE-BBFA-95362C0AC9D1}"/>
    <cellStyle name="Comma 115 4 2 3 4 2 6 2 2" xfId="9842" xr:uid="{97A4DD8A-7FD7-4A42-8D06-4D008C61B236}"/>
    <cellStyle name="Comma 115 4 2 3 4 2 6 2 2 2" xfId="9843" xr:uid="{177899EC-276D-4448-92E8-1925602BD0BD}"/>
    <cellStyle name="Comma 115 4 2 3 4 2 6 2 3" xfId="9844" xr:uid="{F30A4AA4-6F9B-48A0-A143-9D5DD4004F7C}"/>
    <cellStyle name="Comma 115 4 2 3 4 2 6 3" xfId="9845" xr:uid="{D74409BF-99CC-4397-B707-39CC37809131}"/>
    <cellStyle name="Comma 115 4 2 3 4 2 6 3 2" xfId="9846" xr:uid="{EC566ED6-C521-4518-A137-8226692A3C6B}"/>
    <cellStyle name="Comma 115 4 2 3 4 2 6 4" xfId="9847" xr:uid="{38855574-C3E2-4CE3-AF58-AAD39E23781D}"/>
    <cellStyle name="Comma 115 4 2 3 4 2 7" xfId="9848" xr:uid="{ADAF4F21-28BB-4BC2-BFDF-892F7CDE1CE7}"/>
    <cellStyle name="Comma 115 4 2 3 4 2 7 2" xfId="9849" xr:uid="{8F4E40A7-0C31-4473-BDD8-B7C8B4B56CB4}"/>
    <cellStyle name="Comma 115 4 2 3 4 2 7 2 2" xfId="9850" xr:uid="{6C6382C2-FCE3-4C18-A458-743346F30560}"/>
    <cellStyle name="Comma 115 4 2 3 4 2 7 3" xfId="9851" xr:uid="{8187EF2D-5A4A-4C17-962B-D748A6AE9166}"/>
    <cellStyle name="Comma 115 4 2 3 4 2 8" xfId="9852" xr:uid="{C6BBF6D6-7E34-4B74-9947-667A9A5AE401}"/>
    <cellStyle name="Comma 115 4 2 3 4 2 8 2" xfId="9853" xr:uid="{E2F56139-87E9-473A-BDBD-9D75660C9B86}"/>
    <cellStyle name="Comma 115 4 2 3 4 2 9" xfId="9854" xr:uid="{C8E0E2E1-CE80-4158-82F7-F85B3EB58CE5}"/>
    <cellStyle name="Comma 115 4 2 3 4 3" xfId="9855" xr:uid="{1A3C3360-2AA7-46DA-A49A-A6BCA02FC81D}"/>
    <cellStyle name="Comma 115 4 2 3 4 3 2" xfId="9856" xr:uid="{5E867729-6D7C-4A13-970A-EE85FA0948B3}"/>
    <cellStyle name="Comma 115 4 2 3 4 3 2 2" xfId="9857" xr:uid="{AA987E66-ABD3-4726-AC3A-56D1EB142BFD}"/>
    <cellStyle name="Comma 115 4 2 3 4 3 2 2 2" xfId="9858" xr:uid="{7819FFF8-5ACD-4BD0-8410-FD32E9577D8D}"/>
    <cellStyle name="Comma 115 4 2 3 4 3 2 3" xfId="9859" xr:uid="{5303F724-F4E4-4A2A-B088-E0A0972D05A5}"/>
    <cellStyle name="Comma 115 4 2 3 4 3 3" xfId="9860" xr:uid="{32A19D83-83CF-4D88-89BB-257C30C14F91}"/>
    <cellStyle name="Comma 115 4 2 3 4 3 3 2" xfId="9861" xr:uid="{B1A14BA7-F50F-4CC3-891F-A157BCD67409}"/>
    <cellStyle name="Comma 115 4 2 3 4 3 4" xfId="9862" xr:uid="{C2EB2AE0-9584-4AA8-9A0A-B91EEB8AFA06}"/>
    <cellStyle name="Comma 115 4 2 3 4 4" xfId="9863" xr:uid="{4F991C8A-B3FA-4DF1-9878-1945DC46FC78}"/>
    <cellStyle name="Comma 115 4 2 3 4 4 2" xfId="9864" xr:uid="{3B40EDF3-479B-45E3-B55D-DBFF786A7312}"/>
    <cellStyle name="Comma 115 4 2 3 4 4 2 2" xfId="9865" xr:uid="{87B7EDE5-923E-418F-9A4F-879FCE649DBA}"/>
    <cellStyle name="Comma 115 4 2 3 4 4 3" xfId="9866" xr:uid="{AFDFD74E-A9A4-4DBE-B53B-748ADA6C402D}"/>
    <cellStyle name="Comma 115 4 2 3 4 5" xfId="9867" xr:uid="{2D8075AF-C13D-4226-A8F6-E6B51C29B58E}"/>
    <cellStyle name="Comma 115 4 2 3 4 5 2" xfId="9868" xr:uid="{934C84CE-61CF-4BB7-880F-BE4784752328}"/>
    <cellStyle name="Comma 115 4 2 3 4 6" xfId="9869" xr:uid="{E41C23AB-82DC-47FB-92EB-9C5DBB025CA0}"/>
    <cellStyle name="Comma 115 4 2 3 5" xfId="9870" xr:uid="{36C355C5-833A-4712-BC79-5C8E36350D47}"/>
    <cellStyle name="Comma 115 4 2 3 5 2" xfId="9871" xr:uid="{BC6F428B-0947-445F-97F4-6EE98E74CEE5}"/>
    <cellStyle name="Comma 115 4 2 3 5 2 2" xfId="9872" xr:uid="{6AFC6E47-2AA4-46E6-B412-0CCD231F8715}"/>
    <cellStyle name="Comma 115 4 2 3 5 2 2 2" xfId="9873" xr:uid="{8ADB0D14-2F8A-4E42-A755-994258B5C46D}"/>
    <cellStyle name="Comma 115 4 2 3 5 2 3" xfId="9874" xr:uid="{63C1C1A5-AD44-4BAE-AAF3-98451887A14A}"/>
    <cellStyle name="Comma 115 4 2 3 5 3" xfId="9875" xr:uid="{D977C736-5513-4F4B-A90A-0F7C38752EF4}"/>
    <cellStyle name="Comma 115 4 2 3 5 3 2" xfId="9876" xr:uid="{D8180A15-9125-4887-A175-BD4BBE2B09C4}"/>
    <cellStyle name="Comma 115 4 2 3 5 4" xfId="9877" xr:uid="{004B5B01-5FC0-4474-8D8A-C5138ED6E0B0}"/>
    <cellStyle name="Comma 115 4 2 3 6" xfId="9878" xr:uid="{72D21665-2ADB-412F-94F0-BFA4F925C9C2}"/>
    <cellStyle name="Comma 115 4 2 3 6 2" xfId="9879" xr:uid="{73987234-D915-444F-A6B3-CF366D37A8AD}"/>
    <cellStyle name="Comma 115 4 2 3 6 2 2" xfId="9880" xr:uid="{E82EB12F-1367-40BF-992D-FC949FEDB30A}"/>
    <cellStyle name="Comma 115 4 2 3 6 3" xfId="9881" xr:uid="{4CDF8C3B-3093-4BAD-A533-ABCB34166A65}"/>
    <cellStyle name="Comma 115 4 2 3 7" xfId="9882" xr:uid="{68FB46E6-6857-4C15-A02F-A4D546CB8892}"/>
    <cellStyle name="Comma 115 4 2 3 7 2" xfId="9883" xr:uid="{CF1B2AC2-7012-4D82-B272-94F56AA124AE}"/>
    <cellStyle name="Comma 115 4 2 3 8" xfId="9884" xr:uid="{380B3614-C1D9-4D6A-BB58-A496DA7F7307}"/>
    <cellStyle name="Comma 115 4 2 4" xfId="9885" xr:uid="{B85506BB-D5D9-4B52-9C6F-4564BEDDD77C}"/>
    <cellStyle name="Comma 115 4 2 4 2" xfId="9886" xr:uid="{A3E2BDC9-0361-4875-9191-EE09C4DAE39B}"/>
    <cellStyle name="Comma 115 4 2 4 2 2" xfId="9887" xr:uid="{5EC014DF-E6F9-4226-882E-3B2F2477108A}"/>
    <cellStyle name="Comma 115 4 2 4 2 2 2" xfId="9888" xr:uid="{250732C4-9864-4D5C-A5CE-7DDDE19704C4}"/>
    <cellStyle name="Comma 115 4 2 4 2 2 2 2" xfId="9889" xr:uid="{BD1A014B-D474-47B6-A5A3-3E9183C30280}"/>
    <cellStyle name="Comma 115 4 2 4 2 2 3" xfId="9890" xr:uid="{2A899126-CF18-41BF-B4A0-CB3BD98AF9E6}"/>
    <cellStyle name="Comma 115 4 2 4 2 3" xfId="9891" xr:uid="{CC32A0AF-A50A-4F53-BFE2-36044D5AA24A}"/>
    <cellStyle name="Comma 115 4 2 4 2 3 2" xfId="9892" xr:uid="{32E1D7D4-DA47-4F4E-AC23-522FEEA96EBA}"/>
    <cellStyle name="Comma 115 4 2 4 2 4" xfId="9893" xr:uid="{FA78CE1E-E749-4AB9-ACFE-BF8A06CEA8A1}"/>
    <cellStyle name="Comma 115 4 2 4 3" xfId="9894" xr:uid="{9ED813B6-B8DC-4EA7-A749-FDAA307DF441}"/>
    <cellStyle name="Comma 115 4 2 4 3 2" xfId="9895" xr:uid="{DD31963A-E570-49AD-8754-F2B374BC4117}"/>
    <cellStyle name="Comma 115 4 2 4 3 2 2" xfId="9896" xr:uid="{88FB99E4-0EBD-473F-82E3-00DB4F7D43CF}"/>
    <cellStyle name="Comma 115 4 2 4 3 3" xfId="9897" xr:uid="{64223CAD-C9DB-4EE2-9CF3-D5CBA622D0E6}"/>
    <cellStyle name="Comma 115 4 2 4 4" xfId="9898" xr:uid="{892837AE-657F-41D1-ABFD-3F1F35B1708F}"/>
    <cellStyle name="Comma 115 4 2 4 4 2" xfId="9899" xr:uid="{C3DB90B5-E640-4843-AFF1-63511CDC210B}"/>
    <cellStyle name="Comma 115 4 2 4 5" xfId="9900" xr:uid="{24C27DF2-AB50-4BDD-BD56-4C0CDC547894}"/>
    <cellStyle name="Comma 115 4 2 5" xfId="9901" xr:uid="{3EB325FE-AB08-4259-BB9F-68043D327215}"/>
    <cellStyle name="Comma 115 4 2 5 2" xfId="9902" xr:uid="{415D2BB9-011B-411F-AC3A-14675DBC6430}"/>
    <cellStyle name="Comma 115 4 2 5 2 2" xfId="9903" xr:uid="{0F80D336-DF7F-4B30-8523-C2C229D6C9DC}"/>
    <cellStyle name="Comma 115 4 2 5 2 2 2" xfId="9904" xr:uid="{0EB3D3D3-28B4-4927-92EA-DD04037A048C}"/>
    <cellStyle name="Comma 115 4 2 5 2 3" xfId="9905" xr:uid="{F9322747-E133-4D13-A7A7-369B60E2A2EA}"/>
    <cellStyle name="Comma 115 4 2 5 3" xfId="9906" xr:uid="{CC5763C0-C4CD-407D-ACF2-827EE89BD0D1}"/>
    <cellStyle name="Comma 115 4 2 5 3 2" xfId="9907" xr:uid="{9364B48D-C21F-4FD7-B28B-9834EFC28C10}"/>
    <cellStyle name="Comma 115 4 2 5 4" xfId="9908" xr:uid="{9D0774AB-B138-4755-8838-56F512AA6ED0}"/>
    <cellStyle name="Comma 115 4 2 6" xfId="9909" xr:uid="{E149D38F-1731-498E-86A4-B4096E0350A0}"/>
    <cellStyle name="Comma 115 4 2 6 2" xfId="9910" xr:uid="{8C00C2C8-CBEE-4D25-9BAE-DA55F48A6ED8}"/>
    <cellStyle name="Comma 115 4 2 6 2 2" xfId="9911" xr:uid="{0E8D2B5D-2B9D-42EA-A24F-35DCB9C28765}"/>
    <cellStyle name="Comma 115 4 2 6 3" xfId="9912" xr:uid="{6953E300-0B55-420E-A5CA-85B8644E9BED}"/>
    <cellStyle name="Comma 115 4 2 7" xfId="9913" xr:uid="{9E788585-19E9-4711-AEDF-1DF8F6E68CCE}"/>
    <cellStyle name="Comma 115 4 2 7 2" xfId="9914" xr:uid="{3D982AE9-974F-4373-B615-B916B4813AF7}"/>
    <cellStyle name="Comma 115 4 2 8" xfId="9915" xr:uid="{AA79A5B5-E34F-4352-913D-C2B02AB0DAF3}"/>
    <cellStyle name="Comma 115 4 3" xfId="9916" xr:uid="{687BA80C-6AA0-463C-9B46-13F342096B83}"/>
    <cellStyle name="Comma 115 4 3 2" xfId="9917" xr:uid="{548D9C41-628A-4E2F-8547-B6F800CF21C5}"/>
    <cellStyle name="Comma 115 4 3 2 2" xfId="9918" xr:uid="{DB60BA5F-F33F-41D0-B024-B9F7A37D24BB}"/>
    <cellStyle name="Comma 115 4 3 2 2 2" xfId="9919" xr:uid="{134B6309-8A32-401D-8E79-CBC7170D64A0}"/>
    <cellStyle name="Comma 115 4 3 2 2 2 2" xfId="9920" xr:uid="{63E40712-CD0B-497A-96A3-A03A0F3A1254}"/>
    <cellStyle name="Comma 115 4 3 2 2 3" xfId="9921" xr:uid="{40D2F6F8-455D-4611-B3D7-CB52A84A3B51}"/>
    <cellStyle name="Comma 115 4 3 2 3" xfId="9922" xr:uid="{2A718B12-2EB7-471B-A341-1C3A1855ECA6}"/>
    <cellStyle name="Comma 115 4 3 2 3 2" xfId="9923" xr:uid="{C1D7CA8B-1D8F-470D-9829-756377AC8837}"/>
    <cellStyle name="Comma 115 4 3 2 4" xfId="9924" xr:uid="{D81A1F3C-96F0-4734-8541-5E1CFE437B0F}"/>
    <cellStyle name="Comma 115 4 3 3" xfId="9925" xr:uid="{2A7761C1-3E4C-410F-A6C2-E3910D1FE3AF}"/>
    <cellStyle name="Comma 115 4 3 3 2" xfId="9926" xr:uid="{768016F5-C819-4C8A-B37E-276BA8BE6481}"/>
    <cellStyle name="Comma 115 4 3 3 2 2" xfId="9927" xr:uid="{B432F5E9-8CB6-4040-8A00-693421BBAB2E}"/>
    <cellStyle name="Comma 115 4 3 3 3" xfId="9928" xr:uid="{2778DA65-5471-4ABF-BF5B-7D919831137B}"/>
    <cellStyle name="Comma 115 4 3 4" xfId="9929" xr:uid="{BB5072BA-2485-4FE5-AEE4-BD9538B14E8F}"/>
    <cellStyle name="Comma 115 4 3 4 2" xfId="9930" xr:uid="{D2B91918-92D7-47AA-9FE0-DA0B23A65A8A}"/>
    <cellStyle name="Comma 115 4 3 5" xfId="9931" xr:uid="{ED11EA9F-A3C7-4D5D-8646-BC938CF28F63}"/>
    <cellStyle name="Comma 115 4 4" xfId="9932" xr:uid="{78B3A017-BA18-43A8-B1B6-ED408930B846}"/>
    <cellStyle name="Comma 115 4 4 2" xfId="9933" xr:uid="{B0D297EA-6B68-4640-87DB-B7FB68292E9B}"/>
    <cellStyle name="Comma 115 4 4 2 2" xfId="9934" xr:uid="{4DD7BEC0-AE27-4B8D-BC9B-EC6D06A8B0AA}"/>
    <cellStyle name="Comma 115 4 4 2 2 2" xfId="9935" xr:uid="{D1282B3F-6BFC-4BF3-8427-A22BAA32A1E5}"/>
    <cellStyle name="Comma 115 4 4 2 3" xfId="9936" xr:uid="{DC04E7FA-DD8E-4A94-A94E-A5E15EBC0E6B}"/>
    <cellStyle name="Comma 115 4 4 3" xfId="9937" xr:uid="{720D699B-DC2A-428E-B025-A3D2C08CD70E}"/>
    <cellStyle name="Comma 115 4 4 3 2" xfId="9938" xr:uid="{C38F34BD-360A-4A81-9397-3170BA474DDB}"/>
    <cellStyle name="Comma 115 4 4 4" xfId="9939" xr:uid="{E49D50D8-FE58-40C9-976A-35B345667DC7}"/>
    <cellStyle name="Comma 115 4 5" xfId="9940" xr:uid="{709446BD-BD7A-44C9-8810-027FE5CEE434}"/>
    <cellStyle name="Comma 115 4 5 2" xfId="9941" xr:uid="{F71B7BCA-506A-45DC-BC43-050E1AE4C53E}"/>
    <cellStyle name="Comma 115 4 5 2 2" xfId="9942" xr:uid="{0225F7EA-65AB-48F3-80F4-8075F3837E59}"/>
    <cellStyle name="Comma 115 4 5 3" xfId="9943" xr:uid="{2319BF11-261E-4052-AA1C-CF58E3F8DCE9}"/>
    <cellStyle name="Comma 115 4 6" xfId="9944" xr:uid="{798E2FB8-A3D0-4EFD-9464-8EA4C03AB167}"/>
    <cellStyle name="Comma 115 4 6 2" xfId="9945" xr:uid="{A6C59CE7-3555-4752-A566-3AC5E190693D}"/>
    <cellStyle name="Comma 115 4 7" xfId="9946" xr:uid="{BB92022E-8DF9-4FB4-8EB2-731E54D1B560}"/>
    <cellStyle name="Comma 115 5" xfId="9947" xr:uid="{C4C3719D-4673-412A-B189-9BEC9BC77C67}"/>
    <cellStyle name="Comma 115 5 2" xfId="9948" xr:uid="{F194D244-83C3-42B0-BE7E-2A5F270C9C4A}"/>
    <cellStyle name="Comma 115 5 2 2" xfId="9949" xr:uid="{916D7ABA-2548-4552-92A8-985B36F900A9}"/>
    <cellStyle name="Comma 115 5 2 2 2" xfId="9950" xr:uid="{07EE52A9-711F-44DB-B935-DD982A08DF98}"/>
    <cellStyle name="Comma 115 5 2 2 2 2" xfId="9951" xr:uid="{CCCA2E05-03FE-44BD-B808-65C395977A62}"/>
    <cellStyle name="Comma 115 5 2 2 3" xfId="9952" xr:uid="{7AB20D32-5CA4-4CDD-A911-C592400FEE4D}"/>
    <cellStyle name="Comma 115 5 2 3" xfId="9953" xr:uid="{CD614AE3-927A-4BD1-B6EE-3D0A6402EC61}"/>
    <cellStyle name="Comma 115 5 2 3 2" xfId="9954" xr:uid="{B22D1C32-FFAA-4C34-872D-BF9F41BA8F3B}"/>
    <cellStyle name="Comma 115 5 2 4" xfId="9955" xr:uid="{824B2373-37DB-4EF1-BBB0-819537DB49F5}"/>
    <cellStyle name="Comma 115 5 3" xfId="9956" xr:uid="{1098B3BF-E54D-43DB-818F-209E6AF3E2CE}"/>
    <cellStyle name="Comma 115 5 3 2" xfId="9957" xr:uid="{C34A72C9-2019-4045-9BB9-53066BD82717}"/>
    <cellStyle name="Comma 115 5 3 2 2" xfId="9958" xr:uid="{03CF0ED8-1851-44EA-A1E8-DA72BB86D5EE}"/>
    <cellStyle name="Comma 115 5 3 3" xfId="9959" xr:uid="{21DCDE60-65D2-4425-AC13-845D9082E994}"/>
    <cellStyle name="Comma 115 5 4" xfId="9960" xr:uid="{9C6A90B4-A971-4A17-A10A-F02E61EE3273}"/>
    <cellStyle name="Comma 115 5 4 2" xfId="9961" xr:uid="{ACECF34E-63B5-424C-B29E-AC5401E54162}"/>
    <cellStyle name="Comma 115 5 5" xfId="9962" xr:uid="{4FA8809E-146C-4D4D-9C82-46ABA53A3193}"/>
    <cellStyle name="Comma 115 6" xfId="9963" xr:uid="{4401C2A5-68EA-447D-9A5D-CCB265781CB5}"/>
    <cellStyle name="Comma 115 6 2" xfId="9964" xr:uid="{745DB52F-4D85-41C3-99C3-4B8E07C29EDB}"/>
    <cellStyle name="Comma 115 6 2 2" xfId="9965" xr:uid="{E900F3E8-3F69-4FB9-9279-4F8630671FD0}"/>
    <cellStyle name="Comma 115 6 2 2 2" xfId="9966" xr:uid="{245C0DD1-7C75-4AD0-BECC-EE9B0C16825E}"/>
    <cellStyle name="Comma 115 6 2 3" xfId="9967" xr:uid="{E2CE2BD5-D167-4622-9ADA-BC3611B679D0}"/>
    <cellStyle name="Comma 115 6 3" xfId="9968" xr:uid="{B63A7D5D-7CE0-428E-AAEC-82DB02A235A1}"/>
    <cellStyle name="Comma 115 6 3 2" xfId="9969" xr:uid="{84E2EB1C-9E95-4540-8121-989E50E2B3C5}"/>
    <cellStyle name="Comma 115 6 4" xfId="9970" xr:uid="{72F3B6AE-1C59-4958-9336-2BD90F04A71F}"/>
    <cellStyle name="Comma 115 7" xfId="9971" xr:uid="{2D2587FB-CCE8-40B5-9235-9B1FB54059D1}"/>
    <cellStyle name="Comma 115 7 2" xfId="9972" xr:uid="{93430193-0563-47D7-9EA2-73A7D62DC6C9}"/>
    <cellStyle name="Comma 115 7 2 2" xfId="9973" xr:uid="{89B86730-4F8A-4816-8104-72555BC87F9A}"/>
    <cellStyle name="Comma 115 7 3" xfId="9974" xr:uid="{E0777248-9619-44B1-BDF4-6DBA977A476E}"/>
    <cellStyle name="Comma 115 8" xfId="9975" xr:uid="{EB282906-7A2D-4C93-8F6D-116049F048E5}"/>
    <cellStyle name="Comma 115 8 2" xfId="9976" xr:uid="{1A42440A-E11C-4B36-94CA-C2764EB0DD8F}"/>
    <cellStyle name="Comma 115 9" xfId="9977" xr:uid="{DA44A812-5777-41A2-913F-E78CA623FB0F}"/>
    <cellStyle name="Comma 116" xfId="9978" xr:uid="{E829FC5A-36FE-460A-86E5-EDE98F4BB9BA}"/>
    <cellStyle name="Comma 116 2" xfId="9979" xr:uid="{F07FAEA1-2BDA-449F-B840-7CAC585C9548}"/>
    <cellStyle name="Comma 116 2 2" xfId="9980" xr:uid="{A858A603-BDF8-4EBF-BAD2-396BF7098318}"/>
    <cellStyle name="Comma 116 2 2 2" xfId="9981" xr:uid="{56142C44-785D-478F-8A98-955AD8DA7CEF}"/>
    <cellStyle name="Comma 116 2 2 2 2" xfId="9982" xr:uid="{39AB6409-26A3-4BC6-BDF7-72B279E53492}"/>
    <cellStyle name="Comma 116 2 2 2 2 2" xfId="9983" xr:uid="{AC864863-498C-46E3-A445-738A2588716D}"/>
    <cellStyle name="Comma 116 2 2 2 3" xfId="9984" xr:uid="{BB441A4E-0049-4928-AC60-B665581CC73D}"/>
    <cellStyle name="Comma 116 2 2 3" xfId="9985" xr:uid="{6684D5AF-3640-470E-9B3A-3F5391DB62C1}"/>
    <cellStyle name="Comma 116 2 2 3 2" xfId="9986" xr:uid="{69288432-DE55-4FA0-918F-B704B0444729}"/>
    <cellStyle name="Comma 116 2 2 4" xfId="9987" xr:uid="{C0905C81-E95E-49B4-86D1-3D925340831B}"/>
    <cellStyle name="Comma 116 2 3" xfId="9988" xr:uid="{CA1611A9-1579-46CD-A14C-DD88B2DC25A8}"/>
    <cellStyle name="Comma 116 2 3 2" xfId="9989" xr:uid="{52955B98-EA4D-4974-BAAA-663875631319}"/>
    <cellStyle name="Comma 116 2 3 2 2" xfId="9990" xr:uid="{AEE03252-A723-4EE1-83CD-2ED9D505E7E6}"/>
    <cellStyle name="Comma 116 2 3 3" xfId="9991" xr:uid="{AF34B35B-33E4-4590-817E-B759E45C7770}"/>
    <cellStyle name="Comma 116 2 4" xfId="9992" xr:uid="{7D0F368F-DAC4-476C-9C1F-2CA812662776}"/>
    <cellStyle name="Comma 116 2 4 2" xfId="9993" xr:uid="{AF0E233E-7AD1-4545-A28E-F687A5066934}"/>
    <cellStyle name="Comma 116 2 5" xfId="9994" xr:uid="{5E38F4F6-D28E-48DC-913A-96BDB2B64BFA}"/>
    <cellStyle name="Comma 116 3" xfId="9995" xr:uid="{811EB304-2E9C-4511-8F77-7411D4CB1C53}"/>
    <cellStyle name="Comma 116 3 2" xfId="9996" xr:uid="{B9F095F8-E79A-47EB-99D1-72E79E93333D}"/>
    <cellStyle name="Comma 116 3 2 2" xfId="9997" xr:uid="{A926D7B3-B695-4A44-948C-659B19FAD013}"/>
    <cellStyle name="Comma 116 3 2 2 2" xfId="9998" xr:uid="{48FAA811-40EB-4A29-9362-604A6A1CB97A}"/>
    <cellStyle name="Comma 116 3 2 3" xfId="9999" xr:uid="{985691B5-F715-4DF8-B170-86D255A6B175}"/>
    <cellStyle name="Comma 116 3 3" xfId="10000" xr:uid="{B6C2EAA6-B81A-4DCA-B09B-A82EB10367B3}"/>
    <cellStyle name="Comma 116 3 3 2" xfId="10001" xr:uid="{585F4693-90CB-46A5-B016-5A6BB4D7255E}"/>
    <cellStyle name="Comma 116 3 4" xfId="10002" xr:uid="{F55BBE19-C357-4EE3-9DEE-489A3E45DA71}"/>
    <cellStyle name="Comma 116 4" xfId="10003" xr:uid="{732645AA-AFC4-4968-9EF7-00A10C68679C}"/>
    <cellStyle name="Comma 116 4 2" xfId="10004" xr:uid="{F4F4B11D-B82A-405D-8C82-5EF0290E3BDF}"/>
    <cellStyle name="Comma 116 4 2 2" xfId="10005" xr:uid="{6D6DCE54-5485-4CC2-988E-005B04AD13B0}"/>
    <cellStyle name="Comma 116 4 3" xfId="10006" xr:uid="{737538BD-BFF6-4C33-84BE-5F918C3BA35C}"/>
    <cellStyle name="Comma 116 5" xfId="10007" xr:uid="{1B0AC0EE-4796-43F8-B822-925876AD8D36}"/>
    <cellStyle name="Comma 116 5 2" xfId="10008" xr:uid="{F1BFA2BC-6E1D-4C15-8E53-33CDB76B8063}"/>
    <cellStyle name="Comma 116 6" xfId="10009" xr:uid="{D99E0D70-12D2-4409-8CBD-4DC77D8A0EC7}"/>
    <cellStyle name="Comma 117" xfId="10010" xr:uid="{448C9234-AA26-4432-9A8C-73BABFA6BD7A}"/>
    <cellStyle name="Comma 117 2" xfId="10011" xr:uid="{02A7CA51-5C5F-4C0D-84EB-7989AB019C76}"/>
    <cellStyle name="Comma 117 2 2" xfId="10012" xr:uid="{C107EF11-96BA-46F3-AEA3-6B7DEBB0F2B0}"/>
    <cellStyle name="Comma 117 2 2 2" xfId="10013" xr:uid="{FCB44A1A-5CF3-4A19-8937-BD727F64EFEC}"/>
    <cellStyle name="Comma 117 2 2 2 2" xfId="10014" xr:uid="{E848073D-1A20-4B5C-AC8E-A6883BD91E28}"/>
    <cellStyle name="Comma 117 2 2 2 2 2" xfId="10015" xr:uid="{70EB2905-58DB-48E9-AC09-3AB000A6EC09}"/>
    <cellStyle name="Comma 117 2 2 2 3" xfId="10016" xr:uid="{5D1AA182-21D0-4D93-AC2F-DC418DBFD0FA}"/>
    <cellStyle name="Comma 117 2 2 3" xfId="10017" xr:uid="{3C80056A-86C2-40EF-A556-EF54777D17CB}"/>
    <cellStyle name="Comma 117 2 2 3 2" xfId="10018" xr:uid="{F587F271-64FB-44B3-9EDB-1F2A23F3FBBA}"/>
    <cellStyle name="Comma 117 2 2 4" xfId="10019" xr:uid="{CB114909-E579-48C6-90D2-D08D578C70ED}"/>
    <cellStyle name="Comma 117 2 3" xfId="10020" xr:uid="{AA4F3B0B-F7BC-47D6-8702-A0C9B9C62841}"/>
    <cellStyle name="Comma 117 2 3 2" xfId="10021" xr:uid="{9427DFEE-B210-4479-919C-459FFA7981DC}"/>
    <cellStyle name="Comma 117 2 3 2 2" xfId="10022" xr:uid="{02EADB6F-48E0-41F5-819E-8F820582198A}"/>
    <cellStyle name="Comma 117 2 3 3" xfId="10023" xr:uid="{1531D558-E217-40CD-B028-9F66231388F7}"/>
    <cellStyle name="Comma 117 2 4" xfId="10024" xr:uid="{00637D29-AAD7-4E60-A557-61CE11816E11}"/>
    <cellStyle name="Comma 117 2 4 2" xfId="10025" xr:uid="{A4F482EB-0808-4410-9523-D31328FB310A}"/>
    <cellStyle name="Comma 117 2 5" xfId="10026" xr:uid="{273EA86A-1CE2-48E2-8A80-094B0C7C01B7}"/>
    <cellStyle name="Comma 117 3" xfId="10027" xr:uid="{2A3F5D27-96E1-4F73-8524-87694AA4B6CC}"/>
    <cellStyle name="Comma 117 3 2" xfId="10028" xr:uid="{F62D706F-5214-4DA8-8847-0CCFD5CCBBBA}"/>
    <cellStyle name="Comma 117 3 2 2" xfId="10029" xr:uid="{FD95540F-59D9-4C6A-B7CE-5B6EED9A21C9}"/>
    <cellStyle name="Comma 117 3 2 2 2" xfId="10030" xr:uid="{AB5E8B0A-00EA-4739-9003-A771B5D1C366}"/>
    <cellStyle name="Comma 117 3 2 3" xfId="10031" xr:uid="{47F50A17-35CB-4239-BC64-2ADC49471EE9}"/>
    <cellStyle name="Comma 117 3 3" xfId="10032" xr:uid="{16A1DE1C-8009-4CB5-80D3-DD10B647411E}"/>
    <cellStyle name="Comma 117 3 3 2" xfId="10033" xr:uid="{4FB3A74B-9795-40ED-99BC-40D4110829C4}"/>
    <cellStyle name="Comma 117 3 4" xfId="10034" xr:uid="{4C7484D2-C6C9-48E8-A486-58E8A906C597}"/>
    <cellStyle name="Comma 117 4" xfId="10035" xr:uid="{D1F0BD08-5AE3-478B-AB3C-A2341F0FCE00}"/>
    <cellStyle name="Comma 117 4 2" xfId="10036" xr:uid="{76063E34-26BC-4111-817D-65E6DC670D9E}"/>
    <cellStyle name="Comma 117 4 2 2" xfId="10037" xr:uid="{58A83698-7FF9-477E-AE36-35676E6D1BBA}"/>
    <cellStyle name="Comma 117 4 3" xfId="10038" xr:uid="{AC84C82D-6306-40DF-951A-BAD391C18414}"/>
    <cellStyle name="Comma 117 5" xfId="10039" xr:uid="{205AE2A7-F547-47A4-B45C-B32FB658F7B1}"/>
    <cellStyle name="Comma 117 5 2" xfId="10040" xr:uid="{60E66379-8BF5-469C-98AB-858F79B164BB}"/>
    <cellStyle name="Comma 117 6" xfId="10041" xr:uid="{7828F19F-46EC-4A2D-9FCB-C9A6B363526C}"/>
    <cellStyle name="Comma 118" xfId="10042" xr:uid="{434E6B6E-B7B2-437F-A004-C6BDA9AED3D4}"/>
    <cellStyle name="Comma 118 2" xfId="10043" xr:uid="{04891063-28D4-4B8D-9B1D-E5B33F0E98B7}"/>
    <cellStyle name="Comma 118 2 2" xfId="10044" xr:uid="{EDDE4AC7-8703-47C9-9CE1-DBC01A814A20}"/>
    <cellStyle name="Comma 118 2 2 2" xfId="10045" xr:uid="{0A11C82B-8A50-4EF6-B3CE-C952A84DEECE}"/>
    <cellStyle name="Comma 118 2 2 2 2" xfId="10046" xr:uid="{56DDDC40-477D-4D89-81E6-ECB4CA2F75C7}"/>
    <cellStyle name="Comma 118 2 2 2 2 2" xfId="10047" xr:uid="{355E1E3B-0AAE-454A-B108-437D41C9E301}"/>
    <cellStyle name="Comma 118 2 2 2 3" xfId="10048" xr:uid="{8CBCFCB9-B391-4652-9049-6382F1145A9F}"/>
    <cellStyle name="Comma 118 2 2 3" xfId="10049" xr:uid="{A71E9FEF-2B8D-4CA7-835F-BB51FFBB0D24}"/>
    <cellStyle name="Comma 118 2 2 3 2" xfId="10050" xr:uid="{A9B5BCC7-D948-4266-BF6D-B3C9F35BD0D5}"/>
    <cellStyle name="Comma 118 2 2 4" xfId="10051" xr:uid="{9402CCB6-F5F8-4A4B-A64E-14D15B2A6466}"/>
    <cellStyle name="Comma 118 2 3" xfId="10052" xr:uid="{C741BF8A-F7C0-4846-A3B9-22D737161E79}"/>
    <cellStyle name="Comma 118 2 3 2" xfId="10053" xr:uid="{1CB90FB2-DE6F-44AC-A658-4E6945F81915}"/>
    <cellStyle name="Comma 118 2 3 2 2" xfId="10054" xr:uid="{A71DF391-1C77-4F43-A7D4-CA59F7ED2476}"/>
    <cellStyle name="Comma 118 2 3 3" xfId="10055" xr:uid="{5950E74F-DC47-453B-8C38-40BB011F1F5E}"/>
    <cellStyle name="Comma 118 2 4" xfId="10056" xr:uid="{223EEB8D-2627-45CF-9A57-D80E9381706D}"/>
    <cellStyle name="Comma 118 2 4 2" xfId="10057" xr:uid="{0E4F54DA-E1DB-4EAE-82D6-276C14C8A1DE}"/>
    <cellStyle name="Comma 118 2 5" xfId="10058" xr:uid="{AA011859-828A-46FB-B9F3-8B38D527BADC}"/>
    <cellStyle name="Comma 118 3" xfId="10059" xr:uid="{F1BC2B11-23F2-437B-805F-47A17267D042}"/>
    <cellStyle name="Comma 118 3 2" xfId="10060" xr:uid="{D1F256CF-96ED-4426-9952-DFF71902A1A5}"/>
    <cellStyle name="Comma 118 3 2 2" xfId="10061" xr:uid="{26E45A91-91B2-49FB-A2C8-D765494AEE10}"/>
    <cellStyle name="Comma 118 3 2 2 2" xfId="10062" xr:uid="{75E194C4-C374-4E95-9959-44D81AB3FA68}"/>
    <cellStyle name="Comma 118 3 2 3" xfId="10063" xr:uid="{6A25B1E2-2AAB-4B40-B924-528F1A88B67E}"/>
    <cellStyle name="Comma 118 3 3" xfId="10064" xr:uid="{F94C5EE0-9343-4591-8E51-9DFA81AFD6C5}"/>
    <cellStyle name="Comma 118 3 3 2" xfId="10065" xr:uid="{51E3DA6C-5ACE-4327-87A5-9B36B6452C08}"/>
    <cellStyle name="Comma 118 3 4" xfId="10066" xr:uid="{6054B719-50A3-46D4-ADDB-A47229FA840B}"/>
    <cellStyle name="Comma 118 4" xfId="10067" xr:uid="{BF70B04B-A221-408D-A86A-2AE43F4C465D}"/>
    <cellStyle name="Comma 118 4 2" xfId="10068" xr:uid="{D4A56F8B-C14C-4329-A6A0-B2C0B41DC5E7}"/>
    <cellStyle name="Comma 118 4 2 2" xfId="10069" xr:uid="{B6B34962-6E19-4511-B64C-98AE9D90645D}"/>
    <cellStyle name="Comma 118 4 3" xfId="10070" xr:uid="{3B264BDA-B279-401C-939E-20C2FE001136}"/>
    <cellStyle name="Comma 118 5" xfId="10071" xr:uid="{522E49B2-9EEF-40ED-9251-A916A37C21E4}"/>
    <cellStyle name="Comma 118 5 2" xfId="10072" xr:uid="{B796BC93-B025-4C83-B0F9-7A391B7C8B4E}"/>
    <cellStyle name="Comma 118 6" xfId="10073" xr:uid="{0EF29563-293C-4089-A4FF-71E3EDDA6063}"/>
    <cellStyle name="Comma 119" xfId="10074" xr:uid="{6FC96993-5D0C-4FFD-B056-A2E11B37EEB8}"/>
    <cellStyle name="Comma 119 2" xfId="10075" xr:uid="{796C947C-6EF5-4E6D-8B11-65A08D51580E}"/>
    <cellStyle name="Comma 119 2 2" xfId="10076" xr:uid="{C21F8FC6-8E10-4E64-838B-2FCA9464891D}"/>
    <cellStyle name="Comma 119 2 2 2" xfId="10077" xr:uid="{25A221CF-B268-4BFB-8E6B-7ECF43EF00AD}"/>
    <cellStyle name="Comma 119 2 2 2 2" xfId="10078" xr:uid="{246E7D45-B3BA-4F6A-AD26-02E9295AE2DD}"/>
    <cellStyle name="Comma 119 2 2 2 2 2" xfId="10079" xr:uid="{219611AB-B05D-47A5-9BFF-BFA85E997F09}"/>
    <cellStyle name="Comma 119 2 2 2 3" xfId="10080" xr:uid="{5D4E4470-179D-40E7-AFB7-ED850AF0A6B5}"/>
    <cellStyle name="Comma 119 2 2 3" xfId="10081" xr:uid="{839972EA-B2AA-4D12-8D1B-BADE3E06144B}"/>
    <cellStyle name="Comma 119 2 2 3 2" xfId="10082" xr:uid="{9EC328B5-0173-4A59-99AF-E869A555A423}"/>
    <cellStyle name="Comma 119 2 2 4" xfId="10083" xr:uid="{584F16A3-516F-4314-98CC-1DF4615FB9D8}"/>
    <cellStyle name="Comma 119 2 3" xfId="10084" xr:uid="{F245262A-017B-4ED3-8D81-FC888364F2E0}"/>
    <cellStyle name="Comma 119 2 3 2" xfId="10085" xr:uid="{95C560CC-F01A-429A-8902-65FB28AE49CA}"/>
    <cellStyle name="Comma 119 2 3 2 2" xfId="10086" xr:uid="{BBFBB990-C321-4607-9681-47298D3F6008}"/>
    <cellStyle name="Comma 119 2 3 3" xfId="10087" xr:uid="{C78692FB-518E-40A1-8331-53D8665A9EB5}"/>
    <cellStyle name="Comma 119 2 4" xfId="10088" xr:uid="{D975B7EE-0AA2-41BC-BF47-624779D31505}"/>
    <cellStyle name="Comma 119 2 4 2" xfId="10089" xr:uid="{C66D21AD-6B6A-467E-9FC6-3B666453D074}"/>
    <cellStyle name="Comma 119 2 5" xfId="10090" xr:uid="{C02B55B5-604B-4736-8EA2-39992A08EF14}"/>
    <cellStyle name="Comma 119 3" xfId="10091" xr:uid="{114E3EB7-789C-4449-9B85-C61E0DC97E9D}"/>
    <cellStyle name="Comma 119 3 2" xfId="10092" xr:uid="{41D9113B-6DBB-46A4-98AB-A08FE8533B11}"/>
    <cellStyle name="Comma 119 3 2 2" xfId="10093" xr:uid="{3D876011-05A8-44BE-96AF-A2AF959B49E1}"/>
    <cellStyle name="Comma 119 3 2 2 2" xfId="10094" xr:uid="{E067AE1D-0E4E-46A6-BB27-1CA8E868B180}"/>
    <cellStyle name="Comma 119 3 2 3" xfId="10095" xr:uid="{9292D152-121B-432A-AAF2-FEEC38B4304C}"/>
    <cellStyle name="Comma 119 3 3" xfId="10096" xr:uid="{3187B0C3-7236-4047-9693-2D522786162E}"/>
    <cellStyle name="Comma 119 3 3 2" xfId="10097" xr:uid="{7CD05F77-A14A-40DF-A3E2-F1047DF729FF}"/>
    <cellStyle name="Comma 119 3 4" xfId="10098" xr:uid="{5DB1E67F-DA16-4C02-B5B3-000F4A29761A}"/>
    <cellStyle name="Comma 119 4" xfId="10099" xr:uid="{810C30EB-863D-4DB5-8EBB-51E8128E7B0A}"/>
    <cellStyle name="Comma 119 4 2" xfId="10100" xr:uid="{ED02F20B-844C-4BCD-83E6-9E3B752B2B64}"/>
    <cellStyle name="Comma 119 4 2 2" xfId="10101" xr:uid="{68C3D424-8B20-4B8D-8437-EF8D6EE7B72E}"/>
    <cellStyle name="Comma 119 4 3" xfId="10102" xr:uid="{EE80822D-A55B-4C25-B964-B23958436C60}"/>
    <cellStyle name="Comma 119 5" xfId="10103" xr:uid="{F36948B7-7DA3-4B96-92B5-B59DDC2F8B71}"/>
    <cellStyle name="Comma 119 5 2" xfId="10104" xr:uid="{68C01CD3-7DA6-4C46-A88D-8698A6324D01}"/>
    <cellStyle name="Comma 119 6" xfId="10105" xr:uid="{26AC3D3D-6B73-477B-857A-D0FEF2C6810A}"/>
    <cellStyle name="Comma 12" xfId="926" xr:uid="{82C2E7BE-2530-4C71-B1EE-CFBC15A7A938}"/>
    <cellStyle name="Comma 12 10" xfId="927" xr:uid="{26037B8A-3C5E-4554-935B-FB660CBC2616}"/>
    <cellStyle name="Comma 12 10 2" xfId="928" xr:uid="{4D0CCA15-77FB-4216-B76C-AE75B6E5D59C}"/>
    <cellStyle name="Comma 12 10 2 2" xfId="10106" xr:uid="{B205FB09-A540-42AA-8B5E-76EA0F2DA03C}"/>
    <cellStyle name="Comma 12 10 2 2 2" xfId="10107" xr:uid="{B2C51B84-ECA4-47A5-9984-81DB422C7BAE}"/>
    <cellStyle name="Comma 12 10 2 2 2 2" xfId="10108" xr:uid="{E30572FF-E04E-4CAE-A5FC-A1A446724481}"/>
    <cellStyle name="Comma 12 10 2 2 3" xfId="10109" xr:uid="{6E60F3F7-CB44-476F-A303-74431A2CD879}"/>
    <cellStyle name="Comma 12 10 2 3" xfId="10110" xr:uid="{11260079-37C0-40ED-B273-D7499053BD4A}"/>
    <cellStyle name="Comma 12 10 2 3 2" xfId="10111" xr:uid="{A9D6DF4A-E593-4049-B2BA-AA0AC087E607}"/>
    <cellStyle name="Comma 12 10 2 4" xfId="10112" xr:uid="{4E6BD89A-CA3A-498C-9E87-B6CAF2045DC1}"/>
    <cellStyle name="Comma 12 10 2 5" xfId="10113" xr:uid="{71BB55A6-4E22-4D7C-9E41-7557A183486E}"/>
    <cellStyle name="Comma 12 10 3" xfId="10114" xr:uid="{F42D4EBA-A7AF-4776-AC62-25FF277DCFF3}"/>
    <cellStyle name="Comma 12 10 3 2" xfId="10115" xr:uid="{5999C547-39F7-45C7-8FF6-EA2C45777198}"/>
    <cellStyle name="Comma 12 10 3 2 2" xfId="10116" xr:uid="{6D34C2C6-4397-43E8-97D0-CFC919D4ED97}"/>
    <cellStyle name="Comma 12 10 3 3" xfId="10117" xr:uid="{FE757722-12C6-48DF-A3FF-91A210DE64A8}"/>
    <cellStyle name="Comma 12 10 4" xfId="10118" xr:uid="{65FB2005-46ED-4EDD-8B20-9752F6E3D6EA}"/>
    <cellStyle name="Comma 12 10 4 2" xfId="10119" xr:uid="{EAB9F530-5C6A-42F4-B098-DE23704E9876}"/>
    <cellStyle name="Comma 12 10 5" xfId="10120" xr:uid="{FB60794E-7307-4017-BCB4-530C87A0DA52}"/>
    <cellStyle name="Comma 12 11" xfId="929" xr:uid="{939B7743-ED48-48A8-A0CD-448E6A921AB9}"/>
    <cellStyle name="Comma 12 11 2" xfId="10121" xr:uid="{55D4B355-5AE3-4BE3-B4E2-5EE2BCC03A9F}"/>
    <cellStyle name="Comma 12 11 2 2" xfId="10122" xr:uid="{DB50BF2A-7238-4C35-B25B-7E831D50C41D}"/>
    <cellStyle name="Comma 12 11 2 2 2" xfId="10123" xr:uid="{B0367AD3-36FB-4923-A7F8-A278AF34C324}"/>
    <cellStyle name="Comma 12 11 2 2 2 2" xfId="10124" xr:uid="{B94CEF66-FDB4-43D6-91FD-1A524610CB80}"/>
    <cellStyle name="Comma 12 11 2 2 3" xfId="10125" xr:uid="{206DADB4-BE22-4666-BB86-38920F112FD5}"/>
    <cellStyle name="Comma 12 11 2 3" xfId="10126" xr:uid="{96BF5AFE-7E69-44E7-8869-9DF07ACB55C1}"/>
    <cellStyle name="Comma 12 11 2 3 2" xfId="10127" xr:uid="{9351DF76-D699-4358-A8EE-CA7943CA0F4E}"/>
    <cellStyle name="Comma 12 11 2 4" xfId="10128" xr:uid="{53F933EF-6A61-4309-B857-BABAD64BE74E}"/>
    <cellStyle name="Comma 12 11 3" xfId="10129" xr:uid="{03AD46F7-A957-4D90-BFAA-4A6D26F7DADB}"/>
    <cellStyle name="Comma 12 11 3 2" xfId="10130" xr:uid="{DC295471-2CBD-4B99-B561-3A4557227FD4}"/>
    <cellStyle name="Comma 12 11 3 2 2" xfId="10131" xr:uid="{BE75614C-AA38-4A7E-85A3-CB82015EC609}"/>
    <cellStyle name="Comma 12 11 3 3" xfId="10132" xr:uid="{B1CB61B2-33A1-4AAA-8775-66A13822466B}"/>
    <cellStyle name="Comma 12 11 4" xfId="10133" xr:uid="{E8F6AB6A-4BCE-44DC-A33F-57ED997C7960}"/>
    <cellStyle name="Comma 12 11 4 2" xfId="10134" xr:uid="{5C17CDE2-42E8-4D03-9CE8-31A48D06442A}"/>
    <cellStyle name="Comma 12 11 5" xfId="10135" xr:uid="{0C4A7658-4803-46B2-9352-653787C954D7}"/>
    <cellStyle name="Comma 12 12" xfId="930" xr:uid="{E8AA4A72-E0AD-4B7E-9FCE-E1DB12B6681C}"/>
    <cellStyle name="Comma 12 12 2" xfId="931" xr:uid="{73B63E74-4A08-4604-B62C-B16278BF0421}"/>
    <cellStyle name="Comma 12 12 2 2" xfId="10136" xr:uid="{7940D7C7-8638-4E2F-B305-FC9EFE4504F9}"/>
    <cellStyle name="Comma 12 12 2 2 2" xfId="10137" xr:uid="{10A238D2-2EEA-4AB0-85B0-63D4277066CF}"/>
    <cellStyle name="Comma 12 12 2 2 2 2" xfId="10138" xr:uid="{F7368568-BF3C-45BB-8CA3-530701899BF7}"/>
    <cellStyle name="Comma 12 12 2 2 2 2 2" xfId="10139" xr:uid="{7108E194-0C19-4FFB-990E-7FFDC258C4C8}"/>
    <cellStyle name="Comma 12 12 2 2 2 3" xfId="10140" xr:uid="{1C009173-93F0-4617-9880-CD2B202DF4EB}"/>
    <cellStyle name="Comma 12 12 2 2 3" xfId="10141" xr:uid="{0D0530A4-7C97-4956-B659-1D9C5FEB5ABF}"/>
    <cellStyle name="Comma 12 12 2 2 3 2" xfId="10142" xr:uid="{382C9788-1C3B-49BD-BACF-4716AD3C597F}"/>
    <cellStyle name="Comma 12 12 2 2 4" xfId="10143" xr:uid="{8CE80980-43E8-4D70-AB93-8647B180950C}"/>
    <cellStyle name="Comma 12 12 2 3" xfId="10144" xr:uid="{6C37EEB9-FEE7-4157-B5DB-8A47ECF493E7}"/>
    <cellStyle name="Comma 12 12 2 3 2" xfId="10145" xr:uid="{4A440E9D-4BC1-4A72-B5BA-4888A0A0B222}"/>
    <cellStyle name="Comma 12 12 2 3 2 2" xfId="10146" xr:uid="{AA20BCBE-E7CC-48D0-89C8-970A962DD8E4}"/>
    <cellStyle name="Comma 12 12 2 3 3" xfId="10147" xr:uid="{39FC8EDA-381C-4F45-A28E-927346999731}"/>
    <cellStyle name="Comma 12 12 2 4" xfId="10148" xr:uid="{E3A30669-8EE3-4708-870C-4CEA0DD92F18}"/>
    <cellStyle name="Comma 12 12 2 4 2" xfId="10149" xr:uid="{4BC28353-F934-46A0-8AC1-4083AAE154B9}"/>
    <cellStyle name="Comma 12 12 2 5" xfId="10150" xr:uid="{D3745A8B-1F9E-43FA-ABC5-5DAB5B3C053E}"/>
    <cellStyle name="Comma 12 12 3" xfId="10151" xr:uid="{EC792A74-64DD-4CB4-8033-CA3CBB3AC62F}"/>
    <cellStyle name="Comma 12 12 3 2" xfId="10152" xr:uid="{F412A18B-DF41-4463-8206-474E68E4DFA4}"/>
    <cellStyle name="Comma 12 12 3 2 2" xfId="10153" xr:uid="{34D8F275-653D-4BDA-A18C-26AC60B1D039}"/>
    <cellStyle name="Comma 12 12 3 2 2 2" xfId="10154" xr:uid="{085EF515-7701-4884-920C-D481B5941EC3}"/>
    <cellStyle name="Comma 12 12 3 2 3" xfId="10155" xr:uid="{FA126719-6929-4245-BAF3-C005945949CD}"/>
    <cellStyle name="Comma 12 12 3 3" xfId="10156" xr:uid="{40BBEA1C-54CF-40CB-B40A-6058989D6E95}"/>
    <cellStyle name="Comma 12 12 3 3 2" xfId="10157" xr:uid="{17F01B69-40CE-4F39-B989-0014E6DA5298}"/>
    <cellStyle name="Comma 12 12 3 4" xfId="10158" xr:uid="{690B104C-0978-4F69-BE58-FADB45801C98}"/>
    <cellStyle name="Comma 12 12 4" xfId="10159" xr:uid="{6F36099D-2B57-4CAF-8E1A-8CC0249D14C3}"/>
    <cellStyle name="Comma 12 12 4 2" xfId="10160" xr:uid="{22EA8FD6-4386-4003-94BF-3E04585FA6CE}"/>
    <cellStyle name="Comma 12 12 4 2 2" xfId="10161" xr:uid="{5411DCDC-E172-4CFF-8EFC-7F44910C03C0}"/>
    <cellStyle name="Comma 12 12 4 3" xfId="10162" xr:uid="{622C9698-B86E-4FEC-BA28-441726BAEC19}"/>
    <cellStyle name="Comma 12 12 5" xfId="10163" xr:uid="{86CAF03F-6749-461E-AB3E-7EE602B7BCBA}"/>
    <cellStyle name="Comma 12 12 5 2" xfId="10164" xr:uid="{D23E6EFB-548B-4303-8BB9-7117559A82AE}"/>
    <cellStyle name="Comma 12 12 6" xfId="10165" xr:uid="{B77BD7B5-7899-4E40-8DE3-ADEFA187EF55}"/>
    <cellStyle name="Comma 12 13" xfId="932" xr:uid="{9B526838-50CF-4317-8491-57C367510C9C}"/>
    <cellStyle name="Comma 12 13 2" xfId="10166" xr:uid="{779EAB09-8D45-4B60-8138-20316EC32666}"/>
    <cellStyle name="Comma 12 14" xfId="933" xr:uid="{E6E14899-3B5E-493B-AB5A-8DD18739F0AC}"/>
    <cellStyle name="Comma 12 15" xfId="934" xr:uid="{C278B603-229C-4112-924A-7B6F0E6E11C1}"/>
    <cellStyle name="Comma 12 16" xfId="935" xr:uid="{202EAE79-D55C-4507-943D-8080B7CFE72E}"/>
    <cellStyle name="Comma 12 17" xfId="936" xr:uid="{944880C3-D6F5-4D1F-A815-EDEA95D170F5}"/>
    <cellStyle name="Comma 12 2" xfId="937" xr:uid="{0C03C362-F3B7-4285-9492-C95B86C989BA}"/>
    <cellStyle name="Comma 12 2 2" xfId="938" xr:uid="{A9480012-C433-4343-BC51-50E83C76D03E}"/>
    <cellStyle name="Comma 12 2 2 2" xfId="939" xr:uid="{269B7959-1193-4C46-B9EA-8F4B0B14824D}"/>
    <cellStyle name="Comma 12 2 2 2 2" xfId="940" xr:uid="{C14B8B49-4868-4E5F-9BAD-8DCE5FD900A0}"/>
    <cellStyle name="Comma 12 2 2 2 2 2" xfId="10167" xr:uid="{3BF6EC7A-41F7-4AB2-864C-CD1342FB831E}"/>
    <cellStyle name="Comma 12 2 2 2 2 2 2" xfId="10168" xr:uid="{ED14C455-28BC-439E-8236-62C760FC9C9A}"/>
    <cellStyle name="Comma 12 2 2 2 2 2 2 2" xfId="10169" xr:uid="{94712095-B898-4ED1-BE8C-8EA5AD831F03}"/>
    <cellStyle name="Comma 12 2 2 2 2 2 2 2 2" xfId="10170" xr:uid="{DA0C842E-98F8-4CA2-B279-DFC5559D41C1}"/>
    <cellStyle name="Comma 12 2 2 2 2 2 2 3" xfId="10171" xr:uid="{EAFCA0E4-DCC3-47AD-A513-89CB18931E59}"/>
    <cellStyle name="Comma 12 2 2 2 2 2 3" xfId="10172" xr:uid="{F31992B2-0601-4359-BBB5-F36BF6172435}"/>
    <cellStyle name="Comma 12 2 2 2 2 2 3 2" xfId="10173" xr:uid="{04F88B92-BAD6-4B80-AA71-C93B4CC4EE21}"/>
    <cellStyle name="Comma 12 2 2 2 2 2 4" xfId="10174" xr:uid="{A27058D3-B003-4582-9DCA-8F25C41FA6F6}"/>
    <cellStyle name="Comma 12 2 2 2 2 3" xfId="10175" xr:uid="{D2E213F5-2DFC-477A-A16D-7B375E704F7C}"/>
    <cellStyle name="Comma 12 2 2 2 2 3 2" xfId="10176" xr:uid="{53085737-FB71-4DEF-8A89-820C06B42C55}"/>
    <cellStyle name="Comma 12 2 2 2 2 3 2 2" xfId="10177" xr:uid="{C2A4E821-9DC2-4FC4-9F92-A4847A9F2B6A}"/>
    <cellStyle name="Comma 12 2 2 2 2 3 3" xfId="10178" xr:uid="{366884F2-3AB3-4CB2-8C92-74D6220C10DA}"/>
    <cellStyle name="Comma 12 2 2 2 2 4" xfId="10179" xr:uid="{95FE2A19-78F5-4D9C-B41E-1B0EE6EF5E5E}"/>
    <cellStyle name="Comma 12 2 2 2 2 4 2" xfId="10180" xr:uid="{795CBE8C-85C3-4569-A87D-BD79EE5DE976}"/>
    <cellStyle name="Comma 12 2 2 2 2 5" xfId="10181" xr:uid="{A3DB7B06-012E-455F-BDE1-0D025BDC7371}"/>
    <cellStyle name="Comma 12 2 2 2 3" xfId="10182" xr:uid="{4B2224DA-0F11-46E2-9580-FA4F6A1E8211}"/>
    <cellStyle name="Comma 12 2 2 2 3 2" xfId="10183" xr:uid="{19CF41B1-DF75-4516-8375-C5EF71E9CC36}"/>
    <cellStyle name="Comma 12 2 2 2 3 2 2" xfId="10184" xr:uid="{C584B6CA-4DDB-48B9-A2DF-926270816A97}"/>
    <cellStyle name="Comma 12 2 2 2 3 2 2 2" xfId="10185" xr:uid="{492761EC-3EB5-469A-824C-2E699C4F66AF}"/>
    <cellStyle name="Comma 12 2 2 2 3 2 2 2 2" xfId="10186" xr:uid="{5224A1B6-A6F3-4C15-9785-8D4E8035298B}"/>
    <cellStyle name="Comma 12 2 2 2 3 2 2 3" xfId="10187" xr:uid="{561AFFD9-F7B1-4DB4-AED7-9059D38D6351}"/>
    <cellStyle name="Comma 12 2 2 2 3 2 3" xfId="10188" xr:uid="{56F7C024-8F5C-4B2A-AE75-F95F3302948A}"/>
    <cellStyle name="Comma 12 2 2 2 3 2 3 2" xfId="10189" xr:uid="{F99429D9-C925-48E7-BBA3-01B700FC3F89}"/>
    <cellStyle name="Comma 12 2 2 2 3 2 4" xfId="10190" xr:uid="{42014932-4C93-41BD-B939-3310358CC557}"/>
    <cellStyle name="Comma 12 2 2 2 3 3" xfId="941" xr:uid="{555E6C50-D0B9-410E-A3DE-AF0FA8918536}"/>
    <cellStyle name="Comma 12 2 2 2 3 3 10" xfId="10191" xr:uid="{3A19FD60-1BE9-4815-9DFD-C9F7F731DCDA}"/>
    <cellStyle name="Comma 12 2 2 2 3 3 10 2" xfId="10192" xr:uid="{4873D5EF-17ED-476C-856E-957E2709BB03}"/>
    <cellStyle name="Comma 12 2 2 2 3 3 10 2 2" xfId="10193" xr:uid="{0076574C-E2BF-463D-AFFC-C241F8896D68}"/>
    <cellStyle name="Comma 12 2 2 2 3 3 10 2 2 2" xfId="10194" xr:uid="{C5F87B9E-030B-42BD-8114-84DD0EB2F228}"/>
    <cellStyle name="Comma 12 2 2 2 3 3 10 2 2 2 2" xfId="10195" xr:uid="{84F1111C-6B9A-42FC-BFE1-F4F643332027}"/>
    <cellStyle name="Comma 12 2 2 2 3 3 10 2 2 2 2 2" xfId="10196" xr:uid="{5A7AD6B6-3791-4FC2-9FD1-144F75213C51}"/>
    <cellStyle name="Comma 12 2 2 2 3 3 10 2 2 2 3" xfId="10197" xr:uid="{0718B661-70A3-4707-B4B6-9FC923C792D2}"/>
    <cellStyle name="Comma 12 2 2 2 3 3 10 2 2 3" xfId="10198" xr:uid="{B2AB78ED-C4B5-4808-82A8-97D0CA7FD63E}"/>
    <cellStyle name="Comma 12 2 2 2 3 3 10 2 2 3 2" xfId="10199" xr:uid="{5F7C4CEB-9CE7-4689-92F1-CEBC13FA4B04}"/>
    <cellStyle name="Comma 12 2 2 2 3 3 10 2 2 4" xfId="10200" xr:uid="{AC5C6505-5811-4B03-9A4D-37DA0FCC798E}"/>
    <cellStyle name="Comma 12 2 2 2 3 3 10 2 3" xfId="10201" xr:uid="{3DDEC7E9-15B6-4AF7-8973-5605BCA35311}"/>
    <cellStyle name="Comma 12 2 2 2 3 3 10 2 3 2" xfId="10202" xr:uid="{E17EA4F7-9591-4512-A26A-1C4E0F409541}"/>
    <cellStyle name="Comma 12 2 2 2 3 3 10 2 3 2 2" xfId="10203" xr:uid="{63799884-EB75-44B3-96CD-BAB6670F4C5F}"/>
    <cellStyle name="Comma 12 2 2 2 3 3 10 2 3 3" xfId="10204" xr:uid="{A49FAC58-AF6C-4D41-B95D-E961E2B001AD}"/>
    <cellStyle name="Comma 12 2 2 2 3 3 10 2 4" xfId="10205" xr:uid="{E18D6EA5-932B-4946-A35E-18C651AD4506}"/>
    <cellStyle name="Comma 12 2 2 2 3 3 10 2 4 2" xfId="10206" xr:uid="{A077DDF5-5A73-4496-A922-25A8CAA536B4}"/>
    <cellStyle name="Comma 12 2 2 2 3 3 10 2 5" xfId="10207" xr:uid="{02606BD6-7032-453B-80EB-CBE7DBD357DF}"/>
    <cellStyle name="Comma 12 2 2 2 3 3 10 3" xfId="10208" xr:uid="{60DB5D18-F1C4-48B6-8B53-5BBBA803B0E2}"/>
    <cellStyle name="Comma 12 2 2 2 3 3 10 3 2" xfId="10209" xr:uid="{D5179F2C-0FA0-41D3-9481-E5BA63695689}"/>
    <cellStyle name="Comma 12 2 2 2 3 3 10 3 2 2" xfId="10210" xr:uid="{53793660-873A-45D0-91C5-282C544412F1}"/>
    <cellStyle name="Comma 12 2 2 2 3 3 10 3 2 2 2" xfId="10211" xr:uid="{9D60085A-E5B9-4D8E-84ED-96C2AF509E4F}"/>
    <cellStyle name="Comma 12 2 2 2 3 3 10 3 2 3" xfId="10212" xr:uid="{1300D165-0743-4195-BB3A-91DDFB302A8A}"/>
    <cellStyle name="Comma 12 2 2 2 3 3 10 3 3" xfId="10213" xr:uid="{4AC51FC7-5172-4485-B0C1-BE4142208958}"/>
    <cellStyle name="Comma 12 2 2 2 3 3 10 3 3 2" xfId="10214" xr:uid="{D33117DA-F4DC-408F-8A49-E8D447E27CA7}"/>
    <cellStyle name="Comma 12 2 2 2 3 3 10 3 4" xfId="10215" xr:uid="{880DCBF9-CCB6-44ED-89F7-9B520B37B17D}"/>
    <cellStyle name="Comma 12 2 2 2 3 3 10 4" xfId="10216" xr:uid="{B91D7F30-5A47-4263-838C-7C71296BF30D}"/>
    <cellStyle name="Comma 12 2 2 2 3 3 10 4 2" xfId="10217" xr:uid="{82FFF854-E91A-4033-A687-5EA4EBB8A9F7}"/>
    <cellStyle name="Comma 12 2 2 2 3 3 10 4 2 2" xfId="10218" xr:uid="{35481AA0-DA1E-47BC-B6DC-D50E6674CFF9}"/>
    <cellStyle name="Comma 12 2 2 2 3 3 10 4 3" xfId="10219" xr:uid="{678A969D-0FB8-4294-9BBE-CF5A3F76E326}"/>
    <cellStyle name="Comma 12 2 2 2 3 3 10 5" xfId="10220" xr:uid="{87AEA3B1-A917-4269-8B9D-154E61F09190}"/>
    <cellStyle name="Comma 12 2 2 2 3 3 10 5 2" xfId="10221" xr:uid="{55798A95-09AE-47E8-8A61-7DA894384D20}"/>
    <cellStyle name="Comma 12 2 2 2 3 3 10 6" xfId="10222" xr:uid="{8F530C0E-A36C-41CB-8D38-4B27237B4D12}"/>
    <cellStyle name="Comma 12 2 2 2 3 3 11" xfId="10223" xr:uid="{C427884A-7374-4CA5-B95B-D28ED14D56BB}"/>
    <cellStyle name="Comma 12 2 2 2 3 3 11 2" xfId="10224" xr:uid="{52D56F0B-6E7D-4757-9F2C-0D1027CB8006}"/>
    <cellStyle name="Comma 12 2 2 2 3 3 11 2 2" xfId="10225" xr:uid="{9DCC2032-5591-4AD4-A296-9B825DD1AC19}"/>
    <cellStyle name="Comma 12 2 2 2 3 3 11 2 2 2" xfId="10226" xr:uid="{6173DB95-E962-4A04-B116-A2644515B3C3}"/>
    <cellStyle name="Comma 12 2 2 2 3 3 11 2 2 2 2" xfId="10227" xr:uid="{8D66E008-F4C3-4451-BE47-861E3938FD69}"/>
    <cellStyle name="Comma 12 2 2 2 3 3 11 2 2 2 2 2" xfId="10228" xr:uid="{E8944E90-C7F9-4C3A-B4A7-020172FA85FC}"/>
    <cellStyle name="Comma 12 2 2 2 3 3 11 2 2 2 3" xfId="10229" xr:uid="{A56078E2-1F07-4988-9EAC-C841F4DA84CD}"/>
    <cellStyle name="Comma 12 2 2 2 3 3 11 2 2 3" xfId="10230" xr:uid="{4D803D27-EAE8-497B-ABE3-D23F000263D4}"/>
    <cellStyle name="Comma 12 2 2 2 3 3 11 2 2 3 2" xfId="10231" xr:uid="{F96654ED-8313-44B9-90C0-4FC4F29B73AD}"/>
    <cellStyle name="Comma 12 2 2 2 3 3 11 2 2 4" xfId="10232" xr:uid="{1225ED9A-B150-4D00-B33D-D75B9B8FF40B}"/>
    <cellStyle name="Comma 12 2 2 2 3 3 11 2 3" xfId="10233" xr:uid="{B9D13CD5-7BFC-4BFC-B45C-5BEAA09EDD93}"/>
    <cellStyle name="Comma 12 2 2 2 3 3 11 2 3 2" xfId="10234" xr:uid="{90C41401-2343-46F1-830B-D51A51646513}"/>
    <cellStyle name="Comma 12 2 2 2 3 3 11 2 3 2 2" xfId="10235" xr:uid="{D375B1E6-D469-4E64-9998-CDE2CDFC872C}"/>
    <cellStyle name="Comma 12 2 2 2 3 3 11 2 3 3" xfId="10236" xr:uid="{11462BCE-5E47-482D-A0D0-6CBE897BD232}"/>
    <cellStyle name="Comma 12 2 2 2 3 3 11 2 4" xfId="10237" xr:uid="{404756BD-9D1F-4922-9217-BCAA74BCE3C8}"/>
    <cellStyle name="Comma 12 2 2 2 3 3 11 2 4 2" xfId="10238" xr:uid="{8F7D275A-DF71-4B9A-8ABB-9D9072FDDF97}"/>
    <cellStyle name="Comma 12 2 2 2 3 3 11 2 5" xfId="10239" xr:uid="{23DFA195-0C07-4E9C-8E17-B5982360AEF4}"/>
    <cellStyle name="Comma 12 2 2 2 3 3 11 3" xfId="10240" xr:uid="{1583BE82-4C83-46C4-85DD-FF6F197800F5}"/>
    <cellStyle name="Comma 12 2 2 2 3 3 11 3 2" xfId="10241" xr:uid="{F87604DD-27E9-461C-8CF6-6385DCDC5892}"/>
    <cellStyle name="Comma 12 2 2 2 3 3 11 3 2 2" xfId="10242" xr:uid="{1C8AA9C1-3F53-4293-98D4-5726AB6B7FCD}"/>
    <cellStyle name="Comma 12 2 2 2 3 3 11 3 2 2 2" xfId="10243" xr:uid="{3E7653FD-642F-4322-A494-D4135F0BFB5C}"/>
    <cellStyle name="Comma 12 2 2 2 3 3 11 3 2 3" xfId="10244" xr:uid="{C5272FBC-61B6-4331-AF5D-B6BCBB41C39A}"/>
    <cellStyle name="Comma 12 2 2 2 3 3 11 3 3" xfId="10245" xr:uid="{01E193DE-83F9-45C8-A9B2-7B248DD9E2E4}"/>
    <cellStyle name="Comma 12 2 2 2 3 3 11 3 3 2" xfId="10246" xr:uid="{8402E5C3-CE0A-4BBD-B5E4-FCBE041B130C}"/>
    <cellStyle name="Comma 12 2 2 2 3 3 11 3 4" xfId="10247" xr:uid="{88F35BA8-5790-4B86-8B38-8913A95199F6}"/>
    <cellStyle name="Comma 12 2 2 2 3 3 11 4" xfId="10248" xr:uid="{AAD26452-238B-4DDF-BB28-E4F8963BC1DB}"/>
    <cellStyle name="Comma 12 2 2 2 3 3 11 4 2" xfId="10249" xr:uid="{3D801873-A1E5-41DB-877E-7F89855965CE}"/>
    <cellStyle name="Comma 12 2 2 2 3 3 11 4 2 2" xfId="10250" xr:uid="{218E1B43-402C-45BB-A156-F25D7C13AF68}"/>
    <cellStyle name="Comma 12 2 2 2 3 3 11 4 3" xfId="10251" xr:uid="{96505E81-81A6-425C-AA02-B371CDEB32C4}"/>
    <cellStyle name="Comma 12 2 2 2 3 3 11 5" xfId="10252" xr:uid="{266A619E-F6C9-4A3F-8A8E-38192027F24E}"/>
    <cellStyle name="Comma 12 2 2 2 3 3 11 5 2" xfId="10253" xr:uid="{D0F95885-00D8-49AF-A5B0-C060B01A095D}"/>
    <cellStyle name="Comma 12 2 2 2 3 3 11 6" xfId="10254" xr:uid="{C10561DF-DF0A-4C65-999B-0037A2CAD0A2}"/>
    <cellStyle name="Comma 12 2 2 2 3 3 12" xfId="10255" xr:uid="{105FD20F-9970-49F5-A2D2-2F05E2725ADA}"/>
    <cellStyle name="Comma 12 2 2 2 3 3 12 2" xfId="10256" xr:uid="{26626F65-54DC-4DCF-97CB-75C6F4ADCF06}"/>
    <cellStyle name="Comma 12 2 2 2 3 3 12 2 2" xfId="10257" xr:uid="{E31F99AA-8BBA-43BD-97BB-5AE55576F744}"/>
    <cellStyle name="Comma 12 2 2 2 3 3 12 2 2 2" xfId="10258" xr:uid="{88BCB57A-A499-4569-B0F2-4FA24A31096D}"/>
    <cellStyle name="Comma 12 2 2 2 3 3 12 2 2 2 2" xfId="10259" xr:uid="{90C09292-198A-44F6-9C2C-10E61AE66D61}"/>
    <cellStyle name="Comma 12 2 2 2 3 3 12 2 2 2 2 2" xfId="10260" xr:uid="{EF45DDCA-F928-446F-8687-C6AE6A4FABFB}"/>
    <cellStyle name="Comma 12 2 2 2 3 3 12 2 2 2 3" xfId="10261" xr:uid="{D0FCF241-BD07-4BDE-96E6-589CDCFD12F9}"/>
    <cellStyle name="Comma 12 2 2 2 3 3 12 2 2 3" xfId="10262" xr:uid="{E2919009-E98F-4167-9BA6-789DADD9C200}"/>
    <cellStyle name="Comma 12 2 2 2 3 3 12 2 2 3 2" xfId="10263" xr:uid="{14D81226-86F1-4C06-81CE-2175B32F1C38}"/>
    <cellStyle name="Comma 12 2 2 2 3 3 12 2 2 4" xfId="10264" xr:uid="{C2A2448D-3BE3-4CDD-A4F2-A73A01141872}"/>
    <cellStyle name="Comma 12 2 2 2 3 3 12 2 3" xfId="10265" xr:uid="{4853F6DC-B71B-4D64-8C29-7805E3AA11B4}"/>
    <cellStyle name="Comma 12 2 2 2 3 3 12 2 3 2" xfId="10266" xr:uid="{9294095B-3DF0-4DDB-8FB4-E65B9613296A}"/>
    <cellStyle name="Comma 12 2 2 2 3 3 12 2 3 2 2" xfId="10267" xr:uid="{64D5A614-C358-46B3-9E7F-92DE75864A79}"/>
    <cellStyle name="Comma 12 2 2 2 3 3 12 2 3 3" xfId="10268" xr:uid="{8A09F4D9-3D3D-497F-8723-033D2A0C0333}"/>
    <cellStyle name="Comma 12 2 2 2 3 3 12 2 4" xfId="10269" xr:uid="{15BE01F5-33B0-42DE-BAE5-7E965025F08F}"/>
    <cellStyle name="Comma 12 2 2 2 3 3 12 2 4 2" xfId="10270" xr:uid="{41178572-5329-4ED4-8146-BBC329D52AC8}"/>
    <cellStyle name="Comma 12 2 2 2 3 3 12 2 5" xfId="10271" xr:uid="{4AD294A2-7D3E-4DED-800B-5D8DE53B8519}"/>
    <cellStyle name="Comma 12 2 2 2 3 3 12 3" xfId="10272" xr:uid="{EE8C11CB-ACD4-4DAD-B52E-A2DC23E1C150}"/>
    <cellStyle name="Comma 12 2 2 2 3 3 12 3 2" xfId="10273" xr:uid="{20CE1894-B119-45E4-8013-66182D7B6AC4}"/>
    <cellStyle name="Comma 12 2 2 2 3 3 12 3 2 2" xfId="10274" xr:uid="{C32F4995-60C2-4C40-9F0D-A1BC9D147F0B}"/>
    <cellStyle name="Comma 12 2 2 2 3 3 12 3 2 2 2" xfId="10275" xr:uid="{4E92F183-0548-4E2B-A00C-9B5151E23427}"/>
    <cellStyle name="Comma 12 2 2 2 3 3 12 3 2 3" xfId="10276" xr:uid="{98B8B573-F2D8-4E2E-A0FB-EB0C41C57E32}"/>
    <cellStyle name="Comma 12 2 2 2 3 3 12 3 3" xfId="10277" xr:uid="{AF9D4503-1979-4C88-B24E-158603DC450D}"/>
    <cellStyle name="Comma 12 2 2 2 3 3 12 3 3 2" xfId="10278" xr:uid="{2215FD26-4790-4556-830E-BEBA01CF81EC}"/>
    <cellStyle name="Comma 12 2 2 2 3 3 12 3 4" xfId="10279" xr:uid="{60017EEC-31CA-4716-80E1-3D355271E7C1}"/>
    <cellStyle name="Comma 12 2 2 2 3 3 12 4" xfId="10280" xr:uid="{1BEF0BCB-CB21-4F60-9C5E-F3A9EFB49F0A}"/>
    <cellStyle name="Comma 12 2 2 2 3 3 12 4 2" xfId="10281" xr:uid="{499E192A-F8DD-4C9B-A12E-119DA227DFEB}"/>
    <cellStyle name="Comma 12 2 2 2 3 3 12 4 2 2" xfId="10282" xr:uid="{B1421C4C-9DC1-4D83-BAE6-6AC320554B4E}"/>
    <cellStyle name="Comma 12 2 2 2 3 3 12 4 3" xfId="10283" xr:uid="{53C98DB8-7499-465A-90D8-3F80C06D7490}"/>
    <cellStyle name="Comma 12 2 2 2 3 3 12 5" xfId="10284" xr:uid="{31315C7B-C458-40EB-9A3C-4F564B673191}"/>
    <cellStyle name="Comma 12 2 2 2 3 3 12 5 2" xfId="10285" xr:uid="{28D90D08-5A27-409A-87D0-062AFDC63048}"/>
    <cellStyle name="Comma 12 2 2 2 3 3 12 6" xfId="10286" xr:uid="{68ACD017-B203-4C76-8B31-9D27209DD920}"/>
    <cellStyle name="Comma 12 2 2 2 3 3 13" xfId="10287" xr:uid="{5415E0F9-11FD-44C6-A1B9-2FDB8DE3DD32}"/>
    <cellStyle name="Comma 12 2 2 2 3 3 13 2" xfId="10288" xr:uid="{B197DC0D-E897-468C-A0D9-3CDCE89C0CE1}"/>
    <cellStyle name="Comma 12 2 2 2 3 3 13 2 2" xfId="10289" xr:uid="{BFE96AF9-A46C-41D9-A8C8-334BDDD7AEED}"/>
    <cellStyle name="Comma 12 2 2 2 3 3 13 2 2 2" xfId="10290" xr:uid="{6199D72C-C2F4-4BD8-8B20-35803D304E87}"/>
    <cellStyle name="Comma 12 2 2 2 3 3 13 2 2 2 2" xfId="10291" xr:uid="{E606527D-6951-4F34-B2B9-DFDA005FE214}"/>
    <cellStyle name="Comma 12 2 2 2 3 3 13 2 2 2 2 2" xfId="10292" xr:uid="{3E8317D3-7466-48E1-AA0A-654DA07D5265}"/>
    <cellStyle name="Comma 12 2 2 2 3 3 13 2 2 2 3" xfId="10293" xr:uid="{80F26229-811C-4B19-A56E-69F925AD1B93}"/>
    <cellStyle name="Comma 12 2 2 2 3 3 13 2 2 3" xfId="10294" xr:uid="{2FBD21AC-EA4F-4CD7-9535-9BEF1BEE1DFF}"/>
    <cellStyle name="Comma 12 2 2 2 3 3 13 2 2 3 2" xfId="10295" xr:uid="{B7FE292F-ECF4-4073-94D5-F500761B8A2D}"/>
    <cellStyle name="Comma 12 2 2 2 3 3 13 2 2 4" xfId="10296" xr:uid="{4BD241DA-F500-4A35-A1E9-76A4610A6DBE}"/>
    <cellStyle name="Comma 12 2 2 2 3 3 13 2 3" xfId="10297" xr:uid="{CD4C6073-EEED-4DC6-B2DF-5925129BDBD8}"/>
    <cellStyle name="Comma 12 2 2 2 3 3 13 2 3 2" xfId="10298" xr:uid="{A76C2AE4-C0F9-4BFE-A90A-F1C6C5B74D2D}"/>
    <cellStyle name="Comma 12 2 2 2 3 3 13 2 3 2 2" xfId="10299" xr:uid="{3A355DE3-61DC-48C0-B2FC-A8B80F79CA13}"/>
    <cellStyle name="Comma 12 2 2 2 3 3 13 2 3 3" xfId="10300" xr:uid="{39A60350-2D89-47B9-98C7-A27C53050B60}"/>
    <cellStyle name="Comma 12 2 2 2 3 3 13 2 4" xfId="10301" xr:uid="{11DA5CA1-A9B8-48C0-A57C-6D9B4C2C4793}"/>
    <cellStyle name="Comma 12 2 2 2 3 3 13 2 4 2" xfId="10302" xr:uid="{0D339E4C-B289-425D-B4C7-27C6A9550C03}"/>
    <cellStyle name="Comma 12 2 2 2 3 3 13 2 5" xfId="10303" xr:uid="{1CF626AC-D50C-408C-8EEA-5654CB911D9F}"/>
    <cellStyle name="Comma 12 2 2 2 3 3 13 3" xfId="10304" xr:uid="{7AF994B8-F9E5-4AD6-88CE-C0F9D2B35E08}"/>
    <cellStyle name="Comma 12 2 2 2 3 3 13 3 2" xfId="10305" xr:uid="{6DC9EB28-8147-4AF6-8E92-2CAECC4FBC3F}"/>
    <cellStyle name="Comma 12 2 2 2 3 3 13 3 2 2" xfId="10306" xr:uid="{8C94B071-2711-4565-B5ED-5FDF53C56C82}"/>
    <cellStyle name="Comma 12 2 2 2 3 3 13 3 2 2 2" xfId="10307" xr:uid="{1CDB8F30-AF80-4826-BE1B-7092E71458D0}"/>
    <cellStyle name="Comma 12 2 2 2 3 3 13 3 2 3" xfId="10308" xr:uid="{4894E1FD-439A-4F6B-A15B-23DD8A1F2FC4}"/>
    <cellStyle name="Comma 12 2 2 2 3 3 13 3 3" xfId="10309" xr:uid="{504AC790-FA90-4173-9432-8DACC8270FDF}"/>
    <cellStyle name="Comma 12 2 2 2 3 3 13 3 3 2" xfId="10310" xr:uid="{028C9C58-6A9C-4004-8144-E30D31B0C54A}"/>
    <cellStyle name="Comma 12 2 2 2 3 3 13 3 4" xfId="10311" xr:uid="{F374D640-D521-4EF8-BA42-BF406D282A33}"/>
    <cellStyle name="Comma 12 2 2 2 3 3 13 4" xfId="10312" xr:uid="{9318275E-48BF-4C95-BA87-E9C700EBE4B8}"/>
    <cellStyle name="Comma 12 2 2 2 3 3 13 4 2" xfId="10313" xr:uid="{D7F4E95A-9C52-444E-8054-C0F7300EAD58}"/>
    <cellStyle name="Comma 12 2 2 2 3 3 13 4 2 2" xfId="10314" xr:uid="{72459489-F84C-459D-868D-97ED8FCC24A5}"/>
    <cellStyle name="Comma 12 2 2 2 3 3 13 4 3" xfId="10315" xr:uid="{755A8550-63F4-4F5E-9D71-63AD04AF70F1}"/>
    <cellStyle name="Comma 12 2 2 2 3 3 13 5" xfId="10316" xr:uid="{C7363C1A-6328-484E-B39C-A647AB3475F1}"/>
    <cellStyle name="Comma 12 2 2 2 3 3 13 5 2" xfId="10317" xr:uid="{875B4799-FD96-49F3-922A-EE8C2B7D3BD1}"/>
    <cellStyle name="Comma 12 2 2 2 3 3 13 6" xfId="10318" xr:uid="{36FDE8A6-14A6-4FEA-9761-04ACBDBA6F59}"/>
    <cellStyle name="Comma 12 2 2 2 3 3 14" xfId="10319" xr:uid="{9FA3CB29-D27C-4920-A797-CF7422CE9E03}"/>
    <cellStyle name="Comma 12 2 2 2 3 3 14 2" xfId="10320" xr:uid="{6B3E1ED1-766D-471B-BD42-26FE766E09FA}"/>
    <cellStyle name="Comma 12 2 2 2 3 3 14 2 2" xfId="10321" xr:uid="{3F647DAF-AE5F-414E-BF86-724A96C24FD8}"/>
    <cellStyle name="Comma 12 2 2 2 3 3 14 2 2 2" xfId="10322" xr:uid="{AA894403-2192-4ECE-95B6-1AA1038E9DA9}"/>
    <cellStyle name="Comma 12 2 2 2 3 3 14 2 2 2 2" xfId="10323" xr:uid="{A162FF38-C4B4-4542-9480-4E261E4E570B}"/>
    <cellStyle name="Comma 12 2 2 2 3 3 14 2 2 2 2 2" xfId="10324" xr:uid="{5D55FA06-3BDC-4642-9421-B7FD1BB91803}"/>
    <cellStyle name="Comma 12 2 2 2 3 3 14 2 2 2 3" xfId="10325" xr:uid="{1D48EECA-16A3-4163-BD04-80B1B18556D8}"/>
    <cellStyle name="Comma 12 2 2 2 3 3 14 2 2 3" xfId="10326" xr:uid="{5624EC38-17A9-4695-9123-525B0F0EEFA0}"/>
    <cellStyle name="Comma 12 2 2 2 3 3 14 2 2 3 2" xfId="10327" xr:uid="{80B0AA6F-5669-4C6F-BA76-C5630F01ED37}"/>
    <cellStyle name="Comma 12 2 2 2 3 3 14 2 2 4" xfId="10328" xr:uid="{9942FEE2-A4FF-4EAE-B3D6-F01995C70BFB}"/>
    <cellStyle name="Comma 12 2 2 2 3 3 14 2 3" xfId="10329" xr:uid="{09F078B6-CF1A-402B-B0CC-997CB701B429}"/>
    <cellStyle name="Comma 12 2 2 2 3 3 14 2 3 2" xfId="10330" xr:uid="{585F3D53-FA47-4F5C-B5C6-A17ADE7C0564}"/>
    <cellStyle name="Comma 12 2 2 2 3 3 14 2 3 2 2" xfId="10331" xr:uid="{3AF2A41A-3CA8-425C-A50A-65971AB5A877}"/>
    <cellStyle name="Comma 12 2 2 2 3 3 14 2 3 3" xfId="10332" xr:uid="{6B4C70F1-2E0B-4ED9-A254-B121A57C0CE4}"/>
    <cellStyle name="Comma 12 2 2 2 3 3 14 2 4" xfId="10333" xr:uid="{E9272632-F7D9-4C5A-B140-FBABA9E501C7}"/>
    <cellStyle name="Comma 12 2 2 2 3 3 14 2 4 2" xfId="10334" xr:uid="{D986549D-5110-4A0C-B1D2-6D915EB0EAAD}"/>
    <cellStyle name="Comma 12 2 2 2 3 3 14 2 5" xfId="10335" xr:uid="{E0F6908D-E41A-431A-BA34-719351B75107}"/>
    <cellStyle name="Comma 12 2 2 2 3 3 14 3" xfId="10336" xr:uid="{4F3FCCAF-A199-4546-88B7-EB9165986A74}"/>
    <cellStyle name="Comma 12 2 2 2 3 3 14 3 2" xfId="10337" xr:uid="{5B929499-8B62-4332-B835-DA3EA6DB766D}"/>
    <cellStyle name="Comma 12 2 2 2 3 3 14 3 2 2" xfId="10338" xr:uid="{C3C694EE-33FF-4AEF-82BF-8053F48DD8ED}"/>
    <cellStyle name="Comma 12 2 2 2 3 3 14 3 2 2 2" xfId="10339" xr:uid="{F520C06C-EFFD-4A61-B010-8528DC92B5E4}"/>
    <cellStyle name="Comma 12 2 2 2 3 3 14 3 2 3" xfId="10340" xr:uid="{256110E6-47E2-4F22-BC22-F7477B9CF760}"/>
    <cellStyle name="Comma 12 2 2 2 3 3 14 3 3" xfId="10341" xr:uid="{8C7AE27F-E3F2-474B-BBD1-B35C599D50A5}"/>
    <cellStyle name="Comma 12 2 2 2 3 3 14 3 3 2" xfId="10342" xr:uid="{60DD968B-013C-4AFC-8A47-9C53525B7999}"/>
    <cellStyle name="Comma 12 2 2 2 3 3 14 3 4" xfId="10343" xr:uid="{6261C1C2-B3EA-4D73-94D2-A4EF9E5B2583}"/>
    <cellStyle name="Comma 12 2 2 2 3 3 14 4" xfId="10344" xr:uid="{6B9998D3-0730-4F54-ADA1-18139B33FFCD}"/>
    <cellStyle name="Comma 12 2 2 2 3 3 14 4 2" xfId="10345" xr:uid="{2F73E7FA-5607-4C93-800E-FCB690136CAE}"/>
    <cellStyle name="Comma 12 2 2 2 3 3 14 4 2 2" xfId="10346" xr:uid="{43650E32-65A9-4189-B47F-4C80E40E6DD9}"/>
    <cellStyle name="Comma 12 2 2 2 3 3 14 4 3" xfId="10347" xr:uid="{67949D62-2BC2-424D-BB76-F9D78359CCA4}"/>
    <cellStyle name="Comma 12 2 2 2 3 3 14 5" xfId="10348" xr:uid="{C09D34DE-5571-43EA-83CC-AF505DBC6D34}"/>
    <cellStyle name="Comma 12 2 2 2 3 3 14 5 2" xfId="10349" xr:uid="{72881A08-DB1F-4E1C-B984-63530271EF33}"/>
    <cellStyle name="Comma 12 2 2 2 3 3 14 6" xfId="10350" xr:uid="{C138CB61-2132-4B1D-B6A2-41BA64FE3136}"/>
    <cellStyle name="Comma 12 2 2 2 3 3 15" xfId="10351" xr:uid="{446C3F70-8DC7-403E-A985-2A8CB1A0B756}"/>
    <cellStyle name="Comma 12 2 2 2 3 3 15 2" xfId="10352" xr:uid="{4B68320B-2882-4F18-81A3-819224218AA9}"/>
    <cellStyle name="Comma 12 2 2 2 3 3 15 2 2" xfId="10353" xr:uid="{AD9BA605-5095-46BC-BA79-4E4DB64978B2}"/>
    <cellStyle name="Comma 12 2 2 2 3 3 15 2 2 2" xfId="10354" xr:uid="{272F7238-C513-423A-956A-DB4924211897}"/>
    <cellStyle name="Comma 12 2 2 2 3 3 15 2 2 2 2" xfId="10355" xr:uid="{4599A927-E815-4F2D-B232-00E031E6FAE4}"/>
    <cellStyle name="Comma 12 2 2 2 3 3 15 2 2 2 2 2" xfId="10356" xr:uid="{9AA6B96D-B786-4088-B205-DB51A6FADCF8}"/>
    <cellStyle name="Comma 12 2 2 2 3 3 15 2 2 2 3" xfId="10357" xr:uid="{B505F0B3-5175-46FC-A21F-8718DA474127}"/>
    <cellStyle name="Comma 12 2 2 2 3 3 15 2 2 3" xfId="10358" xr:uid="{36189C0F-32E9-4C7F-8D0F-3FB9AE241BD5}"/>
    <cellStyle name="Comma 12 2 2 2 3 3 15 2 2 3 2" xfId="10359" xr:uid="{023EE2FB-1ECF-4CC4-91E0-6D0A75A20A41}"/>
    <cellStyle name="Comma 12 2 2 2 3 3 15 2 2 4" xfId="10360" xr:uid="{58C39EA2-0CA6-4D73-BB0F-3595111E40FB}"/>
    <cellStyle name="Comma 12 2 2 2 3 3 15 2 3" xfId="10361" xr:uid="{A82FE1DB-F2FD-43FD-92D1-66722B4BD071}"/>
    <cellStyle name="Comma 12 2 2 2 3 3 15 2 3 2" xfId="10362" xr:uid="{26D68575-8FEE-4793-853E-E24F42DAA6B7}"/>
    <cellStyle name="Comma 12 2 2 2 3 3 15 2 3 2 2" xfId="10363" xr:uid="{06033281-EB27-489E-BB80-BCE6C8D8938D}"/>
    <cellStyle name="Comma 12 2 2 2 3 3 15 2 3 3" xfId="10364" xr:uid="{EA6F89F6-621E-4CEC-84A8-3602DA19C5BE}"/>
    <cellStyle name="Comma 12 2 2 2 3 3 15 2 4" xfId="10365" xr:uid="{1EED0732-344F-4D34-94BE-989A306B38BC}"/>
    <cellStyle name="Comma 12 2 2 2 3 3 15 2 4 2" xfId="10366" xr:uid="{356BE0F7-67DE-45AC-BE2C-2FF4A17C35E9}"/>
    <cellStyle name="Comma 12 2 2 2 3 3 15 2 5" xfId="10367" xr:uid="{36D933AE-E3FA-4C9A-BC5F-75A65C4EE387}"/>
    <cellStyle name="Comma 12 2 2 2 3 3 15 3" xfId="10368" xr:uid="{B3B7A2CB-256B-4352-B3A0-E9D13F87F5A6}"/>
    <cellStyle name="Comma 12 2 2 2 3 3 15 3 2" xfId="10369" xr:uid="{86B587C9-77E5-417A-ABCA-7C8F93793B26}"/>
    <cellStyle name="Comma 12 2 2 2 3 3 15 3 2 2" xfId="10370" xr:uid="{F4254FA2-5D13-459C-B64B-C3EFECDF8AA0}"/>
    <cellStyle name="Comma 12 2 2 2 3 3 15 3 2 2 2" xfId="10371" xr:uid="{8B91AD37-7297-4020-9515-B2209271DD21}"/>
    <cellStyle name="Comma 12 2 2 2 3 3 15 3 2 3" xfId="10372" xr:uid="{B27177CB-C3D4-4927-94FB-F544391778F1}"/>
    <cellStyle name="Comma 12 2 2 2 3 3 15 3 3" xfId="10373" xr:uid="{E9698B1A-C09E-4174-B5AE-757279257DD3}"/>
    <cellStyle name="Comma 12 2 2 2 3 3 15 3 3 2" xfId="10374" xr:uid="{E6401C62-E89E-47AE-84E9-09A935BF7BA8}"/>
    <cellStyle name="Comma 12 2 2 2 3 3 15 3 4" xfId="10375" xr:uid="{57B7C4E9-FE74-4785-9745-F9F99D3326F2}"/>
    <cellStyle name="Comma 12 2 2 2 3 3 15 4" xfId="10376" xr:uid="{532B318F-793C-4B91-A6BC-A82158C1C767}"/>
    <cellStyle name="Comma 12 2 2 2 3 3 15 4 2" xfId="10377" xr:uid="{E1291208-9A05-4802-B240-3C249E0177C6}"/>
    <cellStyle name="Comma 12 2 2 2 3 3 15 4 2 2" xfId="10378" xr:uid="{0731E6BD-C62D-435A-B4B8-D11D2EE4DBF4}"/>
    <cellStyle name="Comma 12 2 2 2 3 3 15 4 3" xfId="10379" xr:uid="{C84FFF8C-CAE5-4809-90A7-C4CEC613207B}"/>
    <cellStyle name="Comma 12 2 2 2 3 3 15 5" xfId="10380" xr:uid="{2BAAF2A7-DF0D-4200-BC95-3DC6424B269A}"/>
    <cellStyle name="Comma 12 2 2 2 3 3 15 5 2" xfId="10381" xr:uid="{032574EB-9AB3-4F1F-88C3-E10B80D2E483}"/>
    <cellStyle name="Comma 12 2 2 2 3 3 15 6" xfId="10382" xr:uid="{7E9A09A7-EFE6-48B1-90FF-7989E51D5F1A}"/>
    <cellStyle name="Comma 12 2 2 2 3 3 16" xfId="10383" xr:uid="{3F12A932-CEC7-496F-B17A-1B4A40147378}"/>
    <cellStyle name="Comma 12 2 2 2 3 3 16 2" xfId="10384" xr:uid="{E0E7096D-528A-4504-8A09-B0F99CCF4D25}"/>
    <cellStyle name="Comma 12 2 2 2 3 3 16 2 2" xfId="10385" xr:uid="{DF06FB49-3F41-49A3-BCF6-860C7D496102}"/>
    <cellStyle name="Comma 12 2 2 2 3 3 16 2 2 2" xfId="10386" xr:uid="{16A0CF2B-0D7E-451E-B4FF-4C5682DB43B7}"/>
    <cellStyle name="Comma 12 2 2 2 3 3 16 2 2 2 2" xfId="10387" xr:uid="{4CA43798-1711-44BD-BA6B-2196E90D7F60}"/>
    <cellStyle name="Comma 12 2 2 2 3 3 16 2 2 2 2 2" xfId="10388" xr:uid="{B13FF6A2-DCA3-48FD-826B-90A9C1612D27}"/>
    <cellStyle name="Comma 12 2 2 2 3 3 16 2 2 2 3" xfId="10389" xr:uid="{FB46A018-5050-4211-BAB8-384C6E16EBCF}"/>
    <cellStyle name="Comma 12 2 2 2 3 3 16 2 2 3" xfId="10390" xr:uid="{94C6BD94-61BF-4DC6-B39F-76F9A3EBAA3E}"/>
    <cellStyle name="Comma 12 2 2 2 3 3 16 2 2 3 2" xfId="10391" xr:uid="{51C29755-E614-4D29-BB5F-B8A733542FF3}"/>
    <cellStyle name="Comma 12 2 2 2 3 3 16 2 2 4" xfId="10392" xr:uid="{B7A6DBFE-7E76-4E24-9D30-C09F1D85ADA6}"/>
    <cellStyle name="Comma 12 2 2 2 3 3 16 2 3" xfId="10393" xr:uid="{0A048CDE-C93F-434D-9B72-F33E52191CFF}"/>
    <cellStyle name="Comma 12 2 2 2 3 3 16 2 3 2" xfId="10394" xr:uid="{51A20015-966E-4482-B98F-E907A22DF7AA}"/>
    <cellStyle name="Comma 12 2 2 2 3 3 16 2 3 2 2" xfId="10395" xr:uid="{69D21A18-FD12-4894-8176-033F60483708}"/>
    <cellStyle name="Comma 12 2 2 2 3 3 16 2 3 3" xfId="10396" xr:uid="{6B9279BF-621B-4A6A-9571-33A80B0DD095}"/>
    <cellStyle name="Comma 12 2 2 2 3 3 16 2 4" xfId="10397" xr:uid="{6371D44A-A4EA-4084-9BA2-618A898FBF39}"/>
    <cellStyle name="Comma 12 2 2 2 3 3 16 2 4 2" xfId="10398" xr:uid="{664EA212-D5A4-41C9-860D-49FF9CBF580B}"/>
    <cellStyle name="Comma 12 2 2 2 3 3 16 2 5" xfId="10399" xr:uid="{893464FB-998D-4007-BCD5-00493880885C}"/>
    <cellStyle name="Comma 12 2 2 2 3 3 16 3" xfId="10400" xr:uid="{5345C11E-328A-4012-BC1C-32CCD49C486A}"/>
    <cellStyle name="Comma 12 2 2 2 3 3 16 3 2" xfId="10401" xr:uid="{3B8B28FA-02F7-40B8-857E-1FEF7B4D109B}"/>
    <cellStyle name="Comma 12 2 2 2 3 3 16 3 2 2" xfId="10402" xr:uid="{4C2B8D7A-6289-4D63-BF36-8FC76FEDC7CC}"/>
    <cellStyle name="Comma 12 2 2 2 3 3 16 3 2 2 2" xfId="10403" xr:uid="{83335BB2-EE08-4B4B-A86E-226A5105FC77}"/>
    <cellStyle name="Comma 12 2 2 2 3 3 16 3 2 3" xfId="10404" xr:uid="{4503B4F0-3A46-4A59-A6BB-0837635E67F7}"/>
    <cellStyle name="Comma 12 2 2 2 3 3 16 3 3" xfId="10405" xr:uid="{27144998-9951-4A44-BD68-21A64E55E167}"/>
    <cellStyle name="Comma 12 2 2 2 3 3 16 3 3 2" xfId="10406" xr:uid="{0CEFA449-43E2-407D-98B0-4AC7C0A595FA}"/>
    <cellStyle name="Comma 12 2 2 2 3 3 16 3 4" xfId="10407" xr:uid="{7EE16890-C9D7-4CF0-AB2D-9EF5785CD669}"/>
    <cellStyle name="Comma 12 2 2 2 3 3 16 4" xfId="10408" xr:uid="{812223B0-A50F-4FCD-9138-5448A2F1E24F}"/>
    <cellStyle name="Comma 12 2 2 2 3 3 16 4 2" xfId="10409" xr:uid="{8160DC02-E38C-48D8-B031-EE929ED15737}"/>
    <cellStyle name="Comma 12 2 2 2 3 3 16 4 2 2" xfId="10410" xr:uid="{306C84C7-1675-42DB-B5A8-C66AAB88D0BA}"/>
    <cellStyle name="Comma 12 2 2 2 3 3 16 4 3" xfId="10411" xr:uid="{FAC737C9-BBB4-4393-9E0D-754A8CB4DF0F}"/>
    <cellStyle name="Comma 12 2 2 2 3 3 16 5" xfId="10412" xr:uid="{3ABEE83F-2D1A-44D1-8D05-69CC52C03514}"/>
    <cellStyle name="Comma 12 2 2 2 3 3 16 5 2" xfId="10413" xr:uid="{B29BE8AA-EC61-40E6-BC55-D87AB03F71DD}"/>
    <cellStyle name="Comma 12 2 2 2 3 3 16 6" xfId="10414" xr:uid="{3F9653E3-F18B-4CA8-BA8F-3F540C514120}"/>
    <cellStyle name="Comma 12 2 2 2 3 3 17" xfId="10415" xr:uid="{FE1186E8-848B-4F35-8403-F184BE45E91D}"/>
    <cellStyle name="Comma 12 2 2 2 3 3 17 2" xfId="10416" xr:uid="{8E0805E3-ABB9-492E-953F-6CB97E09A677}"/>
    <cellStyle name="Comma 12 2 2 2 3 3 17 2 2" xfId="10417" xr:uid="{E3D324C5-C95B-4C08-9E92-9CBE17DDEEE4}"/>
    <cellStyle name="Comma 12 2 2 2 3 3 17 2 2 2" xfId="10418" xr:uid="{B3E7974E-EAC9-448C-BC74-63B01B146890}"/>
    <cellStyle name="Comma 12 2 2 2 3 3 17 2 2 2 2" xfId="10419" xr:uid="{294B86A9-3880-473C-8451-2741FDEFB737}"/>
    <cellStyle name="Comma 12 2 2 2 3 3 17 2 2 2 2 2" xfId="10420" xr:uid="{CE3A832D-1CFE-490C-8B26-6F080914AE36}"/>
    <cellStyle name="Comma 12 2 2 2 3 3 17 2 2 2 3" xfId="10421" xr:uid="{30C48699-93E9-40DE-8AAD-F6600DC86FB1}"/>
    <cellStyle name="Comma 12 2 2 2 3 3 17 2 2 3" xfId="10422" xr:uid="{3DCFF1EA-1440-45CC-9A7D-E2A6416E3E2F}"/>
    <cellStyle name="Comma 12 2 2 2 3 3 17 2 2 3 2" xfId="10423" xr:uid="{5639E120-C7B2-46EF-BEC9-C5352B7AF7F2}"/>
    <cellStyle name="Comma 12 2 2 2 3 3 17 2 2 4" xfId="10424" xr:uid="{013BDD7B-9126-4A7D-B690-A1F12C11B74B}"/>
    <cellStyle name="Comma 12 2 2 2 3 3 17 2 3" xfId="10425" xr:uid="{BF17FA18-EC2F-4424-BC21-F9F9BB609050}"/>
    <cellStyle name="Comma 12 2 2 2 3 3 17 2 3 2" xfId="10426" xr:uid="{8131B8EB-0585-441A-9335-B9705E9C65E3}"/>
    <cellStyle name="Comma 12 2 2 2 3 3 17 2 3 2 2" xfId="10427" xr:uid="{D803B6DE-0917-4276-975A-96509F1C669B}"/>
    <cellStyle name="Comma 12 2 2 2 3 3 17 2 3 3" xfId="10428" xr:uid="{A310C774-C84B-4C5B-9FB7-64917E7F84D0}"/>
    <cellStyle name="Comma 12 2 2 2 3 3 17 2 4" xfId="10429" xr:uid="{EF04769F-B353-42C5-ACA8-E483922D0295}"/>
    <cellStyle name="Comma 12 2 2 2 3 3 17 2 4 2" xfId="10430" xr:uid="{3AAAECAF-A57E-40F8-B4AD-3A3C9FA23906}"/>
    <cellStyle name="Comma 12 2 2 2 3 3 17 2 5" xfId="10431" xr:uid="{91A86942-E2E1-4CA3-9B41-A1C6168FC872}"/>
    <cellStyle name="Comma 12 2 2 2 3 3 17 3" xfId="10432" xr:uid="{766A424B-1322-4991-8F29-21B0D04DF1C5}"/>
    <cellStyle name="Comma 12 2 2 2 3 3 17 3 2" xfId="10433" xr:uid="{10669093-48E1-46EF-A944-D48516C319D1}"/>
    <cellStyle name="Comma 12 2 2 2 3 3 17 3 2 2" xfId="10434" xr:uid="{C942B8BA-551A-49D5-9223-5CD68CFE1283}"/>
    <cellStyle name="Comma 12 2 2 2 3 3 17 3 2 2 2" xfId="10435" xr:uid="{C38BF2B2-414F-4874-9433-659ACC5397E9}"/>
    <cellStyle name="Comma 12 2 2 2 3 3 17 3 2 3" xfId="10436" xr:uid="{477CFCAE-3997-43E4-8ECD-9A2C8B21AD00}"/>
    <cellStyle name="Comma 12 2 2 2 3 3 17 3 3" xfId="10437" xr:uid="{9B5991A8-B063-4F68-9FB5-67BD12B1C17D}"/>
    <cellStyle name="Comma 12 2 2 2 3 3 17 3 3 2" xfId="10438" xr:uid="{CA9EA2C3-3B6E-4C59-8DB0-4DC9B6E322B3}"/>
    <cellStyle name="Comma 12 2 2 2 3 3 17 3 4" xfId="10439" xr:uid="{D9664B23-D3E2-49D1-98DD-B40BDCE2743E}"/>
    <cellStyle name="Comma 12 2 2 2 3 3 17 4" xfId="10440" xr:uid="{B9EFCBB6-5BCB-4FF4-B091-7A6063606EDE}"/>
    <cellStyle name="Comma 12 2 2 2 3 3 17 4 2" xfId="10441" xr:uid="{7F2BA016-8AA1-4356-A72B-7BD83C132B50}"/>
    <cellStyle name="Comma 12 2 2 2 3 3 17 4 2 2" xfId="10442" xr:uid="{956070DE-3774-4451-B9EF-05AC072E0E9B}"/>
    <cellStyle name="Comma 12 2 2 2 3 3 17 4 3" xfId="10443" xr:uid="{B791A7AB-7206-4ECC-8A30-01E9E7A30BC0}"/>
    <cellStyle name="Comma 12 2 2 2 3 3 17 5" xfId="10444" xr:uid="{8C6BB27B-9122-42B1-93A9-E40EEE999801}"/>
    <cellStyle name="Comma 12 2 2 2 3 3 17 5 2" xfId="10445" xr:uid="{BC653C13-57A6-4E21-A659-5120022F7796}"/>
    <cellStyle name="Comma 12 2 2 2 3 3 17 6" xfId="10446" xr:uid="{F459E352-3B28-483C-A0A5-5EB458D791CD}"/>
    <cellStyle name="Comma 12 2 2 2 3 3 18" xfId="10447" xr:uid="{01A8C53D-500C-4843-9D78-703FF9980C1B}"/>
    <cellStyle name="Comma 12 2 2 2 3 3 18 2" xfId="10448" xr:uid="{75D9ACE7-37D9-4F90-B730-4C8D051BE377}"/>
    <cellStyle name="Comma 12 2 2 2 3 3 18 2 2" xfId="10449" xr:uid="{A12DF766-BC5B-497F-B273-CBEA00C3A420}"/>
    <cellStyle name="Comma 12 2 2 2 3 3 18 2 2 2" xfId="10450" xr:uid="{35A2B025-5F44-423A-BC2D-BACBBBEFC3DD}"/>
    <cellStyle name="Comma 12 2 2 2 3 3 18 2 2 2 2" xfId="10451" xr:uid="{F99369F8-D8C0-47AB-8259-6F7A975FBA84}"/>
    <cellStyle name="Comma 12 2 2 2 3 3 18 2 2 2 2 2" xfId="10452" xr:uid="{34A4B819-1D30-4B8C-98EC-A7C0AB8DD238}"/>
    <cellStyle name="Comma 12 2 2 2 3 3 18 2 2 2 3" xfId="10453" xr:uid="{099945AB-01F8-4085-A427-E8AE6B4D7A9D}"/>
    <cellStyle name="Comma 12 2 2 2 3 3 18 2 2 3" xfId="10454" xr:uid="{1E47795A-5695-477E-A3A4-EE637A8E9E49}"/>
    <cellStyle name="Comma 12 2 2 2 3 3 18 2 2 3 2" xfId="10455" xr:uid="{B1840D79-5D16-4325-8DE6-B08AADDCF9F0}"/>
    <cellStyle name="Comma 12 2 2 2 3 3 18 2 2 4" xfId="10456" xr:uid="{08447F27-810C-45AA-A75E-200DBA8AF855}"/>
    <cellStyle name="Comma 12 2 2 2 3 3 18 2 3" xfId="10457" xr:uid="{414C0078-8818-42AE-A659-841311C12F0F}"/>
    <cellStyle name="Comma 12 2 2 2 3 3 18 2 3 2" xfId="10458" xr:uid="{A7E4581E-F948-4256-9673-3544962F2B28}"/>
    <cellStyle name="Comma 12 2 2 2 3 3 18 2 3 2 2" xfId="10459" xr:uid="{3E92FF7F-2914-414C-847B-F20AC817E5CD}"/>
    <cellStyle name="Comma 12 2 2 2 3 3 18 2 3 3" xfId="10460" xr:uid="{00605C20-A22D-4BF6-A1B4-13AB15135ECE}"/>
    <cellStyle name="Comma 12 2 2 2 3 3 18 2 4" xfId="10461" xr:uid="{460508EA-4311-4750-9751-6E2AB8F494D7}"/>
    <cellStyle name="Comma 12 2 2 2 3 3 18 2 4 2" xfId="10462" xr:uid="{207514C2-6430-4297-A5BD-B32CAEA8E9F1}"/>
    <cellStyle name="Comma 12 2 2 2 3 3 18 2 5" xfId="10463" xr:uid="{384F3102-89E7-4B60-9AFF-0A4708D83406}"/>
    <cellStyle name="Comma 12 2 2 2 3 3 18 3" xfId="10464" xr:uid="{0813FB77-9B59-4B60-BC17-F28D05B4F224}"/>
    <cellStyle name="Comma 12 2 2 2 3 3 18 3 2" xfId="10465" xr:uid="{CC15DE0F-0F7A-4A37-8A1E-A55B199B2826}"/>
    <cellStyle name="Comma 12 2 2 2 3 3 18 3 2 2" xfId="10466" xr:uid="{D31F16FB-55B2-49A1-832F-7A85D5AEB51C}"/>
    <cellStyle name="Comma 12 2 2 2 3 3 18 3 2 2 2" xfId="10467" xr:uid="{FF9562A9-4E70-43EB-92BA-2F6352B538AD}"/>
    <cellStyle name="Comma 12 2 2 2 3 3 18 3 2 3" xfId="10468" xr:uid="{1C7662BA-8968-4E2E-BFD8-7BE0547870EA}"/>
    <cellStyle name="Comma 12 2 2 2 3 3 18 3 3" xfId="10469" xr:uid="{795EE8E8-5C28-4F06-BC9D-60CD7C48F957}"/>
    <cellStyle name="Comma 12 2 2 2 3 3 18 3 3 2" xfId="10470" xr:uid="{4D94E80A-93CD-481B-957E-DCFDB5A6866E}"/>
    <cellStyle name="Comma 12 2 2 2 3 3 18 3 4" xfId="10471" xr:uid="{462C683B-C536-44DD-A55A-A709CB77BF85}"/>
    <cellStyle name="Comma 12 2 2 2 3 3 18 4" xfId="10472" xr:uid="{14960784-F745-487B-B1DF-AFCF27371CC9}"/>
    <cellStyle name="Comma 12 2 2 2 3 3 18 4 2" xfId="10473" xr:uid="{87398C75-BE53-4D3D-9EE6-E749DF30BA51}"/>
    <cellStyle name="Comma 12 2 2 2 3 3 18 4 2 2" xfId="10474" xr:uid="{42F81C69-8F87-4632-AF55-0E757B4B3EDA}"/>
    <cellStyle name="Comma 12 2 2 2 3 3 18 4 3" xfId="10475" xr:uid="{F3AB2D50-B17B-4EF6-BF3B-78C137409724}"/>
    <cellStyle name="Comma 12 2 2 2 3 3 18 5" xfId="10476" xr:uid="{59E6353E-1E26-4505-B343-6EFA19B9F220}"/>
    <cellStyle name="Comma 12 2 2 2 3 3 18 5 2" xfId="10477" xr:uid="{D471324B-FF94-4B4D-BEFC-EA3F28EC4B89}"/>
    <cellStyle name="Comma 12 2 2 2 3 3 18 6" xfId="10478" xr:uid="{42CCEB56-8971-4B81-ACAB-22DCE2F0DAD3}"/>
    <cellStyle name="Comma 12 2 2 2 3 3 19" xfId="10479" xr:uid="{EEAB0150-BDDC-438A-B058-BC57202850C1}"/>
    <cellStyle name="Comma 12 2 2 2 3 3 19 2" xfId="10480" xr:uid="{26B0A341-AF7A-4940-BE6D-9BECD2715108}"/>
    <cellStyle name="Comma 12 2 2 2 3 3 19 2 2" xfId="10481" xr:uid="{A65FEC47-A8E9-4D7D-95EF-3CF1F148408D}"/>
    <cellStyle name="Comma 12 2 2 2 3 3 19 2 2 2" xfId="10482" xr:uid="{84FC3118-C514-4572-B3FC-C60C96462524}"/>
    <cellStyle name="Comma 12 2 2 2 3 3 19 2 2 2 2" xfId="10483" xr:uid="{9311B427-FA50-493D-8D27-028B42C1206C}"/>
    <cellStyle name="Comma 12 2 2 2 3 3 19 2 2 2 2 2" xfId="10484" xr:uid="{67C53B2E-D167-42A4-85C2-EDBA190CB5B9}"/>
    <cellStyle name="Comma 12 2 2 2 3 3 19 2 2 2 3" xfId="10485" xr:uid="{7E3D0F7D-F0D7-438A-A497-3A098775D88E}"/>
    <cellStyle name="Comma 12 2 2 2 3 3 19 2 2 3" xfId="10486" xr:uid="{FDB34BB8-68AC-4725-9FD9-82502CDD0A24}"/>
    <cellStyle name="Comma 12 2 2 2 3 3 19 2 2 3 2" xfId="10487" xr:uid="{A6E33428-96FC-49F0-A5C9-48F7F3A7C23D}"/>
    <cellStyle name="Comma 12 2 2 2 3 3 19 2 2 4" xfId="10488" xr:uid="{E37C11FA-00D2-4DDA-A0E2-987E9FD92B53}"/>
    <cellStyle name="Comma 12 2 2 2 3 3 19 2 3" xfId="10489" xr:uid="{CE47751B-7FFC-4E24-B1AC-AF3B5EC4F11E}"/>
    <cellStyle name="Comma 12 2 2 2 3 3 19 2 3 2" xfId="10490" xr:uid="{B8D11375-EEE9-4F27-AF3A-4FF7276E89DA}"/>
    <cellStyle name="Comma 12 2 2 2 3 3 19 2 3 2 2" xfId="10491" xr:uid="{BFC3F907-A359-40E0-BF95-15708132012A}"/>
    <cellStyle name="Comma 12 2 2 2 3 3 19 2 3 3" xfId="10492" xr:uid="{49269A55-46D3-4792-9C82-A340C65844E5}"/>
    <cellStyle name="Comma 12 2 2 2 3 3 19 2 4" xfId="10493" xr:uid="{DDF04711-5F4B-469F-8281-AC7F67C13D79}"/>
    <cellStyle name="Comma 12 2 2 2 3 3 19 2 4 2" xfId="10494" xr:uid="{B1875BE8-D09B-409F-A5F5-E13902C25A45}"/>
    <cellStyle name="Comma 12 2 2 2 3 3 19 2 5" xfId="10495" xr:uid="{0AAA1287-CEE1-4BB9-8884-4F1245966FDF}"/>
    <cellStyle name="Comma 12 2 2 2 3 3 19 3" xfId="10496" xr:uid="{01078515-7DA0-4B8C-97F9-FE4F0AE1ADEF}"/>
    <cellStyle name="Comma 12 2 2 2 3 3 19 3 2" xfId="10497" xr:uid="{90DEB19F-1E45-48A5-BDFB-5DA0D3F9C781}"/>
    <cellStyle name="Comma 12 2 2 2 3 3 19 3 2 2" xfId="10498" xr:uid="{8C67103D-DBE7-41AE-B273-8DD7A4EF1A35}"/>
    <cellStyle name="Comma 12 2 2 2 3 3 19 3 2 2 2" xfId="10499" xr:uid="{E0AA203C-9A73-4CBA-8374-D718099863AD}"/>
    <cellStyle name="Comma 12 2 2 2 3 3 19 3 2 3" xfId="10500" xr:uid="{5F5265EF-D782-476F-B645-458D962844CA}"/>
    <cellStyle name="Comma 12 2 2 2 3 3 19 3 3" xfId="10501" xr:uid="{F64BB2F6-2B2D-4686-9F20-2CD482D2F677}"/>
    <cellStyle name="Comma 12 2 2 2 3 3 19 3 3 2" xfId="10502" xr:uid="{9B406CB4-5981-414C-870B-0B62F3CBF133}"/>
    <cellStyle name="Comma 12 2 2 2 3 3 19 3 4" xfId="10503" xr:uid="{BC58D6C5-A39E-41AA-BBB6-3E922A3CE391}"/>
    <cellStyle name="Comma 12 2 2 2 3 3 19 4" xfId="10504" xr:uid="{B6DC4609-650E-495F-A131-F443947C780F}"/>
    <cellStyle name="Comma 12 2 2 2 3 3 19 4 2" xfId="10505" xr:uid="{D36D43CD-7CDB-4D03-A911-18821F6966A3}"/>
    <cellStyle name="Comma 12 2 2 2 3 3 19 4 2 2" xfId="10506" xr:uid="{E93A947C-5B53-4C4C-9D1A-7C23573227CC}"/>
    <cellStyle name="Comma 12 2 2 2 3 3 19 4 3" xfId="10507" xr:uid="{7A22779A-554E-4A37-AF89-240622B0A9D6}"/>
    <cellStyle name="Comma 12 2 2 2 3 3 19 5" xfId="10508" xr:uid="{B0CD389E-A9DD-4662-A001-62D89E1CCF84}"/>
    <cellStyle name="Comma 12 2 2 2 3 3 19 5 2" xfId="10509" xr:uid="{E9DD8B88-C2D9-49A5-8BED-B477F46D6BC2}"/>
    <cellStyle name="Comma 12 2 2 2 3 3 19 6" xfId="10510" xr:uid="{BD2D1C62-4D71-46F2-9B8F-28C5126A79AE}"/>
    <cellStyle name="Comma 12 2 2 2 3 3 2" xfId="942" xr:uid="{12BCA726-98A8-435F-9F64-08823FA677AB}"/>
    <cellStyle name="Comma 12 2 2 2 3 3 2 10" xfId="10511" xr:uid="{2942E995-C075-4AB3-A557-F44726146198}"/>
    <cellStyle name="Comma 12 2 2 2 3 3 2 10 2" xfId="10512" xr:uid="{60083C8D-444A-4353-A00C-B389229352A1}"/>
    <cellStyle name="Comma 12 2 2 2 3 3 2 10 2 2" xfId="10513" xr:uid="{B314D461-6888-4D80-9D80-B9D9B02532D2}"/>
    <cellStyle name="Comma 12 2 2 2 3 3 2 10 2 3" xfId="10514" xr:uid="{AC7AC24D-1BBF-494E-B2A9-3422E1E9F422}"/>
    <cellStyle name="Comma 12 2 2 2 3 3 2 10 2 3 2" xfId="10515" xr:uid="{E38DB4E4-B50C-4CD3-81F6-71112A5D0DF9}"/>
    <cellStyle name="Comma 12 2 2 2 3 3 2 10 2 3 2 2" xfId="10516" xr:uid="{04F60C35-0070-41F2-A687-FDD6AEB57312}"/>
    <cellStyle name="Comma 12 2 2 2 3 3 2 10 2 3 2 2 2" xfId="10517" xr:uid="{9AAA1CBE-B8D2-4EEB-9045-33B78A29B9A0}"/>
    <cellStyle name="Comma 12 2 2 2 3 3 2 10 2 3 2 2 2 2" xfId="10518" xr:uid="{9169F429-4E26-4F0E-AFDE-CEB701310215}"/>
    <cellStyle name="Comma 12 2 2 2 3 3 2 10 2 3 2 2 2 2 2" xfId="10519" xr:uid="{B8A4EF03-4066-4C0B-BE71-E422110960D0}"/>
    <cellStyle name="Comma 12 2 2 2 3 3 2 10 2 3 2 2 2 2 2 2" xfId="10520" xr:uid="{9394F0C1-C9DF-4B38-9F45-246C37C0068A}"/>
    <cellStyle name="Comma 12 2 2 2 3 3 2 10 2 3 2 2 2 2 2 2 2" xfId="10521" xr:uid="{52B2B659-C296-4515-9849-B98871F8E2B6}"/>
    <cellStyle name="Comma 12 2 2 2 3 3 2 10 2 3 2 2 2 2 2 2 2 2" xfId="10522" xr:uid="{ADF501CB-6F28-4813-9EAB-D851B7491AB2}"/>
    <cellStyle name="Comma 12 2 2 2 3 3 2 10 2 3 2 2 2 2 2 2 2 2 2" xfId="10523" xr:uid="{E42FCBEF-E42D-4D04-AADA-F83488AD9344}"/>
    <cellStyle name="Comma 12 2 2 2 3 3 2 10 2 3 2 2 2 2 2 2 2 2 2 2" xfId="10524" xr:uid="{C3CC8FE1-39F0-4D0C-963A-9AE486CD2778}"/>
    <cellStyle name="Comma 12 2 2 2 3 3 2 10 2 3 2 2 2 2 2 2 2 2 2 2 2" xfId="10525" xr:uid="{792FC0B3-321C-440D-B103-74958D6DB34C}"/>
    <cellStyle name="Comma 12 2 2 2 3 3 2 10 2 3 2 2 2 2 2 2 2 2 2 2 2 2" xfId="10526" xr:uid="{929165DC-4EFD-4E00-A1B3-E613A84C7D33}"/>
    <cellStyle name="Comma 12 2 2 2 3 3 2 10 2 3 2 2 2 2 2 2 2 2 2 2 2 2 2" xfId="10527" xr:uid="{C618A442-CA69-4C38-B32B-881190B6A793}"/>
    <cellStyle name="Comma 12 2 2 2 3 3 2 10 2 3 2 2 2 2 2 2 2 2 2 2 2 2 2 2" xfId="10528" xr:uid="{6EF43E90-DF46-4EF2-BCB3-ACB309555A5E}"/>
    <cellStyle name="Comma 12 2 2 2 3 3 2 10 2 3 2 2 2 2 2 2 2 2 2 2 2 2 2 2 2" xfId="10529" xr:uid="{4520F553-30AF-4449-B60F-EC759127BAFD}"/>
    <cellStyle name="Comma 12 2 2 2 3 3 2 10 2 3 2 2 2 2 2 2 2 2 2 2 2 2 2 2 2 2" xfId="10530" xr:uid="{323A02C3-1C9D-439E-896F-B82E70E7951B}"/>
    <cellStyle name="Comma 12 2 2 2 3 3 2 10 2 3 2 2 2 2 2 2 2 2 2 2 2 2 2 2 2 2 2" xfId="10531" xr:uid="{96CA1230-FF57-4612-993F-8785C13D002B}"/>
    <cellStyle name="Comma 12 2 2 2 3 3 2 10 2 3 2 2 2 2 2 2 2 2 2 2 2 2 2 2 2 2 2 2" xfId="10532" xr:uid="{E69F0BD8-1A27-447F-ADBC-88BB67C80FB4}"/>
    <cellStyle name="Comma 12 2 2 2 3 3 2 10 2 3 2 2 2 2 2 2 2 2 2 2 2 2 2 2 2 2 2 2 2" xfId="10533" xr:uid="{D0F34472-8EC2-4CB3-92F5-34901D83FA64}"/>
    <cellStyle name="Comma 12 2 2 2 3 3 2 10 2 3 2 2 2 2 2 2 2 2 2 2 2 2 2 2 2 2 2 2 2 2" xfId="10534" xr:uid="{B1FE753C-8AF7-45C9-B212-7AF232139ED0}"/>
    <cellStyle name="Comma 12 2 2 2 3 3 2 10 2 3 2 2 2 2 2 2 2 2 2 2 2 2 2 2 2 2 2 2 2 2 2" xfId="10535" xr:uid="{A32B31ED-1E6D-4F0D-BCA4-6E9E729E88AD}"/>
    <cellStyle name="Comma 12 2 2 2 3 3 2 10 2 3 2 2 2 2 2 2 2 2 2 2 2 2 2 2 2 2 2 2 2 2 2 2" xfId="10536" xr:uid="{D00C75C1-0485-4011-9609-406F93621393}"/>
    <cellStyle name="Comma 12 2 2 2 3 3 2 10 2 3 2 2 2 2 2 2 2 2 2 2 2 2 2 2 2 2 2 2 2 2 3" xfId="10537" xr:uid="{52EB9ECC-3602-4EA5-B1B3-6417ABD97238}"/>
    <cellStyle name="Comma 12 2 2 2 3 3 2 10 2 3 2 2 2 2 2 2 2 2 2 2 2 2 2 2 2 2 2 2 2 3" xfId="10538" xr:uid="{9F634ADC-ED87-4DC0-BC94-0BBE059F78A5}"/>
    <cellStyle name="Comma 12 2 2 2 3 3 2 10 2 3 2 2 2 2 2 2 2 2 2 2 2 2 2 2 2 2 2 2 2 3 2" xfId="10539" xr:uid="{849F9A4F-6C8A-4EAC-9639-7A1BBA9E6AA6}"/>
    <cellStyle name="Comma 12 2 2 2 3 3 2 10 2 3 2 2 2 2 2 2 2 2 2 2 2 2 2 2 2 2 2 2 2 4" xfId="10540" xr:uid="{E467D85F-6505-45A7-A291-2D0A0205DBCF}"/>
    <cellStyle name="Comma 12 2 2 2 3 3 2 10 2 3 2 2 2 2 2 2 2 2 2 2 2 2 2 2 2 2 2 2 3" xfId="10541" xr:uid="{EBC1C6B5-A380-430C-ADF0-AA6568E5A038}"/>
    <cellStyle name="Comma 12 2 2 2 3 3 2 10 2 3 2 2 2 2 2 2 2 2 2 2 2 2 2 2 2 2 2 2 3 2" xfId="10542" xr:uid="{370EAF1C-E428-4DD8-9481-6C582123AC76}"/>
    <cellStyle name="Comma 12 2 2 2 3 3 2 10 2 3 2 2 2 2 2 2 2 2 2 2 2 2 2 2 2 2 2 2 3 2 2" xfId="10543" xr:uid="{566EDB4B-4E61-492D-AD0A-44AD52A80DE4}"/>
    <cellStyle name="Comma 12 2 2 2 3 3 2 10 2 3 2 2 2 2 2 2 2 2 2 2 2 2 2 2 2 2 2 2 3 3" xfId="10544" xr:uid="{077A86F3-7BE0-4AE0-A06C-B0990B9FC5E8}"/>
    <cellStyle name="Comma 12 2 2 2 3 3 2 10 2 3 2 2 2 2 2 2 2 2 2 2 2 2 2 2 2 2 2 2 4" xfId="10545" xr:uid="{6E7A2CB4-843A-47D5-992D-5CECC66EE800}"/>
    <cellStyle name="Comma 12 2 2 2 3 3 2 10 2 3 2 2 2 2 2 2 2 2 2 2 2 2 2 2 2 2 2 2 4 2" xfId="10546" xr:uid="{CDC526B5-70DE-404D-B2F7-F37238D44037}"/>
    <cellStyle name="Comma 12 2 2 2 3 3 2 10 2 3 2 2 2 2 2 2 2 2 2 2 2 2 2 2 2 2 2 2 5" xfId="10547" xr:uid="{44B0C410-3145-406A-9556-CDDB476BF338}"/>
    <cellStyle name="Comma 12 2 2 2 3 3 2 10 2 3 2 2 2 2 2 2 2 2 2 2 2 2 2 2 2 2 2 3" xfId="10548" xr:uid="{28382941-DF67-494E-8DF2-08F648083A39}"/>
    <cellStyle name="Comma 12 2 2 2 3 3 2 10 2 3 2 2 2 2 2 2 2 2 2 2 2 2 2 2 2 2 2 3 2" xfId="10549" xr:uid="{29F09A44-8DF0-493A-8863-05DB509667EC}"/>
    <cellStyle name="Comma 12 2 2 2 3 3 2 10 2 3 2 2 2 2 2 2 2 2 2 2 2 2 2 2 2 2 2 3 2 2" xfId="10550" xr:uid="{AEF928AC-64F9-476D-9C3E-31D142C992A4}"/>
    <cellStyle name="Comma 12 2 2 2 3 3 2 10 2 3 2 2 2 2 2 2 2 2 2 2 2 2 2 2 2 2 2 3 2 2 2" xfId="10551" xr:uid="{F2F32925-B320-454E-B1AC-60BA0E1717B5}"/>
    <cellStyle name="Comma 12 2 2 2 3 3 2 10 2 3 2 2 2 2 2 2 2 2 2 2 2 2 2 2 2 2 2 3 2 2 2 2" xfId="10552" xr:uid="{620F6391-2630-415E-A00B-612D35816403}"/>
    <cellStyle name="Comma 12 2 2 2 3 3 2 10 2 3 2 2 2 2 2 2 2 2 2 2 2 2 2 2 2 2 2 3 2 2 3" xfId="10553" xr:uid="{566DD925-A32C-4C8E-AC69-ADE30AF64DB2}"/>
    <cellStyle name="Comma 12 2 2 2 3 3 2 10 2 3 2 2 2 2 2 2 2 2 2 2 2 2 2 2 2 2 2 3 2 3" xfId="10554" xr:uid="{ABB520F8-9444-4B4D-8424-49A7DBA2A177}"/>
    <cellStyle name="Comma 12 2 2 2 3 3 2 10 2 3 2 2 2 2 2 2 2 2 2 2 2 2 2 2 2 2 2 3 2 3 2" xfId="10555" xr:uid="{E336B696-554A-4330-9534-8392201A47AF}"/>
    <cellStyle name="Comma 12 2 2 2 3 3 2 10 2 3 2 2 2 2 2 2 2 2 2 2 2 2 2 2 2 2 2 3 2 4" xfId="10556" xr:uid="{62B812E5-F669-4373-A458-0A7E65E7B93D}"/>
    <cellStyle name="Comma 12 2 2 2 3 3 2 10 2 3 2 2 2 2 2 2 2 2 2 2 2 2 2 2 2 2 2 3 3" xfId="10557" xr:uid="{22B14FBC-7E6A-4666-90A7-D9EB98C0D480}"/>
    <cellStyle name="Comma 12 2 2 2 3 3 2 10 2 3 2 2 2 2 2 2 2 2 2 2 2 2 2 2 2 2 2 3 3 2" xfId="10558" xr:uid="{F81E45DC-85E3-4E5A-8AA7-3147A11EFAB5}"/>
    <cellStyle name="Comma 12 2 2 2 3 3 2 10 2 3 2 2 2 2 2 2 2 2 2 2 2 2 2 2 2 2 2 3 3 2 2" xfId="10559" xr:uid="{9AA06B99-C6CB-40C2-8BDA-F542E1A4D81A}"/>
    <cellStyle name="Comma 12 2 2 2 3 3 2 10 2 3 2 2 2 2 2 2 2 2 2 2 2 2 2 2 2 2 2 3 3 3" xfId="10560" xr:uid="{E2B98AE5-5EA9-4346-B26B-786B3172F01A}"/>
    <cellStyle name="Comma 12 2 2 2 3 3 2 10 2 3 2 2 2 2 2 2 2 2 2 2 2 2 2 2 2 2 2 3 4" xfId="10561" xr:uid="{FBF31596-6BF0-43E8-85A7-92C46ADD2BE1}"/>
    <cellStyle name="Comma 12 2 2 2 3 3 2 10 2 3 2 2 2 2 2 2 2 2 2 2 2 2 2 2 2 2 2 3 4 2" xfId="10562" xr:uid="{79ECD96F-65BE-4BB6-ADA9-2911C29BB074}"/>
    <cellStyle name="Comma 12 2 2 2 3 3 2 10 2 3 2 2 2 2 2 2 2 2 2 2 2 2 2 2 2 2 2 3 5" xfId="10563" xr:uid="{A2ACAE98-E3A7-4778-AF1D-9D5D6449DD9A}"/>
    <cellStyle name="Comma 12 2 2 2 3 3 2 10 2 3 2 2 2 2 2 2 2 2 2 2 2 2 2 2 2 2 2 4" xfId="10564" xr:uid="{4E4F2629-1777-4D62-AD3E-54184E6A5057}"/>
    <cellStyle name="Comma 12 2 2 2 3 3 2 10 2 3 2 2 2 2 2 2 2 2 2 2 2 2 2 2 2 2 2 4 2" xfId="10565" xr:uid="{C5E53DFD-4378-4484-9FAA-2A875BF6CAB6}"/>
    <cellStyle name="Comma 12 2 2 2 3 3 2 10 2 3 2 2 2 2 2 2 2 2 2 2 2 2 2 2 2 2 2 4 2 2" xfId="10566" xr:uid="{95AAACF8-D713-4F74-AFC8-5C1E514BA829}"/>
    <cellStyle name="Comma 12 2 2 2 3 3 2 10 2 3 2 2 2 2 2 2 2 2 2 2 2 2 2 2 2 2 2 4 2 2 2" xfId="10567" xr:uid="{7EA91720-0014-4647-8F98-1ACAB1F72FFB}"/>
    <cellStyle name="Comma 12 2 2 2 3 3 2 10 2 3 2 2 2 2 2 2 2 2 2 2 2 2 2 2 2 2 2 4 2 2 2 2" xfId="10568" xr:uid="{DA76ED61-A2EC-4D79-A501-5EBDDE9795F9}"/>
    <cellStyle name="Comma 12 2 2 2 3 3 2 10 2 3 2 2 2 2 2 2 2 2 2 2 2 2 2 2 2 2 2 4 2 2 3" xfId="10569" xr:uid="{3C53BC82-B473-4AB9-8AD2-717E02B8452C}"/>
    <cellStyle name="Comma 12 2 2 2 3 3 2 10 2 3 2 2 2 2 2 2 2 2 2 2 2 2 2 2 2 2 2 4 2 3" xfId="10570" xr:uid="{55687084-FE97-4542-BC9C-F5DC376CFE69}"/>
    <cellStyle name="Comma 12 2 2 2 3 3 2 10 2 3 2 2 2 2 2 2 2 2 2 2 2 2 2 2 2 2 2 4 2 3 2" xfId="10571" xr:uid="{4CB798EB-2C80-4094-AFE5-F323F8D4C430}"/>
    <cellStyle name="Comma 12 2 2 2 3 3 2 10 2 3 2 2 2 2 2 2 2 2 2 2 2 2 2 2 2 2 2 4 2 4" xfId="10572" xr:uid="{25EF97C0-1DA1-4FF2-B8FF-25F40324414B}"/>
    <cellStyle name="Comma 12 2 2 2 3 3 2 10 2 3 2 2 2 2 2 2 2 2 2 2 2 2 2 2 2 2 2 4 3" xfId="10573" xr:uid="{4D26F0A9-05A2-4B8D-84F0-0E6674971712}"/>
    <cellStyle name="Comma 12 2 2 2 3 3 2 10 2 3 2 2 2 2 2 2 2 2 2 2 2 2 2 2 2 2 2 4 3 2" xfId="10574" xr:uid="{A69AB4E6-8F8E-4A2D-9FD4-B37BE8D8FF96}"/>
    <cellStyle name="Comma 12 2 2 2 3 3 2 10 2 3 2 2 2 2 2 2 2 2 2 2 2 2 2 2 2 2 2 4 3 2 2" xfId="10575" xr:uid="{E6796C1A-F2CD-4265-B1A0-191CF7ED2A1E}"/>
    <cellStyle name="Comma 12 2 2 2 3 3 2 10 2 3 2 2 2 2 2 2 2 2 2 2 2 2 2 2 2 2 2 4 3 3" xfId="10576" xr:uid="{A9AC44EC-FB8E-49B4-9AA0-C70101F584AE}"/>
    <cellStyle name="Comma 12 2 2 2 3 3 2 10 2 3 2 2 2 2 2 2 2 2 2 2 2 2 2 2 2 2 2 4 4" xfId="10577" xr:uid="{2BE6DE07-5EC6-48FC-AE3B-520848EB3F7A}"/>
    <cellStyle name="Comma 12 2 2 2 3 3 2 10 2 3 2 2 2 2 2 2 2 2 2 2 2 2 2 2 2 2 2 4 4 2" xfId="10578" xr:uid="{97FCC0C1-19DD-45C8-95D1-976E1E6DB530}"/>
    <cellStyle name="Comma 12 2 2 2 3 3 2 10 2 3 2 2 2 2 2 2 2 2 2 2 2 2 2 2 2 2 2 4 5" xfId="10579" xr:uid="{28B947B3-6208-4516-9008-165ABBED9032}"/>
    <cellStyle name="Comma 12 2 2 2 3 3 2 10 2 3 2 2 2 2 2 2 2 2 2 2 2 2 2 2 2 2 2 5" xfId="10580" xr:uid="{E09F5B5A-40FE-45DD-AB11-23302FAF8616}"/>
    <cellStyle name="Comma 12 2 2 2 3 3 2 10 2 3 2 2 2 2 2 2 2 2 2 2 2 2 2 2 2 2 2 5 2" xfId="10581" xr:uid="{85C8F793-28AC-41C1-9D87-43A7546957DB}"/>
    <cellStyle name="Comma 12 2 2 2 3 3 2 10 2 3 2 2 2 2 2 2 2 2 2 2 2 2 2 2 2 2 2 5 2 2" xfId="10582" xr:uid="{67631FE1-55A1-4FFB-A723-18D7D99B7C1D}"/>
    <cellStyle name="Comma 12 2 2 2 3 3 2 10 2 3 2 2 2 2 2 2 2 2 2 2 2 2 2 2 2 2 2 5 2 2 2" xfId="10583" xr:uid="{1F1BD01C-1499-4122-BA13-8ED508C7A822}"/>
    <cellStyle name="Comma 12 2 2 2 3 3 2 10 2 3 2 2 2 2 2 2 2 2 2 2 2 2 2 2 2 2 2 5 2 3" xfId="10584" xr:uid="{38D9502B-8947-4AD0-99AD-403E0E779B02}"/>
    <cellStyle name="Comma 12 2 2 2 3 3 2 10 2 3 2 2 2 2 2 2 2 2 2 2 2 2 2 2 2 2 2 5 3" xfId="10585" xr:uid="{E134F8A4-1E2A-4DC0-9E44-CAFB947A0BA6}"/>
    <cellStyle name="Comma 12 2 2 2 3 3 2 10 2 3 2 2 2 2 2 2 2 2 2 2 2 2 2 2 2 2 2 5 3 2" xfId="10586" xr:uid="{5DFACA18-B171-44F0-AA5F-BEFABCD3D7BB}"/>
    <cellStyle name="Comma 12 2 2 2 3 3 2 10 2 3 2 2 2 2 2 2 2 2 2 2 2 2 2 2 2 2 2 5 4" xfId="10587" xr:uid="{02239854-E65B-460E-8E5A-0DEEEE25F048}"/>
    <cellStyle name="Comma 12 2 2 2 3 3 2 10 2 3 2 2 2 2 2 2 2 2 2 2 2 2 2 2 2 2 2 6" xfId="10588" xr:uid="{8A63ACF2-2E63-457F-B127-06AEE497DA86}"/>
    <cellStyle name="Comma 12 2 2 2 3 3 2 10 2 3 2 2 2 2 2 2 2 2 2 2 2 2 2 2 2 2 2 6 2" xfId="10589" xr:uid="{0F03EF74-D411-4C87-92E7-983A72878A23}"/>
    <cellStyle name="Comma 12 2 2 2 3 3 2 10 2 3 2 2 2 2 2 2 2 2 2 2 2 2 2 2 2 2 2 6 2 2" xfId="10590" xr:uid="{9F8EF9E1-DD08-4967-88E9-3BC4FDFB25D3}"/>
    <cellStyle name="Comma 12 2 2 2 3 3 2 10 2 3 2 2 2 2 2 2 2 2 2 2 2 2 2 2 2 2 2 6 3" xfId="10591" xr:uid="{B772EAD6-9F20-4287-8BA4-BD5F9CE999BD}"/>
    <cellStyle name="Comma 12 2 2 2 3 3 2 10 2 3 2 2 2 2 2 2 2 2 2 2 2 2 2 2 2 2 2 7" xfId="10592" xr:uid="{50146801-EE44-411C-B668-715DFD9DBC55}"/>
    <cellStyle name="Comma 12 2 2 2 3 3 2 10 2 3 2 2 2 2 2 2 2 2 2 2 2 2 2 2 2 2 2 7 2" xfId="10593" xr:uid="{989C31F8-9690-4985-8161-C7E88E597302}"/>
    <cellStyle name="Comma 12 2 2 2 3 3 2 10 2 3 2 2 2 2 2 2 2 2 2 2 2 2 2 2 2 2 2 7 2 2" xfId="10594" xr:uid="{FA7DCB8C-DD96-49E7-815F-8499A87A8C26}"/>
    <cellStyle name="Comma 12 2 2 2 3 3 2 10 2 3 2 2 2 2 2 2 2 2 2 2 2 2 2 2 2 2 2 7 2 2 2" xfId="10595" xr:uid="{A435819D-0978-4AF9-AAF2-45872160B2A5}"/>
    <cellStyle name="Comma 12 2 2 2 3 3 2 10 2 3 2 2 2 2 2 2 2 2 2 2 2 2 2 2 2 2 2 7 2 2 2 2" xfId="10596" xr:uid="{76FE4543-AB52-47DF-BEB9-9F105EE8670A}"/>
    <cellStyle name="Comma 12 2 2 2 3 3 2 10 2 3 2 2 2 2 2 2 2 2 2 2 2 2 2 2 2 2 2 7 2 2 2 2 2" xfId="10597" xr:uid="{A0FE4C2C-CD94-4C64-95DD-E138ADCA2939}"/>
    <cellStyle name="Comma 12 2 2 2 3 3 2 10 2 3 2 2 2 2 2 2 2 2 2 2 2 2 2 2 2 2 2 7 2 2 2 2 2 2" xfId="10598" xr:uid="{3500D1F5-C2AC-4755-954A-3D7D46C2EC81}"/>
    <cellStyle name="Comma 12 2 2 2 3 3 2 10 2 3 2 2 2 2 2 2 2 2 2 2 2 2 2 2 2 2 2 7 2 2 2 2 2 2 2" xfId="10599" xr:uid="{4794BF6B-7992-4388-8DC3-34E2945E6A2E}"/>
    <cellStyle name="Comma 12 2 2 2 3 3 2 10 2 3 2 2 2 2 2 2 2 2 2 2 2 2 2 2 2 2 2 7 2 2 2 2 2 2 2 2" xfId="10600" xr:uid="{008F2030-9485-4F79-A7BC-32DC0BCAD41D}"/>
    <cellStyle name="Comma 12 2 2 2 3 3 2 10 2 3 2 2 2 2 2 2 2 2 2 2 2 2 2 2 2 2 2 7 2 2 2 2 2 2 2 2 2" xfId="10601" xr:uid="{17F7D545-4D58-4831-83A7-7DD7F23C02F8}"/>
    <cellStyle name="Comma 12 2 2 2 3 3 2 10 2 3 2 2 2 2 2 2 2 2 2 2 2 2 2 2 2 2 2 7 2 2 2 2 2 2 2 3" xfId="10602" xr:uid="{74DA13EB-0197-4195-8E7C-104D2F945002}"/>
    <cellStyle name="Comma 12 2 2 2 3 3 2 10 2 3 2 2 2 2 2 2 2 2 2 2 2 2 2 2 2 2 2 7 2 2 2 2 2 2 3" xfId="10603" xr:uid="{8970C3CC-5FB1-46C8-9C11-337CF1E3D3B8}"/>
    <cellStyle name="Comma 12 2 2 2 3 3 2 10 2 3 2 2 2 2 2 2 2 2 2 2 2 2 2 2 2 2 2 7 2 2 2 2 2 3" xfId="10604" xr:uid="{B3647EB6-9F94-4465-B17E-8BDE5FBD99AA}"/>
    <cellStyle name="Comma 12 2 2 2 3 3 2 10 2 3 2 2 2 2 2 2 2 2 2 2 2 2 2 2 2 2 2 7 2 2 2 2 3" xfId="10605" xr:uid="{94359654-0664-4B4E-AE98-E3D4ECFD4154}"/>
    <cellStyle name="Comma 12 2 2 2 3 3 2 10 2 3 2 2 2 2 2 2 2 2 2 2 2 2 2 2 2 2 2 7 2 2 2 3" xfId="10606" xr:uid="{2D60677C-AEC6-4BF8-9F4E-9BA8B70CB044}"/>
    <cellStyle name="Comma 12 2 2 2 3 3 2 10 2 3 2 2 2 2 2 2 2 2 2 2 2 2 2 2 2 2 2 7 2 2 3" xfId="10607" xr:uid="{5D151FD9-AA56-435A-876C-327158E6CB0F}"/>
    <cellStyle name="Comma 12 2 2 2 3 3 2 10 2 3 2 2 2 2 2 2 2 2 2 2 2 2 2 2 2 2 2 7 2 2 3 2" xfId="10608" xr:uid="{2BA8D2E3-3822-4E11-A479-3EBCE6070334}"/>
    <cellStyle name="Comma 12 2 2 2 3 3 2 10 2 3 2 2 2 2 2 2 2 2 2 2 2 2 2 2 2 2 2 7 2 2 4" xfId="10609" xr:uid="{EC935B46-33BC-42A7-A5B6-23F2ECA9674E}"/>
    <cellStyle name="Comma 12 2 2 2 3 3 2 10 2 3 2 2 2 2 2 2 2 2 2 2 2 2 2 2 2 2 2 7 2 3" xfId="10610" xr:uid="{6F18AF53-6224-42A2-B8A6-B1A977BAFEF9}"/>
    <cellStyle name="Comma 12 2 2 2 3 3 2 10 2 3 2 2 2 2 2 2 2 2 2 2 2 2 2 2 2 2 2 7 2 3 2" xfId="10611" xr:uid="{75963900-AA1E-4059-9B15-37925D2F4E0D}"/>
    <cellStyle name="Comma 12 2 2 2 3 3 2 10 2 3 2 2 2 2 2 2 2 2 2 2 2 2 2 2 2 2 2 7 2 4" xfId="10612" xr:uid="{59456126-DFD3-4997-8DCA-19093F31CAE7}"/>
    <cellStyle name="Comma 12 2 2 2 3 3 2 10 2 3 2 2 2 2 2 2 2 2 2 2 2 2 2 2 2 2 2 7 3" xfId="10613" xr:uid="{0F450EF8-E60C-4882-AFC7-C92AB7A17B22}"/>
    <cellStyle name="Comma 12 2 2 2 3 3 2 10 2 3 2 2 2 2 2 2 2 2 2 2 2 2 2 2 2 2 2 7 3 2" xfId="10614" xr:uid="{FEF477DA-C902-41D7-BC8F-9FD9C7F2005D}"/>
    <cellStyle name="Comma 12 2 2 2 3 3 2 10 2 3 2 2 2 2 2 2 2 2 2 2 2 2 2 2 2 2 2 7 3 2 2" xfId="10615" xr:uid="{FAF1D151-7995-496F-8702-46085A1D9BFE}"/>
    <cellStyle name="Comma 12 2 2 2 3 3 2 10 2 3 2 2 2 2 2 2 2 2 2 2 2 2 2 2 2 2 2 7 3 3" xfId="10616" xr:uid="{7920DFBE-E982-4CA8-81C4-22A8E1CC0828}"/>
    <cellStyle name="Comma 12 2 2 2 3 3 2 10 2 3 2 2 2 2 2 2 2 2 2 2 2 2 2 2 2 2 2 7 4" xfId="10617" xr:uid="{4A938078-335F-43F4-936E-45DC945FED29}"/>
    <cellStyle name="Comma 12 2 2 2 3 3 2 10 2 3 2 2 2 2 2 2 2 2 2 2 2 2 2 2 2 2 2 7 4 2" xfId="10618" xr:uid="{649E8BAE-8BA2-463A-A540-C9D00FB3EBE2}"/>
    <cellStyle name="Comma 12 2 2 2 3 3 2 10 2 3 2 2 2 2 2 2 2 2 2 2 2 2 2 2 2 2 2 7 4 2 2" xfId="10619" xr:uid="{BE8B3FCD-7B65-4D21-A42A-9BE8CA3A2025}"/>
    <cellStyle name="Comma 12 2 2 2 3 3 2 10 2 3 2 2 2 2 2 2 2 2 2 2 2 2 2 2 2 2 2 7 4 3" xfId="10620" xr:uid="{6330F0C7-FBF7-40F9-9718-E08E3B9E8882}"/>
    <cellStyle name="Comma 12 2 2 2 3 3 2 10 2 3 2 2 2 2 2 2 2 2 2 2 2 2 2 2 2 2 2 7 5" xfId="10621" xr:uid="{441B7D1A-2B30-49FD-A3E8-F334EDDA6CCD}"/>
    <cellStyle name="Comma 12 2 2 2 3 3 2 10 2 3 2 2 2 2 2 2 2 2 2 2 2 2 2 2 2 2 2 7 5 2" xfId="10622" xr:uid="{5B4B2D74-6939-45AA-A107-A53E4030DE74}"/>
    <cellStyle name="Comma 12 2 2 2 3 3 2 10 2 3 2 2 2 2 2 2 2 2 2 2 2 2 2 2 2 2 2 7 5 2 2" xfId="10623" xr:uid="{A96994D6-C261-4DBD-892C-100AA34C8D5F}"/>
    <cellStyle name="Comma 12 2 2 2 3 3 2 10 2 3 2 2 2 2 2 2 2 2 2 2 2 2 2 2 2 2 2 7 5 2 2 2" xfId="10624" xr:uid="{75EC0847-A5B8-4D03-9CEA-F6F909FAF605}"/>
    <cellStyle name="Comma 12 2 2 2 3 3 2 10 2 3 2 2 2 2 2 2 2 2 2 2 2 2 2 2 2 2 2 7 5 2 2 2 2" xfId="10625" xr:uid="{985C0497-C3C5-4177-9C19-9123CAB3A3D1}"/>
    <cellStyle name="Comma 12 2 2 2 3 3 2 10 2 3 2 2 2 2 2 2 2 2 2 2 2 2 2 2 2 2 2 7 5 2 2 3" xfId="10626" xr:uid="{888178B2-61E3-4F16-887D-C40394F8C84F}"/>
    <cellStyle name="Comma 12 2 2 2 3 3 2 10 2 3 2 2 2 2 2 2 2 2 2 2 2 2 2 2 2 2 2 7 5 2 2 3 2" xfId="10627" xr:uid="{8CC02E65-95B3-48B9-AE34-D4B9FB532170}"/>
    <cellStyle name="Comma 12 2 2 2 3 3 2 10 2 3 2 2 2 2 2 2 2 2 2 2 2 2 2 2 2 2 2 7 5 2 2 3 2 2" xfId="10628" xr:uid="{2AA027C8-3A80-4603-A2BD-9FC70C64A894}"/>
    <cellStyle name="Comma 12 2 2 2 3 3 2 10 2 3 2 2 2 2 2 2 2 2 2 2 2 2 2 2 2 2 2 7 5 2 2 3 3" xfId="10629" xr:uid="{3C69CA40-C27B-4A43-B38C-3648B0742719}"/>
    <cellStyle name="Comma 12 2 2 2 3 3 2 10 2 3 2 2 2 2 2 2 2 2 2 2 2 2 2 2 2 2 2 7 5 2 2 4" xfId="10630" xr:uid="{5798F084-6F95-4D23-AF0B-2B39B21F776D}"/>
    <cellStyle name="Comma 12 2 2 2 3 3 2 10 2 3 2 2 2 2 2 2 2 2 2 2 2 2 2 2 2 2 2 7 5 2 2 4 2" xfId="10631" xr:uid="{EBB0BB88-7A31-4C6F-BFA4-DC8A7EACF70D}"/>
    <cellStyle name="Comma 12 2 2 2 3 3 2 10 2 3 2 2 2 2 2 2 2 2 2 2 2 2 2 2 2 2 2 7 5 2 2 4 2 2" xfId="10632" xr:uid="{9B4FD80F-AAF8-4F40-A314-C3D11BD69FC3}"/>
    <cellStyle name="Comma 12 2 2 2 3 3 2 10 2 3 2 2 2 2 2 2 2 2 2 2 2 2 2 2 2 2 2 7 5 2 2 4 2 2 2" xfId="10633" xr:uid="{37BD0BBE-F3DC-4D63-BAA1-2FA813BDD094}"/>
    <cellStyle name="Comma 12 2 2 2 3 3 2 10 2 3 2 2 2 2 2 2 2 2 2 2 2 2 2 2 2 2 2 7 5 2 2 4 2 2 2 2" xfId="10634" xr:uid="{3FD82FE1-3071-411C-B267-F36F1A03AEB5}"/>
    <cellStyle name="Comma 12 2 2 2 3 3 2 10 2 3 2 2 2 2 2 2 2 2 2 2 2 2 2 2 2 2 2 7 5 2 3" xfId="10635" xr:uid="{A3797D37-3FBA-48A1-99C9-34C97D55241F}"/>
    <cellStyle name="Comma 12 2 2 2 3 3 2 10 2 3 2 2 2 2 2 2 2 2 2 2 2 2 2 2 2 2 2 7 5 2 3 2" xfId="10636" xr:uid="{3ED99EB3-EB95-4823-AC60-EE2482E64F8E}"/>
    <cellStyle name="Comma 12 2 2 2 3 3 2 10 2 3 2 2 2 2 2 2 2 2 2 2 2 2 2 2 2 2 2 7 5 3" xfId="10637" xr:uid="{9EB4E4A4-198A-4309-B69E-93F616D5B417}"/>
    <cellStyle name="Comma 12 2 2 2 3 3 2 10 2 3 2 2 2 2 2 2 2 2 2 2 2 2 2 2 2 2 2 7 5 3 2" xfId="10638" xr:uid="{E22130D5-75E9-4604-B178-543BA50214FA}"/>
    <cellStyle name="Comma 12 2 2 2 3 3 2 10 2 3 2 2 2 2 2 2 2 2 2 2 2 2 2 2 2 2 2 7 5 3 2 2" xfId="10639" xr:uid="{3A768375-7A75-4A80-8E05-453953B9D9A2}"/>
    <cellStyle name="Comma 12 2 2 2 3 3 2 10 2 3 2 2 2 2 2 2 2 2 2 2 2 2 2 2 2 2 2 7 5 3 3" xfId="10640" xr:uid="{FE7A0AE3-D730-4E6D-918A-2DF816641B34}"/>
    <cellStyle name="Comma 12 2 2 2 3 3 2 10 2 3 2 2 2 2 2 2 2 2 2 2 2 2 2 2 2 2 2 7 5 3 3 2" xfId="10641" xr:uid="{C9454E7C-FE29-495E-A81F-282FEB126170}"/>
    <cellStyle name="Comma 12 2 2 2 3 3 2 10 2 3 2 2 2 2 2 2 2 2 2 2 2 2 2 2 2 2 2 7 5 3 3 2 2" xfId="10642" xr:uid="{130D697E-309D-4962-A2B8-067851A6761D}"/>
    <cellStyle name="Comma 12 2 2 2 3 3 2 10 2 3 2 2 2 2 2 2 2 2 2 2 2 2 2 2 2 2 2 7 5 3 3 3" xfId="10643" xr:uid="{81D32217-631D-4393-870E-3993E7509164}"/>
    <cellStyle name="Comma 12 2 2 2 3 3 2 10 2 3 2 2 2 2 2 2 2 2 2 2 2 2 2 2 2 2 2 7 5 3 4" xfId="10644" xr:uid="{77A1BCAE-A722-44A3-A052-7B5E4C95F5A5}"/>
    <cellStyle name="Comma 12 2 2 2 3 3 2 10 2 3 2 2 2 2 2 2 2 2 2 2 2 2 2 2 2 2 2 7 5 3 4 2" xfId="10645" xr:uid="{F810E201-DC1B-406C-ABD2-B5526F55E3E3}"/>
    <cellStyle name="Comma 12 2 2 2 3 3 2 10 2 3 2 2 2 2 2 2 2 2 2 2 2 2 2 2 2 2 2 7 5 3 4 2 2" xfId="10646" xr:uid="{1A9EDEE9-2AC3-43A0-885F-12BD3636B55B}"/>
    <cellStyle name="Comma 12 2 2 2 3 3 2 10 2 3 2 2 2 2 2 2 2 2 2 2 2 2 2 2 2 2 2 7 5 3 4 2 2 2" xfId="10647" xr:uid="{CA4F5597-93F3-4706-9E1B-FF31C15E74EC}"/>
    <cellStyle name="Comma 12 2 2 2 3 3 2 10 2 3 2 2 2 2 2 2 2 2 2 2 2 2 2 2 2 2 2 7 5 3 4 2 2 2 2" xfId="10648" xr:uid="{38CEAF25-37D9-42AC-9CC7-2A43882E8A4E}"/>
    <cellStyle name="Comma 12 2 2 2 3 3 2 10 2 3 2 2 2 2 2 2 2 2 2 2 2 2 2 2 2 2 2 7 5 4" xfId="10649" xr:uid="{8681D27A-D0DD-4693-8E6E-BC6DAD58B9E4}"/>
    <cellStyle name="Comma 12 2 2 2 3 3 2 10 2 3 2 2 2 2 2 2 2 2 2 2 2 2 2 2 2 2 2 7 5 4 2" xfId="10650" xr:uid="{3448E007-AA71-46F8-A1C9-E79D12D09B94}"/>
    <cellStyle name="Comma 12 2 2 2 3 3 2 10 2 3 2 2 2 2 2 2 2 2 2 2 2 2 2 2 2 2 2 7 6" xfId="10651" xr:uid="{1A9C2845-210F-4DE0-AF0A-4774C14123B1}"/>
    <cellStyle name="Comma 12 2 2 2 3 3 2 10 2 3 2 2 2 2 2 2 2 2 2 2 2 2 2 2 2 2 2 7 6 2" xfId="10652" xr:uid="{D45C86F4-ED2B-4BC5-86BA-F0B8C0893F64}"/>
    <cellStyle name="Comma 12 2 2 2 3 3 2 10 2 3 2 2 2 2 2 2 2 2 2 2 2 2 2 2 2 2 2 8" xfId="10653" xr:uid="{CFDB3415-9C29-48CB-AA9D-AB09BCFCE057}"/>
    <cellStyle name="Comma 12 2 2 2 3 3 2 10 2 3 2 2 2 2 2 2 2 2 2 2 2 2 2 2 2 2 2 8 2" xfId="10654" xr:uid="{7856E7AA-466C-4332-AB30-043F9503713C}"/>
    <cellStyle name="Comma 12 2 2 2 3 3 2 10 2 3 2 2 2 2 2 2 2 2 2 2 2 2 2 2 2 2 3" xfId="10655" xr:uid="{57946A79-9C63-4EC0-A2DC-6EAA05248245}"/>
    <cellStyle name="Comma 12 2 2 2 3 3 2 10 2 3 2 2 2 2 2 2 2 2 2 2 2 2 2 2 2 2 3 2" xfId="10656" xr:uid="{BC5347F9-4E47-4F5E-8888-3AB63573B57E}"/>
    <cellStyle name="Comma 12 2 2 2 3 3 2 10 2 3 2 2 2 2 2 2 2 2 2 2 2 2 2 2 2 2 3 2 2" xfId="10657" xr:uid="{3835347A-23E4-41D1-A699-78CAEA0FA35E}"/>
    <cellStyle name="Comma 12 2 2 2 3 3 2 10 2 3 2 2 2 2 2 2 2 2 2 2 2 2 2 2 2 2 3 2 2 2" xfId="10658" xr:uid="{3A3917CF-C08B-4D82-8A57-1E0FE4F708C9}"/>
    <cellStyle name="Comma 12 2 2 2 3 3 2 10 2 3 2 2 2 2 2 2 2 2 2 2 2 2 2 2 2 2 3 2 3" xfId="10659" xr:uid="{5D488004-789F-4510-9BF9-4B1F83A67696}"/>
    <cellStyle name="Comma 12 2 2 2 3 3 2 10 2 3 2 2 2 2 2 2 2 2 2 2 2 2 2 2 2 2 3 3" xfId="10660" xr:uid="{C021FB6F-F6FB-45D3-A410-03EF3A1C4EAC}"/>
    <cellStyle name="Comma 12 2 2 2 3 3 2 10 2 3 2 2 2 2 2 2 2 2 2 2 2 2 2 2 2 2 3 3 2" xfId="10661" xr:uid="{76C2F767-F81E-4A33-8E64-87267EEC7008}"/>
    <cellStyle name="Comma 12 2 2 2 3 3 2 10 2 3 2 2 2 2 2 2 2 2 2 2 2 2 2 2 2 2 3 4" xfId="10662" xr:uid="{0BBE3DC2-9D90-462F-89DB-1DCE966E2F72}"/>
    <cellStyle name="Comma 12 2 2 2 3 3 2 10 2 3 2 2 2 2 2 2 2 2 2 2 2 2 2 2 2 2 4" xfId="10663" xr:uid="{59AD1C82-7399-432F-B1FE-A4DCF2C790B7}"/>
    <cellStyle name="Comma 12 2 2 2 3 3 2 10 2 3 2 2 2 2 2 2 2 2 2 2 2 2 2 2 2 2 4 2" xfId="10664" xr:uid="{62AE9346-6C9A-4A54-B0D5-9F98D3DE0108}"/>
    <cellStyle name="Comma 12 2 2 2 3 3 2 10 2 3 2 2 2 2 2 2 2 2 2 2 2 2 2 2 2 2 4 2 2" xfId="10665" xr:uid="{754FA35B-96A0-46AC-9D76-413AC26AF6D2}"/>
    <cellStyle name="Comma 12 2 2 2 3 3 2 10 2 3 2 2 2 2 2 2 2 2 2 2 2 2 2 2 2 2 4 3" xfId="10666" xr:uid="{C30289E9-BC19-44F1-82F4-AC46DB736C34}"/>
    <cellStyle name="Comma 12 2 2 2 3 3 2 10 2 3 2 2 2 2 2 2 2 2 2 2 2 2 2 2 2 2 5" xfId="10667" xr:uid="{A04A8767-C662-457A-A0CF-DAFDA097112F}"/>
    <cellStyle name="Comma 12 2 2 2 3 3 2 10 2 3 2 2 2 2 2 2 2 2 2 2 2 2 2 2 2 2 5 2" xfId="10668" xr:uid="{5EF100CC-CF24-43BA-A291-572CDCE88507}"/>
    <cellStyle name="Comma 12 2 2 2 3 3 2 10 2 3 2 2 2 2 2 2 2 2 2 2 2 2 2 2 2 3" xfId="10669" xr:uid="{2C8FEF00-34E6-4051-8105-D7D5C79AD6DE}"/>
    <cellStyle name="Comma 12 2 2 2 3 3 2 10 2 3 2 2 2 2 2 2 2 2 2 2 2 2 2 2 2 3 2" xfId="10670" xr:uid="{C462C4D1-832E-4AC8-B7FE-D6CCCF6FC4EB}"/>
    <cellStyle name="Comma 12 2 2 2 3 3 2 10 2 3 2 2 2 2 2 2 2 2 2 2 2 2 2 2 2 3 2 2" xfId="10671" xr:uid="{13F282E0-8F18-4B03-A7B9-473F960D2CC6}"/>
    <cellStyle name="Comma 12 2 2 2 3 3 2 10 2 3 2 2 2 2 2 2 2 2 2 2 2 2 2 2 2 3 2 2 2" xfId="10672" xr:uid="{8204B8AD-FA5E-41FF-8AD9-178AFD5D107A}"/>
    <cellStyle name="Comma 12 2 2 2 3 3 2 10 2 3 2 2 2 2 2 2 2 2 2 2 2 2 2 2 2 3 2 3" xfId="10673" xr:uid="{77DA2860-EBBC-44E8-A4D0-1812BCDAA8CA}"/>
    <cellStyle name="Comma 12 2 2 2 3 3 2 10 2 3 2 2 2 2 2 2 2 2 2 2 2 2 2 2 2 3 3" xfId="10674" xr:uid="{E5DEB49D-ED04-4CD4-BB50-786F2C5DD537}"/>
    <cellStyle name="Comma 12 2 2 2 3 3 2 10 2 3 2 2 2 2 2 2 2 2 2 2 2 2 2 2 2 3 3 2" xfId="10675" xr:uid="{F33A54D1-9925-403F-9866-AABF61AF5935}"/>
    <cellStyle name="Comma 12 2 2 2 3 3 2 10 2 3 2 2 2 2 2 2 2 2 2 2 2 2 2 2 2 3 4" xfId="10676" xr:uid="{A6DCEDAA-4C1E-4E28-AA57-317D58F1C844}"/>
    <cellStyle name="Comma 12 2 2 2 3 3 2 10 2 3 2 2 2 2 2 2 2 2 2 2 2 2 2 2 2 4" xfId="10677" xr:uid="{7A1D5A45-EFD8-4F88-939A-66D7BC2D5B8A}"/>
    <cellStyle name="Comma 12 2 2 2 3 3 2 10 2 3 2 2 2 2 2 2 2 2 2 2 2 2 2 2 2 4 2" xfId="10678" xr:uid="{2BE527DC-BD38-40A0-9189-FDDE5FED62B0}"/>
    <cellStyle name="Comma 12 2 2 2 3 3 2 10 2 3 2 2 2 2 2 2 2 2 2 2 2 2 2 2 2 4 2 2" xfId="10679" xr:uid="{4EEBBFDA-2887-42F6-8800-3E8A0CAE0EA1}"/>
    <cellStyle name="Comma 12 2 2 2 3 3 2 10 2 3 2 2 2 2 2 2 2 2 2 2 2 2 2 2 2 4 3" xfId="10680" xr:uid="{D70FA590-8BF4-45AF-AAB6-83BA16EF62C7}"/>
    <cellStyle name="Comma 12 2 2 2 3 3 2 10 2 3 2 2 2 2 2 2 2 2 2 2 2 2 2 2 2 5" xfId="10681" xr:uid="{2C753424-422E-4164-8E7B-12EE596F3CD7}"/>
    <cellStyle name="Comma 12 2 2 2 3 3 2 10 2 3 2 2 2 2 2 2 2 2 2 2 2 2 2 2 2 5 2" xfId="10682" xr:uid="{2369E15A-3D6F-48BF-BCC5-AAEE22BC3022}"/>
    <cellStyle name="Comma 12 2 2 2 3 3 2 10 2 3 2 2 2 2 2 2 2 2 2 2 2 2 2 2 3" xfId="10683" xr:uid="{A7DECACA-C182-4543-B6C1-C93A62591657}"/>
    <cellStyle name="Comma 12 2 2 2 3 3 2 10 2 3 2 2 2 2 2 2 2 2 2 2 2 2 2 2 3 2" xfId="10684" xr:uid="{46064F12-E33F-4B90-BF5E-FEDB9799876F}"/>
    <cellStyle name="Comma 12 2 2 2 3 3 2 10 2 3 2 2 2 2 2 2 2 2 2 2 2 2 2 2 3 2 2" xfId="10685" xr:uid="{05870AA5-8459-4EFB-8229-3EC638F0A882}"/>
    <cellStyle name="Comma 12 2 2 2 3 3 2 10 2 3 2 2 2 2 2 2 2 2 2 2 2 2 2 2 3 2 2 2" xfId="10686" xr:uid="{88698F19-71AD-4EB6-96F6-1E7995780729}"/>
    <cellStyle name="Comma 12 2 2 2 3 3 2 10 2 3 2 2 2 2 2 2 2 2 2 2 2 2 2 2 3 2 3" xfId="10687" xr:uid="{F445B3B0-A08C-4E23-8386-63B8726DD367}"/>
    <cellStyle name="Comma 12 2 2 2 3 3 2 10 2 3 2 2 2 2 2 2 2 2 2 2 2 2 2 2 3 3" xfId="10688" xr:uid="{9F0A9624-4C8F-48F2-BAB4-B830AEB1C967}"/>
    <cellStyle name="Comma 12 2 2 2 3 3 2 10 2 3 2 2 2 2 2 2 2 2 2 2 2 2 2 2 3 3 2" xfId="10689" xr:uid="{58B5DD7D-E2E9-4A85-B640-E20FE26A0593}"/>
    <cellStyle name="Comma 12 2 2 2 3 3 2 10 2 3 2 2 2 2 2 2 2 2 2 2 2 2 2 2 3 4" xfId="10690" xr:uid="{D6FD36AF-B7D1-4E6F-A985-CB8FF29FA221}"/>
    <cellStyle name="Comma 12 2 2 2 3 3 2 10 2 3 2 2 2 2 2 2 2 2 2 2 2 2 2 2 4" xfId="10691" xr:uid="{5B16F35E-EDCE-4009-B059-5319E42FCF9B}"/>
    <cellStyle name="Comma 12 2 2 2 3 3 2 10 2 3 2 2 2 2 2 2 2 2 2 2 2 2 2 2 4 2" xfId="10692" xr:uid="{E2493009-9328-4F0A-8F3E-75FC5C27A6C7}"/>
    <cellStyle name="Comma 12 2 2 2 3 3 2 10 2 3 2 2 2 2 2 2 2 2 2 2 2 2 2 2 4 2 2" xfId="10693" xr:uid="{48B60E49-8B91-481B-8A78-0EC4B8032497}"/>
    <cellStyle name="Comma 12 2 2 2 3 3 2 10 2 3 2 2 2 2 2 2 2 2 2 2 2 2 2 2 4 3" xfId="10694" xr:uid="{A8506BB7-0945-4973-BFD1-CEE3577474E9}"/>
    <cellStyle name="Comma 12 2 2 2 3 3 2 10 2 3 2 2 2 2 2 2 2 2 2 2 2 2 2 2 5" xfId="10695" xr:uid="{3F7A8324-CC7C-499B-9C94-D4B87E338612}"/>
    <cellStyle name="Comma 12 2 2 2 3 3 2 10 2 3 2 2 2 2 2 2 2 2 2 2 2 2 2 2 5 2" xfId="10696" xr:uid="{1BC18E34-C7C1-48D2-990F-9B8073EF521B}"/>
    <cellStyle name="Comma 12 2 2 2 3 3 2 10 2 3 2 2 2 2 2 2 2 2 2 2 2 2 2 3" xfId="10697" xr:uid="{B802B164-D63F-4F05-8437-6EBAF6EFA567}"/>
    <cellStyle name="Comma 12 2 2 2 3 3 2 10 2 3 2 2 2 2 2 2 2 2 2 2 2 2 2 3 2" xfId="10698" xr:uid="{8BCFF112-F9E3-4B15-889E-FF1866EA55D1}"/>
    <cellStyle name="Comma 12 2 2 2 3 3 2 10 2 3 2 2 2 2 2 2 2 2 2 2 2 2 2 3 2 2" xfId="10699" xr:uid="{A80784C0-1CAC-4C73-833B-AA1589437569}"/>
    <cellStyle name="Comma 12 2 2 2 3 3 2 10 2 3 2 2 2 2 2 2 2 2 2 2 2 2 2 3 2 2 2" xfId="10700" xr:uid="{A5D5B40D-E310-4FA1-93CB-3C80683BC815}"/>
    <cellStyle name="Comma 12 2 2 2 3 3 2 10 2 3 2 2 2 2 2 2 2 2 2 2 2 2 2 3 2 3" xfId="10701" xr:uid="{F9887490-5ACF-43DC-9ADF-BFEB4A1F7F4B}"/>
    <cellStyle name="Comma 12 2 2 2 3 3 2 10 2 3 2 2 2 2 2 2 2 2 2 2 2 2 2 3 3" xfId="10702" xr:uid="{FE2B0072-0822-4231-8650-9060F320FB6B}"/>
    <cellStyle name="Comma 12 2 2 2 3 3 2 10 2 3 2 2 2 2 2 2 2 2 2 2 2 2 2 3 3 2" xfId="10703" xr:uid="{5E4F1646-FC56-4E40-9A68-4976CE88CFED}"/>
    <cellStyle name="Comma 12 2 2 2 3 3 2 10 2 3 2 2 2 2 2 2 2 2 2 2 2 2 2 3 4" xfId="10704" xr:uid="{70EBF2B1-855B-4710-B10F-3EFB953D9FD9}"/>
    <cellStyle name="Comma 12 2 2 2 3 3 2 10 2 3 2 2 2 2 2 2 2 2 2 2 2 2 2 4" xfId="10705" xr:uid="{2899F288-4F59-400E-BCA2-CA8DC48E975B}"/>
    <cellStyle name="Comma 12 2 2 2 3 3 2 10 2 3 2 2 2 2 2 2 2 2 2 2 2 2 2 4 2" xfId="10706" xr:uid="{B54B2195-5808-4BC1-9C06-0F49F5BC138D}"/>
    <cellStyle name="Comma 12 2 2 2 3 3 2 10 2 3 2 2 2 2 2 2 2 2 2 2 2 2 2 4 2 2" xfId="10707" xr:uid="{34706C99-767C-4442-9B9E-B7AEB7EE2AA1}"/>
    <cellStyle name="Comma 12 2 2 2 3 3 2 10 2 3 2 2 2 2 2 2 2 2 2 2 2 2 2 4 3" xfId="10708" xr:uid="{E00EF975-956C-4B07-B51E-B5CE09B2B3FA}"/>
    <cellStyle name="Comma 12 2 2 2 3 3 2 10 2 3 2 2 2 2 2 2 2 2 2 2 2 2 2 5" xfId="10709" xr:uid="{25EEFD46-6691-40E0-8A10-529065C78578}"/>
    <cellStyle name="Comma 12 2 2 2 3 3 2 10 2 3 2 2 2 2 2 2 2 2 2 2 2 2 2 5 2" xfId="10710" xr:uid="{BC8CC905-AED5-445E-966D-15FF349EFB68}"/>
    <cellStyle name="Comma 12 2 2 2 3 3 2 10 2 3 2 2 2 2 2 2 2 2 2 2 2 2 3" xfId="10711" xr:uid="{AB63336A-1AED-42B9-9DB1-C4BE730E8749}"/>
    <cellStyle name="Comma 12 2 2 2 3 3 2 10 2 3 2 2 2 2 2 2 2 2 2 2 2 2 3 2" xfId="10712" xr:uid="{6C7BDFA8-6B5E-46B3-B3BA-4AE6EC6ED7E3}"/>
    <cellStyle name="Comma 12 2 2 2 3 3 2 10 2 3 2 2 2 2 2 2 2 2 2 2 2 2 3 2 2" xfId="10713" xr:uid="{3233D640-D5EC-495B-9EEC-D484C3B038D2}"/>
    <cellStyle name="Comma 12 2 2 2 3 3 2 10 2 3 2 2 2 2 2 2 2 2 2 2 2 2 3 2 2 2" xfId="10714" xr:uid="{E79026C4-3497-4E3E-BF39-DB5CC20BBA80}"/>
    <cellStyle name="Comma 12 2 2 2 3 3 2 10 2 3 2 2 2 2 2 2 2 2 2 2 2 2 3 2 3" xfId="10715" xr:uid="{535EAA6D-9578-4B5F-B83A-EE27B6324F66}"/>
    <cellStyle name="Comma 12 2 2 2 3 3 2 10 2 3 2 2 2 2 2 2 2 2 2 2 2 2 3 3" xfId="10716" xr:uid="{3A81D13E-CC67-4C5B-BECB-953B90F0F2EA}"/>
    <cellStyle name="Comma 12 2 2 2 3 3 2 10 2 3 2 2 2 2 2 2 2 2 2 2 2 2 3 3 2" xfId="10717" xr:uid="{76584E25-CA3A-4502-AF54-430536338687}"/>
    <cellStyle name="Comma 12 2 2 2 3 3 2 10 2 3 2 2 2 2 2 2 2 2 2 2 2 2 3 4" xfId="10718" xr:uid="{01C358FA-6162-4922-A612-DFC4ED952105}"/>
    <cellStyle name="Comma 12 2 2 2 3 3 2 10 2 3 2 2 2 2 2 2 2 2 2 2 2 2 4" xfId="10719" xr:uid="{542F2416-108F-453C-A9B4-FE7CF6E56E79}"/>
    <cellStyle name="Comma 12 2 2 2 3 3 2 10 2 3 2 2 2 2 2 2 2 2 2 2 2 2 4 2" xfId="10720" xr:uid="{65DCD107-8DB9-498E-811E-571972D6AEDF}"/>
    <cellStyle name="Comma 12 2 2 2 3 3 2 10 2 3 2 2 2 2 2 2 2 2 2 2 2 2 4 2 2" xfId="10721" xr:uid="{83D14ACE-33F3-41A5-9C3C-95B3E88004FA}"/>
    <cellStyle name="Comma 12 2 2 2 3 3 2 10 2 3 2 2 2 2 2 2 2 2 2 2 2 2 4 3" xfId="10722" xr:uid="{E6B126D3-5E4F-467D-B1D4-6B38CE72C13E}"/>
    <cellStyle name="Comma 12 2 2 2 3 3 2 10 2 3 2 2 2 2 2 2 2 2 2 2 2 2 5" xfId="10723" xr:uid="{6F3B6214-5322-4F60-9C7B-9FEFC6939104}"/>
    <cellStyle name="Comma 12 2 2 2 3 3 2 10 2 3 2 2 2 2 2 2 2 2 2 2 2 2 5 2" xfId="10724" xr:uid="{23910D56-DBE1-4731-8E40-B7A0AA1CE054}"/>
    <cellStyle name="Comma 12 2 2 2 3 3 2 10 2 3 2 2 2 2 2 2 2 2 2 2 2 3" xfId="10725" xr:uid="{62054362-591F-4BF4-83E2-45C731B6C1B5}"/>
    <cellStyle name="Comma 12 2 2 2 3 3 2 10 2 3 2 2 2 2 2 2 2 2 2 2 2 3 2" xfId="10726" xr:uid="{0D5C83B2-3535-4540-80A2-210FA6B2AD2D}"/>
    <cellStyle name="Comma 12 2 2 2 3 3 2 10 2 3 2 2 2 2 2 2 2 2 2 2 2 3 2 2" xfId="10727" xr:uid="{7AD049E8-9EF4-42E9-A8D8-D5A73EFCC426}"/>
    <cellStyle name="Comma 12 2 2 2 3 3 2 10 2 3 2 2 2 2 2 2 2 2 2 2 2 3 2 2 2" xfId="10728" xr:uid="{18FCC274-7BC7-403A-A3E9-7B4DACD56753}"/>
    <cellStyle name="Comma 12 2 2 2 3 3 2 10 2 3 2 2 2 2 2 2 2 2 2 2 2 3 2 2 2 2" xfId="10729" xr:uid="{1C3EC9FB-C718-4625-A5E3-F40B98C7FBE6}"/>
    <cellStyle name="Comma 12 2 2 2 3 3 2 10 2 3 2 2 2 2 2 2 2 2 2 2 2 3 2 2 3" xfId="10730" xr:uid="{E6D6BDDE-2E54-4097-820F-9AA3E23CBD93}"/>
    <cellStyle name="Comma 12 2 2 2 3 3 2 10 2 3 2 2 2 2 2 2 2 2 2 2 2 3 2 3" xfId="10731" xr:uid="{5DD1A1E4-67CE-46A4-B957-EAB93507E0FC}"/>
    <cellStyle name="Comma 12 2 2 2 3 3 2 10 2 3 2 2 2 2 2 2 2 2 2 2 2 3 2 3 2" xfId="10732" xr:uid="{A4FD08F1-595D-43AD-9E22-8ACF731258BB}"/>
    <cellStyle name="Comma 12 2 2 2 3 3 2 10 2 3 2 2 2 2 2 2 2 2 2 2 2 3 2 4" xfId="10733" xr:uid="{88E1794F-D46A-4EDE-98F6-8EE83291C91C}"/>
    <cellStyle name="Comma 12 2 2 2 3 3 2 10 2 3 2 2 2 2 2 2 2 2 2 2 2 3 3" xfId="10734" xr:uid="{65CD1039-88C6-415E-B617-37B6A7BFF57B}"/>
    <cellStyle name="Comma 12 2 2 2 3 3 2 10 2 3 2 2 2 2 2 2 2 2 2 2 2 3 3 2" xfId="10735" xr:uid="{437FAC3B-025B-4E12-A875-869FE2680F8D}"/>
    <cellStyle name="Comma 12 2 2 2 3 3 2 10 2 3 2 2 2 2 2 2 2 2 2 2 2 3 3 2 2" xfId="10736" xr:uid="{C8C0F331-4793-41B8-A151-F33E1287BE06}"/>
    <cellStyle name="Comma 12 2 2 2 3 3 2 10 2 3 2 2 2 2 2 2 2 2 2 2 2 3 3 3" xfId="10737" xr:uid="{67D42FBF-A13A-4B51-A004-2FC5A9211356}"/>
    <cellStyle name="Comma 12 2 2 2 3 3 2 10 2 3 2 2 2 2 2 2 2 2 2 2 2 3 4" xfId="10738" xr:uid="{65313BC1-B158-4360-91BA-485A68FA3585}"/>
    <cellStyle name="Comma 12 2 2 2 3 3 2 10 2 3 2 2 2 2 2 2 2 2 2 2 2 3 4 2" xfId="10739" xr:uid="{5E2FA50B-9DBF-4A9A-827B-D436B23D0220}"/>
    <cellStyle name="Comma 12 2 2 2 3 3 2 10 2 3 2 2 2 2 2 2 2 2 2 2 2 3 5" xfId="10740" xr:uid="{DA2B630B-89C1-442F-8521-262A5D263353}"/>
    <cellStyle name="Comma 12 2 2 2 3 3 2 10 2 3 2 2 2 2 2 2 2 2 2 2 2 4" xfId="10741" xr:uid="{14883AB4-CB77-4DDE-B3DE-A8FF04C06506}"/>
    <cellStyle name="Comma 12 2 2 2 3 3 2 10 2 3 2 2 2 2 2 2 2 2 2 2 2 4 2" xfId="10742" xr:uid="{E5CC2976-C9BB-40BF-9EAD-43A24422F7AD}"/>
    <cellStyle name="Comma 12 2 2 2 3 3 2 10 2 3 2 2 2 2 2 2 2 2 2 2 2 4 2 2" xfId="10743" xr:uid="{8DAF2A90-2D4E-4615-91B9-B3569BECEFF5}"/>
    <cellStyle name="Comma 12 2 2 2 3 3 2 10 2 3 2 2 2 2 2 2 2 2 2 2 2 4 2 2 2" xfId="10744" xr:uid="{16BF3CB8-BF81-4BBC-AB10-D01206DBBD57}"/>
    <cellStyle name="Comma 12 2 2 2 3 3 2 10 2 3 2 2 2 2 2 2 2 2 2 2 2 4 2 3" xfId="10745" xr:uid="{2CDFB102-FB77-42BB-90A5-7AD08796302B}"/>
    <cellStyle name="Comma 12 2 2 2 3 3 2 10 2 3 2 2 2 2 2 2 2 2 2 2 2 4 3" xfId="10746" xr:uid="{E08DC255-2895-4310-B6DB-0D16BA90E58C}"/>
    <cellStyle name="Comma 12 2 2 2 3 3 2 10 2 3 2 2 2 2 2 2 2 2 2 2 2 4 3 2" xfId="10747" xr:uid="{2FA54207-7F1C-4667-897C-22658C4F8941}"/>
    <cellStyle name="Comma 12 2 2 2 3 3 2 10 2 3 2 2 2 2 2 2 2 2 2 2 2 4 4" xfId="10748" xr:uid="{94D4D5A8-17FE-4E19-AACF-D225EF84F06B}"/>
    <cellStyle name="Comma 12 2 2 2 3 3 2 10 2 3 2 2 2 2 2 2 2 2 2 2 2 5" xfId="10749" xr:uid="{98756282-D1CD-402D-A815-60248CD5504D}"/>
    <cellStyle name="Comma 12 2 2 2 3 3 2 10 2 3 2 2 2 2 2 2 2 2 2 2 2 5 2" xfId="10750" xr:uid="{D2A3CCC3-3A2E-4B90-B54E-EE22864B7E30}"/>
    <cellStyle name="Comma 12 2 2 2 3 3 2 10 2 3 2 2 2 2 2 2 2 2 2 2 2 5 2 2" xfId="10751" xr:uid="{40C55218-F847-4920-AD5D-81F49A238124}"/>
    <cellStyle name="Comma 12 2 2 2 3 3 2 10 2 3 2 2 2 2 2 2 2 2 2 2 2 5 3" xfId="10752" xr:uid="{7CB16183-A617-4CBB-B18F-511C1CA7929D}"/>
    <cellStyle name="Comma 12 2 2 2 3 3 2 10 2 3 2 2 2 2 2 2 2 2 2 2 2 6" xfId="10753" xr:uid="{F33847A0-C186-4697-8CB4-A42144FFCEE2}"/>
    <cellStyle name="Comma 12 2 2 2 3 3 2 10 2 3 2 2 2 2 2 2 2 2 2 2 2 6 2" xfId="10754" xr:uid="{8E0C5E0E-6E86-403D-93DE-3CBB5484DFCB}"/>
    <cellStyle name="Comma 12 2 2 2 3 3 2 10 2 3 2 2 2 2 2 2 2 2 2 2 3" xfId="10755" xr:uid="{2802946A-F8B4-42DA-A368-E467AFE8B3F4}"/>
    <cellStyle name="Comma 12 2 2 2 3 3 2 10 2 3 2 2 2 2 2 2 2 2 2 2 3 2" xfId="10756" xr:uid="{C4B76044-91DE-4C7A-A317-83063DA648EE}"/>
    <cellStyle name="Comma 12 2 2 2 3 3 2 10 2 3 2 2 2 2 2 2 2 2 2 2 3 2 2" xfId="10757" xr:uid="{8D0E0A78-514F-4452-8CF3-E7D8FAC04F33}"/>
    <cellStyle name="Comma 12 2 2 2 3 3 2 10 2 3 2 2 2 2 2 2 2 2 2 2 3 2 2 2" xfId="10758" xr:uid="{66575184-860A-406A-A1EE-2E65C9840969}"/>
    <cellStyle name="Comma 12 2 2 2 3 3 2 10 2 3 2 2 2 2 2 2 2 2 2 2 3 2 2 2 2" xfId="10759" xr:uid="{FDBBEA73-4FAB-4162-BBDC-D2708EE713EA}"/>
    <cellStyle name="Comma 12 2 2 2 3 3 2 10 2 3 2 2 2 2 2 2 2 2 2 2 3 2 2 3" xfId="10760" xr:uid="{499491F0-FCBA-4D0B-86CE-B7B1C47F018D}"/>
    <cellStyle name="Comma 12 2 2 2 3 3 2 10 2 3 2 2 2 2 2 2 2 2 2 2 3 2 3" xfId="10761" xr:uid="{AFC5BDFC-F22E-40FE-9ADB-206E94AB6D00}"/>
    <cellStyle name="Comma 12 2 2 2 3 3 2 10 2 3 2 2 2 2 2 2 2 2 2 2 3 2 3 2" xfId="10762" xr:uid="{0CD93026-27F7-44D0-8959-9E8B32A25198}"/>
    <cellStyle name="Comma 12 2 2 2 3 3 2 10 2 3 2 2 2 2 2 2 2 2 2 2 3 2 4" xfId="10763" xr:uid="{8A704FA1-722F-4BEE-9DF9-8BB14B458EA6}"/>
    <cellStyle name="Comma 12 2 2 2 3 3 2 10 2 3 2 2 2 2 2 2 2 2 2 2 3 3" xfId="10764" xr:uid="{7B86BB0A-5548-461A-9E1B-84ACFD8B1E5A}"/>
    <cellStyle name="Comma 12 2 2 2 3 3 2 10 2 3 2 2 2 2 2 2 2 2 2 2 3 3 2" xfId="10765" xr:uid="{107AFD45-8BB7-499D-83C9-FEDCD0CAC414}"/>
    <cellStyle name="Comma 12 2 2 2 3 3 2 10 2 3 2 2 2 2 2 2 2 2 2 2 3 3 2 2" xfId="10766" xr:uid="{1420D109-2936-4BD9-9361-94CD7C7EC690}"/>
    <cellStyle name="Comma 12 2 2 2 3 3 2 10 2 3 2 2 2 2 2 2 2 2 2 2 3 3 3" xfId="10767" xr:uid="{2EB8BBEA-9E26-4274-B07A-A3E142FD5947}"/>
    <cellStyle name="Comma 12 2 2 2 3 3 2 10 2 3 2 2 2 2 2 2 2 2 2 2 3 4" xfId="10768" xr:uid="{4BEF4229-0F06-4E3C-ACB2-280977ADBD08}"/>
    <cellStyle name="Comma 12 2 2 2 3 3 2 10 2 3 2 2 2 2 2 2 2 2 2 2 3 4 2" xfId="10769" xr:uid="{56D262CC-E094-4F33-B64A-BB4E72083E40}"/>
    <cellStyle name="Comma 12 2 2 2 3 3 2 10 2 3 2 2 2 2 2 2 2 2 2 2 3 5" xfId="10770" xr:uid="{F3003097-6FAD-4585-B512-87EF655B4473}"/>
    <cellStyle name="Comma 12 2 2 2 3 3 2 10 2 3 2 2 2 2 2 2 2 2 2 2 4" xfId="10771" xr:uid="{DC808D2D-7BB6-457D-B63C-DD4378DD1B17}"/>
    <cellStyle name="Comma 12 2 2 2 3 3 2 10 2 3 2 2 2 2 2 2 2 2 2 2 4 2" xfId="10772" xr:uid="{AAEF56B5-9D3B-4D10-8F30-D9BD2A6025C1}"/>
    <cellStyle name="Comma 12 2 2 2 3 3 2 10 2 3 2 2 2 2 2 2 2 2 2 2 4 2 2" xfId="10773" xr:uid="{C5D26EF3-5F3B-4ABF-BC50-A2BC62126C7F}"/>
    <cellStyle name="Comma 12 2 2 2 3 3 2 10 2 3 2 2 2 2 2 2 2 2 2 2 4 2 2 2" xfId="10774" xr:uid="{4D8BFB7E-1313-4039-82D9-241AAAEC50A3}"/>
    <cellStyle name="Comma 12 2 2 2 3 3 2 10 2 3 2 2 2 2 2 2 2 2 2 2 4 2 3" xfId="10775" xr:uid="{80EA6EC9-7F3F-4D8E-A907-C01197609731}"/>
    <cellStyle name="Comma 12 2 2 2 3 3 2 10 2 3 2 2 2 2 2 2 2 2 2 2 4 3" xfId="10776" xr:uid="{C8CB0859-C83E-4384-ADC6-66ACA60FD878}"/>
    <cellStyle name="Comma 12 2 2 2 3 3 2 10 2 3 2 2 2 2 2 2 2 2 2 2 4 3 2" xfId="10777" xr:uid="{50F4DA13-B8A6-4FA0-A21B-CFD9AD564480}"/>
    <cellStyle name="Comma 12 2 2 2 3 3 2 10 2 3 2 2 2 2 2 2 2 2 2 2 4 4" xfId="10778" xr:uid="{F0947943-C2BE-4CA1-AA92-9532DE783785}"/>
    <cellStyle name="Comma 12 2 2 2 3 3 2 10 2 3 2 2 2 2 2 2 2 2 2 2 5" xfId="10779" xr:uid="{2E52E9A0-7CC6-41F1-A188-A6D08BE98830}"/>
    <cellStyle name="Comma 12 2 2 2 3 3 2 10 2 3 2 2 2 2 2 2 2 2 2 2 5 2" xfId="10780" xr:uid="{A9516BFC-235C-4629-B57A-15D09C5A09BA}"/>
    <cellStyle name="Comma 12 2 2 2 3 3 2 10 2 3 2 2 2 2 2 2 2 2 2 2 5 2 2" xfId="10781" xr:uid="{780DA4C1-B2D7-4EDD-B7B4-AC05DF84F54F}"/>
    <cellStyle name="Comma 12 2 2 2 3 3 2 10 2 3 2 2 2 2 2 2 2 2 2 2 5 3" xfId="10782" xr:uid="{98F37BC6-A8C0-46E3-8EE0-C51BE2E5E65E}"/>
    <cellStyle name="Comma 12 2 2 2 3 3 2 10 2 3 2 2 2 2 2 2 2 2 2 2 6" xfId="10783" xr:uid="{47F1445B-1693-4143-AAE0-088CA0AB8994}"/>
    <cellStyle name="Comma 12 2 2 2 3 3 2 10 2 3 2 2 2 2 2 2 2 2 2 2 6 2" xfId="10784" xr:uid="{08D44452-3677-4F73-AEF0-7C2EBA9FE221}"/>
    <cellStyle name="Comma 12 2 2 2 3 3 2 10 2 3 2 2 2 2 2 2 2 2 2 3" xfId="10785" xr:uid="{76BCCA13-E8CF-436F-A833-C4B2FA39EEB4}"/>
    <cellStyle name="Comma 12 2 2 2 3 3 2 10 2 3 2 2 2 2 2 2 2 2 2 3 2" xfId="10786" xr:uid="{F94F15F3-FA34-45CD-9915-CFEDC6634F58}"/>
    <cellStyle name="Comma 12 2 2 2 3 3 2 10 2 3 2 2 2 2 2 2 2 2 2 3 2 2" xfId="10787" xr:uid="{601ED998-699B-424F-8BA0-1AD93754322E}"/>
    <cellStyle name="Comma 12 2 2 2 3 3 2 10 2 3 2 2 2 2 2 2 2 2 2 3 2 2 2" xfId="10788" xr:uid="{0C46DAF9-F4E0-4084-8643-76F1CED7F74B}"/>
    <cellStyle name="Comma 12 2 2 2 3 3 2 10 2 3 2 2 2 2 2 2 2 2 2 3 2 2 2 2" xfId="10789" xr:uid="{43849FFA-50A4-4B7D-AB03-6BEB75E7D154}"/>
    <cellStyle name="Comma 12 2 2 2 3 3 2 10 2 3 2 2 2 2 2 2 2 2 2 3 2 2 3" xfId="10790" xr:uid="{DD0F9388-D9DE-4DD4-8D08-3B61A40656C4}"/>
    <cellStyle name="Comma 12 2 2 2 3 3 2 10 2 3 2 2 2 2 2 2 2 2 2 3 2 3" xfId="10791" xr:uid="{600EC898-B394-47C3-ADB1-D0190477735F}"/>
    <cellStyle name="Comma 12 2 2 2 3 3 2 10 2 3 2 2 2 2 2 2 2 2 2 3 2 3 2" xfId="10792" xr:uid="{33A42B92-9807-4C15-BCAF-858A3B8C4D3E}"/>
    <cellStyle name="Comma 12 2 2 2 3 3 2 10 2 3 2 2 2 2 2 2 2 2 2 3 2 4" xfId="10793" xr:uid="{25A1B8A1-684C-4C24-9477-0C727D3BBDCD}"/>
    <cellStyle name="Comma 12 2 2 2 3 3 2 10 2 3 2 2 2 2 2 2 2 2 2 3 3" xfId="10794" xr:uid="{BCE05F88-51C8-4DA7-BA4B-1E2DA0E6A5AD}"/>
    <cellStyle name="Comma 12 2 2 2 3 3 2 10 2 3 2 2 2 2 2 2 2 2 2 3 3 2" xfId="10795" xr:uid="{D182BF5C-CF88-462A-9406-E6F1D5C7206E}"/>
    <cellStyle name="Comma 12 2 2 2 3 3 2 10 2 3 2 2 2 2 2 2 2 2 2 3 3 2 2" xfId="10796" xr:uid="{F2C537D2-DC4F-4DDA-AD9F-1E286CEB4586}"/>
    <cellStyle name="Comma 12 2 2 2 3 3 2 10 2 3 2 2 2 2 2 2 2 2 2 3 3 3" xfId="10797" xr:uid="{D703EDD9-8595-4707-8125-DB178328C263}"/>
    <cellStyle name="Comma 12 2 2 2 3 3 2 10 2 3 2 2 2 2 2 2 2 2 2 3 4" xfId="10798" xr:uid="{3E81463B-2E7D-4991-996B-37A0AAF51D24}"/>
    <cellStyle name="Comma 12 2 2 2 3 3 2 10 2 3 2 2 2 2 2 2 2 2 2 3 4 2" xfId="10799" xr:uid="{0935DCCA-D63E-48EF-A3F4-76E4AD6CB24F}"/>
    <cellStyle name="Comma 12 2 2 2 3 3 2 10 2 3 2 2 2 2 2 2 2 2 2 3 5" xfId="10800" xr:uid="{CA220559-4C6A-4EF5-9B26-65C1EE547675}"/>
    <cellStyle name="Comma 12 2 2 2 3 3 2 10 2 3 2 2 2 2 2 2 2 2 2 4" xfId="10801" xr:uid="{976CA5F3-7B12-42CF-936B-C69E82B55E87}"/>
    <cellStyle name="Comma 12 2 2 2 3 3 2 10 2 3 2 2 2 2 2 2 2 2 2 4 2" xfId="10802" xr:uid="{7915DC0A-C882-4FE1-9C22-019FE56458DC}"/>
    <cellStyle name="Comma 12 2 2 2 3 3 2 10 2 3 2 2 2 2 2 2 2 2 2 4 2 2" xfId="10803" xr:uid="{64CD3EF7-3B34-4259-9EDD-6108D342ECDA}"/>
    <cellStyle name="Comma 12 2 2 2 3 3 2 10 2 3 2 2 2 2 2 2 2 2 2 4 2 2 2" xfId="10804" xr:uid="{3EE50F48-D3D1-4CE4-9DAF-A3B496F6570E}"/>
    <cellStyle name="Comma 12 2 2 2 3 3 2 10 2 3 2 2 2 2 2 2 2 2 2 4 2 3" xfId="10805" xr:uid="{0D925DCF-D4E6-4F1D-9E96-0A0042A04155}"/>
    <cellStyle name="Comma 12 2 2 2 3 3 2 10 2 3 2 2 2 2 2 2 2 2 2 4 3" xfId="10806" xr:uid="{97ACEAA4-095A-4AAA-BD18-E86A9C0E403E}"/>
    <cellStyle name="Comma 12 2 2 2 3 3 2 10 2 3 2 2 2 2 2 2 2 2 2 4 3 2" xfId="10807" xr:uid="{F91C35B0-E8E3-44DC-9417-C58FE7D6D048}"/>
    <cellStyle name="Comma 12 2 2 2 3 3 2 10 2 3 2 2 2 2 2 2 2 2 2 4 4" xfId="10808" xr:uid="{EFC00B9A-C111-45F6-8575-9D6D7C2D09B2}"/>
    <cellStyle name="Comma 12 2 2 2 3 3 2 10 2 3 2 2 2 2 2 2 2 2 2 5" xfId="10809" xr:uid="{5E245562-39F0-400A-96BD-8BC8794D3DE1}"/>
    <cellStyle name="Comma 12 2 2 2 3 3 2 10 2 3 2 2 2 2 2 2 2 2 2 5 2" xfId="10810" xr:uid="{F1DC0945-BB39-44B6-8A58-0AA7168123A7}"/>
    <cellStyle name="Comma 12 2 2 2 3 3 2 10 2 3 2 2 2 2 2 2 2 2 2 5 2 2" xfId="10811" xr:uid="{19E9881B-6115-4B8F-87CD-B3E6B2F1F521}"/>
    <cellStyle name="Comma 12 2 2 2 3 3 2 10 2 3 2 2 2 2 2 2 2 2 2 5 3" xfId="10812" xr:uid="{53D59F1D-0DC7-4D5B-9BEE-ACF44B0C16D5}"/>
    <cellStyle name="Comma 12 2 2 2 3 3 2 10 2 3 2 2 2 2 2 2 2 2 2 6" xfId="10813" xr:uid="{D5FFD194-1C3A-4BAC-8813-C8435DD219D3}"/>
    <cellStyle name="Comma 12 2 2 2 3 3 2 10 2 3 2 2 2 2 2 2 2 2 2 6 2" xfId="10814" xr:uid="{F080B8CD-6FE4-4F38-9D4B-1022F1B1F749}"/>
    <cellStyle name="Comma 12 2 2 2 3 3 2 10 2 3 2 2 2 2 2 2 2 2 3" xfId="10815" xr:uid="{8EFF0CA4-E3C5-42EC-BA13-2D182C1D3831}"/>
    <cellStyle name="Comma 12 2 2 2 3 3 2 10 2 3 2 2 2 2 2 2 2 2 3 2" xfId="10816" xr:uid="{F06F7146-4564-4E3A-A1BD-04DAF5EA67F9}"/>
    <cellStyle name="Comma 12 2 2 2 3 3 2 10 2 3 2 2 2 2 2 2 2 2 3 2 2" xfId="10817" xr:uid="{4F8C3625-1397-47B2-852E-DAF64CFBBD0E}"/>
    <cellStyle name="Comma 12 2 2 2 3 3 2 10 2 3 2 2 2 2 2 2 2 2 3 2 2 2" xfId="10818" xr:uid="{FB15CE42-0B32-4DE8-BED7-07D4EC1015B0}"/>
    <cellStyle name="Comma 12 2 2 2 3 3 2 10 2 3 2 2 2 2 2 2 2 2 3 2 2 2 2" xfId="10819" xr:uid="{3E628BAD-7995-42C7-A6A3-62877887EF82}"/>
    <cellStyle name="Comma 12 2 2 2 3 3 2 10 2 3 2 2 2 2 2 2 2 2 3 2 2 3" xfId="10820" xr:uid="{B75DBCB6-5D6A-4D84-9B52-CA96432B0EDA}"/>
    <cellStyle name="Comma 12 2 2 2 3 3 2 10 2 3 2 2 2 2 2 2 2 2 3 2 3" xfId="10821" xr:uid="{1C304528-E981-4DC7-86BB-E9D736D70B58}"/>
    <cellStyle name="Comma 12 2 2 2 3 3 2 10 2 3 2 2 2 2 2 2 2 2 3 2 3 2" xfId="10822" xr:uid="{F9FAFD46-5818-4F9D-AD1F-E003B5547794}"/>
    <cellStyle name="Comma 12 2 2 2 3 3 2 10 2 3 2 2 2 2 2 2 2 2 3 2 4" xfId="10823" xr:uid="{8168D842-46DF-4353-850B-957E53819561}"/>
    <cellStyle name="Comma 12 2 2 2 3 3 2 10 2 3 2 2 2 2 2 2 2 2 3 3" xfId="10824" xr:uid="{6462BD1B-0AD1-40BB-8790-AC994B4B07FD}"/>
    <cellStyle name="Comma 12 2 2 2 3 3 2 10 2 3 2 2 2 2 2 2 2 2 3 3 2" xfId="10825" xr:uid="{902ACCBD-8342-482E-97A8-9AA73B77D875}"/>
    <cellStyle name="Comma 12 2 2 2 3 3 2 10 2 3 2 2 2 2 2 2 2 2 3 3 2 2" xfId="10826" xr:uid="{1993CAC7-ADE7-4E22-9FE1-AB544F38F174}"/>
    <cellStyle name="Comma 12 2 2 2 3 3 2 10 2 3 2 2 2 2 2 2 2 2 3 3 3" xfId="10827" xr:uid="{D32397DC-4F2F-42DD-A64D-DFF1ADB75052}"/>
    <cellStyle name="Comma 12 2 2 2 3 3 2 10 2 3 2 2 2 2 2 2 2 2 3 4" xfId="10828" xr:uid="{04451198-C723-49EC-AA57-0EEA5C0D71C9}"/>
    <cellStyle name="Comma 12 2 2 2 3 3 2 10 2 3 2 2 2 2 2 2 2 2 3 4 2" xfId="10829" xr:uid="{D873E4FC-1C8C-4762-8961-761D6F0249D6}"/>
    <cellStyle name="Comma 12 2 2 2 3 3 2 10 2 3 2 2 2 2 2 2 2 2 3 5" xfId="10830" xr:uid="{463A987D-42ED-4421-AC13-5BAFEAA7BEC3}"/>
    <cellStyle name="Comma 12 2 2 2 3 3 2 10 2 3 2 2 2 2 2 2 2 2 4" xfId="10831" xr:uid="{F1AFA643-116B-4586-AB75-78D422D2416B}"/>
    <cellStyle name="Comma 12 2 2 2 3 3 2 10 2 3 2 2 2 2 2 2 2 2 4 2" xfId="10832" xr:uid="{2DB6C925-3F68-4CCF-975E-FCB9F307CBEC}"/>
    <cellStyle name="Comma 12 2 2 2 3 3 2 10 2 3 2 2 2 2 2 2 2 2 4 2 2" xfId="10833" xr:uid="{D0366D13-BA24-45B9-A1C0-CC96EC2987AC}"/>
    <cellStyle name="Comma 12 2 2 2 3 3 2 10 2 3 2 2 2 2 2 2 2 2 4 2 2 2" xfId="10834" xr:uid="{6C0D3495-F89F-4E5D-B763-E6189AD6F7B0}"/>
    <cellStyle name="Comma 12 2 2 2 3 3 2 10 2 3 2 2 2 2 2 2 2 2 4 2 3" xfId="10835" xr:uid="{8DF2D382-AAD1-495B-A7C2-E5EEB1B35175}"/>
    <cellStyle name="Comma 12 2 2 2 3 3 2 10 2 3 2 2 2 2 2 2 2 2 4 3" xfId="10836" xr:uid="{10FFED3A-5B45-4EA3-9263-A22E4C41DAAE}"/>
    <cellStyle name="Comma 12 2 2 2 3 3 2 10 2 3 2 2 2 2 2 2 2 2 4 3 2" xfId="10837" xr:uid="{4F630BFA-F41C-4171-977A-4723B0E94011}"/>
    <cellStyle name="Comma 12 2 2 2 3 3 2 10 2 3 2 2 2 2 2 2 2 2 4 4" xfId="10838" xr:uid="{7FF35A2B-0C26-42F6-9F4D-CDD67CF5D18A}"/>
    <cellStyle name="Comma 12 2 2 2 3 3 2 10 2 3 2 2 2 2 2 2 2 2 5" xfId="10839" xr:uid="{F2817D37-7751-4FFF-A80E-EC3415D93917}"/>
    <cellStyle name="Comma 12 2 2 2 3 3 2 10 2 3 2 2 2 2 2 2 2 2 5 2" xfId="10840" xr:uid="{C7FA86EF-0387-4E30-AA40-E91361ADDF47}"/>
    <cellStyle name="Comma 12 2 2 2 3 3 2 10 2 3 2 2 2 2 2 2 2 2 5 2 2" xfId="10841" xr:uid="{5081B022-27D8-4A20-963F-BD3D34C62C37}"/>
    <cellStyle name="Comma 12 2 2 2 3 3 2 10 2 3 2 2 2 2 2 2 2 2 5 3" xfId="10842" xr:uid="{32F89866-E5EA-4C28-9F77-5795FA8A2941}"/>
    <cellStyle name="Comma 12 2 2 2 3 3 2 10 2 3 2 2 2 2 2 2 2 2 6" xfId="10843" xr:uid="{1379B8B8-4B59-4C74-840F-9789260EAFC3}"/>
    <cellStyle name="Comma 12 2 2 2 3 3 2 10 2 3 2 2 2 2 2 2 2 2 6 2" xfId="10844" xr:uid="{AB875AAD-F6A9-4898-8E18-326BDDE56B55}"/>
    <cellStyle name="Comma 12 2 2 2 3 3 2 10 2 3 2 2 2 2 2 2 2 3" xfId="10845" xr:uid="{A3622804-CD71-463F-AC0D-D13374ED7031}"/>
    <cellStyle name="Comma 12 2 2 2 3 3 2 10 2 3 2 2 2 2 2 2 2 3 2" xfId="10846" xr:uid="{B8D83E23-1385-46DC-8CC3-C0604BBEE4D6}"/>
    <cellStyle name="Comma 12 2 2 2 3 3 2 10 2 3 2 2 2 2 2 2 2 3 2 2" xfId="10847" xr:uid="{C94D52E3-9073-4165-9E4C-B49BDC9591C8}"/>
    <cellStyle name="Comma 12 2 2 2 3 3 2 10 2 3 2 2 2 2 2 2 2 3 2 2 2" xfId="10848" xr:uid="{9CE08215-BEE0-4FEF-B9E1-5743A715B0B6}"/>
    <cellStyle name="Comma 12 2 2 2 3 3 2 10 2 3 2 2 2 2 2 2 2 3 2 2 2 2" xfId="10849" xr:uid="{DD6E05B2-70AC-46D1-9901-6C8505675117}"/>
    <cellStyle name="Comma 12 2 2 2 3 3 2 10 2 3 2 2 2 2 2 2 2 3 2 2 3" xfId="10850" xr:uid="{288D2A3E-287E-4564-B0D8-15B129DBA02B}"/>
    <cellStyle name="Comma 12 2 2 2 3 3 2 10 2 3 2 2 2 2 2 2 2 3 2 3" xfId="10851" xr:uid="{5D89306E-5DF8-42A9-8126-95750CE70623}"/>
    <cellStyle name="Comma 12 2 2 2 3 3 2 10 2 3 2 2 2 2 2 2 2 3 2 3 2" xfId="10852" xr:uid="{A0AD6467-533C-4EEA-86DD-E2F208AEE511}"/>
    <cellStyle name="Comma 12 2 2 2 3 3 2 10 2 3 2 2 2 2 2 2 2 3 2 4" xfId="10853" xr:uid="{DE656050-7835-4AE7-B18B-9F037E57F309}"/>
    <cellStyle name="Comma 12 2 2 2 3 3 2 10 2 3 2 2 2 2 2 2 2 3 3" xfId="10854" xr:uid="{0768ACAA-AEE5-422A-A5A2-2C3AE93211CA}"/>
    <cellStyle name="Comma 12 2 2 2 3 3 2 10 2 3 2 2 2 2 2 2 2 3 3 2" xfId="10855" xr:uid="{C8BF0D82-DB75-48FF-8E31-474C458B52ED}"/>
    <cellStyle name="Comma 12 2 2 2 3 3 2 10 2 3 2 2 2 2 2 2 2 3 3 2 2" xfId="10856" xr:uid="{74D55D8A-7391-4442-8384-51091FA5FFDE}"/>
    <cellStyle name="Comma 12 2 2 2 3 3 2 10 2 3 2 2 2 2 2 2 2 3 3 3" xfId="10857" xr:uid="{536FB3FD-B7C9-46E4-8F55-7A067B079C6D}"/>
    <cellStyle name="Comma 12 2 2 2 3 3 2 10 2 3 2 2 2 2 2 2 2 3 4" xfId="10858" xr:uid="{42537420-DCAD-4904-B1E3-84AECDDF2F60}"/>
    <cellStyle name="Comma 12 2 2 2 3 3 2 10 2 3 2 2 2 2 2 2 2 3 4 2" xfId="10859" xr:uid="{019D54A4-7C18-4808-8204-690A79BF3BFD}"/>
    <cellStyle name="Comma 12 2 2 2 3 3 2 10 2 3 2 2 2 2 2 2 2 3 5" xfId="10860" xr:uid="{939BFFD0-7A21-489F-B056-A1215797FFDD}"/>
    <cellStyle name="Comma 12 2 2 2 3 3 2 10 2 3 2 2 2 2 2 2 2 4" xfId="10861" xr:uid="{C4451330-42A8-4A09-A577-B274911AFED8}"/>
    <cellStyle name="Comma 12 2 2 2 3 3 2 10 2 3 2 2 2 2 2 2 2 4 2" xfId="10862" xr:uid="{C792E681-59EC-4471-A16E-DDAF69C87D4A}"/>
    <cellStyle name="Comma 12 2 2 2 3 3 2 10 2 3 2 2 2 2 2 2 2 4 2 2" xfId="10863" xr:uid="{B727E216-A824-4679-9FAE-384612DDF241}"/>
    <cellStyle name="Comma 12 2 2 2 3 3 2 10 2 3 2 2 2 2 2 2 2 4 2 2 2" xfId="10864" xr:uid="{AE9BC7D9-6AD3-4864-A478-36EE732CF6B1}"/>
    <cellStyle name="Comma 12 2 2 2 3 3 2 10 2 3 2 2 2 2 2 2 2 4 2 3" xfId="10865" xr:uid="{95AA35F2-29A4-4002-99DA-D97B420D8A71}"/>
    <cellStyle name="Comma 12 2 2 2 3 3 2 10 2 3 2 2 2 2 2 2 2 4 3" xfId="10866" xr:uid="{2C2E5AEA-5C52-4740-BABA-6171671051C2}"/>
    <cellStyle name="Comma 12 2 2 2 3 3 2 10 2 3 2 2 2 2 2 2 2 4 3 2" xfId="10867" xr:uid="{B4AB94C5-8474-40C4-8E5F-B934432DBCFA}"/>
    <cellStyle name="Comma 12 2 2 2 3 3 2 10 2 3 2 2 2 2 2 2 2 4 4" xfId="10868" xr:uid="{B8FC8393-CA99-4DCB-94F5-E69DE09DBB73}"/>
    <cellStyle name="Comma 12 2 2 2 3 3 2 10 2 3 2 2 2 2 2 2 2 5" xfId="10869" xr:uid="{A1F1D35F-B59A-4498-A3C8-9FC467C9C7FE}"/>
    <cellStyle name="Comma 12 2 2 2 3 3 2 10 2 3 2 2 2 2 2 2 2 5 2" xfId="10870" xr:uid="{94407EE9-E420-468A-800B-6011F398D67F}"/>
    <cellStyle name="Comma 12 2 2 2 3 3 2 10 2 3 2 2 2 2 2 2 2 5 2 2" xfId="10871" xr:uid="{E1D2EB81-4941-4EC1-B716-0C6FE809C088}"/>
    <cellStyle name="Comma 12 2 2 2 3 3 2 10 2 3 2 2 2 2 2 2 2 5 3" xfId="10872" xr:uid="{050F23E2-672E-4221-8140-873D1C3103D8}"/>
    <cellStyle name="Comma 12 2 2 2 3 3 2 10 2 3 2 2 2 2 2 2 2 6" xfId="10873" xr:uid="{53A10BC3-0271-4338-9FF9-B28344711170}"/>
    <cellStyle name="Comma 12 2 2 2 3 3 2 10 2 3 2 2 2 2 2 2 2 6 2" xfId="10874" xr:uid="{4E3ECF45-91A5-4647-9DC0-2530341067C7}"/>
    <cellStyle name="Comma 12 2 2 2 3 3 2 10 2 3 2 2 2 2 2 2 3" xfId="10875" xr:uid="{E942C3C3-E2DB-409A-8A16-FDE9222CAA10}"/>
    <cellStyle name="Comma 12 2 2 2 3 3 2 10 2 3 2 2 2 2 2 2 3 2" xfId="10876" xr:uid="{8AB19333-31C6-45F7-8DB0-3BD1587B9E92}"/>
    <cellStyle name="Comma 12 2 2 2 3 3 2 10 2 3 2 2 2 2 2 2 3 2 2" xfId="10877" xr:uid="{28DBA068-A6B0-46F8-96B5-30F138936FB2}"/>
    <cellStyle name="Comma 12 2 2 2 3 3 2 10 2 3 2 2 2 2 2 2 3 2 2 2" xfId="10878" xr:uid="{6051F0AB-42C7-43A9-85D5-7BC476B839EB}"/>
    <cellStyle name="Comma 12 2 2 2 3 3 2 10 2 3 2 2 2 2 2 2 3 2 2 2 2" xfId="10879" xr:uid="{10C5A8B7-666B-4DA9-A54B-14741182D03B}"/>
    <cellStyle name="Comma 12 2 2 2 3 3 2 10 2 3 2 2 2 2 2 2 3 2 2 3" xfId="10880" xr:uid="{4138418E-B21B-4772-97F3-8C280606FBE3}"/>
    <cellStyle name="Comma 12 2 2 2 3 3 2 10 2 3 2 2 2 2 2 2 3 2 3" xfId="10881" xr:uid="{F14C0AA5-D912-4F89-B4AC-6EF03A185336}"/>
    <cellStyle name="Comma 12 2 2 2 3 3 2 10 2 3 2 2 2 2 2 2 3 2 3 2" xfId="10882" xr:uid="{967F1E62-A482-4AD0-8447-04263DFD02E5}"/>
    <cellStyle name="Comma 12 2 2 2 3 3 2 10 2 3 2 2 2 2 2 2 3 2 4" xfId="10883" xr:uid="{14BC19C7-FAC0-48A8-910E-11A18221146A}"/>
    <cellStyle name="Comma 12 2 2 2 3 3 2 10 2 3 2 2 2 2 2 2 3 3" xfId="10884" xr:uid="{F80B8C24-AF8A-47F4-8BA6-3C287C2266AF}"/>
    <cellStyle name="Comma 12 2 2 2 3 3 2 10 2 3 2 2 2 2 2 2 3 3 2" xfId="10885" xr:uid="{0A464C69-B5AA-4617-9B29-1D6A513CCDF4}"/>
    <cellStyle name="Comma 12 2 2 2 3 3 2 10 2 3 2 2 2 2 2 2 3 3 2 2" xfId="10886" xr:uid="{4DD706A9-613D-4346-849B-DFB30B39EEA3}"/>
    <cellStyle name="Comma 12 2 2 2 3 3 2 10 2 3 2 2 2 2 2 2 3 3 3" xfId="10887" xr:uid="{16C98ADF-FA82-4B61-AACD-25407948A3D2}"/>
    <cellStyle name="Comma 12 2 2 2 3 3 2 10 2 3 2 2 2 2 2 2 3 4" xfId="10888" xr:uid="{B71CCC9B-F4A4-4B34-85C1-920E419BDCF7}"/>
    <cellStyle name="Comma 12 2 2 2 3 3 2 10 2 3 2 2 2 2 2 2 3 4 2" xfId="10889" xr:uid="{D0E13107-6D0C-486C-A5F0-274522B18859}"/>
    <cellStyle name="Comma 12 2 2 2 3 3 2 10 2 3 2 2 2 2 2 2 3 5" xfId="10890" xr:uid="{7AF70E75-9B10-4770-882A-91D520142FC6}"/>
    <cellStyle name="Comma 12 2 2 2 3 3 2 10 2 3 2 2 2 2 2 2 4" xfId="10891" xr:uid="{1C7139AE-348D-4BCD-9EB9-87DFA4318AE9}"/>
    <cellStyle name="Comma 12 2 2 2 3 3 2 10 2 3 2 2 2 2 2 2 4 2" xfId="10892" xr:uid="{5ACA46A9-60AB-4C2E-B962-00CA34BB45A5}"/>
    <cellStyle name="Comma 12 2 2 2 3 3 2 10 2 3 2 2 2 2 2 2 4 2 2" xfId="10893" xr:uid="{CD52CFFD-D802-41EA-8EC9-8F4AEF90CC3B}"/>
    <cellStyle name="Comma 12 2 2 2 3 3 2 10 2 3 2 2 2 2 2 2 4 2 2 2" xfId="10894" xr:uid="{B3A1B516-5A15-4848-BF87-0EA8F3FEB034}"/>
    <cellStyle name="Comma 12 2 2 2 3 3 2 10 2 3 2 2 2 2 2 2 4 2 3" xfId="10895" xr:uid="{8DD1E316-D995-46D8-9B97-EB85401AB822}"/>
    <cellStyle name="Comma 12 2 2 2 3 3 2 10 2 3 2 2 2 2 2 2 4 3" xfId="10896" xr:uid="{197BBC1B-DA0E-48C9-9D55-27C7F89A3EA7}"/>
    <cellStyle name="Comma 12 2 2 2 3 3 2 10 2 3 2 2 2 2 2 2 4 3 2" xfId="10897" xr:uid="{AF2200CC-790D-4106-A91E-0B75A193D6C5}"/>
    <cellStyle name="Comma 12 2 2 2 3 3 2 10 2 3 2 2 2 2 2 2 4 4" xfId="10898" xr:uid="{17870B9A-D3EB-42E6-B6AF-4AFC3E0D400D}"/>
    <cellStyle name="Comma 12 2 2 2 3 3 2 10 2 3 2 2 2 2 2 2 5" xfId="10899" xr:uid="{289F9DEA-BABB-4FAA-981F-BFAEF0608923}"/>
    <cellStyle name="Comma 12 2 2 2 3 3 2 10 2 3 2 2 2 2 2 2 5 2" xfId="10900" xr:uid="{79126489-A722-42A6-987D-00B9CA7F1254}"/>
    <cellStyle name="Comma 12 2 2 2 3 3 2 10 2 3 2 2 2 2 2 2 5 2 2" xfId="10901" xr:uid="{4FE1E32D-DFD8-4FBA-8417-0FD1D65D99DA}"/>
    <cellStyle name="Comma 12 2 2 2 3 3 2 10 2 3 2 2 2 2 2 2 5 3" xfId="10902" xr:uid="{0A2D462F-6435-45EE-BF56-F924FD33BBA9}"/>
    <cellStyle name="Comma 12 2 2 2 3 3 2 10 2 3 2 2 2 2 2 2 6" xfId="10903" xr:uid="{1ACBE6E7-4F59-47B7-A442-D656FDF2AC69}"/>
    <cellStyle name="Comma 12 2 2 2 3 3 2 10 2 3 2 2 2 2 2 2 6 2" xfId="10904" xr:uid="{990A479E-5D4E-49E2-978C-79AD678A251F}"/>
    <cellStyle name="Comma 12 2 2 2 3 3 2 10 2 3 2 2 2 2 2 3" xfId="10905" xr:uid="{810DD500-3AB1-4480-A319-6323FA66FE6D}"/>
    <cellStyle name="Comma 12 2 2 2 3 3 2 10 2 3 2 2 2 2 2 3 2" xfId="10906" xr:uid="{26F57BEE-5396-4113-9A49-09A6B9EBA932}"/>
    <cellStyle name="Comma 12 2 2 2 3 3 2 10 2 3 2 2 2 2 2 3 2 2" xfId="10907" xr:uid="{AB9C9094-788B-4F8B-8AB1-B6E71CD1B7EC}"/>
    <cellStyle name="Comma 12 2 2 2 3 3 2 10 2 3 2 2 2 2 2 3 2 2 2" xfId="10908" xr:uid="{0D4CBAAD-AC45-4432-A518-445A6F0E40A5}"/>
    <cellStyle name="Comma 12 2 2 2 3 3 2 10 2 3 2 2 2 2 2 3 2 2 2 2" xfId="10909" xr:uid="{EAFF9A6A-D48A-4582-8B3B-3E8A9F38F2C3}"/>
    <cellStyle name="Comma 12 2 2 2 3 3 2 10 2 3 2 2 2 2 2 3 2 2 3" xfId="10910" xr:uid="{78C75781-76E0-41B7-99B0-AF21DF761B89}"/>
    <cellStyle name="Comma 12 2 2 2 3 3 2 10 2 3 2 2 2 2 2 3 2 3" xfId="10911" xr:uid="{2F12B050-023F-41E6-8C3E-0611C19B72AF}"/>
    <cellStyle name="Comma 12 2 2 2 3 3 2 10 2 3 2 2 2 2 2 3 2 3 2" xfId="10912" xr:uid="{8755ACD0-FD31-49A0-BB88-0B1EA1D8FB7D}"/>
    <cellStyle name="Comma 12 2 2 2 3 3 2 10 2 3 2 2 2 2 2 3 2 4" xfId="10913" xr:uid="{D8D0CC84-A620-4A55-AA2F-FD433DB311A5}"/>
    <cellStyle name="Comma 12 2 2 2 3 3 2 10 2 3 2 2 2 2 2 3 3" xfId="10914" xr:uid="{248BED06-79C7-4897-82CA-A84D5714626B}"/>
    <cellStyle name="Comma 12 2 2 2 3 3 2 10 2 3 2 2 2 2 2 3 3 2" xfId="10915" xr:uid="{78155B37-6EC0-49EA-9EC0-762F79C9CD2C}"/>
    <cellStyle name="Comma 12 2 2 2 3 3 2 10 2 3 2 2 2 2 2 3 3 2 2" xfId="10916" xr:uid="{E2C6BF11-1F51-44EC-A5B7-C0BFF591184C}"/>
    <cellStyle name="Comma 12 2 2 2 3 3 2 10 2 3 2 2 2 2 2 3 3 3" xfId="10917" xr:uid="{FAC7AFD2-464A-4C10-A52F-D06F62324527}"/>
    <cellStyle name="Comma 12 2 2 2 3 3 2 10 2 3 2 2 2 2 2 3 4" xfId="10918" xr:uid="{B3B7D0AB-41DB-416F-9B15-D8C113C77BEC}"/>
    <cellStyle name="Comma 12 2 2 2 3 3 2 10 2 3 2 2 2 2 2 3 4 2" xfId="10919" xr:uid="{A9EE544D-B719-4ADC-BA52-A8C3B4D1F2A9}"/>
    <cellStyle name="Comma 12 2 2 2 3 3 2 10 2 3 2 2 2 2 2 3 5" xfId="10920" xr:uid="{BAB07A5E-A3AC-4E6E-978C-B6508B0815E4}"/>
    <cellStyle name="Comma 12 2 2 2 3 3 2 10 2 3 2 2 2 2 2 4" xfId="10921" xr:uid="{FDFC7607-0E58-46E1-A4B5-4C0DCF1E78D4}"/>
    <cellStyle name="Comma 12 2 2 2 3 3 2 10 2 3 2 2 2 2 2 4 2" xfId="10922" xr:uid="{0448BA61-D57A-488F-B731-EAABC0518F48}"/>
    <cellStyle name="Comma 12 2 2 2 3 3 2 10 2 3 2 2 2 2 2 4 2 2" xfId="10923" xr:uid="{0544DAAF-D64A-4ED7-81B3-27279ABD25BE}"/>
    <cellStyle name="Comma 12 2 2 2 3 3 2 10 2 3 2 2 2 2 2 4 2 2 2" xfId="10924" xr:uid="{BAD71FAF-0354-486B-A23C-B5709A7B324E}"/>
    <cellStyle name="Comma 12 2 2 2 3 3 2 10 2 3 2 2 2 2 2 4 2 3" xfId="10925" xr:uid="{D0BABB26-07A4-42D5-8CE9-83ACDD624DF4}"/>
    <cellStyle name="Comma 12 2 2 2 3 3 2 10 2 3 2 2 2 2 2 4 3" xfId="10926" xr:uid="{FA5428DD-36A7-494F-A972-A9D613834052}"/>
    <cellStyle name="Comma 12 2 2 2 3 3 2 10 2 3 2 2 2 2 2 4 3 2" xfId="10927" xr:uid="{D82F52B0-D086-4F24-A06F-835A6B0AABED}"/>
    <cellStyle name="Comma 12 2 2 2 3 3 2 10 2 3 2 2 2 2 2 4 4" xfId="10928" xr:uid="{C770ACC1-6C7F-4243-A6B3-2B942C2408F5}"/>
    <cellStyle name="Comma 12 2 2 2 3 3 2 10 2 3 2 2 2 2 2 5" xfId="10929" xr:uid="{9A95BE53-0AE7-417E-AFA8-5919029C1EA6}"/>
    <cellStyle name="Comma 12 2 2 2 3 3 2 10 2 3 2 2 2 2 2 5 2" xfId="10930" xr:uid="{DA8C82C5-64A9-426F-9918-194F0596FCE7}"/>
    <cellStyle name="Comma 12 2 2 2 3 3 2 10 2 3 2 2 2 2 2 5 2 2" xfId="10931" xr:uid="{64022115-68A2-4926-A337-9C0D64B728B0}"/>
    <cellStyle name="Comma 12 2 2 2 3 3 2 10 2 3 2 2 2 2 2 5 3" xfId="10932" xr:uid="{659D8903-8E8E-4A59-A3C3-7B788BADB455}"/>
    <cellStyle name="Comma 12 2 2 2 3 3 2 10 2 3 2 2 2 2 2 6" xfId="10933" xr:uid="{A81E84A4-B334-455E-945E-4B7BE7B205F5}"/>
    <cellStyle name="Comma 12 2 2 2 3 3 2 10 2 3 2 2 2 2 2 6 2" xfId="10934" xr:uid="{603A8F6A-BEF2-42B7-A6BB-494C2B64527A}"/>
    <cellStyle name="Comma 12 2 2 2 3 3 2 10 2 3 2 2 2 2 3" xfId="10935" xr:uid="{DA1292FD-05B2-4821-8DB0-F83F4D1FBE06}"/>
    <cellStyle name="Comma 12 2 2 2 3 3 2 10 2 3 2 2 2 2 3 2" xfId="10936" xr:uid="{9E03E00D-4AD2-4C32-AE9B-FEF4B1906628}"/>
    <cellStyle name="Comma 12 2 2 2 3 3 2 10 2 3 2 2 2 2 3 2 2" xfId="10937" xr:uid="{55E1AF0B-8986-47C1-8318-EACC95CECBD5}"/>
    <cellStyle name="Comma 12 2 2 2 3 3 2 10 2 3 2 2 2 2 3 2 2 2" xfId="10938" xr:uid="{A7175423-A359-4117-9C42-2C8E363A93A6}"/>
    <cellStyle name="Comma 12 2 2 2 3 3 2 10 2 3 2 2 2 2 3 2 2 2 2" xfId="10939" xr:uid="{1F5EB196-7CF3-4D0F-8CFD-8D7F8756D358}"/>
    <cellStyle name="Comma 12 2 2 2 3 3 2 10 2 3 2 2 2 2 3 2 2 3" xfId="10940" xr:uid="{42E39D3A-A354-4FA0-A19D-19C790BC6069}"/>
    <cellStyle name="Comma 12 2 2 2 3 3 2 10 2 3 2 2 2 2 3 2 3" xfId="10941" xr:uid="{9E415CE0-E01F-4718-8E22-7AFBEB06DD38}"/>
    <cellStyle name="Comma 12 2 2 2 3 3 2 10 2 3 2 2 2 2 3 2 3 2" xfId="10942" xr:uid="{0D555EAB-6F48-4A2E-92F1-197743CDE725}"/>
    <cellStyle name="Comma 12 2 2 2 3 3 2 10 2 3 2 2 2 2 3 2 4" xfId="10943" xr:uid="{910184BF-8CEC-4BF7-852E-39F3EDF96C51}"/>
    <cellStyle name="Comma 12 2 2 2 3 3 2 10 2 3 2 2 2 2 3 3" xfId="10944" xr:uid="{99FBE800-DD2B-400E-A171-BCFAC199969B}"/>
    <cellStyle name="Comma 12 2 2 2 3 3 2 10 2 3 2 2 2 2 3 3 2" xfId="10945" xr:uid="{CCD908AD-EF2B-45CB-800D-7A9F880DC769}"/>
    <cellStyle name="Comma 12 2 2 2 3 3 2 10 2 3 2 2 2 2 3 3 2 2" xfId="10946" xr:uid="{03DC86FA-B0EB-41D8-BD52-696730F51D6B}"/>
    <cellStyle name="Comma 12 2 2 2 3 3 2 10 2 3 2 2 2 2 3 3 3" xfId="10947" xr:uid="{AA4EB568-BC68-4229-AD71-18BBF017885F}"/>
    <cellStyle name="Comma 12 2 2 2 3 3 2 10 2 3 2 2 2 2 3 4" xfId="10948" xr:uid="{206765EC-D204-4D6A-9C14-CDAC4339FB7E}"/>
    <cellStyle name="Comma 12 2 2 2 3 3 2 10 2 3 2 2 2 2 3 4 2" xfId="10949" xr:uid="{4EF96D72-A33E-493C-A202-9B4F30B8954B}"/>
    <cellStyle name="Comma 12 2 2 2 3 3 2 10 2 3 2 2 2 2 3 5" xfId="10950" xr:uid="{23C9FA01-04A9-4785-A121-6DFF1BEBFBA0}"/>
    <cellStyle name="Comma 12 2 2 2 3 3 2 10 2 3 2 2 2 2 4" xfId="10951" xr:uid="{DC773386-3B96-45CC-9D95-DED576DC8767}"/>
    <cellStyle name="Comma 12 2 2 2 3 3 2 10 2 3 2 2 2 2 4 2" xfId="10952" xr:uid="{F714E7B5-C221-4A1D-BF1B-747698C51DF7}"/>
    <cellStyle name="Comma 12 2 2 2 3 3 2 10 2 3 2 2 2 2 4 2 2" xfId="10953" xr:uid="{B2EBF11F-3172-449D-862F-2FDFA1CE41B2}"/>
    <cellStyle name="Comma 12 2 2 2 3 3 2 10 2 3 2 2 2 2 4 2 2 2" xfId="10954" xr:uid="{1EA949F4-45EF-442E-8B91-60D86549CD17}"/>
    <cellStyle name="Comma 12 2 2 2 3 3 2 10 2 3 2 2 2 2 4 2 3" xfId="10955" xr:uid="{B2320CDC-59F0-4222-8E54-FF5DFEA5FC2E}"/>
    <cellStyle name="Comma 12 2 2 2 3 3 2 10 2 3 2 2 2 2 4 3" xfId="10956" xr:uid="{F685E426-688E-4CC2-BD17-E874925AC107}"/>
    <cellStyle name="Comma 12 2 2 2 3 3 2 10 2 3 2 2 2 2 4 3 2" xfId="10957" xr:uid="{AEC540A0-28CE-4775-BC9C-3727761E1264}"/>
    <cellStyle name="Comma 12 2 2 2 3 3 2 10 2 3 2 2 2 2 4 4" xfId="10958" xr:uid="{75B7F735-668B-4DCF-B98E-1EF152B4986B}"/>
    <cellStyle name="Comma 12 2 2 2 3 3 2 10 2 3 2 2 2 2 5" xfId="10959" xr:uid="{C1C02DC4-1F79-4A8A-B97C-A7975818DF86}"/>
    <cellStyle name="Comma 12 2 2 2 3 3 2 10 2 3 2 2 2 2 5 2" xfId="10960" xr:uid="{70AC64FC-6770-4A0E-8C67-61F2EC48C7F4}"/>
    <cellStyle name="Comma 12 2 2 2 3 3 2 10 2 3 2 2 2 2 5 2 2" xfId="10961" xr:uid="{6643CF77-96AE-4EFD-B00C-9F70CF239871}"/>
    <cellStyle name="Comma 12 2 2 2 3 3 2 10 2 3 2 2 2 2 5 3" xfId="10962" xr:uid="{8A581CE3-D338-4B2B-B8CF-26BAFC03E21D}"/>
    <cellStyle name="Comma 12 2 2 2 3 3 2 10 2 3 2 2 2 2 6" xfId="10963" xr:uid="{5B1CC1D7-7AF5-40E6-93C7-01B84A0B74B7}"/>
    <cellStyle name="Comma 12 2 2 2 3 3 2 10 2 3 2 2 2 2 6 2" xfId="10964" xr:uid="{F876D0CA-E964-4C33-A146-D32CABA6E077}"/>
    <cellStyle name="Comma 12 2 2 2 3 3 2 10 2 3 2 2 2 3" xfId="10965" xr:uid="{9D34487D-836C-4E1C-9540-083128557777}"/>
    <cellStyle name="Comma 12 2 2 2 3 3 2 10 2 3 2 2 2 3 2" xfId="10966" xr:uid="{26892CC5-5832-4417-9682-02D738504741}"/>
    <cellStyle name="Comma 12 2 2 2 3 3 2 10 2 3 2 2 2 3 2 2" xfId="10967" xr:uid="{32518EB0-D300-47D8-8146-CEC0777B00CA}"/>
    <cellStyle name="Comma 12 2 2 2 3 3 2 10 2 3 2 2 2 3 2 2 2" xfId="10968" xr:uid="{5F401897-CC7C-49AF-A471-079EAF1469BC}"/>
    <cellStyle name="Comma 12 2 2 2 3 3 2 10 2 3 2 2 2 3 2 2 2 2" xfId="10969" xr:uid="{BFFD5A57-03A9-4F25-9E6D-6A52195ED2BE}"/>
    <cellStyle name="Comma 12 2 2 2 3 3 2 10 2 3 2 2 2 3 2 2 2 2 2" xfId="10970" xr:uid="{0D45125E-4C7F-4D9D-AA79-8BB82A073AB9}"/>
    <cellStyle name="Comma 12 2 2 2 3 3 2 10 2 3 2 2 2 3 2 2 2 2 2 2" xfId="10971" xr:uid="{20E99D52-D731-4AF1-B073-B4596FDD258C}"/>
    <cellStyle name="Comma 12 2 2 2 3 3 2 10 2 3 2 2 2 3 2 2 2 2 2 2 2" xfId="10972" xr:uid="{599FB5F8-8FAE-4DD3-8BD1-5E5E5EE71F04}"/>
    <cellStyle name="Comma 12 2 2 2 3 3 2 10 2 3 2 2 2 3 2 2 2 2 2 2 2 2" xfId="10973" xr:uid="{3FFB81D8-5C15-447E-845C-6E1A35D717D7}"/>
    <cellStyle name="Comma 12 2 2 2 3 3 2 10 2 3 2 2 2 3 2 2 2 2 2 2 2 2 2" xfId="10974" xr:uid="{D2D372BA-1605-43F0-9F87-4D64A0A84F9D}"/>
    <cellStyle name="Comma 12 2 2 2 3 3 2 10 2 3 2 2 2 3 2 2 2 2 2 2 2 2 2 2" xfId="10975" xr:uid="{52748447-AB1F-41F7-A3EF-2341ADA6B76A}"/>
    <cellStyle name="Comma 12 2 2 2 3 3 2 10 2 3 2 2 2 3 2 2 2 2 2 2 2 2 2 2 2" xfId="10976" xr:uid="{3CC919B6-E7AF-4E66-93F0-7FD270C4AE9A}"/>
    <cellStyle name="Comma 12 2 2 2 3 3 2 10 2 3 2 2 2 3 2 2 2 2 2 2 2 2 2 2 2 2" xfId="10977" xr:uid="{DCEF782D-BA16-47F7-9D9D-5AB9BD0100AF}"/>
    <cellStyle name="Comma 12 2 2 2 3 3 2 10 2 3 2 2 2 3 2 2 2 2 2 2 2 2 2 2 2 2 2" xfId="10978" xr:uid="{8E12DA01-21B5-495A-992A-E936015D7516}"/>
    <cellStyle name="Comma 12 2 2 2 3 3 2 10 2 3 2 2 2 3 2 2 2 2 2 2 2 2 2 2 2 2 2 2" xfId="10979" xr:uid="{5E3736CF-24A0-4489-A38C-6D50EEDE0F82}"/>
    <cellStyle name="Comma 12 2 2 2 3 3 2 10 2 3 2 2 2 3 2 2 2 2 2 2 2 2 2 2 2 2 2 2 2" xfId="10980" xr:uid="{7E251E2F-BB5B-43D0-BEA9-97F9CBF0B1C1}"/>
    <cellStyle name="Comma 12 2 2 2 3 3 2 10 2 3 2 2 2 3 2 2 2 2 2 2 2 2 2 2 2 2 2 3" xfId="10981" xr:uid="{8B04FF04-265B-4A43-8A2D-81175D5B6A05}"/>
    <cellStyle name="Comma 12 2 2 2 3 3 2 10 2 3 2 2 2 3 2 2 2 2 2 2 2 2 2 2 2 2 3" xfId="10982" xr:uid="{11125E64-4D23-4531-8B32-5EC133FF5F6D}"/>
    <cellStyle name="Comma 12 2 2 2 3 3 2 10 2 3 2 2 2 3 2 2 2 2 2 2 2 2 2 2 2 2 3 2" xfId="10983" xr:uid="{102F1F8E-A190-4B8A-8F41-D6C6A36FC25D}"/>
    <cellStyle name="Comma 12 2 2 2 3 3 2 10 2 3 2 2 2 3 2 2 2 2 2 2 2 2 2 2 2 2 4" xfId="10984" xr:uid="{9B5D91A6-9CC2-42A8-AC46-0C536EE71755}"/>
    <cellStyle name="Comma 12 2 2 2 3 3 2 10 2 3 2 2 2 3 2 2 2 2 2 2 2 2 2 2 2 3" xfId="10985" xr:uid="{926029A5-261A-4BDC-B4F6-FFDC2E664C32}"/>
    <cellStyle name="Comma 12 2 2 2 3 3 2 10 2 3 2 2 2 3 2 2 2 2 2 2 2 2 2 2 2 3 2" xfId="10986" xr:uid="{35D2A3FC-CB27-4C7D-988D-F0C8F66CA9F3}"/>
    <cellStyle name="Comma 12 2 2 2 3 3 2 10 2 3 2 2 2 3 2 2 2 2 2 2 2 2 2 2 2 3 2 2" xfId="10987" xr:uid="{A4A30A52-B8AB-4315-AEA4-CBB39A5490C3}"/>
    <cellStyle name="Comma 12 2 2 2 3 3 2 10 2 3 2 2 2 3 2 2 2 2 2 2 2 2 2 2 2 3 3" xfId="10988" xr:uid="{458A5CAD-3C94-4AAD-BFFD-64C63DDAC870}"/>
    <cellStyle name="Comma 12 2 2 2 3 3 2 10 2 3 2 2 2 3 2 2 2 2 2 2 2 2 2 2 2 4" xfId="10989" xr:uid="{730DBF81-495C-4D48-B9B4-0CF0ACF59C03}"/>
    <cellStyle name="Comma 12 2 2 2 3 3 2 10 2 3 2 2 2 3 2 2 2 2 2 2 2 2 2 2 2 4 2" xfId="10990" xr:uid="{CEE17248-EED9-48E5-AD27-44B0CA969CB1}"/>
    <cellStyle name="Comma 12 2 2 2 3 3 2 10 2 3 2 2 2 3 2 2 2 2 2 2 2 2 2 2 2 5" xfId="10991" xr:uid="{D59DAB45-E468-4C4E-8A7B-9CE19ED80994}"/>
    <cellStyle name="Comma 12 2 2 2 3 3 2 10 2 3 2 2 2 3 2 2 2 2 2 2 2 2 2 2 3" xfId="10992" xr:uid="{D97B056C-D18E-4C38-A0BB-9F55730FC9FA}"/>
    <cellStyle name="Comma 12 2 2 2 3 3 2 10 2 3 2 2 2 3 2 2 2 2 2 2 2 2 2 2 3 2" xfId="10993" xr:uid="{A109D87E-BA1E-4237-ABBC-CD4C0D867E06}"/>
    <cellStyle name="Comma 12 2 2 2 3 3 2 10 2 3 2 2 2 3 2 2 2 2 2 2 2 2 2 2 3 2 2" xfId="10994" xr:uid="{D5E938CF-6C7C-4D3E-AFAB-4FBB25E61B56}"/>
    <cellStyle name="Comma 12 2 2 2 3 3 2 10 2 3 2 2 2 3 2 2 2 2 2 2 2 2 2 2 3 2 2 2" xfId="10995" xr:uid="{24585BD9-8341-401E-AA23-8850C4F62D45}"/>
    <cellStyle name="Comma 12 2 2 2 3 3 2 10 2 3 2 2 2 3 2 2 2 2 2 2 2 2 2 2 3 2 3" xfId="10996" xr:uid="{57AF90D0-A883-4156-86EB-39F6DEB209B6}"/>
    <cellStyle name="Comma 12 2 2 2 3 3 2 10 2 3 2 2 2 3 2 2 2 2 2 2 2 2 2 2 3 3" xfId="10997" xr:uid="{65B122B4-E2B4-4082-A823-B4198F417131}"/>
    <cellStyle name="Comma 12 2 2 2 3 3 2 10 2 3 2 2 2 3 2 2 2 2 2 2 2 2 2 2 3 3 2" xfId="10998" xr:uid="{2C9E4BA2-A2EF-43AB-8561-379EEA50F603}"/>
    <cellStyle name="Comma 12 2 2 2 3 3 2 10 2 3 2 2 2 3 2 2 2 2 2 2 2 2 2 2 3 4" xfId="10999" xr:uid="{9A023A41-4982-4277-9081-52A73CD1E4AE}"/>
    <cellStyle name="Comma 12 2 2 2 3 3 2 10 2 3 2 2 2 3 2 2 2 2 2 2 2 2 2 2 4" xfId="11000" xr:uid="{CBEEBABE-1547-4C13-9E3F-4E047135C60E}"/>
    <cellStyle name="Comma 12 2 2 2 3 3 2 10 2 3 2 2 2 3 2 2 2 2 2 2 2 2 2 2 4 2" xfId="11001" xr:uid="{11993AA7-748D-416D-9985-4871736F902E}"/>
    <cellStyle name="Comma 12 2 2 2 3 3 2 10 2 3 2 2 2 3 2 2 2 2 2 2 2 2 2 2 4 2 2" xfId="11002" xr:uid="{AAC84B3A-7529-421E-8DA9-DD228DA2BDFE}"/>
    <cellStyle name="Comma 12 2 2 2 3 3 2 10 2 3 2 2 2 3 2 2 2 2 2 2 2 2 2 2 4 3" xfId="11003" xr:uid="{9B278BC1-13EB-4267-9CCB-EC3768A24C57}"/>
    <cellStyle name="Comma 12 2 2 2 3 3 2 10 2 3 2 2 2 3 2 2 2 2 2 2 2 2 2 2 5" xfId="11004" xr:uid="{B7AB8ED9-769D-4019-AA27-B7F620AC77B2}"/>
    <cellStyle name="Comma 12 2 2 2 3 3 2 10 2 3 2 2 2 3 2 2 2 2 2 2 2 2 2 2 5 2" xfId="11005" xr:uid="{E41F19DC-337A-4EA4-B039-A0E7908FD71C}"/>
    <cellStyle name="Comma 12 2 2 2 3 3 2 10 2 3 2 2 2 3 2 2 2 2 2 2 2 2 2 2 6" xfId="11006" xr:uid="{46A22B6C-AD76-4186-B0A0-5A23E01A98FA}"/>
    <cellStyle name="Comma 12 2 2 2 3 3 2 10 2 3 2 2 2 3 2 2 2 2 2 2 2 2 2 3" xfId="11007" xr:uid="{4D5799E9-B3FF-4F0D-A8DC-F9EF3760FC58}"/>
    <cellStyle name="Comma 12 2 2 2 3 3 2 10 2 3 2 2 2 3 2 2 2 2 2 2 2 2 2 3 2" xfId="11008" xr:uid="{A558D1B3-8975-4712-943B-A01405065796}"/>
    <cellStyle name="Comma 12 2 2 2 3 3 2 10 2 3 2 2 2 3 2 2 2 2 2 2 2 2 2 3 2 2" xfId="11009" xr:uid="{995184FD-F9D2-4630-AFF5-2B2615C7E1EE}"/>
    <cellStyle name="Comma 12 2 2 2 3 3 2 10 2 3 2 2 2 3 2 2 2 2 2 2 2 2 2 3 2 2 2" xfId="11010" xr:uid="{A416433F-41DC-4BB3-BC47-5DED0B3F8A73}"/>
    <cellStyle name="Comma 12 2 2 2 3 3 2 10 2 3 2 2 2 3 2 2 2 2 2 2 2 2 2 3 2 3" xfId="11011" xr:uid="{2143A215-4A8D-461A-A13B-B15F90E13552}"/>
    <cellStyle name="Comma 12 2 2 2 3 3 2 10 2 3 2 2 2 3 2 2 2 2 2 2 2 2 2 3 3" xfId="11012" xr:uid="{4F718575-ECDF-4EBC-BCD6-D261EB6E1FC0}"/>
    <cellStyle name="Comma 12 2 2 2 3 3 2 10 2 3 2 2 2 3 2 2 2 2 2 2 2 2 2 3 3 2" xfId="11013" xr:uid="{206F2531-50DD-48AB-8821-8A908AE64787}"/>
    <cellStyle name="Comma 12 2 2 2 3 3 2 10 2 3 2 2 2 3 2 2 2 2 2 2 2 2 2 3 4" xfId="11014" xr:uid="{1C72DA03-9AED-4E55-8279-04E9AFDFD311}"/>
    <cellStyle name="Comma 12 2 2 2 3 3 2 10 2 3 2 2 2 3 2 2 2 2 2 2 2 2 2 4" xfId="11015" xr:uid="{261F6D7D-BE87-46B6-997B-345077713270}"/>
    <cellStyle name="Comma 12 2 2 2 3 3 2 10 2 3 2 2 2 3 2 2 2 2 2 2 2 2 2 4 2" xfId="11016" xr:uid="{6F998AC7-F0E6-4838-8D05-B6AD7227BD26}"/>
    <cellStyle name="Comma 12 2 2 2 3 3 2 10 2 3 2 2 2 3 2 2 2 2 2 2 2 2 2 4 2 2" xfId="11017" xr:uid="{2C4CC322-5E6B-45F3-A450-444FF0645D96}"/>
    <cellStyle name="Comma 12 2 2 2 3 3 2 10 2 3 2 2 2 3 2 2 2 2 2 2 2 2 2 4 3" xfId="11018" xr:uid="{F38DF332-59B7-488F-8A37-E2DBD6D9AC36}"/>
    <cellStyle name="Comma 12 2 2 2 3 3 2 10 2 3 2 2 2 3 2 2 2 2 2 2 2 2 2 5" xfId="11019" xr:uid="{3934CDDB-CCFC-49AC-9A14-CD316662AD1F}"/>
    <cellStyle name="Comma 12 2 2 2 3 3 2 10 2 3 2 2 2 3 2 2 2 2 2 2 2 2 2 5 2" xfId="11020" xr:uid="{8DDFD516-F0AA-4BAC-AEFF-897C98ED3860}"/>
    <cellStyle name="Comma 12 2 2 2 3 3 2 10 2 3 2 2 2 3 2 2 2 2 2 2 2 2 2 6" xfId="11021" xr:uid="{D0603435-98C3-4F24-A127-C5A95A4AB5AA}"/>
    <cellStyle name="Comma 12 2 2 2 3 3 2 10 2 3 2 2 2 3 2 2 2 2 2 2 2 2 3" xfId="11022" xr:uid="{F090BFD8-0A23-4ECF-8718-46F958E855B7}"/>
    <cellStyle name="Comma 12 2 2 2 3 3 2 10 2 3 2 2 2 3 2 2 2 2 2 2 2 2 3 2" xfId="11023" xr:uid="{B6B97A46-E921-4593-B051-66F85E6A1B2A}"/>
    <cellStyle name="Comma 12 2 2 2 3 3 2 10 2 3 2 2 2 3 2 2 2 2 2 2 2 2 3 2 2" xfId="11024" xr:uid="{A23BD146-05E1-4B86-86DB-3F0219D9C3E1}"/>
    <cellStyle name="Comma 12 2 2 2 3 3 2 10 2 3 2 2 2 3 2 2 2 2 2 2 2 2 3 2 2 2" xfId="11025" xr:uid="{CAF41360-4BDC-4814-B5D1-9500FECE5120}"/>
    <cellStyle name="Comma 12 2 2 2 3 3 2 10 2 3 2 2 2 3 2 2 2 2 2 2 2 2 3 2 3" xfId="11026" xr:uid="{6F56D330-57D1-442E-AFB3-2638598B91FF}"/>
    <cellStyle name="Comma 12 2 2 2 3 3 2 10 2 3 2 2 2 3 2 2 2 2 2 2 2 2 3 3" xfId="11027" xr:uid="{6E093FF6-7402-4500-B24F-A7ABB2FFEE5E}"/>
    <cellStyle name="Comma 12 2 2 2 3 3 2 10 2 3 2 2 2 3 2 2 2 2 2 2 2 2 3 3 2" xfId="11028" xr:uid="{7225B25B-9ECF-4D4B-9485-2B76A4EED20A}"/>
    <cellStyle name="Comma 12 2 2 2 3 3 2 10 2 3 2 2 2 3 2 2 2 2 2 2 2 2 3 4" xfId="11029" xr:uid="{A132116D-5419-4216-9853-E5A821F6EE35}"/>
    <cellStyle name="Comma 12 2 2 2 3 3 2 10 2 3 2 2 2 3 2 2 2 2 2 2 2 2 4" xfId="11030" xr:uid="{ACB22497-8F6F-4BE6-8C8E-CC8A3DCD82BB}"/>
    <cellStyle name="Comma 12 2 2 2 3 3 2 10 2 3 2 2 2 3 2 2 2 2 2 2 2 2 4 2" xfId="11031" xr:uid="{8A4443D1-0CCD-473A-8848-23FC8F5A5B38}"/>
    <cellStyle name="Comma 12 2 2 2 3 3 2 10 2 3 2 2 2 3 2 2 2 2 2 2 2 2 4 2 2" xfId="11032" xr:uid="{A37F754C-6854-427B-91D1-0E1DF98BF56F}"/>
    <cellStyle name="Comma 12 2 2 2 3 3 2 10 2 3 2 2 2 3 2 2 2 2 2 2 2 2 4 3" xfId="11033" xr:uid="{E59A64B4-84EC-40DC-A99E-4171B4D95F62}"/>
    <cellStyle name="Comma 12 2 2 2 3 3 2 10 2 3 2 2 2 3 2 2 2 2 2 2 2 2 5" xfId="11034" xr:uid="{6BB53AED-1855-4409-9DC2-9EEEB8211BE9}"/>
    <cellStyle name="Comma 12 2 2 2 3 3 2 10 2 3 2 2 2 3 2 2 2 2 2 2 2 2 5 2" xfId="11035" xr:uid="{93796531-68BC-4538-AA8E-002236A59B01}"/>
    <cellStyle name="Comma 12 2 2 2 3 3 2 10 2 3 2 2 2 3 2 2 2 2 2 2 2 2 6" xfId="11036" xr:uid="{7F73B8AC-7131-4973-89EE-3621AF5AAF24}"/>
    <cellStyle name="Comma 12 2 2 2 3 3 2 10 2 3 2 2 2 3 2 2 2 2 2 2 2 3" xfId="11037" xr:uid="{85503D98-A6F5-49D3-8295-E935864DEAAB}"/>
    <cellStyle name="Comma 12 2 2 2 3 3 2 10 2 3 2 2 2 3 2 2 2 2 2 2 2 3 2" xfId="11038" xr:uid="{444D5A3C-FFD1-43E7-ACD1-13D5172ABD81}"/>
    <cellStyle name="Comma 12 2 2 2 3 3 2 10 2 3 2 2 2 3 2 2 2 2 2 2 2 3 2 2" xfId="11039" xr:uid="{EB9D0C6F-2C33-4141-9798-7915B3C342EB}"/>
    <cellStyle name="Comma 12 2 2 2 3 3 2 10 2 3 2 2 2 3 2 2 2 2 2 2 2 3 2 2 2" xfId="11040" xr:uid="{A5076C09-ED5C-4FA4-AB69-A2511F9A21F3}"/>
    <cellStyle name="Comma 12 2 2 2 3 3 2 10 2 3 2 2 2 3 2 2 2 2 2 2 2 3 2 3" xfId="11041" xr:uid="{20DF1650-312E-4F6F-A108-FCC46CE869C3}"/>
    <cellStyle name="Comma 12 2 2 2 3 3 2 10 2 3 2 2 2 3 2 2 2 2 2 2 2 3 3" xfId="11042" xr:uid="{DCDF4B8E-E4E4-42A5-A4D0-F547543751D5}"/>
    <cellStyle name="Comma 12 2 2 2 3 3 2 10 2 3 2 2 2 3 2 2 2 2 2 2 2 3 3 2" xfId="11043" xr:uid="{993B7C53-A564-4E21-AF45-096A9A0C3D6A}"/>
    <cellStyle name="Comma 12 2 2 2 3 3 2 10 2 3 2 2 2 3 2 2 2 2 2 2 2 3 4" xfId="11044" xr:uid="{1D8413A0-DD09-4A7C-ACF5-285C8A244F85}"/>
    <cellStyle name="Comma 12 2 2 2 3 3 2 10 2 3 2 2 2 3 2 2 2 2 2 2 2 4" xfId="11045" xr:uid="{7EDA69ED-60B1-401F-A08D-7E24D25195E7}"/>
    <cellStyle name="Comma 12 2 2 2 3 3 2 10 2 3 2 2 2 3 2 2 2 2 2 2 2 4 2" xfId="11046" xr:uid="{1EA9DA31-72D2-4902-B751-08B704E2CE2F}"/>
    <cellStyle name="Comma 12 2 2 2 3 3 2 10 2 3 2 2 2 3 2 2 2 2 2 2 2 4 2 2" xfId="11047" xr:uid="{09594618-ADAE-4A16-A7E4-EDEC4E922673}"/>
    <cellStyle name="Comma 12 2 2 2 3 3 2 10 2 3 2 2 2 3 2 2 2 2 2 2 2 4 3" xfId="11048" xr:uid="{9052659A-F56A-4661-862A-6AA2BA2A4226}"/>
    <cellStyle name="Comma 12 2 2 2 3 3 2 10 2 3 2 2 2 3 2 2 2 2 2 2 2 5" xfId="11049" xr:uid="{D98E455D-E4E0-42FF-9EE6-151800F9CA95}"/>
    <cellStyle name="Comma 12 2 2 2 3 3 2 10 2 3 2 2 2 3 2 2 2 2 2 2 2 5 2" xfId="11050" xr:uid="{EF1E41D1-44F8-4E39-AD87-3722BC631DEA}"/>
    <cellStyle name="Comma 12 2 2 2 3 3 2 10 2 3 2 2 2 3 2 2 2 2 2 2 2 6" xfId="11051" xr:uid="{427FE68B-839B-47A0-953D-FDFFFFD97545}"/>
    <cellStyle name="Comma 12 2 2 2 3 3 2 10 2 3 2 2 2 3 2 2 2 2 2 2 3" xfId="11052" xr:uid="{85D04E8C-17D5-40C2-83D0-04E3911494E1}"/>
    <cellStyle name="Comma 12 2 2 2 3 3 2 10 2 3 2 2 2 3 2 2 2 2 2 2 3 2" xfId="11053" xr:uid="{2C500DF7-C493-479A-A637-38CB6AE17804}"/>
    <cellStyle name="Comma 12 2 2 2 3 3 2 10 2 3 2 2 2 3 2 2 2 2 2 2 3 2 2" xfId="11054" xr:uid="{24B22066-154F-445F-AA81-F8ADC5D95F50}"/>
    <cellStyle name="Comma 12 2 2 2 3 3 2 10 2 3 2 2 2 3 2 2 2 2 2 2 3 2 2 2" xfId="11055" xr:uid="{D7D250BE-98CB-4094-880A-829A5E7AB9B0}"/>
    <cellStyle name="Comma 12 2 2 2 3 3 2 10 2 3 2 2 2 3 2 2 2 2 2 2 3 2 2 2 2" xfId="11056" xr:uid="{28F91744-6C61-45F8-8F05-2C94789A22C5}"/>
    <cellStyle name="Comma 12 2 2 2 3 3 2 10 2 3 2 2 2 3 2 2 2 2 2 2 3 2 2 3" xfId="11057" xr:uid="{79E10A81-750C-4F02-B4D8-19ED8C8FE6ED}"/>
    <cellStyle name="Comma 12 2 2 2 3 3 2 10 2 3 2 2 2 3 2 2 2 2 2 2 3 2 3" xfId="11058" xr:uid="{570161B1-04A9-401F-AC32-15C8FD28780F}"/>
    <cellStyle name="Comma 12 2 2 2 3 3 2 10 2 3 2 2 2 3 2 2 2 2 2 2 3 2 3 2" xfId="11059" xr:uid="{475FA8C7-23A5-4A2A-94FB-AC2441BD3CD4}"/>
    <cellStyle name="Comma 12 2 2 2 3 3 2 10 2 3 2 2 2 3 2 2 2 2 2 2 3 2 4" xfId="11060" xr:uid="{BA295C46-732D-47B4-9707-0126A1C6A03E}"/>
    <cellStyle name="Comma 12 2 2 2 3 3 2 10 2 3 2 2 2 3 2 2 2 2 2 2 3 3" xfId="11061" xr:uid="{F7CC2CC5-558A-4631-A8AE-8A455B2016E2}"/>
    <cellStyle name="Comma 12 2 2 2 3 3 2 10 2 3 2 2 2 3 2 2 2 2 2 2 3 3 2" xfId="11062" xr:uid="{E8664D52-FC1F-4899-8356-27FEB0CC8434}"/>
    <cellStyle name="Comma 12 2 2 2 3 3 2 10 2 3 2 2 2 3 2 2 2 2 2 2 3 3 2 2" xfId="11063" xr:uid="{247E1AA5-0B14-4796-9BFA-3DD604B1B3F7}"/>
    <cellStyle name="Comma 12 2 2 2 3 3 2 10 2 3 2 2 2 3 2 2 2 2 2 2 3 3 3" xfId="11064" xr:uid="{8B76EB63-933F-4D28-A849-055FCAB41DB5}"/>
    <cellStyle name="Comma 12 2 2 2 3 3 2 10 2 3 2 2 2 3 2 2 2 2 2 2 3 4" xfId="11065" xr:uid="{2CC3152C-4537-40A6-9943-74D0D85D808F}"/>
    <cellStyle name="Comma 12 2 2 2 3 3 2 10 2 3 2 2 2 3 2 2 2 2 2 2 3 4 2" xfId="11066" xr:uid="{7FC2EAF4-9A3E-430F-A15C-78A92D890EA8}"/>
    <cellStyle name="Comma 12 2 2 2 3 3 2 10 2 3 2 2 2 3 2 2 2 2 2 2 3 5" xfId="11067" xr:uid="{961AA503-909C-49AE-ADE5-3BFDCD32BB5F}"/>
    <cellStyle name="Comma 12 2 2 2 3 3 2 10 2 3 2 2 2 3 2 2 2 2 2 2 4" xfId="11068" xr:uid="{721BC255-0536-4542-93D6-91BF9B20E569}"/>
    <cellStyle name="Comma 12 2 2 2 3 3 2 10 2 3 2 2 2 3 2 2 2 2 2 2 4 2" xfId="11069" xr:uid="{CC172432-9F96-4080-83C2-F36F77421DBC}"/>
    <cellStyle name="Comma 12 2 2 2 3 3 2 10 2 3 2 2 2 3 2 2 2 2 2 2 4 2 2" xfId="11070" xr:uid="{97899F52-EB06-4D5F-A6E3-6613CE81FFD6}"/>
    <cellStyle name="Comma 12 2 2 2 3 3 2 10 2 3 2 2 2 3 2 2 2 2 2 2 4 2 2 2" xfId="11071" xr:uid="{1461CD99-8A08-4344-BB82-FBCFD1FE5B2C}"/>
    <cellStyle name="Comma 12 2 2 2 3 3 2 10 2 3 2 2 2 3 2 2 2 2 2 2 4 2 3" xfId="11072" xr:uid="{7EC7398D-85C8-4368-A382-1E34950E4FFB}"/>
    <cellStyle name="Comma 12 2 2 2 3 3 2 10 2 3 2 2 2 3 2 2 2 2 2 2 4 3" xfId="11073" xr:uid="{6BE4A0ED-8B8D-4D55-9DE1-2C315A34F048}"/>
    <cellStyle name="Comma 12 2 2 2 3 3 2 10 2 3 2 2 2 3 2 2 2 2 2 2 4 3 2" xfId="11074" xr:uid="{117F78BD-6177-4CD3-B16B-6E3EEC707DC7}"/>
    <cellStyle name="Comma 12 2 2 2 3 3 2 10 2 3 2 2 2 3 2 2 2 2 2 2 4 4" xfId="11075" xr:uid="{3B4FBE95-3E80-4860-95A1-7A7D50574E6C}"/>
    <cellStyle name="Comma 12 2 2 2 3 3 2 10 2 3 2 2 2 3 2 2 2 2 2 2 5" xfId="11076" xr:uid="{11A9084A-D208-4474-8E5A-E0AA4EDF6FD8}"/>
    <cellStyle name="Comma 12 2 2 2 3 3 2 10 2 3 2 2 2 3 2 2 2 2 2 2 5 2" xfId="11077" xr:uid="{63B755F1-B6CD-4AD2-9535-0FBA47BB223B}"/>
    <cellStyle name="Comma 12 2 2 2 3 3 2 10 2 3 2 2 2 3 2 2 2 2 2 2 5 2 2" xfId="11078" xr:uid="{F4BFA4D8-F0F9-4EE8-9FB8-0B7841566F9F}"/>
    <cellStyle name="Comma 12 2 2 2 3 3 2 10 2 3 2 2 2 3 2 2 2 2 2 2 5 3" xfId="11079" xr:uid="{66065255-C945-4897-BBEB-3C978B5D54DF}"/>
    <cellStyle name="Comma 12 2 2 2 3 3 2 10 2 3 2 2 2 3 2 2 2 2 2 2 6" xfId="11080" xr:uid="{1B154FA5-DA7C-4BEE-956C-1116F2AE6033}"/>
    <cellStyle name="Comma 12 2 2 2 3 3 2 10 2 3 2 2 2 3 2 2 2 2 2 2 6 2" xfId="11081" xr:uid="{7E703F2C-58CE-4663-B765-DD8AE61CB70B}"/>
    <cellStyle name="Comma 12 2 2 2 3 3 2 10 2 3 2 2 2 3 2 2 2 2 2 2 7" xfId="11082" xr:uid="{21A4229D-96CB-4A8C-9F08-3E29A355F22A}"/>
    <cellStyle name="Comma 12 2 2 2 3 3 2 10 2 3 2 2 2 3 2 2 2 2 2 3" xfId="11083" xr:uid="{72EA12D9-3203-4739-881C-923D516FE959}"/>
    <cellStyle name="Comma 12 2 2 2 3 3 2 10 2 3 2 2 2 3 2 2 2 2 2 3 2" xfId="11084" xr:uid="{8DAA55E5-F7CD-4B6A-A7CB-FA12FA616940}"/>
    <cellStyle name="Comma 12 2 2 2 3 3 2 10 2 3 2 2 2 3 2 2 2 2 2 3 2 2" xfId="11085" xr:uid="{84F2C0FF-62D2-4B03-985A-D28FE42C984D}"/>
    <cellStyle name="Comma 12 2 2 2 3 3 2 10 2 3 2 2 2 3 2 2 2 2 2 3 2 2 2" xfId="11086" xr:uid="{918F5C10-02D4-4D48-ADC5-37867519B2D3}"/>
    <cellStyle name="Comma 12 2 2 2 3 3 2 10 2 3 2 2 2 3 2 2 2 2 2 3 2 2 2 2" xfId="11087" xr:uid="{194C545F-EF09-4DE4-9B99-80DEA6E9C8D7}"/>
    <cellStyle name="Comma 12 2 2 2 3 3 2 10 2 3 2 2 2 3 2 2 2 2 2 3 2 2 3" xfId="11088" xr:uid="{72B59F01-A8C9-4A7B-8433-9E3C0F13557A}"/>
    <cellStyle name="Comma 12 2 2 2 3 3 2 10 2 3 2 2 2 3 2 2 2 2 2 3 2 3" xfId="11089" xr:uid="{A163B008-B73F-482D-ADDE-06C724E18D50}"/>
    <cellStyle name="Comma 12 2 2 2 3 3 2 10 2 3 2 2 2 3 2 2 2 2 2 3 2 3 2" xfId="11090" xr:uid="{FC32CAE1-4E96-47F1-942F-159F3D663547}"/>
    <cellStyle name="Comma 12 2 2 2 3 3 2 10 2 3 2 2 2 3 2 2 2 2 2 3 2 4" xfId="11091" xr:uid="{11AD1F26-F905-4F77-BCFF-0453024323E0}"/>
    <cellStyle name="Comma 12 2 2 2 3 3 2 10 2 3 2 2 2 3 2 2 2 2 2 3 3" xfId="11092" xr:uid="{56D58AED-2DD4-4FB5-A846-E79C157E43B9}"/>
    <cellStyle name="Comma 12 2 2 2 3 3 2 10 2 3 2 2 2 3 2 2 2 2 2 3 3 2" xfId="11093" xr:uid="{6DB0C277-D286-4298-882D-768640DACCD0}"/>
    <cellStyle name="Comma 12 2 2 2 3 3 2 10 2 3 2 2 2 3 2 2 2 2 2 3 3 2 2" xfId="11094" xr:uid="{D15CD4CF-B492-4EDE-B2ED-FA14DBF8AA34}"/>
    <cellStyle name="Comma 12 2 2 2 3 3 2 10 2 3 2 2 2 3 2 2 2 2 2 3 3 3" xfId="11095" xr:uid="{275C9DDC-D5E9-4595-933D-F7F49530A4FB}"/>
    <cellStyle name="Comma 12 2 2 2 3 3 2 10 2 3 2 2 2 3 2 2 2 2 2 3 4" xfId="11096" xr:uid="{DFFC66C3-9500-415D-8EDF-A591D21E7973}"/>
    <cellStyle name="Comma 12 2 2 2 3 3 2 10 2 3 2 2 2 3 2 2 2 2 2 3 4 2" xfId="11097" xr:uid="{DCA00625-F98E-41C3-928F-AE79E597F1FF}"/>
    <cellStyle name="Comma 12 2 2 2 3 3 2 10 2 3 2 2 2 3 2 2 2 2 2 3 5" xfId="11098" xr:uid="{A942F474-C203-44E6-865A-34F66318714F}"/>
    <cellStyle name="Comma 12 2 2 2 3 3 2 10 2 3 2 2 2 3 2 2 2 2 2 4" xfId="11099" xr:uid="{CA9A7F96-8F34-49C1-AC19-874B6266F115}"/>
    <cellStyle name="Comma 12 2 2 2 3 3 2 10 2 3 2 2 2 3 2 2 2 2 2 4 2" xfId="11100" xr:uid="{F6CA2AB3-276C-47FF-936D-7CD32DB480E9}"/>
    <cellStyle name="Comma 12 2 2 2 3 3 2 10 2 3 2 2 2 3 2 2 2 2 2 4 2 2" xfId="11101" xr:uid="{526FB44C-4AF0-4BB0-AA48-1D3EDE094BF0}"/>
    <cellStyle name="Comma 12 2 2 2 3 3 2 10 2 3 2 2 2 3 2 2 2 2 2 4 2 2 2" xfId="11102" xr:uid="{F8F71C1B-5ECE-4A56-9ADE-97AAD44A5EB1}"/>
    <cellStyle name="Comma 12 2 2 2 3 3 2 10 2 3 2 2 2 3 2 2 2 2 2 4 2 3" xfId="11103" xr:uid="{9ED374F3-9DAF-4978-8429-0F95C90D665B}"/>
    <cellStyle name="Comma 12 2 2 2 3 3 2 10 2 3 2 2 2 3 2 2 2 2 2 4 3" xfId="11104" xr:uid="{B9823754-FEE8-43CB-BF97-5D6489F24015}"/>
    <cellStyle name="Comma 12 2 2 2 3 3 2 10 2 3 2 2 2 3 2 2 2 2 2 4 3 2" xfId="11105" xr:uid="{530F2656-3170-4E46-B428-0F4F95587112}"/>
    <cellStyle name="Comma 12 2 2 2 3 3 2 10 2 3 2 2 2 3 2 2 2 2 2 4 4" xfId="11106" xr:uid="{A733A0BA-78BE-4245-A750-2445A6207443}"/>
    <cellStyle name="Comma 12 2 2 2 3 3 2 10 2 3 2 2 2 3 2 2 2 2 2 5" xfId="11107" xr:uid="{BCAA92A0-7AFC-4010-82E0-62CB39ACA926}"/>
    <cellStyle name="Comma 12 2 2 2 3 3 2 10 2 3 2 2 2 3 2 2 2 2 2 5 2" xfId="11108" xr:uid="{F4BFFE02-FF86-4F66-8C41-3F8C057CF29D}"/>
    <cellStyle name="Comma 12 2 2 2 3 3 2 10 2 3 2 2 2 3 2 2 2 2 2 5 2 2" xfId="11109" xr:uid="{AEC53489-0129-40BF-BF8A-BACE8FF479FA}"/>
    <cellStyle name="Comma 12 2 2 2 3 3 2 10 2 3 2 2 2 3 2 2 2 2 2 5 3" xfId="11110" xr:uid="{DB77E464-D8C0-48AF-9F31-EE976C26DB42}"/>
    <cellStyle name="Comma 12 2 2 2 3 3 2 10 2 3 2 2 2 3 2 2 2 2 2 6" xfId="11111" xr:uid="{B6DA1FED-AFDB-43A1-883C-B5EE06F3A486}"/>
    <cellStyle name="Comma 12 2 2 2 3 3 2 10 2 3 2 2 2 3 2 2 2 2 2 6 2" xfId="11112" xr:uid="{B582F87D-592F-408D-A75D-2E1AD4A14DA6}"/>
    <cellStyle name="Comma 12 2 2 2 3 3 2 10 2 3 2 2 2 3 2 2 2 2 2 7" xfId="11113" xr:uid="{C0474FAE-D520-47D3-89B0-60E4438E36E3}"/>
    <cellStyle name="Comma 12 2 2 2 3 3 2 10 2 3 2 2 2 3 2 2 2 2 3" xfId="11114" xr:uid="{8DBECF6D-331C-4C92-B30B-2DDB9BEC4366}"/>
    <cellStyle name="Comma 12 2 2 2 3 3 2 10 2 3 2 2 2 3 2 2 2 2 3 2" xfId="11115" xr:uid="{D4D27220-5532-4845-8833-4E090A6E853B}"/>
    <cellStyle name="Comma 12 2 2 2 3 3 2 10 2 3 2 2 2 3 2 2 2 2 3 2 2" xfId="11116" xr:uid="{61A51A55-AC1C-446E-8F1C-CE880520D0D2}"/>
    <cellStyle name="Comma 12 2 2 2 3 3 2 10 2 3 2 2 2 3 2 2 2 2 3 2 2 2" xfId="11117" xr:uid="{0146C981-E030-440B-A3AE-8635DDE81AE9}"/>
    <cellStyle name="Comma 12 2 2 2 3 3 2 10 2 3 2 2 2 3 2 2 2 2 3 2 2 2 2" xfId="11118" xr:uid="{0CC6A95F-F85F-4B19-941A-1D294A528226}"/>
    <cellStyle name="Comma 12 2 2 2 3 3 2 10 2 3 2 2 2 3 2 2 2 2 3 2 2 3" xfId="11119" xr:uid="{F51ECE1A-3FA3-47C5-9A97-337F19C14283}"/>
    <cellStyle name="Comma 12 2 2 2 3 3 2 10 2 3 2 2 2 3 2 2 2 2 3 2 3" xfId="11120" xr:uid="{2C04749B-637B-4B43-8720-262D58E1C4A8}"/>
    <cellStyle name="Comma 12 2 2 2 3 3 2 10 2 3 2 2 2 3 2 2 2 2 3 2 3 2" xfId="11121" xr:uid="{2040B1E9-825F-49C5-B56D-D2559DCF4E3A}"/>
    <cellStyle name="Comma 12 2 2 2 3 3 2 10 2 3 2 2 2 3 2 2 2 2 3 2 4" xfId="11122" xr:uid="{67FEEF32-811C-421A-90FD-7271DACC6518}"/>
    <cellStyle name="Comma 12 2 2 2 3 3 2 10 2 3 2 2 2 3 2 2 2 2 3 3" xfId="11123" xr:uid="{A52ADBD6-2E90-49E5-ABDB-135C6A746E5C}"/>
    <cellStyle name="Comma 12 2 2 2 3 3 2 10 2 3 2 2 2 3 2 2 2 2 3 3 2" xfId="11124" xr:uid="{7B6EBFAB-60F7-4405-A91C-E58BA987AABF}"/>
    <cellStyle name="Comma 12 2 2 2 3 3 2 10 2 3 2 2 2 3 2 2 2 2 3 3 2 2" xfId="11125" xr:uid="{A2A817C1-75DD-4D41-83CC-E58456A12BAB}"/>
    <cellStyle name="Comma 12 2 2 2 3 3 2 10 2 3 2 2 2 3 2 2 2 2 3 3 3" xfId="11126" xr:uid="{E767A607-3C63-4A63-83EA-07E0C0CD2CDF}"/>
    <cellStyle name="Comma 12 2 2 2 3 3 2 10 2 3 2 2 2 3 2 2 2 2 3 4" xfId="11127" xr:uid="{2CCF228B-00DA-4D5E-BC3B-14BD4046EC0D}"/>
    <cellStyle name="Comma 12 2 2 2 3 3 2 10 2 3 2 2 2 3 2 2 2 2 3 4 2" xfId="11128" xr:uid="{9A010CBC-AD1C-4B60-A13F-92B0E0516535}"/>
    <cellStyle name="Comma 12 2 2 2 3 3 2 10 2 3 2 2 2 3 2 2 2 2 3 5" xfId="11129" xr:uid="{B2E3876F-831E-47ED-B55A-6CC5261D7C48}"/>
    <cellStyle name="Comma 12 2 2 2 3 3 2 10 2 3 2 2 2 3 2 2 2 2 4" xfId="11130" xr:uid="{4916FE9C-BE42-4380-BB34-EF16F0AD07BF}"/>
    <cellStyle name="Comma 12 2 2 2 3 3 2 10 2 3 2 2 2 3 2 2 2 2 4 2" xfId="11131" xr:uid="{09FCC887-2DA1-46CC-AC9B-1CC9B2AE586F}"/>
    <cellStyle name="Comma 12 2 2 2 3 3 2 10 2 3 2 2 2 3 2 2 2 2 4 2 2" xfId="11132" xr:uid="{AED56178-96F0-4ABF-BCD9-B81F7CC7A599}"/>
    <cellStyle name="Comma 12 2 2 2 3 3 2 10 2 3 2 2 2 3 2 2 2 2 4 2 2 2" xfId="11133" xr:uid="{CDD94BE3-EAA2-4184-BB93-9E318962D292}"/>
    <cellStyle name="Comma 12 2 2 2 3 3 2 10 2 3 2 2 2 3 2 2 2 2 4 2 3" xfId="11134" xr:uid="{3321602C-8632-4B6B-BE1D-80E89896FB78}"/>
    <cellStyle name="Comma 12 2 2 2 3 3 2 10 2 3 2 2 2 3 2 2 2 2 4 3" xfId="11135" xr:uid="{5B93612A-F0DB-40D7-9616-BFD31E774A60}"/>
    <cellStyle name="Comma 12 2 2 2 3 3 2 10 2 3 2 2 2 3 2 2 2 2 4 3 2" xfId="11136" xr:uid="{5E98615B-2074-4986-AAA3-F4B1A2D4A595}"/>
    <cellStyle name="Comma 12 2 2 2 3 3 2 10 2 3 2 2 2 3 2 2 2 2 4 4" xfId="11137" xr:uid="{A46FFF36-7C87-4894-961A-BBA8ADE3033E}"/>
    <cellStyle name="Comma 12 2 2 2 3 3 2 10 2 3 2 2 2 3 2 2 2 2 5" xfId="11138" xr:uid="{C262F012-2CFF-457F-90FB-84BDB1994141}"/>
    <cellStyle name="Comma 12 2 2 2 3 3 2 10 2 3 2 2 2 3 2 2 2 2 5 2" xfId="11139" xr:uid="{4D6BCE9B-A4BD-4C55-81BD-328304E60210}"/>
    <cellStyle name="Comma 12 2 2 2 3 3 2 10 2 3 2 2 2 3 2 2 2 2 5 2 2" xfId="11140" xr:uid="{7A50A990-1EA7-4343-9A86-A166FDBBDFB2}"/>
    <cellStyle name="Comma 12 2 2 2 3 3 2 10 2 3 2 2 2 3 2 2 2 2 5 3" xfId="11141" xr:uid="{C1C9EEC9-D329-4881-8D81-61C8C4F6D0E4}"/>
    <cellStyle name="Comma 12 2 2 2 3 3 2 10 2 3 2 2 2 3 2 2 2 2 6" xfId="11142" xr:uid="{F92869B3-4ADD-4F1B-BFA1-7F29937635DA}"/>
    <cellStyle name="Comma 12 2 2 2 3 3 2 10 2 3 2 2 2 3 2 2 2 2 6 2" xfId="11143" xr:uid="{381EF657-8962-447C-ABF1-7B0816E2AD19}"/>
    <cellStyle name="Comma 12 2 2 2 3 3 2 10 2 3 2 2 2 3 2 2 2 2 7" xfId="11144" xr:uid="{0E635FBD-24A0-46E0-BCA9-F1A8EF287D3D}"/>
    <cellStyle name="Comma 12 2 2 2 3 3 2 10 2 3 2 2 2 3 2 2 2 3" xfId="11145" xr:uid="{17688224-27CB-40C5-837B-11D25AB02EF4}"/>
    <cellStyle name="Comma 12 2 2 2 3 3 2 10 2 3 2 2 2 3 2 2 2 3 2" xfId="11146" xr:uid="{BF01B03E-80BA-4B8E-AA9A-19AEBABF16C5}"/>
    <cellStyle name="Comma 12 2 2 2 3 3 2 10 2 3 2 2 2 3 2 2 2 3 2 2" xfId="11147" xr:uid="{1971F31E-DA16-40DE-8780-4906FDDCE9ED}"/>
    <cellStyle name="Comma 12 2 2 2 3 3 2 10 2 3 2 2 2 3 2 2 2 3 2 2 2" xfId="11148" xr:uid="{51F7CA75-4092-4DF9-977E-F5E44F44607D}"/>
    <cellStyle name="Comma 12 2 2 2 3 3 2 10 2 3 2 2 2 3 2 2 2 3 2 2 2 2" xfId="11149" xr:uid="{04E48AF9-7F07-453D-9B6C-884B5869DE3D}"/>
    <cellStyle name="Comma 12 2 2 2 3 3 2 10 2 3 2 2 2 3 2 2 2 3 2 2 3" xfId="11150" xr:uid="{B727CD20-910F-4A37-A53D-965B5AEF93C3}"/>
    <cellStyle name="Comma 12 2 2 2 3 3 2 10 2 3 2 2 2 3 2 2 2 3 2 3" xfId="11151" xr:uid="{928F4598-34C2-4EC1-9A24-D50D7B35547A}"/>
    <cellStyle name="Comma 12 2 2 2 3 3 2 10 2 3 2 2 2 3 2 2 2 3 2 3 2" xfId="11152" xr:uid="{179C9756-0CEA-4428-98A2-C2C397B83B77}"/>
    <cellStyle name="Comma 12 2 2 2 3 3 2 10 2 3 2 2 2 3 2 2 2 3 2 4" xfId="11153" xr:uid="{0E727858-BE47-422F-A564-5A1AEB738AB9}"/>
    <cellStyle name="Comma 12 2 2 2 3 3 2 10 2 3 2 2 2 3 2 2 2 3 3" xfId="11154" xr:uid="{1FF3D85C-DBD9-41FF-9E41-B66D0E8B094C}"/>
    <cellStyle name="Comma 12 2 2 2 3 3 2 10 2 3 2 2 2 3 2 2 2 3 3 2" xfId="11155" xr:uid="{76F14139-A1A5-4E19-834E-346A098FAB72}"/>
    <cellStyle name="Comma 12 2 2 2 3 3 2 10 2 3 2 2 2 3 2 2 2 3 3 2 2" xfId="11156" xr:uid="{837B2C17-474F-43D3-B0E9-08939C2BA04E}"/>
    <cellStyle name="Comma 12 2 2 2 3 3 2 10 2 3 2 2 2 3 2 2 2 3 3 3" xfId="11157" xr:uid="{E1ECADE9-0B8E-424F-AB7C-D54916462EF9}"/>
    <cellStyle name="Comma 12 2 2 2 3 3 2 10 2 3 2 2 2 3 2 2 2 3 4" xfId="11158" xr:uid="{C2A81518-C00B-4A1A-813F-62E0A80244FB}"/>
    <cellStyle name="Comma 12 2 2 2 3 3 2 10 2 3 2 2 2 3 2 2 2 3 4 2" xfId="11159" xr:uid="{C2205ACC-166F-43BE-BA0A-F19E2A91980E}"/>
    <cellStyle name="Comma 12 2 2 2 3 3 2 10 2 3 2 2 2 3 2 2 2 3 5" xfId="11160" xr:uid="{94559DDC-0219-4610-B281-03F47343B4DE}"/>
    <cellStyle name="Comma 12 2 2 2 3 3 2 10 2 3 2 2 2 3 2 2 2 4" xfId="11161" xr:uid="{5A9B372C-BEAC-4E47-A4FE-22E6ABF75C07}"/>
    <cellStyle name="Comma 12 2 2 2 3 3 2 10 2 3 2 2 2 3 2 2 2 4 2" xfId="11162" xr:uid="{D0903956-137C-4038-A2F0-BB18C98A53B3}"/>
    <cellStyle name="Comma 12 2 2 2 3 3 2 10 2 3 2 2 2 3 2 2 2 4 2 2" xfId="11163" xr:uid="{2031D426-4701-4937-8ABE-48CCF6B48980}"/>
    <cellStyle name="Comma 12 2 2 2 3 3 2 10 2 3 2 2 2 3 2 2 2 4 2 2 2" xfId="11164" xr:uid="{B790F3FC-1F89-4AC8-9E33-4B2718545E88}"/>
    <cellStyle name="Comma 12 2 2 2 3 3 2 10 2 3 2 2 2 3 2 2 2 4 2 3" xfId="11165" xr:uid="{955FBBDA-D2C8-4DC9-9BED-D01C95C008B6}"/>
    <cellStyle name="Comma 12 2 2 2 3 3 2 10 2 3 2 2 2 3 2 2 2 4 3" xfId="11166" xr:uid="{8061F5BC-D36B-4422-A577-23675B22D39A}"/>
    <cellStyle name="Comma 12 2 2 2 3 3 2 10 2 3 2 2 2 3 2 2 2 4 3 2" xfId="11167" xr:uid="{090A3A78-00F8-45AA-B365-46094A0D10C3}"/>
    <cellStyle name="Comma 12 2 2 2 3 3 2 10 2 3 2 2 2 3 2 2 2 4 4" xfId="11168" xr:uid="{0346954C-ADCA-4511-84F2-587D40486ED4}"/>
    <cellStyle name="Comma 12 2 2 2 3 3 2 10 2 3 2 2 2 3 2 2 2 5" xfId="11169" xr:uid="{5E0400E0-AA9D-4E0D-A626-341F00994533}"/>
    <cellStyle name="Comma 12 2 2 2 3 3 2 10 2 3 2 2 2 3 2 2 2 5 2" xfId="11170" xr:uid="{AED3DC80-D16B-4554-93CE-3AC5C0F027FD}"/>
    <cellStyle name="Comma 12 2 2 2 3 3 2 10 2 3 2 2 2 3 2 2 2 5 2 2" xfId="11171" xr:uid="{BA5EBB5E-C063-4C6B-977F-4E5E812D870F}"/>
    <cellStyle name="Comma 12 2 2 2 3 3 2 10 2 3 2 2 2 3 2 2 2 5 3" xfId="11172" xr:uid="{FF50F2BD-8D63-4EC6-9B92-A0884B44A6A1}"/>
    <cellStyle name="Comma 12 2 2 2 3 3 2 10 2 3 2 2 2 3 2 2 2 6" xfId="11173" xr:uid="{FB25135D-0704-43FB-99B8-FF92F80506CA}"/>
    <cellStyle name="Comma 12 2 2 2 3 3 2 10 2 3 2 2 2 3 2 2 2 6 2" xfId="11174" xr:uid="{7D8786A6-DC10-495A-944A-95C8420F4424}"/>
    <cellStyle name="Comma 12 2 2 2 3 3 2 10 2 3 2 2 2 3 2 2 2 7" xfId="11175" xr:uid="{ACBFCE82-D502-4919-9A1A-8362285ECCB4}"/>
    <cellStyle name="Comma 12 2 2 2 3 3 2 10 2 3 2 2 2 3 2 2 3" xfId="11176" xr:uid="{D2FE7592-76DE-488A-8797-9935BD2A1BC7}"/>
    <cellStyle name="Comma 12 2 2 2 3 3 2 10 2 3 2 2 2 3 2 2 3 2" xfId="11177" xr:uid="{C69B66D9-CA4E-4F0B-94C0-2930A0FAEDC9}"/>
    <cellStyle name="Comma 12 2 2 2 3 3 2 10 2 3 2 2 2 3 2 2 3 2 2" xfId="11178" xr:uid="{64C7F964-80AA-4C0B-B4F0-B39BC145BB81}"/>
    <cellStyle name="Comma 12 2 2 2 3 3 2 10 2 3 2 2 2 3 2 2 3 2 2 2" xfId="11179" xr:uid="{19D56E4B-7B36-4178-9DAD-C7FBECDE5905}"/>
    <cellStyle name="Comma 12 2 2 2 3 3 2 10 2 3 2 2 2 3 2 2 3 2 2 2 2" xfId="11180" xr:uid="{E9F877AC-EDE1-457A-8F68-636B232B4BC7}"/>
    <cellStyle name="Comma 12 2 2 2 3 3 2 10 2 3 2 2 2 3 2 2 3 2 2 3" xfId="11181" xr:uid="{68042C65-7F28-467A-9E0B-EE04F69506AD}"/>
    <cellStyle name="Comma 12 2 2 2 3 3 2 10 2 3 2 2 2 3 2 2 3 2 3" xfId="11182" xr:uid="{184D0DA9-6973-4F0A-B68D-81B152FFC05D}"/>
    <cellStyle name="Comma 12 2 2 2 3 3 2 10 2 3 2 2 2 3 2 2 3 2 3 2" xfId="11183" xr:uid="{5CB6996F-213D-48F2-A062-BF1A7030BA72}"/>
    <cellStyle name="Comma 12 2 2 2 3 3 2 10 2 3 2 2 2 3 2 2 3 2 4" xfId="11184" xr:uid="{2FD39C30-BA0D-4B40-B6E5-D73D5AEE377C}"/>
    <cellStyle name="Comma 12 2 2 2 3 3 2 10 2 3 2 2 2 3 2 2 3 3" xfId="11185" xr:uid="{F6314721-7367-4A4A-879C-44ED42DD26A1}"/>
    <cellStyle name="Comma 12 2 2 2 3 3 2 10 2 3 2 2 2 3 2 2 3 3 2" xfId="11186" xr:uid="{2134DEB2-633D-4196-AC41-14A015675B98}"/>
    <cellStyle name="Comma 12 2 2 2 3 3 2 10 2 3 2 2 2 3 2 2 3 3 2 2" xfId="11187" xr:uid="{5F2CFA96-BBE6-44BC-B60E-E642AE1AE91A}"/>
    <cellStyle name="Comma 12 2 2 2 3 3 2 10 2 3 2 2 2 3 2 2 3 3 3" xfId="11188" xr:uid="{C7E66A68-59B5-4365-A14A-0132BFF815E3}"/>
    <cellStyle name="Comma 12 2 2 2 3 3 2 10 2 3 2 2 2 3 2 2 3 4" xfId="11189" xr:uid="{26697765-CA79-4EC1-B112-BCCCA194C93C}"/>
    <cellStyle name="Comma 12 2 2 2 3 3 2 10 2 3 2 2 2 3 2 2 3 4 2" xfId="11190" xr:uid="{A0ED8A42-A6EA-4E49-B628-7F9B9350D368}"/>
    <cellStyle name="Comma 12 2 2 2 3 3 2 10 2 3 2 2 2 3 2 2 3 5" xfId="11191" xr:uid="{E8E9DBD2-190F-4D89-8603-704D2FDF2CED}"/>
    <cellStyle name="Comma 12 2 2 2 3 3 2 10 2 3 2 2 2 3 2 2 4" xfId="11192" xr:uid="{3D6DB7EA-E8AE-4438-AB52-C0BDD1238FC7}"/>
    <cellStyle name="Comma 12 2 2 2 3 3 2 10 2 3 2 2 2 3 2 2 4 2" xfId="11193" xr:uid="{016653EB-C484-4F91-925F-E82CC242DEC5}"/>
    <cellStyle name="Comma 12 2 2 2 3 3 2 10 2 3 2 2 2 3 2 2 4 2 2" xfId="11194" xr:uid="{520A10D1-6BB3-49FB-9857-6C5719F4457C}"/>
    <cellStyle name="Comma 12 2 2 2 3 3 2 10 2 3 2 2 2 3 2 2 4 2 2 2" xfId="11195" xr:uid="{D33FA8A8-C172-4278-AE8E-16D5CBDF6E22}"/>
    <cellStyle name="Comma 12 2 2 2 3 3 2 10 2 3 2 2 2 3 2 2 4 2 3" xfId="11196" xr:uid="{E2527A24-4C01-43ED-80DE-41205B8FD3FC}"/>
    <cellStyle name="Comma 12 2 2 2 3 3 2 10 2 3 2 2 2 3 2 2 4 3" xfId="11197" xr:uid="{BD2832ED-FC66-4D20-AE7E-4AA8D4F0BC07}"/>
    <cellStyle name="Comma 12 2 2 2 3 3 2 10 2 3 2 2 2 3 2 2 4 3 2" xfId="11198" xr:uid="{EBC6CAE0-BE07-48C8-A7E5-34FA1AE23C35}"/>
    <cellStyle name="Comma 12 2 2 2 3 3 2 10 2 3 2 2 2 3 2 2 4 4" xfId="11199" xr:uid="{C043E878-6336-4EAA-84E6-00FCA17A1E25}"/>
    <cellStyle name="Comma 12 2 2 2 3 3 2 10 2 3 2 2 2 3 2 2 5" xfId="11200" xr:uid="{20B45AB4-2C11-48F0-8FDB-E7301B2FE5ED}"/>
    <cellStyle name="Comma 12 2 2 2 3 3 2 10 2 3 2 2 2 3 2 2 5 2" xfId="11201" xr:uid="{518F8887-2B26-440B-A76C-25A027F931A9}"/>
    <cellStyle name="Comma 12 2 2 2 3 3 2 10 2 3 2 2 2 3 2 2 5 2 2" xfId="11202" xr:uid="{5DA79A49-143F-4F3B-AA87-C70DCEB6A037}"/>
    <cellStyle name="Comma 12 2 2 2 3 3 2 10 2 3 2 2 2 3 2 2 5 3" xfId="11203" xr:uid="{17917664-B944-4386-A265-657AA9285B9A}"/>
    <cellStyle name="Comma 12 2 2 2 3 3 2 10 2 3 2 2 2 3 2 2 6" xfId="11204" xr:uid="{CF2C170B-AA90-47FF-962B-087246020306}"/>
    <cellStyle name="Comma 12 2 2 2 3 3 2 10 2 3 2 2 2 3 2 2 6 2" xfId="11205" xr:uid="{51B37A27-EA83-4CFA-96D9-44147A625E3D}"/>
    <cellStyle name="Comma 12 2 2 2 3 3 2 10 2 3 2 2 2 3 2 2 7" xfId="11206" xr:uid="{EE1B3A9D-250A-4A19-976A-7B7EE0D567D7}"/>
    <cellStyle name="Comma 12 2 2 2 3 3 2 10 2 3 2 2 2 3 2 3" xfId="11207" xr:uid="{D667BB2B-5890-42B3-A47B-7DB1C53D09A2}"/>
    <cellStyle name="Comma 12 2 2 2 3 3 2 10 2 3 2 2 2 3 2 3 2" xfId="11208" xr:uid="{EF776AD6-F978-4BE9-8EE5-34DC387D08E2}"/>
    <cellStyle name="Comma 12 2 2 2 3 3 2 10 2 3 2 2 2 3 2 3 2 2" xfId="11209" xr:uid="{1AB91BA2-4CCE-4085-81B6-3D8AE2260AA0}"/>
    <cellStyle name="Comma 12 2 2 2 3 3 2 10 2 3 2 2 2 3 2 3 2 2 2" xfId="11210" xr:uid="{F8563608-F1C9-4F4D-984D-F218AE0708DF}"/>
    <cellStyle name="Comma 12 2 2 2 3 3 2 10 2 3 2 2 2 3 2 3 2 2 2 2" xfId="11211" xr:uid="{335BCD4E-DA38-4A8F-9D7C-10F7CBD84917}"/>
    <cellStyle name="Comma 12 2 2 2 3 3 2 10 2 3 2 2 2 3 2 3 2 2 3" xfId="11212" xr:uid="{DD5890B8-BE6C-447B-A061-6A89915FD22D}"/>
    <cellStyle name="Comma 12 2 2 2 3 3 2 10 2 3 2 2 2 3 2 3 2 3" xfId="11213" xr:uid="{2DE28947-0A94-464B-86F3-30B95B5C05D7}"/>
    <cellStyle name="Comma 12 2 2 2 3 3 2 10 2 3 2 2 2 3 2 3 2 3 2" xfId="11214" xr:uid="{AFCA808B-6033-4E50-8209-A76016197564}"/>
    <cellStyle name="Comma 12 2 2 2 3 3 2 10 2 3 2 2 2 3 2 3 2 4" xfId="11215" xr:uid="{3D34B0EF-1F8D-4CC6-8547-DA37E352A406}"/>
    <cellStyle name="Comma 12 2 2 2 3 3 2 10 2 3 2 2 2 3 2 3 3" xfId="11216" xr:uid="{1242CAC1-B311-4EB0-944D-C1F30CC6EA37}"/>
    <cellStyle name="Comma 12 2 2 2 3 3 2 10 2 3 2 2 2 3 2 3 3 2" xfId="11217" xr:uid="{9AC6EBC8-4B5D-4DA5-9316-DAA8C1D8DF28}"/>
    <cellStyle name="Comma 12 2 2 2 3 3 2 10 2 3 2 2 2 3 2 3 3 2 2" xfId="11218" xr:uid="{E08A74B7-FDC8-4534-A904-AE1DAF3DC5DF}"/>
    <cellStyle name="Comma 12 2 2 2 3 3 2 10 2 3 2 2 2 3 2 3 3 3" xfId="11219" xr:uid="{AAABE1D5-527F-4311-9DC8-58F5ABC78F98}"/>
    <cellStyle name="Comma 12 2 2 2 3 3 2 10 2 3 2 2 2 3 2 3 4" xfId="11220" xr:uid="{20758D27-5EBC-484F-BC2C-EBA53B041A6E}"/>
    <cellStyle name="Comma 12 2 2 2 3 3 2 10 2 3 2 2 2 3 2 3 4 2" xfId="11221" xr:uid="{074D1D25-752C-4C55-A0E2-B54664BA1F8E}"/>
    <cellStyle name="Comma 12 2 2 2 3 3 2 10 2 3 2 2 2 3 2 3 5" xfId="11222" xr:uid="{3D41E809-B676-42B9-B130-0CEFEFD0CB8F}"/>
    <cellStyle name="Comma 12 2 2 2 3 3 2 10 2 3 2 2 2 3 2 4" xfId="11223" xr:uid="{EF14E9C0-0B84-47F7-ACDD-25E7521295A2}"/>
    <cellStyle name="Comma 12 2 2 2 3 3 2 10 2 3 2 2 2 3 2 4 2" xfId="11224" xr:uid="{6BB7BA64-23E7-4089-A7AF-090C20E0870E}"/>
    <cellStyle name="Comma 12 2 2 2 3 3 2 10 2 3 2 2 2 3 2 4 2 2" xfId="11225" xr:uid="{A8402130-442D-4B54-ACCA-B8051B29F83F}"/>
    <cellStyle name="Comma 12 2 2 2 3 3 2 10 2 3 2 2 2 3 2 4 2 2 2" xfId="11226" xr:uid="{21F41854-D7CC-4890-9ED7-5628AA8DA9C4}"/>
    <cellStyle name="Comma 12 2 2 2 3 3 2 10 2 3 2 2 2 3 2 4 2 3" xfId="11227" xr:uid="{EDC70E90-AF5C-4A63-81FD-A2163542171A}"/>
    <cellStyle name="Comma 12 2 2 2 3 3 2 10 2 3 2 2 2 3 2 4 3" xfId="11228" xr:uid="{0EDBFB88-16C5-46F2-81C3-73DE181DD347}"/>
    <cellStyle name="Comma 12 2 2 2 3 3 2 10 2 3 2 2 2 3 2 4 3 2" xfId="11229" xr:uid="{6F0A6D8D-A541-4FA2-BB6F-7C794E60062F}"/>
    <cellStyle name="Comma 12 2 2 2 3 3 2 10 2 3 2 2 2 3 2 4 4" xfId="11230" xr:uid="{F90FF1AB-E374-4B1C-B196-2F11EC949DBA}"/>
    <cellStyle name="Comma 12 2 2 2 3 3 2 10 2 3 2 2 2 3 2 5" xfId="11231" xr:uid="{882BE0E8-85B5-4605-8EA0-23C01C0BDBF0}"/>
    <cellStyle name="Comma 12 2 2 2 3 3 2 10 2 3 2 2 2 3 2 5 2" xfId="11232" xr:uid="{06D08872-A997-4465-8D31-1991A46DE909}"/>
    <cellStyle name="Comma 12 2 2 2 3 3 2 10 2 3 2 2 2 3 2 5 2 2" xfId="11233" xr:uid="{93814B8C-2F32-4815-94A4-2BC1B62DD85E}"/>
    <cellStyle name="Comma 12 2 2 2 3 3 2 10 2 3 2 2 2 3 2 5 3" xfId="11234" xr:uid="{3070682D-323F-4E88-A236-D419C42346B1}"/>
    <cellStyle name="Comma 12 2 2 2 3 3 2 10 2 3 2 2 2 3 2 6" xfId="11235" xr:uid="{A421FBEA-4C58-4800-94B8-D6E1D97F409C}"/>
    <cellStyle name="Comma 12 2 2 2 3 3 2 10 2 3 2 2 2 3 2 6 2" xfId="11236" xr:uid="{48D21A81-96F9-4879-8694-C89039D1943B}"/>
    <cellStyle name="Comma 12 2 2 2 3 3 2 10 2 3 2 2 2 3 2 7" xfId="11237" xr:uid="{6B93122B-03CA-4900-AACD-CEDCD6B464DE}"/>
    <cellStyle name="Comma 12 2 2 2 3 3 2 10 2 3 2 2 2 3 3" xfId="11238" xr:uid="{46FEC441-AED9-402A-84DF-11C41A3B94CD}"/>
    <cellStyle name="Comma 12 2 2 2 3 3 2 10 2 3 2 2 2 3 3 2" xfId="11239" xr:uid="{A345D117-2876-41FA-9AA4-C8A9378FED83}"/>
    <cellStyle name="Comma 12 2 2 2 3 3 2 10 2 3 2 2 2 3 3 2 2" xfId="11240" xr:uid="{452E2B9E-D064-4AFD-89A3-ABC2A66F84A7}"/>
    <cellStyle name="Comma 12 2 2 2 3 3 2 10 2 3 2 2 2 3 3 2 2 2" xfId="11241" xr:uid="{03D60039-3E32-4F90-BC99-E3E81FEE8851}"/>
    <cellStyle name="Comma 12 2 2 2 3 3 2 10 2 3 2 2 2 3 3 2 2 2 2" xfId="11242" xr:uid="{4D87BCE7-4338-4E5C-AA25-09F16031FD01}"/>
    <cellStyle name="Comma 12 2 2 2 3 3 2 10 2 3 2 2 2 3 3 2 2 3" xfId="11243" xr:uid="{EF1EB1B2-E38D-4B50-A5BD-1645355C4A01}"/>
    <cellStyle name="Comma 12 2 2 2 3 3 2 10 2 3 2 2 2 3 3 2 3" xfId="11244" xr:uid="{34D5D2D8-2318-46CC-9DDE-0698506B9FCE}"/>
    <cellStyle name="Comma 12 2 2 2 3 3 2 10 2 3 2 2 2 3 3 2 3 2" xfId="11245" xr:uid="{545B1E7E-C062-420D-ADFB-96F246185A32}"/>
    <cellStyle name="Comma 12 2 2 2 3 3 2 10 2 3 2 2 2 3 3 2 4" xfId="11246" xr:uid="{8E6A820D-076D-49AD-850F-626B213579D4}"/>
    <cellStyle name="Comma 12 2 2 2 3 3 2 10 2 3 2 2 2 3 3 3" xfId="11247" xr:uid="{92A84456-2BEA-4EA1-A385-6164D82E47B4}"/>
    <cellStyle name="Comma 12 2 2 2 3 3 2 10 2 3 2 2 2 3 3 3 2" xfId="11248" xr:uid="{76BD79A3-1A13-47EC-8381-E083ABD539B0}"/>
    <cellStyle name="Comma 12 2 2 2 3 3 2 10 2 3 2 2 2 3 3 3 2 2" xfId="11249" xr:uid="{E3DDA900-F187-4EF0-9986-89C663BBF2C1}"/>
    <cellStyle name="Comma 12 2 2 2 3 3 2 10 2 3 2 2 2 3 3 3 3" xfId="11250" xr:uid="{26D6653C-C14E-4932-948F-283F3E191BA4}"/>
    <cellStyle name="Comma 12 2 2 2 3 3 2 10 2 3 2 2 2 3 3 4" xfId="11251" xr:uid="{D0A9D308-670A-454B-931C-6B4655C6FF41}"/>
    <cellStyle name="Comma 12 2 2 2 3 3 2 10 2 3 2 2 2 3 3 4 2" xfId="11252" xr:uid="{FBD96343-7CF7-4F29-B906-66B12AC50B0F}"/>
    <cellStyle name="Comma 12 2 2 2 3 3 2 10 2 3 2 2 2 3 3 5" xfId="11253" xr:uid="{CC0F9CDB-8066-4BD5-A706-A45EEFF5BD81}"/>
    <cellStyle name="Comma 12 2 2 2 3 3 2 10 2 3 2 2 2 3 4" xfId="11254" xr:uid="{862C1865-7105-4FCA-9134-137EAE92956D}"/>
    <cellStyle name="Comma 12 2 2 2 3 3 2 10 2 3 2 2 2 3 4 2" xfId="11255" xr:uid="{515E47D5-8C2B-4839-BD35-384B69F06244}"/>
    <cellStyle name="Comma 12 2 2 2 3 3 2 10 2 3 2 2 2 3 4 2 2" xfId="11256" xr:uid="{2D89DBC1-9D50-4640-9074-9E5B9DA1453B}"/>
    <cellStyle name="Comma 12 2 2 2 3 3 2 10 2 3 2 2 2 3 4 2 2 2" xfId="11257" xr:uid="{6E1A3C07-8AB6-446B-B708-B851EBCC5192}"/>
    <cellStyle name="Comma 12 2 2 2 3 3 2 10 2 3 2 2 2 3 4 2 3" xfId="11258" xr:uid="{CBE7E27D-4FF0-4F14-ACF3-2E860D78884F}"/>
    <cellStyle name="Comma 12 2 2 2 3 3 2 10 2 3 2 2 2 3 4 3" xfId="11259" xr:uid="{9AD3CBA0-22DF-40E3-8131-3B0A14B757D0}"/>
    <cellStyle name="Comma 12 2 2 2 3 3 2 10 2 3 2 2 2 3 4 3 2" xfId="11260" xr:uid="{6D4751E9-2CA0-4A65-98E8-81066F5A04C6}"/>
    <cellStyle name="Comma 12 2 2 2 3 3 2 10 2 3 2 2 2 3 4 4" xfId="11261" xr:uid="{2A595725-A8C0-4942-8F69-0712452DDAED}"/>
    <cellStyle name="Comma 12 2 2 2 3 3 2 10 2 3 2 2 2 3 5" xfId="11262" xr:uid="{6C12FBAF-9CEA-4DC8-8724-06FB2B863497}"/>
    <cellStyle name="Comma 12 2 2 2 3 3 2 10 2 3 2 2 2 3 5 2" xfId="11263" xr:uid="{A6352CCA-4173-4E30-A928-27DE7A78F2B3}"/>
    <cellStyle name="Comma 12 2 2 2 3 3 2 10 2 3 2 2 2 3 5 2 2" xfId="11264" xr:uid="{152F0692-D2F0-41A1-9D87-94EA9888682A}"/>
    <cellStyle name="Comma 12 2 2 2 3 3 2 10 2 3 2 2 2 3 5 3" xfId="11265" xr:uid="{D720D9D7-6BE1-4BBE-9871-93AA3A2E0E88}"/>
    <cellStyle name="Comma 12 2 2 2 3 3 2 10 2 3 2 2 2 3 6" xfId="11266" xr:uid="{6D79FDDA-5E42-47E4-A112-DE212034FCE1}"/>
    <cellStyle name="Comma 12 2 2 2 3 3 2 10 2 3 2 2 2 3 6 2" xfId="11267" xr:uid="{FDDAF743-B6D6-4AE6-89FA-7189AC0385AE}"/>
    <cellStyle name="Comma 12 2 2 2 3 3 2 10 2 3 2 2 2 3 7" xfId="11268" xr:uid="{D370D315-98B7-4C12-8CCC-2EA45151A62E}"/>
    <cellStyle name="Comma 12 2 2 2 3 3 2 10 2 3 2 2 2 4" xfId="11269" xr:uid="{45446F3C-FA10-4E89-9542-DBB8281DF9E4}"/>
    <cellStyle name="Comma 12 2 2 2 3 3 2 10 2 3 2 2 2 4 2" xfId="11270" xr:uid="{8CE15929-C8F0-4EDA-817C-C3CD26B5409A}"/>
    <cellStyle name="Comma 12 2 2 2 3 3 2 10 2 3 2 2 2 4 2 2" xfId="11271" xr:uid="{20FF1E9F-0C36-4A8C-9216-A81D72AD4E77}"/>
    <cellStyle name="Comma 12 2 2 2 3 3 2 10 2 3 2 2 2 4 2 2 2" xfId="11272" xr:uid="{5C83F90A-1580-4A34-9F97-9A5195547D72}"/>
    <cellStyle name="Comma 12 2 2 2 3 3 2 10 2 3 2 2 2 4 2 2 2 2" xfId="11273" xr:uid="{700837E7-806E-439B-B349-38C8FFC1407C}"/>
    <cellStyle name="Comma 12 2 2 2 3 3 2 10 2 3 2 2 2 4 2 2 3" xfId="11274" xr:uid="{471D0439-C661-43C8-AEA4-260A95B8176C}"/>
    <cellStyle name="Comma 12 2 2 2 3 3 2 10 2 3 2 2 2 4 2 3" xfId="11275" xr:uid="{E0C3A8DA-2E52-4AAA-9241-8FC91C7D023B}"/>
    <cellStyle name="Comma 12 2 2 2 3 3 2 10 2 3 2 2 2 4 2 3 2" xfId="11276" xr:uid="{1659B5E2-C184-4F57-A0B3-990D6A195184}"/>
    <cellStyle name="Comma 12 2 2 2 3 3 2 10 2 3 2 2 2 4 2 4" xfId="11277" xr:uid="{854A7902-96EB-44C7-BB3C-85A7C0AF8DFD}"/>
    <cellStyle name="Comma 12 2 2 2 3 3 2 10 2 3 2 2 2 4 3" xfId="11278" xr:uid="{7354079E-8FAE-4304-96A1-A39650B19724}"/>
    <cellStyle name="Comma 12 2 2 2 3 3 2 10 2 3 2 2 2 4 3 2" xfId="11279" xr:uid="{5DA8C565-0636-4775-8FF3-4D14C5619BBC}"/>
    <cellStyle name="Comma 12 2 2 2 3 3 2 10 2 3 2 2 2 4 3 2 2" xfId="11280" xr:uid="{86E62619-0289-44BE-B680-582E23345426}"/>
    <cellStyle name="Comma 12 2 2 2 3 3 2 10 2 3 2 2 2 4 3 3" xfId="11281" xr:uid="{034C4622-083F-403B-9032-FF95720D9C24}"/>
    <cellStyle name="Comma 12 2 2 2 3 3 2 10 2 3 2 2 2 4 4" xfId="11282" xr:uid="{F1866131-5711-49BB-A632-AE35B3265AAF}"/>
    <cellStyle name="Comma 12 2 2 2 3 3 2 10 2 3 2 2 2 4 4 2" xfId="11283" xr:uid="{68E1E8E1-30FB-4B0E-B192-823A9F715D88}"/>
    <cellStyle name="Comma 12 2 2 2 3 3 2 10 2 3 2 2 2 4 5" xfId="11284" xr:uid="{25B6D338-3DF7-418D-84CD-E66CE516F814}"/>
    <cellStyle name="Comma 12 2 2 2 3 3 2 10 2 3 2 2 2 5" xfId="11285" xr:uid="{4FA91083-DEE6-4352-A62F-EF16FD2A9350}"/>
    <cellStyle name="Comma 12 2 2 2 3 3 2 10 2 3 2 2 2 5 2" xfId="11286" xr:uid="{49D84F2B-F59D-465C-A269-51E06BC60FF3}"/>
    <cellStyle name="Comma 12 2 2 2 3 3 2 10 2 3 2 2 2 5 2 2" xfId="11287" xr:uid="{705CAF67-87F8-404F-A369-AF02DB75737A}"/>
    <cellStyle name="Comma 12 2 2 2 3 3 2 10 2 3 2 2 2 5 2 2 2" xfId="11288" xr:uid="{4CA31809-22DA-4335-8AAA-63DC8BEAA835}"/>
    <cellStyle name="Comma 12 2 2 2 3 3 2 10 2 3 2 2 2 5 2 3" xfId="11289" xr:uid="{3D1D49E9-293B-4057-AF49-25A52EE7420E}"/>
    <cellStyle name="Comma 12 2 2 2 3 3 2 10 2 3 2 2 2 5 3" xfId="11290" xr:uid="{66AD0AF9-BB87-4891-B85E-E16DD7E837DB}"/>
    <cellStyle name="Comma 12 2 2 2 3 3 2 10 2 3 2 2 2 5 3 2" xfId="11291" xr:uid="{E69DBF9A-E0E8-4085-907E-B1738A46CAB9}"/>
    <cellStyle name="Comma 12 2 2 2 3 3 2 10 2 3 2 2 2 5 4" xfId="11292" xr:uid="{7E768B7E-1FEA-4927-B14A-A144797E2F5F}"/>
    <cellStyle name="Comma 12 2 2 2 3 3 2 10 2 3 2 2 2 6" xfId="11293" xr:uid="{E5009A82-F2C2-4CC3-B3B8-D19803883E4E}"/>
    <cellStyle name="Comma 12 2 2 2 3 3 2 10 2 3 2 2 2 6 2" xfId="11294" xr:uid="{5EE44D3C-CAE8-4ECC-AAB9-DDCD7AE07E7A}"/>
    <cellStyle name="Comma 12 2 2 2 3 3 2 10 2 3 2 2 2 6 2 2" xfId="11295" xr:uid="{94AF99DD-1A79-44F1-BAF4-DCB08C0FA7E8}"/>
    <cellStyle name="Comma 12 2 2 2 3 3 2 10 2 3 2 2 2 6 3" xfId="11296" xr:uid="{0B7DB122-187D-411B-A141-FB0D21FF9DF6}"/>
    <cellStyle name="Comma 12 2 2 2 3 3 2 10 2 3 2 2 2 7" xfId="11297" xr:uid="{21BE90CB-489E-4DF9-908B-98409B0CBAB3}"/>
    <cellStyle name="Comma 12 2 2 2 3 3 2 10 2 3 2 2 2 7 2" xfId="11298" xr:uid="{E44E24A3-742C-41E9-ADC0-B1243780C817}"/>
    <cellStyle name="Comma 12 2 2 2 3 3 2 10 2 3 2 2 3" xfId="11299" xr:uid="{2BF14A3A-693C-44A5-918E-B8C0F49FFE91}"/>
    <cellStyle name="Comma 12 2 2 2 3 3 2 10 2 3 2 2 3 2" xfId="11300" xr:uid="{F5D66F90-DD23-45BC-B8EE-A15C2026B936}"/>
    <cellStyle name="Comma 12 2 2 2 3 3 2 10 2 3 2 2 3 2 2" xfId="11301" xr:uid="{B5677F5D-062D-4539-8CAD-1A90A5FA9850}"/>
    <cellStyle name="Comma 12 2 2 2 3 3 2 10 2 3 2 2 3 2 2 2" xfId="11302" xr:uid="{7798A596-8834-4A4A-A3A4-361A43C33B44}"/>
    <cellStyle name="Comma 12 2 2 2 3 3 2 10 2 3 2 2 3 2 2 2 2" xfId="11303" xr:uid="{47BC94A0-9A35-44E1-B7EB-F2786B5AD1B4}"/>
    <cellStyle name="Comma 12 2 2 2 3 3 2 10 2 3 2 2 3 2 2 3" xfId="11304" xr:uid="{F6EFDAEC-952A-4F5C-8267-2421F47D2B52}"/>
    <cellStyle name="Comma 12 2 2 2 3 3 2 10 2 3 2 2 3 2 3" xfId="11305" xr:uid="{0E62BCEB-6259-4DE4-9D4E-E69FECF45F51}"/>
    <cellStyle name="Comma 12 2 2 2 3 3 2 10 2 3 2 2 3 2 3 2" xfId="11306" xr:uid="{2FCB84E5-24DF-4489-BD43-4266AFA6927F}"/>
    <cellStyle name="Comma 12 2 2 2 3 3 2 10 2 3 2 2 3 2 4" xfId="11307" xr:uid="{9BAE240F-248A-48A5-8647-91D1213D0C10}"/>
    <cellStyle name="Comma 12 2 2 2 3 3 2 10 2 3 2 2 3 3" xfId="11308" xr:uid="{6CFC775F-E57A-4C97-B089-002FAFCE269A}"/>
    <cellStyle name="Comma 12 2 2 2 3 3 2 10 2 3 2 2 3 3 2" xfId="11309" xr:uid="{5D374EC6-3822-42A9-A417-E78E87BC4F7C}"/>
    <cellStyle name="Comma 12 2 2 2 3 3 2 10 2 3 2 2 3 3 2 2" xfId="11310" xr:uid="{5BFFFC44-E521-4785-99C9-2070A77BDB0D}"/>
    <cellStyle name="Comma 12 2 2 2 3 3 2 10 2 3 2 2 3 3 3" xfId="11311" xr:uid="{4B9283F4-1732-4F31-8BDD-351E9065F2F8}"/>
    <cellStyle name="Comma 12 2 2 2 3 3 2 10 2 3 2 2 3 4" xfId="11312" xr:uid="{7ACB646B-E1CD-4DF4-8C59-5375D8E740E2}"/>
    <cellStyle name="Comma 12 2 2 2 3 3 2 10 2 3 2 2 3 4 2" xfId="11313" xr:uid="{A9AD9D02-7B0B-44FE-B978-35314F2A19D4}"/>
    <cellStyle name="Comma 12 2 2 2 3 3 2 10 2 3 2 2 3 5" xfId="11314" xr:uid="{0BFB66FC-6DA7-4E01-8ED6-2322AC474B96}"/>
    <cellStyle name="Comma 12 2 2 2 3 3 2 10 2 3 2 2 4" xfId="11315" xr:uid="{77CEEB0D-B5CC-45BF-B19E-940884D6C575}"/>
    <cellStyle name="Comma 12 2 2 2 3 3 2 10 2 3 2 2 4 2" xfId="11316" xr:uid="{7B7B6901-0D57-488A-BDE9-32DBC11B813C}"/>
    <cellStyle name="Comma 12 2 2 2 3 3 2 10 2 3 2 2 4 2 2" xfId="11317" xr:uid="{C945C16C-8750-4ED3-AFD2-D512D8B34029}"/>
    <cellStyle name="Comma 12 2 2 2 3 3 2 10 2 3 2 2 4 2 2 2" xfId="11318" xr:uid="{B67F0DC1-5B12-4C04-823A-249F8E8D12CC}"/>
    <cellStyle name="Comma 12 2 2 2 3 3 2 10 2 3 2 2 4 2 3" xfId="11319" xr:uid="{1DA2942A-6288-4D7B-9C09-361FA055941F}"/>
    <cellStyle name="Comma 12 2 2 2 3 3 2 10 2 3 2 2 4 3" xfId="11320" xr:uid="{4715D4D4-3B7F-4481-AA00-DF25AED7662D}"/>
    <cellStyle name="Comma 12 2 2 2 3 3 2 10 2 3 2 2 4 3 2" xfId="11321" xr:uid="{5BFC07C4-D4DD-4303-A7FF-86890F38F700}"/>
    <cellStyle name="Comma 12 2 2 2 3 3 2 10 2 3 2 2 4 4" xfId="11322" xr:uid="{C1B808EA-F9AC-407A-8280-6420B7AED56F}"/>
    <cellStyle name="Comma 12 2 2 2 3 3 2 10 2 3 2 2 5" xfId="11323" xr:uid="{628C5F1C-B595-41DD-AFB2-23F4989BB57A}"/>
    <cellStyle name="Comma 12 2 2 2 3 3 2 10 2 3 2 2 5 2" xfId="11324" xr:uid="{E74741AD-4392-4491-AA01-567E39546119}"/>
    <cellStyle name="Comma 12 2 2 2 3 3 2 10 2 3 2 2 5 2 2" xfId="11325" xr:uid="{0F37380F-9BAE-4650-B0EA-571FA6585BDB}"/>
    <cellStyle name="Comma 12 2 2 2 3 3 2 10 2 3 2 2 5 3" xfId="11326" xr:uid="{8301E55F-C1A2-423E-A2BC-AFE10F514E3B}"/>
    <cellStyle name="Comma 12 2 2 2 3 3 2 10 2 3 2 2 6" xfId="11327" xr:uid="{2B8ED60C-1FEF-491E-82DC-B4A4A2D3F399}"/>
    <cellStyle name="Comma 12 2 2 2 3 3 2 10 2 3 2 2 6 2" xfId="11328" xr:uid="{0DBC7718-95DD-455E-9A1F-95FAD42D5497}"/>
    <cellStyle name="Comma 12 2 2 2 3 3 2 10 2 3 2 3" xfId="11329" xr:uid="{20179005-12FA-4E88-B761-2B4651A8AF44}"/>
    <cellStyle name="Comma 12 2 2 2 3 3 2 10 2 3 2 3 2" xfId="11330" xr:uid="{D57CB5C4-5B2F-4A38-9974-675DF1E13167}"/>
    <cellStyle name="Comma 12 2 2 2 3 3 2 10 2 3 2 3 2 2" xfId="11331" xr:uid="{6F46CDF3-9695-4470-B554-B139C11B234D}"/>
    <cellStyle name="Comma 12 2 2 2 3 3 2 10 2 3 2 3 2 2 2" xfId="11332" xr:uid="{AA0FB609-D736-44DD-B55E-EEEC2E1B0A8A}"/>
    <cellStyle name="Comma 12 2 2 2 3 3 2 10 2 3 2 3 2 2 2 2" xfId="11333" xr:uid="{C7465B7E-A389-4AF5-B799-111DA9A0724F}"/>
    <cellStyle name="Comma 12 2 2 2 3 3 2 10 2 3 2 3 2 2 3" xfId="11334" xr:uid="{B56E5161-328C-4D2F-99DC-CA61B47E5C08}"/>
    <cellStyle name="Comma 12 2 2 2 3 3 2 10 2 3 2 3 2 3" xfId="11335" xr:uid="{4BB2A62A-5683-4D4C-9D89-689A0250503F}"/>
    <cellStyle name="Comma 12 2 2 2 3 3 2 10 2 3 2 3 2 3 2" xfId="11336" xr:uid="{FCF2F6ED-FF59-4537-9DC8-2580E043697F}"/>
    <cellStyle name="Comma 12 2 2 2 3 3 2 10 2 3 2 3 2 4" xfId="11337" xr:uid="{778BC821-5204-4AA8-A30D-BFB160A9CACE}"/>
    <cellStyle name="Comma 12 2 2 2 3 3 2 10 2 3 2 3 3" xfId="11338" xr:uid="{E47B48DF-2D34-4CC3-9E64-B44491F9E611}"/>
    <cellStyle name="Comma 12 2 2 2 3 3 2 10 2 3 2 3 3 2" xfId="11339" xr:uid="{FEAA1375-6840-45DF-9D86-AE0C1F88AF52}"/>
    <cellStyle name="Comma 12 2 2 2 3 3 2 10 2 3 2 3 3 2 2" xfId="11340" xr:uid="{5875ACE9-E10D-437C-8CE7-E13338A821A8}"/>
    <cellStyle name="Comma 12 2 2 2 3 3 2 10 2 3 2 3 3 3" xfId="11341" xr:uid="{F36A2730-A416-49C7-AE03-3C42CBFA8A20}"/>
    <cellStyle name="Comma 12 2 2 2 3 3 2 10 2 3 2 3 4" xfId="11342" xr:uid="{0D9AD4E6-3E83-4135-80EB-265C70C1D18C}"/>
    <cellStyle name="Comma 12 2 2 2 3 3 2 10 2 3 2 3 4 2" xfId="11343" xr:uid="{2EECA6D3-76D9-4820-9509-2CEE0B6872F5}"/>
    <cellStyle name="Comma 12 2 2 2 3 3 2 10 2 3 2 3 5" xfId="11344" xr:uid="{36D23AA9-C6C2-40C5-B0B6-556C1A1EAE38}"/>
    <cellStyle name="Comma 12 2 2 2 3 3 2 10 2 3 2 4" xfId="11345" xr:uid="{613F64A4-55F5-4216-9514-2036FCF4D64D}"/>
    <cellStyle name="Comma 12 2 2 2 3 3 2 10 2 3 2 4 2" xfId="11346" xr:uid="{D294D73B-535D-4101-AEC4-9C68AB0EBADC}"/>
    <cellStyle name="Comma 12 2 2 2 3 3 2 10 2 3 2 4 2 2" xfId="11347" xr:uid="{E9D73D28-1E2F-4D3A-874F-1C7F18968D7E}"/>
    <cellStyle name="Comma 12 2 2 2 3 3 2 10 2 3 2 4 2 2 2" xfId="11348" xr:uid="{18E59EB7-896F-4D88-BC83-A4BF76FD4EF0}"/>
    <cellStyle name="Comma 12 2 2 2 3 3 2 10 2 3 2 4 2 3" xfId="11349" xr:uid="{8879C7AD-49D2-450A-A436-3455170C7733}"/>
    <cellStyle name="Comma 12 2 2 2 3 3 2 10 2 3 2 4 3" xfId="11350" xr:uid="{36DBCF9C-9B23-4AE0-BFCC-4D8243964E6D}"/>
    <cellStyle name="Comma 12 2 2 2 3 3 2 10 2 3 2 4 3 2" xfId="11351" xr:uid="{74980398-2A44-4FF2-8BA7-DCCEAB616D92}"/>
    <cellStyle name="Comma 12 2 2 2 3 3 2 10 2 3 2 4 4" xfId="11352" xr:uid="{AC0C62F3-12C4-4BB7-8223-D74B6A45A019}"/>
    <cellStyle name="Comma 12 2 2 2 3 3 2 10 2 3 2 5" xfId="11353" xr:uid="{716D704B-DFDD-4A61-8B53-BD6533AC4FAE}"/>
    <cellStyle name="Comma 12 2 2 2 3 3 2 10 2 3 2 5 2" xfId="11354" xr:uid="{A23676CE-80A6-4A2C-A975-57C461FE995F}"/>
    <cellStyle name="Comma 12 2 2 2 3 3 2 10 2 3 2 5 2 2" xfId="11355" xr:uid="{9C486F5B-0464-4A67-8B0A-80DE76DEB964}"/>
    <cellStyle name="Comma 12 2 2 2 3 3 2 10 2 3 2 5 3" xfId="11356" xr:uid="{5C999878-BFCA-407B-B7CF-BA6167069BCE}"/>
    <cellStyle name="Comma 12 2 2 2 3 3 2 10 2 3 2 6" xfId="11357" xr:uid="{55CE32DD-B22F-4C7E-9166-DA1590DF68AA}"/>
    <cellStyle name="Comma 12 2 2 2 3 3 2 10 2 3 2 6 2" xfId="11358" xr:uid="{16C1275D-FD2C-4387-9C17-069B370FA6DF}"/>
    <cellStyle name="Comma 12 2 2 2 3 3 2 10 2 3 3" xfId="11359" xr:uid="{19DDA4B9-4927-4741-A59D-793E4E141827}"/>
    <cellStyle name="Comma 12 2 2 2 3 3 2 10 2 3 3 2" xfId="11360" xr:uid="{AB2F149A-B4A2-4B39-B2D6-E4E9A6FF7EC5}"/>
    <cellStyle name="Comma 12 2 2 2 3 3 2 10 2 3 3 2 2" xfId="11361" xr:uid="{497455A9-492A-4D8B-B301-81325E07DCC9}"/>
    <cellStyle name="Comma 12 2 2 2 3 3 2 10 2 3 3 2 2 2" xfId="11362" xr:uid="{0CF2D3CF-CB06-40BD-AD3E-D6F58D0AE2BC}"/>
    <cellStyle name="Comma 12 2 2 2 3 3 2 10 2 3 3 2 2 2 2" xfId="11363" xr:uid="{E8FA90D2-DC4B-42A1-B96C-C29DDFE2839C}"/>
    <cellStyle name="Comma 12 2 2 2 3 3 2 10 2 3 3 2 2 3" xfId="11364" xr:uid="{AC0E078F-B5FB-45B4-AEBC-9F23C73901C6}"/>
    <cellStyle name="Comma 12 2 2 2 3 3 2 10 2 3 3 2 3" xfId="11365" xr:uid="{A40573E3-721A-4A4B-B9E3-08C33B77B925}"/>
    <cellStyle name="Comma 12 2 2 2 3 3 2 10 2 3 3 2 3 2" xfId="11366" xr:uid="{31050BA0-2128-4B4C-ACB9-D723D267866A}"/>
    <cellStyle name="Comma 12 2 2 2 3 3 2 10 2 3 3 2 4" xfId="11367" xr:uid="{A9D4F1B3-473C-46AB-BB44-2A11B52724EF}"/>
    <cellStyle name="Comma 12 2 2 2 3 3 2 10 2 3 3 3" xfId="11368" xr:uid="{989B8F51-C994-4340-B2FC-A716FA7B66E7}"/>
    <cellStyle name="Comma 12 2 2 2 3 3 2 10 2 3 3 3 2" xfId="11369" xr:uid="{4D363FFB-494C-4575-886C-98DCAA42BFFB}"/>
    <cellStyle name="Comma 12 2 2 2 3 3 2 10 2 3 3 3 2 2" xfId="11370" xr:uid="{68B425B3-CB90-4F21-9FA7-FC89477DA37B}"/>
    <cellStyle name="Comma 12 2 2 2 3 3 2 10 2 3 3 3 3" xfId="11371" xr:uid="{6C6078B3-869E-410B-B03D-2A61E1BCC15D}"/>
    <cellStyle name="Comma 12 2 2 2 3 3 2 10 2 3 3 4" xfId="11372" xr:uid="{A2EB562B-EE02-4ED6-8B9F-9079845D6466}"/>
    <cellStyle name="Comma 12 2 2 2 3 3 2 10 2 3 3 4 2" xfId="11373" xr:uid="{1D245E63-74AF-4EF7-B6B4-47AFF49D5C84}"/>
    <cellStyle name="Comma 12 2 2 2 3 3 2 10 2 3 3 5" xfId="11374" xr:uid="{9D58AEB1-736B-4D0A-B5A6-89302CDCCBDD}"/>
    <cellStyle name="Comma 12 2 2 2 3 3 2 10 2 3 4" xfId="11375" xr:uid="{D6B584F7-70EB-447C-850B-8B8D4C085D63}"/>
    <cellStyle name="Comma 12 2 2 2 3 3 2 10 2 3 4 2" xfId="11376" xr:uid="{883245BD-B5F0-4EB1-AA44-A3C6BE781B45}"/>
    <cellStyle name="Comma 12 2 2 2 3 3 2 10 2 3 4 2 2" xfId="11377" xr:uid="{57BC47AC-92B7-4A76-A0EF-0E1CEB584A5D}"/>
    <cellStyle name="Comma 12 2 2 2 3 3 2 10 2 3 4 2 2 2" xfId="11378" xr:uid="{091AFD31-89D4-4435-B74B-173B2101213B}"/>
    <cellStyle name="Comma 12 2 2 2 3 3 2 10 2 3 4 2 3" xfId="11379" xr:uid="{ADF2C2E4-298D-40CB-81F3-1FA7146053DC}"/>
    <cellStyle name="Comma 12 2 2 2 3 3 2 10 2 3 4 3" xfId="11380" xr:uid="{9976E458-CAF9-490C-8126-60B8876DFE92}"/>
    <cellStyle name="Comma 12 2 2 2 3 3 2 10 2 3 4 3 2" xfId="11381" xr:uid="{224E76D4-DFD2-445B-AA4B-26FA13E9BBB3}"/>
    <cellStyle name="Comma 12 2 2 2 3 3 2 10 2 3 4 4" xfId="11382" xr:uid="{600B77AF-4F61-42BB-9B26-90AC6A5F4BA9}"/>
    <cellStyle name="Comma 12 2 2 2 3 3 2 10 2 3 5" xfId="11383" xr:uid="{73AE7C94-A573-4D48-B650-BFB809D4707F}"/>
    <cellStyle name="Comma 12 2 2 2 3 3 2 10 2 3 5 2" xfId="11384" xr:uid="{82B9B447-C91D-422C-B541-B2C71BC90B29}"/>
    <cellStyle name="Comma 12 2 2 2 3 3 2 10 2 3 5 2 2" xfId="11385" xr:uid="{2ACC3E5A-05BD-4384-BF45-94C7155AF108}"/>
    <cellStyle name="Comma 12 2 2 2 3 3 2 10 2 3 5 3" xfId="11386" xr:uid="{3D2D0501-5C94-4425-BC98-730025EEFA4D}"/>
    <cellStyle name="Comma 12 2 2 2 3 3 2 10 2 3 6" xfId="11387" xr:uid="{3652D164-527E-4738-89A3-B8D196F66B7F}"/>
    <cellStyle name="Comma 12 2 2 2 3 3 2 10 2 3 6 2" xfId="11388" xr:uid="{FFD448FE-9B5E-415E-8AA6-9B3C691A693D}"/>
    <cellStyle name="Comma 12 2 2 2 3 3 2 10 2 4" xfId="11389" xr:uid="{AA8B8CC5-4982-4222-94ED-8694856B8619}"/>
    <cellStyle name="Comma 12 2 2 2 3 3 2 10 2 4 2" xfId="11390" xr:uid="{6958F5BC-9514-4D58-820B-C90206BA0B69}"/>
    <cellStyle name="Comma 12 2 2 2 3 3 2 10 2 4 2 2" xfId="11391" xr:uid="{03BEB57C-5076-4788-9A9C-5AC7CE5CB210}"/>
    <cellStyle name="Comma 12 2 2 2 3 3 2 10 2 4 2 2 2" xfId="11392" xr:uid="{FE6807ED-0178-4A88-95AD-F6E1DF40A662}"/>
    <cellStyle name="Comma 12 2 2 2 3 3 2 10 2 4 2 2 2 2" xfId="11393" xr:uid="{F44B54ED-B8F4-4C04-A68B-0794349A8F92}"/>
    <cellStyle name="Comma 12 2 2 2 3 3 2 10 2 4 2 2 3" xfId="11394" xr:uid="{0E891876-10D9-4B35-B0BA-72FBBB66D272}"/>
    <cellStyle name="Comma 12 2 2 2 3 3 2 10 2 4 2 3" xfId="11395" xr:uid="{BDA7EC11-155E-4356-BC37-60EF7E57502F}"/>
    <cellStyle name="Comma 12 2 2 2 3 3 2 10 2 4 2 3 2" xfId="11396" xr:uid="{519D04EF-CBDE-4131-90E6-002A7C14B2F0}"/>
    <cellStyle name="Comma 12 2 2 2 3 3 2 10 2 4 2 4" xfId="11397" xr:uid="{13186F8D-CEDC-4743-94D1-C768F99D8353}"/>
    <cellStyle name="Comma 12 2 2 2 3 3 2 10 2 4 3" xfId="11398" xr:uid="{6A51364B-D9D6-492C-9586-6DA32792463B}"/>
    <cellStyle name="Comma 12 2 2 2 3 3 2 10 2 4 3 2" xfId="11399" xr:uid="{BF1BD2F1-7E28-4A3D-A976-9B31E97C5688}"/>
    <cellStyle name="Comma 12 2 2 2 3 3 2 10 2 4 3 2 2" xfId="11400" xr:uid="{80FDBDD7-3D9D-47DF-93F7-6529FAD85CD3}"/>
    <cellStyle name="Comma 12 2 2 2 3 3 2 10 2 4 3 3" xfId="11401" xr:uid="{B86200EE-9EFE-417D-99BD-9094E8A2F184}"/>
    <cellStyle name="Comma 12 2 2 2 3 3 2 10 2 4 4" xfId="11402" xr:uid="{42466ECA-2849-49FF-9FE4-7D9708A99E0C}"/>
    <cellStyle name="Comma 12 2 2 2 3 3 2 10 2 4 4 2" xfId="11403" xr:uid="{D95A0EA8-9E2A-463C-A336-C4738F24B165}"/>
    <cellStyle name="Comma 12 2 2 2 3 3 2 10 2 4 5" xfId="11404" xr:uid="{6CB1129B-28A6-402D-8EA1-DB4ACB53DD51}"/>
    <cellStyle name="Comma 12 2 2 2 3 3 2 10 2 5" xfId="11405" xr:uid="{253AF8F4-4E73-42F8-B014-1BCA78B1CA9E}"/>
    <cellStyle name="Comma 12 2 2 2 3 3 2 10 2 5 2" xfId="11406" xr:uid="{26EF03BB-9363-4A87-A433-C8F93C71C81E}"/>
    <cellStyle name="Comma 12 2 2 2 3 3 2 10 2 5 2 2" xfId="11407" xr:uid="{3FD29100-2E72-4406-B5A8-3E8CC0A1E419}"/>
    <cellStyle name="Comma 12 2 2 2 3 3 2 10 2 5 2 2 2" xfId="11408" xr:uid="{DC02691C-CF35-4015-923C-DDEDC503C0FF}"/>
    <cellStyle name="Comma 12 2 2 2 3 3 2 10 2 5 2 3" xfId="11409" xr:uid="{4EDD82EF-7D8D-47AE-BCFA-A4A00C053FB4}"/>
    <cellStyle name="Comma 12 2 2 2 3 3 2 10 2 5 3" xfId="11410" xr:uid="{32A4B299-33EF-47E6-9B32-A1DC3ECBF8FD}"/>
    <cellStyle name="Comma 12 2 2 2 3 3 2 10 2 5 3 2" xfId="11411" xr:uid="{5FFA7CE0-BF70-48BE-84AA-E04E4F7F8339}"/>
    <cellStyle name="Comma 12 2 2 2 3 3 2 10 2 5 4" xfId="11412" xr:uid="{91283573-984D-4966-88FF-2209CAFB61B4}"/>
    <cellStyle name="Comma 12 2 2 2 3 3 2 10 2 6" xfId="11413" xr:uid="{F66541EA-C1B4-4C8C-AC6C-61EDA3B7D27E}"/>
    <cellStyle name="Comma 12 2 2 2 3 3 2 10 2 6 2" xfId="11414" xr:uid="{555A31CB-15D2-449E-9B9E-709972C0F2D1}"/>
    <cellStyle name="Comma 12 2 2 2 3 3 2 10 2 6 2 2" xfId="11415" xr:uid="{E0A33C81-58CD-4980-9062-3EBF76A8D815}"/>
    <cellStyle name="Comma 12 2 2 2 3 3 2 10 2 6 3" xfId="11416" xr:uid="{1D374181-D1E8-4E49-BAD6-04909ECA4EAF}"/>
    <cellStyle name="Comma 12 2 2 2 3 3 2 10 2 7" xfId="11417" xr:uid="{FBE9EC76-299B-4497-9C9D-37D9AB0C894A}"/>
    <cellStyle name="Comma 12 2 2 2 3 3 2 10 2 7 2" xfId="11418" xr:uid="{FC3B25CD-C6D9-40CD-B41B-A4F1548502FE}"/>
    <cellStyle name="Comma 12 2 2 2 3 3 2 10 3" xfId="11419" xr:uid="{8E25AE7F-E365-41B4-AD04-E84DD04CDE46}"/>
    <cellStyle name="Comma 12 2 2 2 3 3 2 10 3 2" xfId="11420" xr:uid="{F805A1CD-8537-44D8-9AC0-7FBF7C778EFA}"/>
    <cellStyle name="Comma 12 2 2 2 3 3 2 10 3 2 2" xfId="11421" xr:uid="{AB8F0604-EEC9-43B0-B7F1-54A6191907F8}"/>
    <cellStyle name="Comma 12 2 2 2 3 3 2 10 3 2 2 2" xfId="11422" xr:uid="{6FA6D90E-ECF0-470D-BC56-692DB46793D1}"/>
    <cellStyle name="Comma 12 2 2 2 3 3 2 10 3 2 2 2 2" xfId="11423" xr:uid="{07E2B4E2-058C-4E26-ADDB-ADF528D34503}"/>
    <cellStyle name="Comma 12 2 2 2 3 3 2 10 3 2 2 3" xfId="11424" xr:uid="{CD9E28F5-2D1D-4669-9321-8C2FF9317728}"/>
    <cellStyle name="Comma 12 2 2 2 3 3 2 10 3 2 3" xfId="11425" xr:uid="{421CA5F8-717A-49BE-B4F0-8794AF8E3E63}"/>
    <cellStyle name="Comma 12 2 2 2 3 3 2 10 3 2 3 2" xfId="11426" xr:uid="{FDBB57F0-E7B9-4107-8F1D-37ED52F76027}"/>
    <cellStyle name="Comma 12 2 2 2 3 3 2 10 3 2 4" xfId="11427" xr:uid="{83173E6E-7AA4-4848-AC75-A672AD44BC7A}"/>
    <cellStyle name="Comma 12 2 2 2 3 3 2 10 3 3" xfId="11428" xr:uid="{9F9B23A1-1021-49BD-A136-5822F5502A0C}"/>
    <cellStyle name="Comma 12 2 2 2 3 3 2 10 3 3 2" xfId="11429" xr:uid="{BAC28D00-2568-40A8-8F78-52FCE4A996F0}"/>
    <cellStyle name="Comma 12 2 2 2 3 3 2 10 3 3 2 2" xfId="11430" xr:uid="{629C483E-1F8F-4A8C-9783-F94D040F19B5}"/>
    <cellStyle name="Comma 12 2 2 2 3 3 2 10 3 3 3" xfId="11431" xr:uid="{CB795EC4-CC90-4328-8336-8AD50C5807B6}"/>
    <cellStyle name="Comma 12 2 2 2 3 3 2 10 3 4" xfId="11432" xr:uid="{04F3D096-98E6-45F5-AAAB-6D24478AA919}"/>
    <cellStyle name="Comma 12 2 2 2 3 3 2 10 3 4 2" xfId="11433" xr:uid="{2A9CBF8A-CFAA-4B62-85D7-7F15FC28D63C}"/>
    <cellStyle name="Comma 12 2 2 2 3 3 2 10 3 5" xfId="11434" xr:uid="{B9079D6D-0B2A-4842-9A84-AE569AEF627A}"/>
    <cellStyle name="Comma 12 2 2 2 3 3 2 10 4" xfId="11435" xr:uid="{C1AB716A-2ED7-4299-B5ED-6186F3CF5800}"/>
    <cellStyle name="Comma 12 2 2 2 3 3 2 10 4 2" xfId="11436" xr:uid="{A3BFA00D-4F3F-4BF4-B9E2-E78A387A3D28}"/>
    <cellStyle name="Comma 12 2 2 2 3 3 2 10 4 2 2" xfId="11437" xr:uid="{572488F1-55D0-4B0A-AE67-4471211E5388}"/>
    <cellStyle name="Comma 12 2 2 2 3 3 2 10 4 2 2 2" xfId="11438" xr:uid="{CCA47416-ED3C-44C1-ACD6-CE7187BBB591}"/>
    <cellStyle name="Comma 12 2 2 2 3 3 2 10 4 2 3" xfId="11439" xr:uid="{84FEDB63-10DB-470B-9A84-E9A6A64CE916}"/>
    <cellStyle name="Comma 12 2 2 2 3 3 2 10 4 3" xfId="11440" xr:uid="{638EB0C1-5A7F-446A-9631-894F9AF259ED}"/>
    <cellStyle name="Comma 12 2 2 2 3 3 2 10 4 3 2" xfId="11441" xr:uid="{E3F96C65-392B-4078-8473-37F598182BF3}"/>
    <cellStyle name="Comma 12 2 2 2 3 3 2 10 4 4" xfId="11442" xr:uid="{A43D5D77-F845-4603-BEC5-E1C447160452}"/>
    <cellStyle name="Comma 12 2 2 2 3 3 2 10 5" xfId="11443" xr:uid="{E1814281-93A1-4432-9418-9EFFD4699572}"/>
    <cellStyle name="Comma 12 2 2 2 3 3 2 10 5 2" xfId="11444" xr:uid="{FA36CE9F-61D7-4E9B-B112-90564217852A}"/>
    <cellStyle name="Comma 12 2 2 2 3 3 2 10 5 2 2" xfId="11445" xr:uid="{EF1503C4-4844-4476-AA08-2CCBE5401F85}"/>
    <cellStyle name="Comma 12 2 2 2 3 3 2 10 5 3" xfId="11446" xr:uid="{A8218174-D065-48F5-B33C-F06EC7EA3D17}"/>
    <cellStyle name="Comma 12 2 2 2 3 3 2 10 6" xfId="11447" xr:uid="{48B53DA1-872F-453C-BD72-E5A75D478AAA}"/>
    <cellStyle name="Comma 12 2 2 2 3 3 2 10 6 2" xfId="11448" xr:uid="{04FF9717-BFAB-48CF-800F-C98B84512491}"/>
    <cellStyle name="Comma 12 2 2 2 3 3 2 11" xfId="11449" xr:uid="{0A0109E0-32FC-426F-B433-2D3C639AFAEC}"/>
    <cellStyle name="Comma 12 2 2 2 3 3 2 11 2" xfId="11450" xr:uid="{D100C401-4713-4E27-83D0-F87E93FD3B8F}"/>
    <cellStyle name="Comma 12 2 2 2 3 3 2 11 2 2" xfId="11451" xr:uid="{F66B3D3B-5558-4B8A-A0D4-3CF55AAAB79C}"/>
    <cellStyle name="Comma 12 2 2 2 3 3 2 11 2 2 2" xfId="11452" xr:uid="{5405A9FD-166A-4616-92FE-B02DB58C349C}"/>
    <cellStyle name="Comma 12 2 2 2 3 3 2 11 2 2 2 2" xfId="11453" xr:uid="{AD542F64-7031-482E-A2B1-8D1405A248C1}"/>
    <cellStyle name="Comma 12 2 2 2 3 3 2 11 2 2 2 2 2" xfId="11454" xr:uid="{59F308B5-98E3-4F87-AD96-43C57DB9D463}"/>
    <cellStyle name="Comma 12 2 2 2 3 3 2 11 2 2 2 3" xfId="11455" xr:uid="{C19F42C9-F0DC-4F77-9B16-74066F1055B1}"/>
    <cellStyle name="Comma 12 2 2 2 3 3 2 11 2 2 3" xfId="11456" xr:uid="{FAEB174B-C41E-4725-BC1D-8E49EB2A848E}"/>
    <cellStyle name="Comma 12 2 2 2 3 3 2 11 2 2 3 2" xfId="11457" xr:uid="{F37B087E-6FF5-4D73-8267-3FE5B19ADD52}"/>
    <cellStyle name="Comma 12 2 2 2 3 3 2 11 2 2 4" xfId="11458" xr:uid="{740FDDDD-805B-4BFB-BCB1-90EB111230D9}"/>
    <cellStyle name="Comma 12 2 2 2 3 3 2 11 2 3" xfId="11459" xr:uid="{4A28A9CF-2A11-48E3-9CA2-FCE33CC93E7D}"/>
    <cellStyle name="Comma 12 2 2 2 3 3 2 11 2 3 2" xfId="11460" xr:uid="{3983400D-3646-4B9E-A938-12E4EA86B5E8}"/>
    <cellStyle name="Comma 12 2 2 2 3 3 2 11 2 3 2 2" xfId="11461" xr:uid="{659AD55D-812B-4DD6-9D6E-A4DA13CA103F}"/>
    <cellStyle name="Comma 12 2 2 2 3 3 2 11 2 3 3" xfId="11462" xr:uid="{2B6910F1-F270-4706-8308-8F19D3EEF856}"/>
    <cellStyle name="Comma 12 2 2 2 3 3 2 11 2 4" xfId="11463" xr:uid="{23661016-6983-403C-A425-ACFDBB972096}"/>
    <cellStyle name="Comma 12 2 2 2 3 3 2 11 2 4 2" xfId="11464" xr:uid="{99C66720-DC17-4A45-9F02-6F8298E6F507}"/>
    <cellStyle name="Comma 12 2 2 2 3 3 2 11 2 5" xfId="11465" xr:uid="{056C2862-3682-432B-96F6-0B08C659344B}"/>
    <cellStyle name="Comma 12 2 2 2 3 3 2 11 3" xfId="11466" xr:uid="{B3B03CDE-ED1D-4CBE-8313-8D06092B2FAC}"/>
    <cellStyle name="Comma 12 2 2 2 3 3 2 11 3 2" xfId="11467" xr:uid="{7059D2FE-E5E2-407C-918D-82092F078DB2}"/>
    <cellStyle name="Comma 12 2 2 2 3 3 2 11 3 2 2" xfId="11468" xr:uid="{66317C56-4AB8-442C-AF79-1A70C09D9E15}"/>
    <cellStyle name="Comma 12 2 2 2 3 3 2 11 3 2 2 2" xfId="11469" xr:uid="{DC9FBC41-EF43-4BBC-9CB9-37CF89ADE580}"/>
    <cellStyle name="Comma 12 2 2 2 3 3 2 11 3 2 3" xfId="11470" xr:uid="{6125B93F-ACF8-417B-94C6-31F963499554}"/>
    <cellStyle name="Comma 12 2 2 2 3 3 2 11 3 3" xfId="11471" xr:uid="{3ED11A74-78B4-4F9C-8937-BB32381F7100}"/>
    <cellStyle name="Comma 12 2 2 2 3 3 2 11 3 3 2" xfId="11472" xr:uid="{6D409090-3E75-4128-BC0A-D2F0E53DBB78}"/>
    <cellStyle name="Comma 12 2 2 2 3 3 2 11 3 4" xfId="11473" xr:uid="{7C29FF9B-A5F6-4EDB-B890-1152F8080D05}"/>
    <cellStyle name="Comma 12 2 2 2 3 3 2 11 4" xfId="11474" xr:uid="{F9D9D11D-E000-4BBE-BB41-DA8BC8A7844F}"/>
    <cellStyle name="Comma 12 2 2 2 3 3 2 11 4 2" xfId="11475" xr:uid="{92EF0D37-33B0-443B-8003-210254792AD5}"/>
    <cellStyle name="Comma 12 2 2 2 3 3 2 11 4 2 2" xfId="11476" xr:uid="{F5B8E480-A91A-49B7-B39A-B969062E4B47}"/>
    <cellStyle name="Comma 12 2 2 2 3 3 2 11 4 3" xfId="11477" xr:uid="{05112742-C0CA-4EE5-B615-DBD4F50064AE}"/>
    <cellStyle name="Comma 12 2 2 2 3 3 2 11 5" xfId="11478" xr:uid="{5F241FFF-9D4A-4E14-8BBC-C38D3C73A88D}"/>
    <cellStyle name="Comma 12 2 2 2 3 3 2 11 5 2" xfId="11479" xr:uid="{76AD1041-6945-4E6F-95F4-A56913262EB6}"/>
    <cellStyle name="Comma 12 2 2 2 3 3 2 11 6" xfId="11480" xr:uid="{101774FA-8835-4ADF-8CD2-15B508EC272A}"/>
    <cellStyle name="Comma 12 2 2 2 3 3 2 12" xfId="11481" xr:uid="{8736AAA6-43A7-4ED3-92D8-7193BFA9BEAE}"/>
    <cellStyle name="Comma 12 2 2 2 3 3 2 12 2" xfId="11482" xr:uid="{BAE5CDBB-5270-4ADB-9827-FF004BF942FD}"/>
    <cellStyle name="Comma 12 2 2 2 3 3 2 12 2 2" xfId="11483" xr:uid="{BDA70706-96BB-4267-9593-C8DE47CDEDFC}"/>
    <cellStyle name="Comma 12 2 2 2 3 3 2 12 2 2 2" xfId="11484" xr:uid="{9DAAA95C-A06E-4701-BCFF-1400F08633D1}"/>
    <cellStyle name="Comma 12 2 2 2 3 3 2 12 2 2 2 2" xfId="11485" xr:uid="{295F97EA-7767-4EB3-9F48-5A20D6BD0F47}"/>
    <cellStyle name="Comma 12 2 2 2 3 3 2 12 2 2 2 2 2" xfId="11486" xr:uid="{411D5B00-8083-450F-83BE-CCFBCAB8EC53}"/>
    <cellStyle name="Comma 12 2 2 2 3 3 2 12 2 2 2 3" xfId="11487" xr:uid="{DBDD3002-E637-485E-B97E-22F206D3948F}"/>
    <cellStyle name="Comma 12 2 2 2 3 3 2 12 2 2 3" xfId="11488" xr:uid="{20785F95-F6BC-40CA-BE16-25AEB1C1F5ED}"/>
    <cellStyle name="Comma 12 2 2 2 3 3 2 12 2 2 3 2" xfId="11489" xr:uid="{0CEADCE5-72DA-48EE-9E37-E548185DF27F}"/>
    <cellStyle name="Comma 12 2 2 2 3 3 2 12 2 2 4" xfId="11490" xr:uid="{96C16F30-D6ED-4EB7-A123-965F4C052D8A}"/>
    <cellStyle name="Comma 12 2 2 2 3 3 2 12 2 3" xfId="11491" xr:uid="{C728CE54-1332-4518-B36E-27540AC19AD0}"/>
    <cellStyle name="Comma 12 2 2 2 3 3 2 12 2 3 2" xfId="11492" xr:uid="{FB0C5078-5746-445F-A23F-B0CF51A27602}"/>
    <cellStyle name="Comma 12 2 2 2 3 3 2 12 2 3 2 2" xfId="11493" xr:uid="{E4F01080-08CB-4376-89B4-EFA343F4DA50}"/>
    <cellStyle name="Comma 12 2 2 2 3 3 2 12 2 3 3" xfId="11494" xr:uid="{E449B1E8-229E-4866-AC93-D1FECC3ACE04}"/>
    <cellStyle name="Comma 12 2 2 2 3 3 2 12 2 4" xfId="11495" xr:uid="{86758F62-B527-4FE3-8B71-C1E648A77360}"/>
    <cellStyle name="Comma 12 2 2 2 3 3 2 12 2 4 2" xfId="11496" xr:uid="{2A0A0C58-A96A-423C-8FBE-438EA4335426}"/>
    <cellStyle name="Comma 12 2 2 2 3 3 2 12 2 5" xfId="11497" xr:uid="{1D545FCB-4893-4E65-9A03-95FDAED00B94}"/>
    <cellStyle name="Comma 12 2 2 2 3 3 2 12 3" xfId="11498" xr:uid="{3F59757E-8C29-48BD-9C85-0F7C787165DB}"/>
    <cellStyle name="Comma 12 2 2 2 3 3 2 12 3 2" xfId="11499" xr:uid="{43027D55-BF27-473B-AAF6-98B0EF2810E7}"/>
    <cellStyle name="Comma 12 2 2 2 3 3 2 12 3 2 2" xfId="11500" xr:uid="{BFCC8C23-C3C8-420B-AB4D-0D3FB3281CAB}"/>
    <cellStyle name="Comma 12 2 2 2 3 3 2 12 3 2 2 2" xfId="11501" xr:uid="{352AE093-6123-41B7-A4AD-A4C16CAE7F1B}"/>
    <cellStyle name="Comma 12 2 2 2 3 3 2 12 3 2 3" xfId="11502" xr:uid="{2CCCFE9E-F322-4B05-8250-DF9B0F5D2E47}"/>
    <cellStyle name="Comma 12 2 2 2 3 3 2 12 3 3" xfId="11503" xr:uid="{CF5EF2A7-9DA4-4DE1-AF91-11A74D03CA1C}"/>
    <cellStyle name="Comma 12 2 2 2 3 3 2 12 3 3 2" xfId="11504" xr:uid="{0AF8B473-C73F-4D73-912E-D77A8FFE486A}"/>
    <cellStyle name="Comma 12 2 2 2 3 3 2 12 3 4" xfId="11505" xr:uid="{82EE8B42-EECD-42AA-9AEC-72208A8F3791}"/>
    <cellStyle name="Comma 12 2 2 2 3 3 2 12 4" xfId="11506" xr:uid="{03D5CC6C-96A3-4434-9F37-6D7AED5894C3}"/>
    <cellStyle name="Comma 12 2 2 2 3 3 2 12 4 2" xfId="11507" xr:uid="{8568A7F1-CE0A-4937-9EB7-62EF40A613E7}"/>
    <cellStyle name="Comma 12 2 2 2 3 3 2 12 4 2 2" xfId="11508" xr:uid="{CD61795E-2F59-4E18-9227-9AF298C925C7}"/>
    <cellStyle name="Comma 12 2 2 2 3 3 2 12 4 3" xfId="11509" xr:uid="{39B82989-1C17-4B43-A82A-21F10FA24EF8}"/>
    <cellStyle name="Comma 12 2 2 2 3 3 2 12 5" xfId="11510" xr:uid="{C52C7B88-FD26-4D6B-A867-E38B8BEBC384}"/>
    <cellStyle name="Comma 12 2 2 2 3 3 2 12 5 2" xfId="11511" xr:uid="{EC551FF3-7DF8-4C90-B968-A2004DD56515}"/>
    <cellStyle name="Comma 12 2 2 2 3 3 2 12 6" xfId="11512" xr:uid="{9222E60C-4B95-4D70-8094-24DD4EBE6D2D}"/>
    <cellStyle name="Comma 12 2 2 2 3 3 2 13" xfId="11513" xr:uid="{70AF1925-1AE2-4DD8-B591-8B97AB46A21C}"/>
    <cellStyle name="Comma 12 2 2 2 3 3 2 14" xfId="11514" xr:uid="{98C16740-7DE2-42B0-89D6-8219E7B040AD}"/>
    <cellStyle name="Comma 12 2 2 2 3 3 2 14 2" xfId="11515" xr:uid="{1408AB26-E608-436F-A7C5-D75365A0A3D9}"/>
    <cellStyle name="Comma 12 2 2 2 3 3 2 14 2 2" xfId="11516" xr:uid="{ECBC9C7A-8913-4758-9D74-4DA4FC0338C0}"/>
    <cellStyle name="Comma 12 2 2 2 3 3 2 14 2 2 2" xfId="11517" xr:uid="{246A9A79-C58F-426D-AAC2-086729F31452}"/>
    <cellStyle name="Comma 12 2 2 2 3 3 2 14 2 2 2 2" xfId="11518" xr:uid="{7F52E6E8-CBB6-4162-A4AD-02C93443E9B5}"/>
    <cellStyle name="Comma 12 2 2 2 3 3 2 14 2 2 2 2 2" xfId="11519" xr:uid="{A7A0A410-88B5-4AB2-85BF-CE4E55D7A86A}"/>
    <cellStyle name="Comma 12 2 2 2 3 3 2 14 2 2 2 3" xfId="11520" xr:uid="{D385B1C2-05EA-4EC8-957F-C6D8CBDC3544}"/>
    <cellStyle name="Comma 12 2 2 2 3 3 2 14 2 2 3" xfId="11521" xr:uid="{D8E52740-3307-4883-9722-265462483068}"/>
    <cellStyle name="Comma 12 2 2 2 3 3 2 14 2 2 3 2" xfId="11522" xr:uid="{16054952-FE29-4C6F-A4D3-CBC9AD43DE1F}"/>
    <cellStyle name="Comma 12 2 2 2 3 3 2 14 2 2 4" xfId="11523" xr:uid="{90408EEB-72DD-4E45-ACB0-2055A06D8777}"/>
    <cellStyle name="Comma 12 2 2 2 3 3 2 14 2 3" xfId="11524" xr:uid="{AFA82E03-9908-4E01-89BF-5EAB254760B9}"/>
    <cellStyle name="Comma 12 2 2 2 3 3 2 14 2 3 2" xfId="11525" xr:uid="{309AA8F2-E808-4985-9A74-375D8996CDD8}"/>
    <cellStyle name="Comma 12 2 2 2 3 3 2 14 2 3 2 2" xfId="11526" xr:uid="{6BB6C8BA-AA6A-490E-9AA8-8D3D163F0437}"/>
    <cellStyle name="Comma 12 2 2 2 3 3 2 14 2 3 3" xfId="11527" xr:uid="{74BF70A0-39DE-4919-A5D0-8A31D2E53320}"/>
    <cellStyle name="Comma 12 2 2 2 3 3 2 14 2 4" xfId="11528" xr:uid="{7AC6F6AB-3042-4E5B-84FE-AAB3904966CF}"/>
    <cellStyle name="Comma 12 2 2 2 3 3 2 14 2 4 2" xfId="11529" xr:uid="{5A46D092-3715-4569-9EC0-6D222D062D6C}"/>
    <cellStyle name="Comma 12 2 2 2 3 3 2 14 2 5" xfId="11530" xr:uid="{33A646A3-F837-4C67-AF7E-9D718390D1EB}"/>
    <cellStyle name="Comma 12 2 2 2 3 3 2 14 3" xfId="11531" xr:uid="{934F89F1-AA7B-41F0-BD2F-A1BC245BF66E}"/>
    <cellStyle name="Comma 12 2 2 2 3 3 2 14 3 2" xfId="11532" xr:uid="{F3A074F4-5258-494B-B221-13861AE392D0}"/>
    <cellStyle name="Comma 12 2 2 2 3 3 2 14 3 2 2" xfId="11533" xr:uid="{BF781D51-7E89-4CA1-BB99-FCA9D7AB0A82}"/>
    <cellStyle name="Comma 12 2 2 2 3 3 2 14 3 2 2 2" xfId="11534" xr:uid="{EBDF897F-E987-4B5F-A379-95B12C328EBB}"/>
    <cellStyle name="Comma 12 2 2 2 3 3 2 14 3 2 3" xfId="11535" xr:uid="{B45D8E38-6B9C-4B9A-B7FF-65DF27E1327F}"/>
    <cellStyle name="Comma 12 2 2 2 3 3 2 14 3 3" xfId="11536" xr:uid="{BD91A1F1-A2FD-4A35-B57A-7169C09AB984}"/>
    <cellStyle name="Comma 12 2 2 2 3 3 2 14 3 3 2" xfId="11537" xr:uid="{47132AD7-714F-4ECE-9E02-A21161F719C0}"/>
    <cellStyle name="Comma 12 2 2 2 3 3 2 14 3 4" xfId="11538" xr:uid="{4DF22667-EF04-40CD-999F-6F07FEF25B99}"/>
    <cellStyle name="Comma 12 2 2 2 3 3 2 14 4" xfId="11539" xr:uid="{3385159E-F5FB-4347-ADA1-9E4359B5F385}"/>
    <cellStyle name="Comma 12 2 2 2 3 3 2 14 4 2" xfId="11540" xr:uid="{B34F1CD6-C85D-42B2-9A16-36B3A54D099A}"/>
    <cellStyle name="Comma 12 2 2 2 3 3 2 14 4 2 2" xfId="11541" xr:uid="{9819F29F-DC9C-4108-A5E7-9E098E674489}"/>
    <cellStyle name="Comma 12 2 2 2 3 3 2 14 4 3" xfId="11542" xr:uid="{B1124B9F-5B1D-4C3B-B044-B4D70BAC9BEA}"/>
    <cellStyle name="Comma 12 2 2 2 3 3 2 14 5" xfId="11543" xr:uid="{3541EF6E-9CD1-428F-AA77-B7BB2E2F8084}"/>
    <cellStyle name="Comma 12 2 2 2 3 3 2 14 5 2" xfId="11544" xr:uid="{69FC031E-31EA-41A6-AE1A-EDB1267584B6}"/>
    <cellStyle name="Comma 12 2 2 2 3 3 2 14 6" xfId="11545" xr:uid="{11F334C8-E80F-45C1-A576-37F9724FEA7B}"/>
    <cellStyle name="Comma 12 2 2 2 3 3 2 15" xfId="11546" xr:uid="{263DDBC9-1E0A-4B09-A072-4C6FF78AE853}"/>
    <cellStyle name="Comma 12 2 2 2 3 3 2 15 2" xfId="11547" xr:uid="{A6C714AE-49AE-43E9-9055-F1BB33C40BB7}"/>
    <cellStyle name="Comma 12 2 2 2 3 3 2 15 2 2" xfId="11548" xr:uid="{85FF4394-AA9A-4555-960E-A0AB423D2903}"/>
    <cellStyle name="Comma 12 2 2 2 3 3 2 15 2 2 2" xfId="11549" xr:uid="{BBB1EB29-29E8-4E39-901D-998CE9017607}"/>
    <cellStyle name="Comma 12 2 2 2 3 3 2 15 2 2 2 2" xfId="11550" xr:uid="{696D00DB-A2FB-489F-A7CE-6B8B41FC9DD2}"/>
    <cellStyle name="Comma 12 2 2 2 3 3 2 15 2 2 2 2 2" xfId="11551" xr:uid="{FCC680CA-AD10-43C2-8D81-C2B2F7F1657D}"/>
    <cellStyle name="Comma 12 2 2 2 3 3 2 15 2 2 2 3" xfId="11552" xr:uid="{1DBE2EB4-8BB9-481F-873D-A8735F4E66DF}"/>
    <cellStyle name="Comma 12 2 2 2 3 3 2 15 2 2 3" xfId="11553" xr:uid="{9C5EEF0F-E5EF-449E-BA89-E04212CC084D}"/>
    <cellStyle name="Comma 12 2 2 2 3 3 2 15 2 2 3 2" xfId="11554" xr:uid="{0FB04A9E-87E0-4455-BF60-C1F833EC146D}"/>
    <cellStyle name="Comma 12 2 2 2 3 3 2 15 2 2 4" xfId="11555" xr:uid="{E19F1614-0AE8-437A-BAE3-E0696B875BBE}"/>
    <cellStyle name="Comma 12 2 2 2 3 3 2 15 2 3" xfId="11556" xr:uid="{F8885DA1-D801-4B95-973A-22486EA49F7E}"/>
    <cellStyle name="Comma 12 2 2 2 3 3 2 15 2 3 2" xfId="11557" xr:uid="{FD8427EE-C0C3-4D87-B5FA-46B868631C38}"/>
    <cellStyle name="Comma 12 2 2 2 3 3 2 15 2 3 2 2" xfId="11558" xr:uid="{F228525D-3BC2-4D18-9B6A-74B7212ED3FA}"/>
    <cellStyle name="Comma 12 2 2 2 3 3 2 15 2 3 3" xfId="11559" xr:uid="{FE3BFD16-EE0E-4A43-986F-7143C558633F}"/>
    <cellStyle name="Comma 12 2 2 2 3 3 2 15 2 4" xfId="11560" xr:uid="{999607B3-38AA-48BF-B550-B5904665664E}"/>
    <cellStyle name="Comma 12 2 2 2 3 3 2 15 2 4 2" xfId="11561" xr:uid="{3E86EDCB-11F9-48AA-AC57-A739001DC181}"/>
    <cellStyle name="Comma 12 2 2 2 3 3 2 15 2 5" xfId="11562" xr:uid="{BF0872C1-0722-454C-A22C-33CDACC4DA9F}"/>
    <cellStyle name="Comma 12 2 2 2 3 3 2 15 3" xfId="11563" xr:uid="{B7DF340A-6A09-4FA3-9483-58B33E61A9DC}"/>
    <cellStyle name="Comma 12 2 2 2 3 3 2 15 3 2" xfId="11564" xr:uid="{21D274A4-98DF-442D-92A9-B0B292C726BB}"/>
    <cellStyle name="Comma 12 2 2 2 3 3 2 15 3 2 2" xfId="11565" xr:uid="{17946824-8D83-4D46-B45B-76695A298117}"/>
    <cellStyle name="Comma 12 2 2 2 3 3 2 15 3 2 2 2" xfId="11566" xr:uid="{8F6540AB-9E53-47B8-ACF8-F89B3CDE3974}"/>
    <cellStyle name="Comma 12 2 2 2 3 3 2 15 3 2 3" xfId="11567" xr:uid="{770EB7E7-A1CB-4774-87E2-B16CED472425}"/>
    <cellStyle name="Comma 12 2 2 2 3 3 2 15 3 3" xfId="11568" xr:uid="{CC799AFC-AB5C-45AF-9164-A1A21873CAAF}"/>
    <cellStyle name="Comma 12 2 2 2 3 3 2 15 3 3 2" xfId="11569" xr:uid="{C2EC2280-5D29-49D6-819A-0E260B4032C8}"/>
    <cellStyle name="Comma 12 2 2 2 3 3 2 15 3 4" xfId="11570" xr:uid="{1308B9EE-66E4-47CD-91F8-274EA3289C8A}"/>
    <cellStyle name="Comma 12 2 2 2 3 3 2 15 4" xfId="11571" xr:uid="{C8CDA8CF-7506-4FE8-827B-97E1C13DFF0D}"/>
    <cellStyle name="Comma 12 2 2 2 3 3 2 15 4 2" xfId="11572" xr:uid="{3666C242-FB99-413B-B5DA-52F8BB1F5457}"/>
    <cellStyle name="Comma 12 2 2 2 3 3 2 15 4 2 2" xfId="11573" xr:uid="{CCCDFA44-1174-4855-A31E-A338A6E57303}"/>
    <cellStyle name="Comma 12 2 2 2 3 3 2 15 4 3" xfId="11574" xr:uid="{A0FDB3B0-6E45-4621-AF8A-EB972B229136}"/>
    <cellStyle name="Comma 12 2 2 2 3 3 2 15 5" xfId="11575" xr:uid="{138BA0CB-6673-44A2-9F29-4BEF4629AACD}"/>
    <cellStyle name="Comma 12 2 2 2 3 3 2 15 5 2" xfId="11576" xr:uid="{309CAA5E-C9BE-4457-84FE-868D8F9ACA63}"/>
    <cellStyle name="Comma 12 2 2 2 3 3 2 15 6" xfId="11577" xr:uid="{A877B5F3-ED2F-4254-8354-CFA73AF6987D}"/>
    <cellStyle name="Comma 12 2 2 2 3 3 2 16" xfId="11578" xr:uid="{AB188C44-1835-4FC2-97E0-9823604CB502}"/>
    <cellStyle name="Comma 12 2 2 2 3 3 2 16 2" xfId="11579" xr:uid="{4DE6B618-C919-47AA-9AA2-A0936480BBC7}"/>
    <cellStyle name="Comma 12 2 2 2 3 3 2 16 2 2" xfId="11580" xr:uid="{EFB414CC-A0DB-45FF-B72A-249A9BAEC245}"/>
    <cellStyle name="Comma 12 2 2 2 3 3 2 16 2 2 2" xfId="11581" xr:uid="{447E8A02-9F46-4212-BB35-86EAE71BD83C}"/>
    <cellStyle name="Comma 12 2 2 2 3 3 2 16 2 2 2 2" xfId="11582" xr:uid="{0D42BF8F-4B07-46A6-BEAA-1452E8E0B4B9}"/>
    <cellStyle name="Comma 12 2 2 2 3 3 2 16 2 2 2 2 2" xfId="11583" xr:uid="{89CCE7D6-A8DB-4745-9B8F-CF6538B09E2B}"/>
    <cellStyle name="Comma 12 2 2 2 3 3 2 16 2 2 2 3" xfId="11584" xr:uid="{ECA3447A-9281-47C7-B1B8-418C02C6F8FC}"/>
    <cellStyle name="Comma 12 2 2 2 3 3 2 16 2 2 3" xfId="11585" xr:uid="{06616302-7DAB-4175-AF9D-310F3B11C19D}"/>
    <cellStyle name="Comma 12 2 2 2 3 3 2 16 2 2 3 2" xfId="11586" xr:uid="{8AFC6EC9-C3E5-4E0A-B398-869B107EEE87}"/>
    <cellStyle name="Comma 12 2 2 2 3 3 2 16 2 2 4" xfId="11587" xr:uid="{6BC75F87-CF00-447D-BBD6-880BF6765083}"/>
    <cellStyle name="Comma 12 2 2 2 3 3 2 16 2 3" xfId="11588" xr:uid="{B1862B72-390A-4762-808D-05F83D1CDC64}"/>
    <cellStyle name="Comma 12 2 2 2 3 3 2 16 2 3 2" xfId="11589" xr:uid="{1219CD87-5BDF-4879-92EC-AC2F1C5E764E}"/>
    <cellStyle name="Comma 12 2 2 2 3 3 2 16 2 3 2 2" xfId="11590" xr:uid="{BAA4A61D-58DB-4AA1-9303-07AACB2DD45A}"/>
    <cellStyle name="Comma 12 2 2 2 3 3 2 16 2 3 3" xfId="11591" xr:uid="{C1C18431-5FB2-4629-8B23-649EEF76810B}"/>
    <cellStyle name="Comma 12 2 2 2 3 3 2 16 2 4" xfId="11592" xr:uid="{77E13AA0-B081-4533-BB2B-485689867274}"/>
    <cellStyle name="Comma 12 2 2 2 3 3 2 16 2 4 2" xfId="11593" xr:uid="{3752AF27-8F84-40D4-8923-7888F67CC0AD}"/>
    <cellStyle name="Comma 12 2 2 2 3 3 2 16 2 5" xfId="11594" xr:uid="{91B1DCA9-51AE-41A8-9485-83D037E4CBD7}"/>
    <cellStyle name="Comma 12 2 2 2 3 3 2 16 3" xfId="11595" xr:uid="{B6396204-CDC9-4471-B586-FBDDC0D034DE}"/>
    <cellStyle name="Comma 12 2 2 2 3 3 2 16 3 2" xfId="11596" xr:uid="{604056D0-53C6-40ED-A92A-F5C7AFB70320}"/>
    <cellStyle name="Comma 12 2 2 2 3 3 2 16 3 2 2" xfId="11597" xr:uid="{B323156B-A343-4CCD-9848-93372DE7606C}"/>
    <cellStyle name="Comma 12 2 2 2 3 3 2 16 3 2 2 2" xfId="11598" xr:uid="{1979C9BC-C321-498A-A7AB-B7029884C88D}"/>
    <cellStyle name="Comma 12 2 2 2 3 3 2 16 3 2 3" xfId="11599" xr:uid="{FA7FF6C5-70FE-474B-B50F-152E6B884A05}"/>
    <cellStyle name="Comma 12 2 2 2 3 3 2 16 3 3" xfId="11600" xr:uid="{BFFD74B5-F9EB-47C9-8ADB-33751BA50893}"/>
    <cellStyle name="Comma 12 2 2 2 3 3 2 16 3 3 2" xfId="11601" xr:uid="{2265CADE-3FDD-42F0-A6E4-E59CD4121898}"/>
    <cellStyle name="Comma 12 2 2 2 3 3 2 16 3 4" xfId="11602" xr:uid="{EB738DD9-B3E2-4BA3-BA91-ABDC7A5BB263}"/>
    <cellStyle name="Comma 12 2 2 2 3 3 2 16 4" xfId="11603" xr:uid="{47B075D1-14EC-4AAE-A94C-320888D9F431}"/>
    <cellStyle name="Comma 12 2 2 2 3 3 2 16 4 2" xfId="11604" xr:uid="{865128BD-E117-4A0C-9C3C-3779CEB6D6B4}"/>
    <cellStyle name="Comma 12 2 2 2 3 3 2 16 4 2 2" xfId="11605" xr:uid="{58322036-5641-4B5F-AF01-9FB10F366CE7}"/>
    <cellStyle name="Comma 12 2 2 2 3 3 2 16 4 3" xfId="11606" xr:uid="{A65E2CAE-301F-4A29-ACEF-AA2D0434F781}"/>
    <cellStyle name="Comma 12 2 2 2 3 3 2 16 5" xfId="11607" xr:uid="{7173EA4B-8C3D-4AB4-8851-F140BB202BB9}"/>
    <cellStyle name="Comma 12 2 2 2 3 3 2 16 5 2" xfId="11608" xr:uid="{88784AF4-320D-47FF-9032-30D294095160}"/>
    <cellStyle name="Comma 12 2 2 2 3 3 2 16 6" xfId="11609" xr:uid="{EA2B4C13-7395-45A6-A23A-25799381D357}"/>
    <cellStyle name="Comma 12 2 2 2 3 3 2 17" xfId="11610" xr:uid="{AFCF6063-CC56-492B-8DCB-764B53CD3514}"/>
    <cellStyle name="Comma 12 2 2 2 3 3 2 17 2" xfId="11611" xr:uid="{443B9DA7-805A-477C-AA5F-4D0468C476F2}"/>
    <cellStyle name="Comma 12 2 2 2 3 3 2 17 2 2" xfId="11612" xr:uid="{240FD602-B147-4DAE-B721-87F2A4F7478E}"/>
    <cellStyle name="Comma 12 2 2 2 3 3 2 17 2 2 2" xfId="11613" xr:uid="{3401D521-2AFD-4579-8A68-75126B591AAE}"/>
    <cellStyle name="Comma 12 2 2 2 3 3 2 17 2 2 2 2" xfId="11614" xr:uid="{1976C0DD-6B51-468B-B5AA-7C0FCBC4FF71}"/>
    <cellStyle name="Comma 12 2 2 2 3 3 2 17 2 2 2 2 2" xfId="11615" xr:uid="{2875E569-A748-4868-8CC5-0D559B5CFEF4}"/>
    <cellStyle name="Comma 12 2 2 2 3 3 2 17 2 2 2 3" xfId="11616" xr:uid="{D442C90A-66F6-436C-98AE-16418B552831}"/>
    <cellStyle name="Comma 12 2 2 2 3 3 2 17 2 2 3" xfId="11617" xr:uid="{2C1CFF54-B90D-4603-9867-4B821C1D4BAB}"/>
    <cellStyle name="Comma 12 2 2 2 3 3 2 17 2 2 3 2" xfId="11618" xr:uid="{7800BAD8-143E-4A07-9BC2-108FA4C85AEA}"/>
    <cellStyle name="Comma 12 2 2 2 3 3 2 17 2 2 4" xfId="11619" xr:uid="{395EA068-AB41-41DF-AE04-1FA57AE3FDDD}"/>
    <cellStyle name="Comma 12 2 2 2 3 3 2 17 2 3" xfId="11620" xr:uid="{83CB34E7-E25F-478E-B0CA-E570E11F1A71}"/>
    <cellStyle name="Comma 12 2 2 2 3 3 2 17 2 3 2" xfId="11621" xr:uid="{0717CBB0-73CF-46B4-ABA8-4233C92E7775}"/>
    <cellStyle name="Comma 12 2 2 2 3 3 2 17 2 3 2 2" xfId="11622" xr:uid="{0C242852-304B-4AA4-B1F7-48ADFAF39528}"/>
    <cellStyle name="Comma 12 2 2 2 3 3 2 17 2 3 3" xfId="11623" xr:uid="{AAED1551-1669-45A2-99B7-FE1797BC0F15}"/>
    <cellStyle name="Comma 12 2 2 2 3 3 2 17 2 4" xfId="11624" xr:uid="{8831CC1E-BFFF-4979-9E39-522B68316ABE}"/>
    <cellStyle name="Comma 12 2 2 2 3 3 2 17 2 4 2" xfId="11625" xr:uid="{E9FD53E0-903C-4028-BE4B-3CC571EB1990}"/>
    <cellStyle name="Comma 12 2 2 2 3 3 2 17 2 5" xfId="11626" xr:uid="{F093C8A4-0DEB-4F71-A0B0-155B629C4CEA}"/>
    <cellStyle name="Comma 12 2 2 2 3 3 2 17 3" xfId="11627" xr:uid="{779878F9-1A82-4F5F-813A-0456479B22B5}"/>
    <cellStyle name="Comma 12 2 2 2 3 3 2 17 3 2" xfId="11628" xr:uid="{CFDF8CA4-CF47-4D04-A3AB-13D59777FCC9}"/>
    <cellStyle name="Comma 12 2 2 2 3 3 2 17 3 2 2" xfId="11629" xr:uid="{C25D9283-C6D9-46F3-AD78-4CD54E06C530}"/>
    <cellStyle name="Comma 12 2 2 2 3 3 2 17 3 2 2 2" xfId="11630" xr:uid="{441EB9FD-E751-4371-8289-814B6FD672E9}"/>
    <cellStyle name="Comma 12 2 2 2 3 3 2 17 3 2 3" xfId="11631" xr:uid="{BB5012B1-6476-4F85-9E16-3D504C803435}"/>
    <cellStyle name="Comma 12 2 2 2 3 3 2 17 3 3" xfId="11632" xr:uid="{08837549-C7EE-4C7E-9F28-BAE9084C47B6}"/>
    <cellStyle name="Comma 12 2 2 2 3 3 2 17 3 3 2" xfId="11633" xr:uid="{9B6BBE4F-C828-4342-BABD-CC3B8BF2010A}"/>
    <cellStyle name="Comma 12 2 2 2 3 3 2 17 3 4" xfId="11634" xr:uid="{1C6D32D8-E66E-4E25-A786-23BC51681F73}"/>
    <cellStyle name="Comma 12 2 2 2 3 3 2 17 4" xfId="11635" xr:uid="{31876F68-D9DA-4E33-8E3F-01D1AD25EF31}"/>
    <cellStyle name="Comma 12 2 2 2 3 3 2 17 4 2" xfId="11636" xr:uid="{803DF920-7E5F-41ED-958C-0E80577D7CD2}"/>
    <cellStyle name="Comma 12 2 2 2 3 3 2 17 4 2 2" xfId="11637" xr:uid="{8536FC72-24E7-47A5-BB98-C864014579D5}"/>
    <cellStyle name="Comma 12 2 2 2 3 3 2 17 4 3" xfId="11638" xr:uid="{45A291A5-48A0-4985-8369-F021F6EAF918}"/>
    <cellStyle name="Comma 12 2 2 2 3 3 2 17 5" xfId="11639" xr:uid="{91BA6952-A527-44DF-83D0-8ED74350A0CA}"/>
    <cellStyle name="Comma 12 2 2 2 3 3 2 17 5 2" xfId="11640" xr:uid="{82B589DC-99CD-486B-BF22-DD0A54D409BE}"/>
    <cellStyle name="Comma 12 2 2 2 3 3 2 17 6" xfId="11641" xr:uid="{E76B0A13-6B50-44C3-92E6-CDE1D4386D24}"/>
    <cellStyle name="Comma 12 2 2 2 3 3 2 18" xfId="11642" xr:uid="{60337841-9B89-4CC2-A96C-CB87812D6DBF}"/>
    <cellStyle name="Comma 12 2 2 2 3 3 2 18 2" xfId="11643" xr:uid="{5E8F6D12-D62C-4831-BF38-31EE19F35754}"/>
    <cellStyle name="Comma 12 2 2 2 3 3 2 18 2 2" xfId="11644" xr:uid="{1C338FDB-75A2-49C4-85F0-8F86A9DA2CC5}"/>
    <cellStyle name="Comma 12 2 2 2 3 3 2 18 2 2 2" xfId="11645" xr:uid="{FBDF6B4F-C1BE-4052-97CC-786923E73636}"/>
    <cellStyle name="Comma 12 2 2 2 3 3 2 18 2 2 2 2" xfId="11646" xr:uid="{99F471F6-E06B-4444-AFD9-111187F3212E}"/>
    <cellStyle name="Comma 12 2 2 2 3 3 2 18 2 2 2 2 2" xfId="11647" xr:uid="{27E0C692-F12E-47F2-A5D5-58C0806BD361}"/>
    <cellStyle name="Comma 12 2 2 2 3 3 2 18 2 2 2 3" xfId="11648" xr:uid="{58959CB5-4950-44D7-938B-A70923018160}"/>
    <cellStyle name="Comma 12 2 2 2 3 3 2 18 2 2 3" xfId="11649" xr:uid="{CDA68FA3-13B7-4A9E-AA63-8C7A8A90A5AB}"/>
    <cellStyle name="Comma 12 2 2 2 3 3 2 18 2 2 3 2" xfId="11650" xr:uid="{63515740-35A5-46B0-8FD8-939362B307D7}"/>
    <cellStyle name="Comma 12 2 2 2 3 3 2 18 2 2 4" xfId="11651" xr:uid="{90ADA58F-F548-4AEA-9D53-77BAD5FB4D5A}"/>
    <cellStyle name="Comma 12 2 2 2 3 3 2 18 2 3" xfId="11652" xr:uid="{B47B4718-FAA3-47FB-9E6A-393DA86607E8}"/>
    <cellStyle name="Comma 12 2 2 2 3 3 2 18 2 3 2" xfId="11653" xr:uid="{EE39CDB7-261C-4782-9D0F-1F30E6C21F62}"/>
    <cellStyle name="Comma 12 2 2 2 3 3 2 18 2 3 2 2" xfId="11654" xr:uid="{73A4F28C-BE94-4F45-814B-FF9D0F0E3A0D}"/>
    <cellStyle name="Comma 12 2 2 2 3 3 2 18 2 3 3" xfId="11655" xr:uid="{30BCBC1B-0E06-4DD3-B91D-9200FB2F7960}"/>
    <cellStyle name="Comma 12 2 2 2 3 3 2 18 2 4" xfId="11656" xr:uid="{9BFD7F9E-5FF6-46DE-AC8D-C62BD1119764}"/>
    <cellStyle name="Comma 12 2 2 2 3 3 2 18 2 4 2" xfId="11657" xr:uid="{D0C10EB0-53B8-4BDA-96BB-7D88C809E266}"/>
    <cellStyle name="Comma 12 2 2 2 3 3 2 18 2 5" xfId="11658" xr:uid="{FC15D79E-2F2B-4E80-B499-41A06230E9F5}"/>
    <cellStyle name="Comma 12 2 2 2 3 3 2 18 3" xfId="11659" xr:uid="{1627FC3D-6104-41A9-8D51-DF10AD097399}"/>
    <cellStyle name="Comma 12 2 2 2 3 3 2 18 3 2" xfId="11660" xr:uid="{308EF8B4-0F47-49D4-8130-9F2A2B5A6AC2}"/>
    <cellStyle name="Comma 12 2 2 2 3 3 2 18 3 2 2" xfId="11661" xr:uid="{EF55C194-FC92-4314-B6EB-A553D203476B}"/>
    <cellStyle name="Comma 12 2 2 2 3 3 2 18 3 2 2 2" xfId="11662" xr:uid="{80722293-E72F-49F7-AF02-F3C4D67731F1}"/>
    <cellStyle name="Comma 12 2 2 2 3 3 2 18 3 2 3" xfId="11663" xr:uid="{E1930A91-CC49-444C-951A-F1BDAF39EFAB}"/>
    <cellStyle name="Comma 12 2 2 2 3 3 2 18 3 3" xfId="11664" xr:uid="{9A347B6B-C2C7-40E8-BC67-BB805EA7D360}"/>
    <cellStyle name="Comma 12 2 2 2 3 3 2 18 3 3 2" xfId="11665" xr:uid="{899F8343-961D-404A-9758-F8999CCD058F}"/>
    <cellStyle name="Comma 12 2 2 2 3 3 2 18 3 4" xfId="11666" xr:uid="{8031F0A4-F3F4-4D5D-AC50-94F608DF2E7A}"/>
    <cellStyle name="Comma 12 2 2 2 3 3 2 18 4" xfId="11667" xr:uid="{11134DF9-4EDD-409A-80BD-1AC769156630}"/>
    <cellStyle name="Comma 12 2 2 2 3 3 2 18 4 2" xfId="11668" xr:uid="{AA6F3EC3-ABC4-4530-A222-A02BE1B58742}"/>
    <cellStyle name="Comma 12 2 2 2 3 3 2 18 4 2 2" xfId="11669" xr:uid="{D28390D3-A7DD-4A21-AC2C-C5E6F9F058EF}"/>
    <cellStyle name="Comma 12 2 2 2 3 3 2 18 4 3" xfId="11670" xr:uid="{31DFE798-6A55-41C0-ADEE-D6A9AA0BCD8B}"/>
    <cellStyle name="Comma 12 2 2 2 3 3 2 18 5" xfId="11671" xr:uid="{461AC55F-097C-45F6-B7AC-F68A580D9E88}"/>
    <cellStyle name="Comma 12 2 2 2 3 3 2 18 5 2" xfId="11672" xr:uid="{8B46C205-C473-429A-8952-964BABD7C0EB}"/>
    <cellStyle name="Comma 12 2 2 2 3 3 2 18 6" xfId="11673" xr:uid="{BC755D6B-C045-4FF1-8A50-6DCB61D6E9B2}"/>
    <cellStyle name="Comma 12 2 2 2 3 3 2 19" xfId="11674" xr:uid="{B2D8C689-6274-4E38-9A2D-11266E00F770}"/>
    <cellStyle name="Comma 12 2 2 2 3 3 2 19 2" xfId="11675" xr:uid="{0425CA5A-077B-4263-A913-2104595DE274}"/>
    <cellStyle name="Comma 12 2 2 2 3 3 2 19 2 2" xfId="11676" xr:uid="{D1787B98-2746-4F25-9831-2F5474D162DB}"/>
    <cellStyle name="Comma 12 2 2 2 3 3 2 19 2 2 2" xfId="11677" xr:uid="{2009467F-7312-4310-B730-EEA32D094AE4}"/>
    <cellStyle name="Comma 12 2 2 2 3 3 2 19 2 2 2 2" xfId="11678" xr:uid="{4524EA00-EE90-4683-8B2D-CE8A7E096002}"/>
    <cellStyle name="Comma 12 2 2 2 3 3 2 19 2 2 2 2 2" xfId="11679" xr:uid="{7276DD61-ECB5-4A21-AF3E-B09581330E17}"/>
    <cellStyle name="Comma 12 2 2 2 3 3 2 19 2 2 2 3" xfId="11680" xr:uid="{4B210C79-CDBB-4F2D-B981-9574560966BE}"/>
    <cellStyle name="Comma 12 2 2 2 3 3 2 19 2 2 3" xfId="11681" xr:uid="{CDDE6BB7-B2CE-4F8B-B7E0-A655BD9B3D13}"/>
    <cellStyle name="Comma 12 2 2 2 3 3 2 19 2 2 3 2" xfId="11682" xr:uid="{F3DE7A85-1485-4E5D-9839-BBC274EA80F0}"/>
    <cellStyle name="Comma 12 2 2 2 3 3 2 19 2 2 4" xfId="11683" xr:uid="{EE3ACD57-4154-4D4E-A5FD-F2351EE0C39E}"/>
    <cellStyle name="Comma 12 2 2 2 3 3 2 19 2 3" xfId="11684" xr:uid="{923A59FB-FF7A-42E0-AFA0-F4ABFD408D3D}"/>
    <cellStyle name="Comma 12 2 2 2 3 3 2 19 2 3 2" xfId="11685" xr:uid="{E64187C9-E24B-4712-95D2-9747E99A603C}"/>
    <cellStyle name="Comma 12 2 2 2 3 3 2 19 2 3 2 2" xfId="11686" xr:uid="{C1E74310-0B2F-45E0-A538-BFFF50C64900}"/>
    <cellStyle name="Comma 12 2 2 2 3 3 2 19 2 3 3" xfId="11687" xr:uid="{FA4298CE-596A-4252-BA98-3A8F5D017CAC}"/>
    <cellStyle name="Comma 12 2 2 2 3 3 2 19 2 4" xfId="11688" xr:uid="{FEDBE315-B9CC-4AAB-8B25-574C8DA67DC5}"/>
    <cellStyle name="Comma 12 2 2 2 3 3 2 19 2 4 2" xfId="11689" xr:uid="{4CA5A9D7-0BF6-40D8-8946-1D197AE68791}"/>
    <cellStyle name="Comma 12 2 2 2 3 3 2 19 2 5" xfId="11690" xr:uid="{48B3D158-4656-4CAF-9ABA-E9D47711A4B4}"/>
    <cellStyle name="Comma 12 2 2 2 3 3 2 19 3" xfId="11691" xr:uid="{EEB7008F-4605-4CA1-85E5-C4185E63D054}"/>
    <cellStyle name="Comma 12 2 2 2 3 3 2 19 3 2" xfId="11692" xr:uid="{746CD30D-A16D-407B-86EB-A5FD74EDB786}"/>
    <cellStyle name="Comma 12 2 2 2 3 3 2 19 3 2 2" xfId="11693" xr:uid="{85338569-5031-485D-A6E1-3AEE09EE10A6}"/>
    <cellStyle name="Comma 12 2 2 2 3 3 2 19 3 2 2 2" xfId="11694" xr:uid="{CF2B17C7-1B4A-4611-8F98-F574665F391A}"/>
    <cellStyle name="Comma 12 2 2 2 3 3 2 19 3 2 3" xfId="11695" xr:uid="{94254731-E101-465A-94A8-71F89BD4E415}"/>
    <cellStyle name="Comma 12 2 2 2 3 3 2 19 3 3" xfId="11696" xr:uid="{2D7153C9-A3DA-4C49-AC83-85DE66D22400}"/>
    <cellStyle name="Comma 12 2 2 2 3 3 2 19 3 3 2" xfId="11697" xr:uid="{C4E967A5-0104-4047-8731-49D87658F01D}"/>
    <cellStyle name="Comma 12 2 2 2 3 3 2 19 3 4" xfId="11698" xr:uid="{9247AD38-83D9-4E26-9285-BFEDCC6E44F7}"/>
    <cellStyle name="Comma 12 2 2 2 3 3 2 19 4" xfId="11699" xr:uid="{07DE7459-48A3-41EF-9C69-6AF7A3D78847}"/>
    <cellStyle name="Comma 12 2 2 2 3 3 2 19 4 2" xfId="11700" xr:uid="{24271E99-60EC-4518-8462-AB2ADEA61E50}"/>
    <cellStyle name="Comma 12 2 2 2 3 3 2 19 4 2 2" xfId="11701" xr:uid="{2C33EE98-2ED8-4584-A404-095C732DFD7A}"/>
    <cellStyle name="Comma 12 2 2 2 3 3 2 19 4 3" xfId="11702" xr:uid="{461F8827-3AA5-4023-9B92-37E040716D1B}"/>
    <cellStyle name="Comma 12 2 2 2 3 3 2 19 5" xfId="11703" xr:uid="{0675C4AF-60F1-4F84-812F-07B7ACEB1E09}"/>
    <cellStyle name="Comma 12 2 2 2 3 3 2 19 5 2" xfId="11704" xr:uid="{7E10A55E-F025-4646-A031-CC3E3FB80E0B}"/>
    <cellStyle name="Comma 12 2 2 2 3 3 2 19 6" xfId="11705" xr:uid="{15342E0B-4698-425D-AAB7-A8C32863D6F2}"/>
    <cellStyle name="Comma 12 2 2 2 3 3 2 2" xfId="943" xr:uid="{40FEFDA4-05BB-4D94-9EED-D217A8580882}"/>
    <cellStyle name="Comma 12 2 2 2 3 3 2 2 2" xfId="11706" xr:uid="{7243591F-CC5C-4FF4-961B-3F5A1F9E87E5}"/>
    <cellStyle name="Comma 12 2 2 2 3 3 2 2 2 2" xfId="11707" xr:uid="{829B3633-AF41-44C3-AB2A-08845A9BB4CE}"/>
    <cellStyle name="Comma 12 2 2 2 3 3 2 2 2 3" xfId="11708" xr:uid="{DD44113D-38F0-4BC5-8C48-42E53C2E1AE1}"/>
    <cellStyle name="Comma 12 2 2 2 3 3 2 2 2 3 2" xfId="11709" xr:uid="{7E9BDAAD-A927-4BE3-BF3D-10D7EE748793}"/>
    <cellStyle name="Comma 12 2 2 2 3 3 2 2 2 4" xfId="11710" xr:uid="{CBB2D42F-1587-4D35-A62A-4A9C00FBAAE3}"/>
    <cellStyle name="Comma 12 2 2 2 3 3 2 2 3" xfId="11711" xr:uid="{174D31F4-A36D-4E1F-B6D6-36FAD5A9E612}"/>
    <cellStyle name="Comma 12 2 2 2 3 3 2 2 3 2" xfId="11712" xr:uid="{B76A4C0A-9373-4D62-8DCF-99B1DDDF82D1}"/>
    <cellStyle name="Comma 12 2 2 2 3 3 2 2 3 2 2" xfId="11713" xr:uid="{95435408-9002-42F6-AB7C-19FD1CEF6CD7}"/>
    <cellStyle name="Comma 12 2 2 2 3 3 2 2 3 3" xfId="11714" xr:uid="{38EB259C-28C4-493F-8F28-49591B957C91}"/>
    <cellStyle name="Comma 12 2 2 2 3 3 2 2 4" xfId="11715" xr:uid="{573F60D3-D1B4-4CA6-9CE7-3E506D42E66F}"/>
    <cellStyle name="Comma 12 2 2 2 3 3 2 2 4 2" xfId="11716" xr:uid="{DFC879DE-2B77-4953-ABAF-432F9B08423F}"/>
    <cellStyle name="Comma 12 2 2 2 3 3 2 2 4 2 2" xfId="11717" xr:uid="{53A901D3-C230-4C3A-A700-8B14010B9A28}"/>
    <cellStyle name="Comma 12 2 2 2 3 3 2 2 4 2 2 2" xfId="11718" xr:uid="{4F896C7B-2C66-455F-A83C-77DE5069C775}"/>
    <cellStyle name="Comma 12 2 2 2 3 3 2 2 4 2 2 2 2" xfId="11719" xr:uid="{B57B9945-A8AB-43C6-9897-155F0AC75AD6}"/>
    <cellStyle name="Comma 12 2 2 2 3 3 2 2 4 2 2 3" xfId="11720" xr:uid="{F5330C0A-42F6-4C71-AF00-C9912520A960}"/>
    <cellStyle name="Comma 12 2 2 2 3 3 2 2 4 2 3" xfId="11721" xr:uid="{858DEB87-8A84-4558-B366-A2A7DC47F808}"/>
    <cellStyle name="Comma 12 2 2 2 3 3 2 2 4 2 3 2" xfId="11722" xr:uid="{4D3C28B0-E93B-4B94-8518-86E7D072FB3E}"/>
    <cellStyle name="Comma 12 2 2 2 3 3 2 2 4 2 4" xfId="11723" xr:uid="{4AFA35BE-1470-4E2E-B9BE-DC0E226A92EA}"/>
    <cellStyle name="Comma 12 2 2 2 3 3 2 2 4 3" xfId="11724" xr:uid="{36B4E6D7-2492-494E-967E-6B8A192B6329}"/>
    <cellStyle name="Comma 12 2 2 2 3 3 2 2 4 3 2" xfId="11725" xr:uid="{9EC69113-4794-48FC-8D29-C31C73C33829}"/>
    <cellStyle name="Comma 12 2 2 2 3 3 2 2 4 3 2 2" xfId="11726" xr:uid="{FC5A5562-403C-4DF4-BFF8-93E39207BCAD}"/>
    <cellStyle name="Comma 12 2 2 2 3 3 2 2 4 3 3" xfId="11727" xr:uid="{055C4114-9150-4C0C-96B7-130D38D12D82}"/>
    <cellStyle name="Comma 12 2 2 2 3 3 2 2 4 4" xfId="11728" xr:uid="{849755BA-A693-4DED-8AFC-7D18CA78D1A4}"/>
    <cellStyle name="Comma 12 2 2 2 3 3 2 2 4 4 2" xfId="11729" xr:uid="{4BF0D562-2364-4C94-82BC-04544EE3E859}"/>
    <cellStyle name="Comma 12 2 2 2 3 3 2 2 4 5" xfId="11730" xr:uid="{FA0F10C4-47C1-44AC-B7B7-759644BC0749}"/>
    <cellStyle name="Comma 12 2 2 2 3 3 2 2 5" xfId="11731" xr:uid="{9B2955B8-3AEC-43C8-A29F-FE18917E1FFA}"/>
    <cellStyle name="Comma 12 2 2 2 3 3 2 2 5 2" xfId="11732" xr:uid="{8554B4C2-861D-4DD0-83CC-0D6A05787C85}"/>
    <cellStyle name="Comma 12 2 2 2 3 3 2 2 5 2 2" xfId="11733" xr:uid="{7C10DB07-1FC6-43CB-8805-F061C1BB66C5}"/>
    <cellStyle name="Comma 12 2 2 2 3 3 2 2 5 2 2 2" xfId="11734" xr:uid="{14F6FC65-0049-4706-BB09-3A391038D3A7}"/>
    <cellStyle name="Comma 12 2 2 2 3 3 2 2 5 2 3" xfId="11735" xr:uid="{C15D4D1D-5F30-4E5D-82E8-3EABD0E09D57}"/>
    <cellStyle name="Comma 12 2 2 2 3 3 2 2 5 3" xfId="11736" xr:uid="{3A3C2A12-D6AD-4DBD-9EEA-F96B2DF6EFCF}"/>
    <cellStyle name="Comma 12 2 2 2 3 3 2 2 5 3 2" xfId="11737" xr:uid="{967FC2D9-DBF2-4700-BE4E-0387AAC6A48E}"/>
    <cellStyle name="Comma 12 2 2 2 3 3 2 2 5 4" xfId="11738" xr:uid="{5E3FAA79-689E-4B27-8CE6-AC3034CD6F68}"/>
    <cellStyle name="Comma 12 2 2 2 3 3 2 2 6" xfId="11739" xr:uid="{103B51E7-6A5B-41A6-95EF-7F1FCDA8ECA0}"/>
    <cellStyle name="Comma 12 2 2 2 3 3 2 2 6 2" xfId="11740" xr:uid="{9626367F-4D59-4F5B-BCA2-9B8A060ECCE8}"/>
    <cellStyle name="Comma 12 2 2 2 3 3 2 2 6 2 2" xfId="11741" xr:uid="{1368BD4A-5642-4696-B4B2-01C07003EA16}"/>
    <cellStyle name="Comma 12 2 2 2 3 3 2 2 6 3" xfId="11742" xr:uid="{26D812A8-E2F7-4101-8EB1-4F9007FF5AE6}"/>
    <cellStyle name="Comma 12 2 2 2 3 3 2 2 7" xfId="11743" xr:uid="{BCB35E2D-C804-4213-BA3D-45108DCE81AA}"/>
    <cellStyle name="Comma 12 2 2 2 3 3 2 2 7 2" xfId="11744" xr:uid="{51037EE6-44A1-4BC7-90F4-960397405C28}"/>
    <cellStyle name="Comma 12 2 2 2 3 3 2 2 8" xfId="11745" xr:uid="{EEF137F0-24A7-455F-A8CB-668CE0E5D124}"/>
    <cellStyle name="Comma 12 2 2 2 3 3 2 20" xfId="11746" xr:uid="{D06A0E0E-36D9-452A-8A8D-F6F3E1A9623B}"/>
    <cellStyle name="Comma 12 2 2 2 3 3 2 20 2" xfId="11747" xr:uid="{568075CE-773B-4DC4-9456-6057BD44A2A8}"/>
    <cellStyle name="Comma 12 2 2 2 3 3 2 20 2 2" xfId="11748" xr:uid="{1D6CBE1E-9AE1-488E-8C9F-1BB707DCB195}"/>
    <cellStyle name="Comma 12 2 2 2 3 3 2 20 2 2 2" xfId="11749" xr:uid="{952CD067-0A7E-4E7A-9575-C330DCEC84DD}"/>
    <cellStyle name="Comma 12 2 2 2 3 3 2 20 2 2 2 2" xfId="11750" xr:uid="{C64E9A27-3FFC-451E-BAA8-16F6664107D6}"/>
    <cellStyle name="Comma 12 2 2 2 3 3 2 20 2 2 2 2 2" xfId="11751" xr:uid="{3E0B2FCF-021F-4C86-BEA5-878341E56812}"/>
    <cellStyle name="Comma 12 2 2 2 3 3 2 20 2 2 2 3" xfId="11752" xr:uid="{B578C2C5-A4BB-4E8A-A645-E482D15986E8}"/>
    <cellStyle name="Comma 12 2 2 2 3 3 2 20 2 2 3" xfId="11753" xr:uid="{3FE20416-A56E-4C73-995A-60FBB6409FA1}"/>
    <cellStyle name="Comma 12 2 2 2 3 3 2 20 2 2 3 2" xfId="11754" xr:uid="{B907CD60-9CDA-4311-B3B6-8D1A814E33B1}"/>
    <cellStyle name="Comma 12 2 2 2 3 3 2 20 2 2 4" xfId="11755" xr:uid="{F1CD6C57-C214-4B1A-B102-59EF037D7F84}"/>
    <cellStyle name="Comma 12 2 2 2 3 3 2 20 2 3" xfId="11756" xr:uid="{1371E7CB-1CDF-4E45-9AAD-69BCE01A7280}"/>
    <cellStyle name="Comma 12 2 2 2 3 3 2 20 2 3 2" xfId="11757" xr:uid="{ACD785D2-98BC-4FF2-887C-6F00525ED422}"/>
    <cellStyle name="Comma 12 2 2 2 3 3 2 20 2 3 2 2" xfId="11758" xr:uid="{F6F884BC-AFB6-4254-A060-6A959697A690}"/>
    <cellStyle name="Comma 12 2 2 2 3 3 2 20 2 3 3" xfId="11759" xr:uid="{6726EF58-DBEF-4A5A-9882-5615BEE1201C}"/>
    <cellStyle name="Comma 12 2 2 2 3 3 2 20 2 4" xfId="11760" xr:uid="{C3EBD74D-CACC-476E-A418-605FED42CC6A}"/>
    <cellStyle name="Comma 12 2 2 2 3 3 2 20 2 4 2" xfId="11761" xr:uid="{A2D220F9-10C3-4A81-8DCD-D3921E37CB26}"/>
    <cellStyle name="Comma 12 2 2 2 3 3 2 20 2 5" xfId="11762" xr:uid="{39951F94-D14F-4C20-B690-AC8B58843673}"/>
    <cellStyle name="Comma 12 2 2 2 3 3 2 20 3" xfId="11763" xr:uid="{25ED6884-616D-4C37-B670-D71EEBF47149}"/>
    <cellStyle name="Comma 12 2 2 2 3 3 2 20 3 2" xfId="11764" xr:uid="{D02E3697-CB4C-4C23-A5B3-070DF407FB41}"/>
    <cellStyle name="Comma 12 2 2 2 3 3 2 20 3 2 2" xfId="11765" xr:uid="{A5E0222D-1169-49AE-BE31-20449896EA34}"/>
    <cellStyle name="Comma 12 2 2 2 3 3 2 20 3 2 2 2" xfId="11766" xr:uid="{FA1930D5-D299-4C89-B625-ECD1B67AB051}"/>
    <cellStyle name="Comma 12 2 2 2 3 3 2 20 3 2 3" xfId="11767" xr:uid="{5B72FA4F-429B-4CC2-8B5D-317056F973F5}"/>
    <cellStyle name="Comma 12 2 2 2 3 3 2 20 3 3" xfId="11768" xr:uid="{09CE6FBC-F695-4153-84F1-7CF757C1F1C3}"/>
    <cellStyle name="Comma 12 2 2 2 3 3 2 20 3 3 2" xfId="11769" xr:uid="{74703790-C5D9-4B21-A804-7B637423E9AA}"/>
    <cellStyle name="Comma 12 2 2 2 3 3 2 20 3 4" xfId="11770" xr:uid="{18DC0CC1-43B2-4285-9814-91CFDF4BE00E}"/>
    <cellStyle name="Comma 12 2 2 2 3 3 2 20 4" xfId="11771" xr:uid="{EC220DD0-B5EB-4EFF-8E14-15B55DD445DE}"/>
    <cellStyle name="Comma 12 2 2 2 3 3 2 20 4 2" xfId="11772" xr:uid="{FCC4E29A-ECCD-41F5-BF55-756387718252}"/>
    <cellStyle name="Comma 12 2 2 2 3 3 2 20 4 2 2" xfId="11773" xr:uid="{96499222-560A-4B86-BF69-02F00FD5F5BF}"/>
    <cellStyle name="Comma 12 2 2 2 3 3 2 20 4 3" xfId="11774" xr:uid="{D0A05374-F396-4CE3-B037-36058C7A90D3}"/>
    <cellStyle name="Comma 12 2 2 2 3 3 2 20 5" xfId="11775" xr:uid="{7CDC62E3-C209-4EAD-80EF-65BD5CC49436}"/>
    <cellStyle name="Comma 12 2 2 2 3 3 2 20 5 2" xfId="11776" xr:uid="{77FDEF65-CEA7-4FAC-9DDC-967D12A82976}"/>
    <cellStyle name="Comma 12 2 2 2 3 3 2 20 6" xfId="11777" xr:uid="{A8351EA0-9F85-4559-AD50-55302E0B643D}"/>
    <cellStyle name="Comma 12 2 2 2 3 3 2 21" xfId="11778" xr:uid="{D591257B-2E7C-4F6C-A17A-7954E767EED5}"/>
    <cellStyle name="Comma 12 2 2 2 3 3 2 21 2" xfId="11779" xr:uid="{4DBBF013-1A3F-41BB-9A1E-B5A7E0F13E20}"/>
    <cellStyle name="Comma 12 2 2 2 3 3 2 21 2 2" xfId="11780" xr:uid="{3E7086A4-25B4-46CF-AB88-8AD5B62F8EC8}"/>
    <cellStyle name="Comma 12 2 2 2 3 3 2 21 2 2 2" xfId="11781" xr:uid="{2EF24CEC-FC7C-4D5D-B262-E9772B4764D9}"/>
    <cellStyle name="Comma 12 2 2 2 3 3 2 21 2 2 2 2" xfId="11782" xr:uid="{516B052D-DB88-466F-B971-2CF88DF899A7}"/>
    <cellStyle name="Comma 12 2 2 2 3 3 2 21 2 2 2 2 2" xfId="11783" xr:uid="{6BE26CF1-5D6B-4549-A982-8DDED17CA9CB}"/>
    <cellStyle name="Comma 12 2 2 2 3 3 2 21 2 2 2 2 2 2" xfId="11784" xr:uid="{330042DC-8E3B-4EEF-8470-F7DC4473F60C}"/>
    <cellStyle name="Comma 12 2 2 2 3 3 2 21 2 2 2 2 2 2 2" xfId="11785" xr:uid="{3F820833-EB38-41CB-B9B3-652B81C472FB}"/>
    <cellStyle name="Comma 12 2 2 2 3 3 2 21 2 2 2 2 2 3" xfId="11786" xr:uid="{83D2EA52-142B-40E5-88D3-E64E777D65E0}"/>
    <cellStyle name="Comma 12 2 2 2 3 3 2 21 2 2 2 2 3" xfId="11787" xr:uid="{2BA5BA6A-3250-4675-8B4C-D137DDFD959B}"/>
    <cellStyle name="Comma 12 2 2 2 3 3 2 21 2 2 2 2 3 2" xfId="11788" xr:uid="{8C2FBE9B-BD38-44E5-98A9-73D1FC501A0B}"/>
    <cellStyle name="Comma 12 2 2 2 3 3 2 21 2 2 2 2 4" xfId="11789" xr:uid="{4A34C5BE-1FE1-4A0C-BF9B-9AAE8F91EF0A}"/>
    <cellStyle name="Comma 12 2 2 2 3 3 2 21 2 2 2 3" xfId="11790" xr:uid="{81AD0E57-7EB2-46C3-8F7D-DECA76AAA6EF}"/>
    <cellStyle name="Comma 12 2 2 2 3 3 2 21 2 2 2 3 2" xfId="11791" xr:uid="{EAA3CAD8-47A8-4106-8ED7-D7D75FEBE307}"/>
    <cellStyle name="Comma 12 2 2 2 3 3 2 21 2 2 2 3 2 2" xfId="11792" xr:uid="{85123BA2-6D1C-4CC6-932E-6C93753B1BD5}"/>
    <cellStyle name="Comma 12 2 2 2 3 3 2 21 2 2 2 3 3" xfId="11793" xr:uid="{D8CF7BFA-0930-4D0F-898F-8C92B5BAFA73}"/>
    <cellStyle name="Comma 12 2 2 2 3 3 2 21 2 2 2 4" xfId="11794" xr:uid="{15D502BF-927A-402F-A2E9-D0F8FF117205}"/>
    <cellStyle name="Comma 12 2 2 2 3 3 2 21 2 2 2 4 2" xfId="11795" xr:uid="{E27F8568-AA5E-4D95-A916-CED2A6FD54B9}"/>
    <cellStyle name="Comma 12 2 2 2 3 3 2 21 2 2 2 5" xfId="11796" xr:uid="{FCCA92CF-36FE-40E8-9ECF-1C286E45EC97}"/>
    <cellStyle name="Comma 12 2 2 2 3 3 2 21 2 2 3" xfId="11797" xr:uid="{DEFC5278-A7BB-4F72-87BB-141C26CA780C}"/>
    <cellStyle name="Comma 12 2 2 2 3 3 2 21 2 2 3 2" xfId="11798" xr:uid="{94A6C8A9-B5EE-471E-A97C-6938DA7F661E}"/>
    <cellStyle name="Comma 12 2 2 2 3 3 2 21 2 2 3 2 2" xfId="11799" xr:uid="{EBE22DC0-8048-41D4-B5D3-79D1CC7BFC5B}"/>
    <cellStyle name="Comma 12 2 2 2 3 3 2 21 2 2 3 2 2 2" xfId="11800" xr:uid="{DFBA678B-B02E-46AB-918F-7FA4C0DCC24A}"/>
    <cellStyle name="Comma 12 2 2 2 3 3 2 21 2 2 3 2 3" xfId="11801" xr:uid="{9F9F1E5E-9937-4F97-B8B5-B5F73214326D}"/>
    <cellStyle name="Comma 12 2 2 2 3 3 2 21 2 2 3 3" xfId="11802" xr:uid="{187BBAD6-00EE-462D-BFB2-E4197667FD4F}"/>
    <cellStyle name="Comma 12 2 2 2 3 3 2 21 2 2 3 3 2" xfId="11803" xr:uid="{6020FB6C-AC16-428B-8C4C-E5083278BF47}"/>
    <cellStyle name="Comma 12 2 2 2 3 3 2 21 2 2 3 4" xfId="11804" xr:uid="{6130FCC8-8AEE-454E-9580-4EA9E060A889}"/>
    <cellStyle name="Comma 12 2 2 2 3 3 2 21 2 2 4" xfId="11805" xr:uid="{4B6F1EB5-CDD3-4353-BABA-26BF769B25EB}"/>
    <cellStyle name="Comma 12 2 2 2 3 3 2 21 2 2 4 2" xfId="11806" xr:uid="{82EA3DAB-D70B-49F9-8EBE-7C473C1E3DCB}"/>
    <cellStyle name="Comma 12 2 2 2 3 3 2 21 2 2 4 2 2" xfId="11807" xr:uid="{EECE9C40-8212-4D06-9998-A73FE1966302}"/>
    <cellStyle name="Comma 12 2 2 2 3 3 2 21 2 2 4 3" xfId="11808" xr:uid="{63AB7924-D12A-4060-93DF-4B7FA53FE561}"/>
    <cellStyle name="Comma 12 2 2 2 3 3 2 21 2 2 5" xfId="11809" xr:uid="{51D70B9E-3A99-4F9F-821E-A51F1F17F10F}"/>
    <cellStyle name="Comma 12 2 2 2 3 3 2 21 2 2 5 2" xfId="11810" xr:uid="{83CD3ED8-6FAF-4BC4-A991-718F04CEF9DA}"/>
    <cellStyle name="Comma 12 2 2 2 3 3 2 21 2 2 6" xfId="11811" xr:uid="{97DCC5B2-9DC6-48EF-9DB9-95B1FF0AB64B}"/>
    <cellStyle name="Comma 12 2 2 2 3 3 2 21 2 3" xfId="11812" xr:uid="{4039A5D5-AE4F-46F1-A5EE-ABD6F6F23EE4}"/>
    <cellStyle name="Comma 12 2 2 2 3 3 2 21 2 3 2" xfId="11813" xr:uid="{4F3FC566-9858-4635-B029-ED60C287A473}"/>
    <cellStyle name="Comma 12 2 2 2 3 3 2 21 2 3 2 2" xfId="11814" xr:uid="{60D2356F-8DF5-4007-A120-1481B66DF55C}"/>
    <cellStyle name="Comma 12 2 2 2 3 3 2 21 2 3 2 2 2" xfId="11815" xr:uid="{339AD718-E9E3-4472-AC34-620251A7DD97}"/>
    <cellStyle name="Comma 12 2 2 2 3 3 2 21 2 3 2 2 2 2" xfId="11816" xr:uid="{8F141887-843D-4A91-B412-09F8668B3376}"/>
    <cellStyle name="Comma 12 2 2 2 3 3 2 21 2 3 2 2 2 2 2" xfId="11817" xr:uid="{8124B99E-ECD1-4667-8C57-AF859A84135E}"/>
    <cellStyle name="Comma 12 2 2 2 3 3 2 21 2 3 2 2 2 3" xfId="11818" xr:uid="{BB8E1648-9940-49BF-AFC6-B6773D695DF3}"/>
    <cellStyle name="Comma 12 2 2 2 3 3 2 21 2 3 2 2 3" xfId="11819" xr:uid="{0EC67F76-D4CB-4971-9C3D-3DEF84738A7A}"/>
    <cellStyle name="Comma 12 2 2 2 3 3 2 21 2 3 2 2 3 2" xfId="11820" xr:uid="{8E15AFFB-C9E5-4DB6-82D2-581D83F841DA}"/>
    <cellStyle name="Comma 12 2 2 2 3 3 2 21 2 3 2 2 4" xfId="11821" xr:uid="{AE714E4D-225E-4842-9F1E-75F641F15D20}"/>
    <cellStyle name="Comma 12 2 2 2 3 3 2 21 2 3 2 3" xfId="11822" xr:uid="{351C73F6-56A7-40D8-B880-801F60115FEE}"/>
    <cellStyle name="Comma 12 2 2 2 3 3 2 21 2 3 2 3 2" xfId="11823" xr:uid="{A7B53B17-EE6E-4A83-8300-FE518C06B9C6}"/>
    <cellStyle name="Comma 12 2 2 2 3 3 2 21 2 3 2 3 2 2" xfId="11824" xr:uid="{F979B3CA-2913-46CC-A796-A7F24ACE04FA}"/>
    <cellStyle name="Comma 12 2 2 2 3 3 2 21 2 3 2 3 3" xfId="11825" xr:uid="{F8EC524C-3AE9-4687-80B2-6022146835E7}"/>
    <cellStyle name="Comma 12 2 2 2 3 3 2 21 2 3 2 4" xfId="11826" xr:uid="{49C23CB1-9600-4440-926E-1ECB9BAFCE9B}"/>
    <cellStyle name="Comma 12 2 2 2 3 3 2 21 2 3 2 4 2" xfId="11827" xr:uid="{EB877E4B-DE1F-444D-9BE4-EC7A2B076652}"/>
    <cellStyle name="Comma 12 2 2 2 3 3 2 21 2 3 2 5" xfId="11828" xr:uid="{40BE61DF-D8D5-4F68-9867-6A6A3705DADD}"/>
    <cellStyle name="Comma 12 2 2 2 3 3 2 21 2 3 3" xfId="11829" xr:uid="{9F64AEA7-4680-439E-A0DA-D818583E9DE0}"/>
    <cellStyle name="Comma 12 2 2 2 3 3 2 21 2 3 3 2" xfId="11830" xr:uid="{9623537A-F81D-4E82-B223-DD41076826F1}"/>
    <cellStyle name="Comma 12 2 2 2 3 3 2 21 2 3 3 2 2" xfId="11831" xr:uid="{0E77B1F9-7AE4-407C-BE78-78FBB41A60FF}"/>
    <cellStyle name="Comma 12 2 2 2 3 3 2 21 2 3 3 2 2 2" xfId="11832" xr:uid="{533DE1B1-5686-4B4E-B738-2A3B16A3E019}"/>
    <cellStyle name="Comma 12 2 2 2 3 3 2 21 2 3 3 2 2 2 2" xfId="11833" xr:uid="{0993506A-805B-4ADA-BC15-BA0D8F8E01E4}"/>
    <cellStyle name="Comma 12 2 2 2 3 3 2 21 2 3 3 2 2 2 2 2" xfId="11834" xr:uid="{5B4A5C65-258C-4510-A29D-391F242BAF1C}"/>
    <cellStyle name="Comma 12 2 2 2 3 3 2 21 2 3 3 2 2 2 2 2 2" xfId="11835" xr:uid="{E578518A-64F3-40EF-96C8-799F9997F3A1}"/>
    <cellStyle name="Comma 12 2 2 2 3 3 2 21 2 3 3 2 2 2 2 3" xfId="11836" xr:uid="{2FE05BD0-492B-49AB-923D-2E78B5CA09A9}"/>
    <cellStyle name="Comma 12 2 2 2 3 3 2 21 2 3 3 2 2 2 3" xfId="11837" xr:uid="{C714517B-1D95-4782-84D8-FF7B85CCCB1F}"/>
    <cellStyle name="Comma 12 2 2 2 3 3 2 21 2 3 3 2 2 2 3 2" xfId="11838" xr:uid="{AF7EECD3-A9EE-4271-8BD0-C198FAFC1AD8}"/>
    <cellStyle name="Comma 12 2 2 2 3 3 2 21 2 3 3 2 2 2 4" xfId="11839" xr:uid="{CA8BBE1B-7186-465D-9A7C-7B0EF0AC9CDC}"/>
    <cellStyle name="Comma 12 2 2 2 3 3 2 21 2 3 3 2 2 3" xfId="11840" xr:uid="{06254976-CDEE-4FCA-88D9-5448824BD9DD}"/>
    <cellStyle name="Comma 12 2 2 2 3 3 2 21 2 3 3 2 2 3 2" xfId="11841" xr:uid="{3D73B1BA-1289-4643-B166-A7E54BD2A39A}"/>
    <cellStyle name="Comma 12 2 2 2 3 3 2 21 2 3 3 2 2 3 2 2" xfId="11842" xr:uid="{0B775BAB-55FE-4B20-9DB6-8338F11A9D21}"/>
    <cellStyle name="Comma 12 2 2 2 3 3 2 21 2 3 3 2 2 3 3" xfId="11843" xr:uid="{1AAE41CA-4088-4235-95DB-DFF70A45009A}"/>
    <cellStyle name="Comma 12 2 2 2 3 3 2 21 2 3 3 2 2 4" xfId="11844" xr:uid="{53071A7A-2A66-4048-AF0F-C77C0229406D}"/>
    <cellStyle name="Comma 12 2 2 2 3 3 2 21 2 3 3 2 2 4 2" xfId="11845" xr:uid="{E58C759F-3AE4-48AB-A61C-648B5465457A}"/>
    <cellStyle name="Comma 12 2 2 2 3 3 2 21 2 3 3 2 2 5" xfId="11846" xr:uid="{BE9FA290-5ADB-4536-AD0F-FE3526239A2C}"/>
    <cellStyle name="Comma 12 2 2 2 3 3 2 21 2 3 3 2 3" xfId="11847" xr:uid="{EA7934F1-D74B-4B21-BA22-55919CD64F10}"/>
    <cellStyle name="Comma 12 2 2 2 3 3 2 21 2 3 3 2 3 2" xfId="11848" xr:uid="{30AD9AC9-E149-4C0C-9974-33E4AB0F38A4}"/>
    <cellStyle name="Comma 12 2 2 2 3 3 2 21 2 3 3 2 3 2 2" xfId="11849" xr:uid="{43D02141-6D81-479D-ADCA-5C8788B72FA3}"/>
    <cellStyle name="Comma 12 2 2 2 3 3 2 21 2 3 3 2 3 2 2 2" xfId="11850" xr:uid="{1EEA2A5C-3E1E-419F-945F-540C55951EEF}"/>
    <cellStyle name="Comma 12 2 2 2 3 3 2 21 2 3 3 2 3 2 2 2 2" xfId="11851" xr:uid="{7009F164-21F9-4C44-96E6-4A487CFBD53C}"/>
    <cellStyle name="Comma 12 2 2 2 3 3 2 21 2 3 3 2 3 2 2 3" xfId="11852" xr:uid="{F4E823FC-1896-4CFB-83F0-34E9D745719B}"/>
    <cellStyle name="Comma 12 2 2 2 3 3 2 21 2 3 3 2 3 2 3" xfId="11853" xr:uid="{D9222800-7E88-4E01-B632-D9D20B91288C}"/>
    <cellStyle name="Comma 12 2 2 2 3 3 2 21 2 3 3 2 3 2 3 2" xfId="11854" xr:uid="{14811E98-6FEC-44AF-BDBF-CCAE596E17E8}"/>
    <cellStyle name="Comma 12 2 2 2 3 3 2 21 2 3 3 2 3 2 4" xfId="11855" xr:uid="{6FB882E2-8D9E-4CAD-9ACA-7DB455236DDB}"/>
    <cellStyle name="Comma 12 2 2 2 3 3 2 21 2 3 3 2 3 3" xfId="11856" xr:uid="{016BB386-0D45-40EE-8675-8AC1B76A90B4}"/>
    <cellStyle name="Comma 12 2 2 2 3 3 2 21 2 3 3 2 3 3 2" xfId="11857" xr:uid="{FE65DE99-1903-4624-9304-14917216DBD4}"/>
    <cellStyle name="Comma 12 2 2 2 3 3 2 21 2 3 3 2 3 3 2 2" xfId="11858" xr:uid="{19F2C9C4-E113-4937-9588-187DD32D2B48}"/>
    <cellStyle name="Comma 12 2 2 2 3 3 2 21 2 3 3 2 3 3 3" xfId="11859" xr:uid="{FD5D9C6A-42F2-49A7-8253-AB1389EB4212}"/>
    <cellStyle name="Comma 12 2 2 2 3 3 2 21 2 3 3 2 3 4" xfId="11860" xr:uid="{2FE0D1E3-6D34-42B7-B2C9-CD9FB8A35603}"/>
    <cellStyle name="Comma 12 2 2 2 3 3 2 21 2 3 3 2 3 4 2" xfId="11861" xr:uid="{41A79F48-65AA-46E4-884B-5BE9DB18221B}"/>
    <cellStyle name="Comma 12 2 2 2 3 3 2 21 2 3 3 2 3 5" xfId="11862" xr:uid="{B194C6E2-D338-459C-A227-FCC6BA25744A}"/>
    <cellStyle name="Comma 12 2 2 2 3 3 2 21 2 3 3 2 4" xfId="11863" xr:uid="{166709A5-8A66-4E55-B830-6E9E594AD256}"/>
    <cellStyle name="Comma 12 2 2 2 3 3 2 21 2 3 3 2 4 2" xfId="11864" xr:uid="{D75330F8-59C1-4077-AC41-E72917D237C2}"/>
    <cellStyle name="Comma 12 2 2 2 3 3 2 21 2 3 3 2 4 2 2" xfId="11865" xr:uid="{20241322-90D8-4D1C-81E8-45E2CEC5C25E}"/>
    <cellStyle name="Comma 12 2 2 2 3 3 2 21 2 3 3 2 4 2 2 2" xfId="11866" xr:uid="{B771F4B9-E12F-4048-8742-F9190FBAB163}"/>
    <cellStyle name="Comma 12 2 2 2 3 3 2 21 2 3 3 2 4 2 2 2 2" xfId="11867" xr:uid="{87BF28A8-968D-4A8D-8925-7CFC1DFF16AB}"/>
    <cellStyle name="Comma 12 2 2 2 3 3 2 21 2 3 3 2 4 2 2 3" xfId="11868" xr:uid="{3C9CF55C-2F1E-47FD-BD1E-8E0E9CF900BD}"/>
    <cellStyle name="Comma 12 2 2 2 3 3 2 21 2 3 3 2 4 2 3" xfId="11869" xr:uid="{910FF3B9-2EBE-4782-992A-E1F803235D1E}"/>
    <cellStyle name="Comma 12 2 2 2 3 3 2 21 2 3 3 2 4 2 3 2" xfId="11870" xr:uid="{2F1C6DE1-52A2-4020-B531-C70148C3E51C}"/>
    <cellStyle name="Comma 12 2 2 2 3 3 2 21 2 3 3 2 4 2 4" xfId="11871" xr:uid="{EBDE3308-4A1C-4AD7-91FC-47B16C67D76D}"/>
    <cellStyle name="Comma 12 2 2 2 3 3 2 21 2 3 3 2 4 3" xfId="11872" xr:uid="{CE9B9DA0-27EF-4296-A904-0D1AD0E4B414}"/>
    <cellStyle name="Comma 12 2 2 2 3 3 2 21 2 3 3 2 4 3 2" xfId="11873" xr:uid="{B908B02D-4EA4-4125-BCBC-1F629B5FE7B9}"/>
    <cellStyle name="Comma 12 2 2 2 3 3 2 21 2 3 3 2 4 3 2 2" xfId="11874" xr:uid="{EBCC43EB-6391-4C69-8953-4F726EBA6733}"/>
    <cellStyle name="Comma 12 2 2 2 3 3 2 21 2 3 3 2 4 3 3" xfId="11875" xr:uid="{23948C5F-BAC4-4609-928A-CBCB734A5544}"/>
    <cellStyle name="Comma 12 2 2 2 3 3 2 21 2 3 3 2 4 4" xfId="11876" xr:uid="{9F4E23F7-EE77-4B2C-82F5-2D62ECE9033C}"/>
    <cellStyle name="Comma 12 2 2 2 3 3 2 21 2 3 3 2 4 4 2" xfId="11877" xr:uid="{5397D63F-DE06-42E6-877B-62F792143714}"/>
    <cellStyle name="Comma 12 2 2 2 3 3 2 21 2 3 3 2 4 5" xfId="11878" xr:uid="{EF4F920F-6EF6-4E20-9C19-1FC8FD93D26C}"/>
    <cellStyle name="Comma 12 2 2 2 3 3 2 21 2 3 3 2 5" xfId="11879" xr:uid="{3561E76A-25C2-478D-B219-AFB5885284EC}"/>
    <cellStyle name="Comma 12 2 2 2 3 3 2 21 2 3 3 2 5 2" xfId="11880" xr:uid="{E1DF7E72-BEB3-4A56-9C4F-A1AC3E7A59A1}"/>
    <cellStyle name="Comma 12 2 2 2 3 3 2 21 2 3 3 2 5 2 2" xfId="11881" xr:uid="{3B3E09C1-1070-42D4-887F-42D7233119C0}"/>
    <cellStyle name="Comma 12 2 2 2 3 3 2 21 2 3 3 2 5 2 2 2" xfId="11882" xr:uid="{51954CF2-023E-4BB6-9E6B-26B03AAEFA2C}"/>
    <cellStyle name="Comma 12 2 2 2 3 3 2 21 2 3 3 2 5 2 2 2 2" xfId="11883" xr:uid="{D10DBBD2-14C6-44B7-9B83-293B52264034}"/>
    <cellStyle name="Comma 12 2 2 2 3 3 2 21 2 3 3 2 5 2 2 2 2 2" xfId="11884" xr:uid="{065F4048-77EF-49DF-AA4C-A0C8A792B22D}"/>
    <cellStyle name="Comma 12 2 2 2 3 3 2 21 2 3 3 2 5 2 2 2 3" xfId="11885" xr:uid="{E72462AA-4DF4-444B-BE75-FC2E023FB34E}"/>
    <cellStyle name="Comma 12 2 2 2 3 3 2 21 2 3 3 2 5 2 2 3" xfId="11886" xr:uid="{CE70C121-67B3-4185-8C1E-92BF96334861}"/>
    <cellStyle name="Comma 12 2 2 2 3 3 2 21 2 3 3 2 5 2 2 3 2" xfId="11887" xr:uid="{F0117C14-5AAF-4EE3-977D-C8ED97B2C758}"/>
    <cellStyle name="Comma 12 2 2 2 3 3 2 21 2 3 3 2 5 2 2 4" xfId="11888" xr:uid="{6D0BF7D7-9081-404C-A987-E25790A9365A}"/>
    <cellStyle name="Comma 12 2 2 2 3 3 2 21 2 3 3 2 5 2 3" xfId="11889" xr:uid="{54715F24-E3F6-43A0-B994-45B3591CF8DD}"/>
    <cellStyle name="Comma 12 2 2 2 3 3 2 21 2 3 3 2 5 2 3 2" xfId="11890" xr:uid="{26AB2111-8DD6-43CF-9AD5-43E77B81C742}"/>
    <cellStyle name="Comma 12 2 2 2 3 3 2 21 2 3 3 2 5 2 3 2 2" xfId="11891" xr:uid="{0D320770-EFE9-486E-830D-14E278490689}"/>
    <cellStyle name="Comma 12 2 2 2 3 3 2 21 2 3 3 2 5 2 3 3" xfId="11892" xr:uid="{B6CC2ACA-3441-4745-94B3-A763C9E53704}"/>
    <cellStyle name="Comma 12 2 2 2 3 3 2 21 2 3 3 2 5 2 4" xfId="11893" xr:uid="{32C996F6-BB41-4DA8-A346-8B328434C236}"/>
    <cellStyle name="Comma 12 2 2 2 3 3 2 21 2 3 3 2 5 2 4 2" xfId="11894" xr:uid="{272B0F35-23E6-4554-AC8E-2097044E717B}"/>
    <cellStyle name="Comma 12 2 2 2 3 3 2 21 2 3 3 2 5 2 5" xfId="11895" xr:uid="{54912A26-B3A0-4EF4-91B9-4AC6D7137F51}"/>
    <cellStyle name="Comma 12 2 2 2 3 3 2 21 2 3 3 2 5 3" xfId="11896" xr:uid="{7E6DF615-6EAB-41A9-B2D4-4153B05B1950}"/>
    <cellStyle name="Comma 12 2 2 2 3 3 2 21 2 3 3 2 5 3 2" xfId="11897" xr:uid="{36C17BDA-488E-41B2-9489-75E016C71E37}"/>
    <cellStyle name="Comma 12 2 2 2 3 3 2 21 2 3 3 2 5 3 2 2" xfId="11898" xr:uid="{C8C849F6-DB1B-40B3-A961-7F15829FA3F6}"/>
    <cellStyle name="Comma 12 2 2 2 3 3 2 21 2 3 3 2 5 3 2 2 2" xfId="11899" xr:uid="{A8113905-AB86-40D0-B73D-D6FC1C253A14}"/>
    <cellStyle name="Comma 12 2 2 2 3 3 2 21 2 3 3 2 5 3 2 2 2 2" xfId="11900" xr:uid="{B57F8389-9A4B-4B3E-933E-44A92F55ED21}"/>
    <cellStyle name="Comma 12 2 2 2 3 3 2 21 2 3 3 2 5 3 2 2 3" xfId="11901" xr:uid="{68D54ED8-057E-4865-95F4-D2D8A2FDD6AC}"/>
    <cellStyle name="Comma 12 2 2 2 3 3 2 21 2 3 3 2 5 3 2 3" xfId="11902" xr:uid="{8D3BAF0F-8F51-4587-B192-94203ABFC2B1}"/>
    <cellStyle name="Comma 12 2 2 2 3 3 2 21 2 3 3 2 5 3 2 3 2" xfId="11903" xr:uid="{CBBA4D3D-4C15-4761-965A-65F67EEB636C}"/>
    <cellStyle name="Comma 12 2 2 2 3 3 2 21 2 3 3 2 5 3 2 4" xfId="11904" xr:uid="{A22AC059-AE74-4AE2-AE23-E5338979FA95}"/>
    <cellStyle name="Comma 12 2 2 2 3 3 2 21 2 3 3 2 5 3 3" xfId="11905" xr:uid="{F6EFECAE-8128-4CF3-8C7C-1C72A4BE4FF3}"/>
    <cellStyle name="Comma 12 2 2 2 3 3 2 21 2 3 3 2 5 3 3 2" xfId="11906" xr:uid="{67743C49-8346-499C-BF21-2B70EC601DB8}"/>
    <cellStyle name="Comma 12 2 2 2 3 3 2 21 2 3 3 2 5 3 3 2 2" xfId="11907" xr:uid="{613EA77A-2370-466D-ABA3-787CB1012479}"/>
    <cellStyle name="Comma 12 2 2 2 3 3 2 21 2 3 3 2 5 3 3 3" xfId="11908" xr:uid="{7A5FB753-37A3-4CD2-A6AF-29DB0AF45D6A}"/>
    <cellStyle name="Comma 12 2 2 2 3 3 2 21 2 3 3 2 5 3 4" xfId="11909" xr:uid="{19E6391F-F98F-4B15-AC15-82FBEDA0B672}"/>
    <cellStyle name="Comma 12 2 2 2 3 3 2 21 2 3 3 2 5 3 4 2" xfId="11910" xr:uid="{21B1B6F2-8370-431A-9679-26F6B2C7B1A6}"/>
    <cellStyle name="Comma 12 2 2 2 3 3 2 21 2 3 3 2 5 3 5" xfId="11911" xr:uid="{87796FBB-355D-4158-AE78-E953ABDBD72C}"/>
    <cellStyle name="Comma 12 2 2 2 3 3 2 21 2 3 3 2 5 4" xfId="11912" xr:uid="{692B63EE-52C3-4AE4-BF42-85612B126690}"/>
    <cellStyle name="Comma 12 2 2 2 3 3 2 21 2 3 3 2 5 4 2" xfId="11913" xr:uid="{67F26DB9-1AB2-438C-9C60-063ECBD91F08}"/>
    <cellStyle name="Comma 12 2 2 2 3 3 2 21 2 3 3 2 5 4 2 2" xfId="11914" xr:uid="{FE514AC1-C290-4BBD-B976-B16215399342}"/>
    <cellStyle name="Comma 12 2 2 2 3 3 2 21 2 3 3 2 5 4 2 2 2" xfId="11915" xr:uid="{EBAB11E5-D206-40CC-B1F3-D2C3524F5A86}"/>
    <cellStyle name="Comma 12 2 2 2 3 3 2 21 2 3 3 2 5 4 2 2 2 2" xfId="11916" xr:uid="{442A426E-AEDF-47F2-BE70-A495644B25C8}"/>
    <cellStyle name="Comma 12 2 2 2 3 3 2 21 2 3 3 2 5 4 2 2 3" xfId="11917" xr:uid="{517E1A1C-65E1-4685-A818-6B346995B26D}"/>
    <cellStyle name="Comma 12 2 2 2 3 3 2 21 2 3 3 2 5 4 2 3" xfId="11918" xr:uid="{C0C6D7B9-9FCD-4F98-A0A5-39A74D1EBBDB}"/>
    <cellStyle name="Comma 12 2 2 2 3 3 2 21 2 3 3 2 5 4 2 3 2" xfId="11919" xr:uid="{90005475-480C-44F0-8470-0114473C4FF2}"/>
    <cellStyle name="Comma 12 2 2 2 3 3 2 21 2 3 3 2 5 4 2 4" xfId="11920" xr:uid="{9A909C8F-13B3-49F3-9699-2299387E7E64}"/>
    <cellStyle name="Comma 12 2 2 2 3 3 2 21 2 3 3 2 5 4 3" xfId="11921" xr:uid="{31F82B9F-0362-4B46-AA97-36091DB3F8DB}"/>
    <cellStyle name="Comma 12 2 2 2 3 3 2 21 2 3 3 2 5 4 3 2" xfId="11922" xr:uid="{DE12E6D3-C6A4-4817-BF8F-7E0FEFCE815D}"/>
    <cellStyle name="Comma 12 2 2 2 3 3 2 21 2 3 3 2 5 4 3 2 2" xfId="11923" xr:uid="{EFDED717-8994-4A80-AD71-10D16EF93FE3}"/>
    <cellStyle name="Comma 12 2 2 2 3 3 2 21 2 3 3 2 5 4 3 3" xfId="11924" xr:uid="{AB699255-2FCC-4C84-B175-F8506D22341C}"/>
    <cellStyle name="Comma 12 2 2 2 3 3 2 21 2 3 3 2 5 4 4" xfId="11925" xr:uid="{60D5B353-CE22-4D88-B7A3-994D755A1B4C}"/>
    <cellStyle name="Comma 12 2 2 2 3 3 2 21 2 3 3 2 5 4 4 2" xfId="11926" xr:uid="{E444A974-87E6-400F-AC29-66797F8E949A}"/>
    <cellStyle name="Comma 12 2 2 2 3 3 2 21 2 3 3 2 5 4 5" xfId="11927" xr:uid="{F480DFF5-FC26-4D52-ADD0-92E31E6BB93E}"/>
    <cellStyle name="Comma 12 2 2 2 3 3 2 21 2 3 3 2 5 5" xfId="11928" xr:uid="{A84860EA-42ED-443B-9BC6-FEBD8ECEBA9E}"/>
    <cellStyle name="Comma 12 2 2 2 3 3 2 21 2 3 3 2 5 5 2" xfId="11929" xr:uid="{4340793E-EDC8-4350-9C4A-5BED64CC7FE0}"/>
    <cellStyle name="Comma 12 2 2 2 3 3 2 21 2 3 3 2 5 5 2 2" xfId="11930" xr:uid="{7A2A989B-39B1-4158-8B78-E5E62BC0D5F9}"/>
    <cellStyle name="Comma 12 2 2 2 3 3 2 21 2 3 3 2 5 5 2 2 2" xfId="11931" xr:uid="{C2660BF0-89AC-435C-884F-FBC31BE8ED19}"/>
    <cellStyle name="Comma 12 2 2 2 3 3 2 21 2 3 3 2 5 5 2 3" xfId="11932" xr:uid="{C0CAB88F-ECDF-4ED7-AD7E-B32E3E983F0E}"/>
    <cellStyle name="Comma 12 2 2 2 3 3 2 21 2 3 3 2 5 5 3" xfId="11933" xr:uid="{1A91F58C-C4FD-4810-90C4-E870FCC353B2}"/>
    <cellStyle name="Comma 12 2 2 2 3 3 2 21 2 3 3 2 5 5 3 2" xfId="11934" xr:uid="{3B521277-D421-4511-B900-9648C999DAA0}"/>
    <cellStyle name="Comma 12 2 2 2 3 3 2 21 2 3 3 2 5 5 4" xfId="11935" xr:uid="{938F6299-2972-410E-984A-5BC8A4986ACC}"/>
    <cellStyle name="Comma 12 2 2 2 3 3 2 21 2 3 3 2 5 6" xfId="11936" xr:uid="{546A9F98-2B6D-4290-BF24-F16A3CD17D7F}"/>
    <cellStyle name="Comma 12 2 2 2 3 3 2 21 2 3 3 2 5 6 2" xfId="11937" xr:uid="{848D2B42-7D40-44E7-96AA-5B4FC3D2EA55}"/>
    <cellStyle name="Comma 12 2 2 2 3 3 2 21 2 3 3 2 5 6 2 2" xfId="11938" xr:uid="{BA0376FF-5AD0-4918-A181-11251C949390}"/>
    <cellStyle name="Comma 12 2 2 2 3 3 2 21 2 3 3 2 5 6 3" xfId="11939" xr:uid="{4FF8E016-B076-4F97-9B3C-E053243B3C4D}"/>
    <cellStyle name="Comma 12 2 2 2 3 3 2 21 2 3 3 2 5 7" xfId="11940" xr:uid="{5C63CAA1-DDDE-4345-8438-8CED958C226F}"/>
    <cellStyle name="Comma 12 2 2 2 3 3 2 21 2 3 3 2 5 7 2" xfId="11941" xr:uid="{3656FF48-F074-49C3-9AF0-9530C3A3C315}"/>
    <cellStyle name="Comma 12 2 2 2 3 3 2 21 2 3 3 2 5 7 2 2" xfId="11942" xr:uid="{33B7FAEB-8762-4A3F-8ED3-6C9AC6C73B7A}"/>
    <cellStyle name="Comma 12 2 2 2 3 3 2 21 2 3 3 2 5 7 3" xfId="11943" xr:uid="{750C3E1F-99E7-4A45-A36C-92E75D7AC9AB}"/>
    <cellStyle name="Comma 12 2 2 2 3 3 2 21 2 3 3 2 5 8" xfId="11944" xr:uid="{56EF93C7-7BD7-4B42-9DB5-02561B8303D4}"/>
    <cellStyle name="Comma 12 2 2 2 3 3 2 21 2 3 3 2 5 8 2" xfId="11945" xr:uid="{422C037B-8BAD-42CF-A9E5-640BE3A75C57}"/>
    <cellStyle name="Comma 12 2 2 2 3 3 2 21 2 3 3 2 5 9" xfId="11946" xr:uid="{DFE20AF2-245C-446D-8CB9-05D5C12F14C2}"/>
    <cellStyle name="Comma 12 2 2 2 3 3 2 21 2 3 3 2 6" xfId="11947" xr:uid="{2F783B5A-A639-4316-9F17-235C4FE54879}"/>
    <cellStyle name="Comma 12 2 2 2 3 3 2 21 2 3 3 2 6 2" xfId="11948" xr:uid="{69E12226-88DF-4DB2-8F9B-DD768DBD7D6A}"/>
    <cellStyle name="Comma 12 2 2 2 3 3 2 21 2 3 3 2 6 2 2" xfId="11949" xr:uid="{6A30D996-362D-4BBF-99B0-B25BBDC117AE}"/>
    <cellStyle name="Comma 12 2 2 2 3 3 2 21 2 3 3 2 6 2 2 2" xfId="11950" xr:uid="{8A210043-E45E-4672-98F4-73CF53BCB199}"/>
    <cellStyle name="Comma 12 2 2 2 3 3 2 21 2 3 3 2 6 2 3" xfId="11951" xr:uid="{161D1A4B-002E-4388-A3E1-CFD2E1E81774}"/>
    <cellStyle name="Comma 12 2 2 2 3 3 2 21 2 3 3 2 6 3" xfId="11952" xr:uid="{52B4E2DD-DE79-4AAD-9556-FB4CC0EE1D80}"/>
    <cellStyle name="Comma 12 2 2 2 3 3 2 21 2 3 3 2 6 3 2" xfId="11953" xr:uid="{2B10B213-C8F6-4522-842F-415098E69F55}"/>
    <cellStyle name="Comma 12 2 2 2 3 3 2 21 2 3 3 2 6 4" xfId="11954" xr:uid="{4C3CE2EE-EE92-45D7-B7E7-8315028CC93F}"/>
    <cellStyle name="Comma 12 2 2 2 3 3 2 21 2 3 3 2 7" xfId="11955" xr:uid="{C0A9B73C-E8AF-4444-ACB3-DECE09D7677E}"/>
    <cellStyle name="Comma 12 2 2 2 3 3 2 21 2 3 3 2 7 2" xfId="11956" xr:uid="{CCA54AB5-5CE5-45CC-8A58-3479847B0E71}"/>
    <cellStyle name="Comma 12 2 2 2 3 3 2 21 2 3 3 2 7 2 2" xfId="11957" xr:uid="{A4460618-DB12-4A7C-B6AE-D0FB3471DC1A}"/>
    <cellStyle name="Comma 12 2 2 2 3 3 2 21 2 3 3 2 7 3" xfId="11958" xr:uid="{0F2D4372-513A-478B-B304-5A40F00E5479}"/>
    <cellStyle name="Comma 12 2 2 2 3 3 2 21 2 3 3 2 8" xfId="11959" xr:uid="{C6BF8E5B-074C-4DDC-B46F-F77495F99E40}"/>
    <cellStyle name="Comma 12 2 2 2 3 3 2 21 2 3 3 2 8 2" xfId="11960" xr:uid="{EE651583-138F-40F2-BA2D-5B8DC0041D51}"/>
    <cellStyle name="Comma 12 2 2 2 3 3 2 21 2 3 3 2 9" xfId="11961" xr:uid="{7969ECDF-3ADE-4BF1-BA05-83252EE6DCB6}"/>
    <cellStyle name="Comma 12 2 2 2 3 3 2 21 2 3 3 3" xfId="11962" xr:uid="{18727AE2-16F6-4226-BAD4-C6347FC5DD2E}"/>
    <cellStyle name="Comma 12 2 2 2 3 3 2 21 2 3 3 3 2" xfId="11963" xr:uid="{49234CB8-546F-441D-B9BB-8D4260DB4DE3}"/>
    <cellStyle name="Comma 12 2 2 2 3 3 2 21 2 3 3 3 2 2" xfId="11964" xr:uid="{F1413021-2FE1-4ABB-B80A-F88A561CA5A9}"/>
    <cellStyle name="Comma 12 2 2 2 3 3 2 21 2 3 3 3 2 2 2" xfId="11965" xr:uid="{DD2B1DA1-8556-47CB-A688-CE0F609241C0}"/>
    <cellStyle name="Comma 12 2 2 2 3 3 2 21 2 3 3 3 2 3" xfId="11966" xr:uid="{75424D17-C28B-4ED5-8F38-8D0E368FE1B5}"/>
    <cellStyle name="Comma 12 2 2 2 3 3 2 21 2 3 3 3 3" xfId="11967" xr:uid="{E0B2D554-3B5D-4D19-941A-99FE0BA164B9}"/>
    <cellStyle name="Comma 12 2 2 2 3 3 2 21 2 3 3 3 3 2" xfId="11968" xr:uid="{49A0A3F4-31D7-4F24-BAC4-B288855C13B6}"/>
    <cellStyle name="Comma 12 2 2 2 3 3 2 21 2 3 3 3 4" xfId="11969" xr:uid="{1E3A268D-7432-4484-9CC0-F917FB4E8E38}"/>
    <cellStyle name="Comma 12 2 2 2 3 3 2 21 2 3 3 4" xfId="11970" xr:uid="{F3090CAB-2578-4BAE-BAC8-EF5E52B66150}"/>
    <cellStyle name="Comma 12 2 2 2 3 3 2 21 2 3 3 4 2" xfId="11971" xr:uid="{AA87E5AA-DF6C-4AD2-9218-0B467110B048}"/>
    <cellStyle name="Comma 12 2 2 2 3 3 2 21 2 3 3 4 2 2" xfId="11972" xr:uid="{E78D3C6F-EE42-4275-A81D-3E70F1864B9E}"/>
    <cellStyle name="Comma 12 2 2 2 3 3 2 21 2 3 3 4 3" xfId="11973" xr:uid="{BB970646-EF31-43E1-88B2-16B24FDBAD4B}"/>
    <cellStyle name="Comma 12 2 2 2 3 3 2 21 2 3 3 5" xfId="11974" xr:uid="{D41EBC80-E760-4EC8-AFF0-CBD16BABCB91}"/>
    <cellStyle name="Comma 12 2 2 2 3 3 2 21 2 3 3 5 2" xfId="11975" xr:uid="{C670FFF2-CAB5-4B3A-A441-3E0260F7E9E6}"/>
    <cellStyle name="Comma 12 2 2 2 3 3 2 21 2 3 3 6" xfId="11976" xr:uid="{FA93C5A9-1363-47EB-964F-7BDCAC9D8CCB}"/>
    <cellStyle name="Comma 12 2 2 2 3 3 2 21 2 3 4" xfId="11977" xr:uid="{E4949F6D-0323-4167-89A8-1BDCD125B917}"/>
    <cellStyle name="Comma 12 2 2 2 3 3 2 21 2 3 4 2" xfId="11978" xr:uid="{3CF16B4F-9405-4AEF-9500-C02D22E75459}"/>
    <cellStyle name="Comma 12 2 2 2 3 3 2 21 2 3 4 2 2" xfId="11979" xr:uid="{8E6F12E4-3CDD-4F9B-B0A5-8AFFF907F058}"/>
    <cellStyle name="Comma 12 2 2 2 3 3 2 21 2 3 4 2 2 2" xfId="11980" xr:uid="{214655F3-E627-4E89-90E2-B4C1B0339ECB}"/>
    <cellStyle name="Comma 12 2 2 2 3 3 2 21 2 3 4 2 2 2 2" xfId="11981" xr:uid="{D8C6505F-937D-4D3D-AC10-81876706825F}"/>
    <cellStyle name="Comma 12 2 2 2 3 3 2 21 2 3 4 2 2 3" xfId="11982" xr:uid="{81284E25-690A-471B-A2DE-D276235DEC6F}"/>
    <cellStyle name="Comma 12 2 2 2 3 3 2 21 2 3 4 2 3" xfId="11983" xr:uid="{B1297D21-4C50-4923-9014-A4EFDD4FBC50}"/>
    <cellStyle name="Comma 12 2 2 2 3 3 2 21 2 3 4 2 3 2" xfId="11984" xr:uid="{CC22F67D-4B2F-43F0-BA8D-0B8967CABB32}"/>
    <cellStyle name="Comma 12 2 2 2 3 3 2 21 2 3 4 2 4" xfId="11985" xr:uid="{CDF01BAF-1E67-465F-A0C4-49D55ED49D5C}"/>
    <cellStyle name="Comma 12 2 2 2 3 3 2 21 2 3 4 3" xfId="11986" xr:uid="{25FC2C7B-9E77-4A35-AEF3-EE32BFCB2BA9}"/>
    <cellStyle name="Comma 12 2 2 2 3 3 2 21 2 3 4 3 2" xfId="11987" xr:uid="{E81127DA-2A31-48ED-B557-ED074261BECF}"/>
    <cellStyle name="Comma 12 2 2 2 3 3 2 21 2 3 4 3 2 2" xfId="11988" xr:uid="{704310A1-E22C-40F0-BD19-A77DFAE222DB}"/>
    <cellStyle name="Comma 12 2 2 2 3 3 2 21 2 3 4 3 3" xfId="11989" xr:uid="{CF7C30EA-272D-446B-AD43-5DBF3CB15FC7}"/>
    <cellStyle name="Comma 12 2 2 2 3 3 2 21 2 3 4 4" xfId="11990" xr:uid="{9ED92438-B13E-4A9A-B0A1-D2300CB6AB89}"/>
    <cellStyle name="Comma 12 2 2 2 3 3 2 21 2 3 4 4 2" xfId="11991" xr:uid="{C45C3D36-3DBE-4DA1-8EC7-2E8380BD15DC}"/>
    <cellStyle name="Comma 12 2 2 2 3 3 2 21 2 3 4 5" xfId="11992" xr:uid="{DB6BFAC2-116D-499C-AD72-6F07399004E7}"/>
    <cellStyle name="Comma 12 2 2 2 3 3 2 21 2 3 5" xfId="11993" xr:uid="{37628A3A-BC74-46AF-BF1A-A7504AAF9A1C}"/>
    <cellStyle name="Comma 12 2 2 2 3 3 2 21 2 3 5 2" xfId="11994" xr:uid="{D6AA28A1-7883-4A41-BBAD-FA6FFE624DE3}"/>
    <cellStyle name="Comma 12 2 2 2 3 3 2 21 2 3 5 2 2" xfId="11995" xr:uid="{6190B398-19AA-4B65-998C-EBCE13377F12}"/>
    <cellStyle name="Comma 12 2 2 2 3 3 2 21 2 3 5 2 2 2" xfId="11996" xr:uid="{BE1A433C-6A48-48AF-8AA7-ABA9FA57FCDE}"/>
    <cellStyle name="Comma 12 2 2 2 3 3 2 21 2 3 5 2 3" xfId="11997" xr:uid="{150839EF-BC62-42EF-B648-6C20CD0B73CE}"/>
    <cellStyle name="Comma 12 2 2 2 3 3 2 21 2 3 5 3" xfId="11998" xr:uid="{151CA5FD-8885-42B3-9D6E-C090443F093E}"/>
    <cellStyle name="Comma 12 2 2 2 3 3 2 21 2 3 5 3 2" xfId="11999" xr:uid="{BCA38CB7-236B-4A9B-BF58-D2DC73B4D7EC}"/>
    <cellStyle name="Comma 12 2 2 2 3 3 2 21 2 3 5 4" xfId="12000" xr:uid="{0B674775-2DD7-4AA6-951E-C322D0D6356F}"/>
    <cellStyle name="Comma 12 2 2 2 3 3 2 21 2 3 6" xfId="12001" xr:uid="{C8F1F8D2-F028-409D-8A59-9A186BB2E873}"/>
    <cellStyle name="Comma 12 2 2 2 3 3 2 21 2 3 6 2" xfId="12002" xr:uid="{ECAAB8F6-56DD-4591-BC71-3D96A9425FF2}"/>
    <cellStyle name="Comma 12 2 2 2 3 3 2 21 2 3 6 2 2" xfId="12003" xr:uid="{373CCBBE-9C87-4E7E-B060-D9B5013EAAB8}"/>
    <cellStyle name="Comma 12 2 2 2 3 3 2 21 2 3 6 3" xfId="12004" xr:uid="{AA09E1A2-6AF9-47E0-B1A0-625137A05E29}"/>
    <cellStyle name="Comma 12 2 2 2 3 3 2 21 2 3 7" xfId="12005" xr:uid="{FD7384C3-285B-47E2-BECC-71E880411DEA}"/>
    <cellStyle name="Comma 12 2 2 2 3 3 2 21 2 3 7 2" xfId="12006" xr:uid="{FE6BC194-B1C7-45CA-8086-59F5C95163EC}"/>
    <cellStyle name="Comma 12 2 2 2 3 3 2 21 2 3 8" xfId="12007" xr:uid="{71C986E2-EF7F-45AF-A2D3-BA31C7876D1D}"/>
    <cellStyle name="Comma 12 2 2 2 3 3 2 21 2 4" xfId="12008" xr:uid="{F7AB76B5-9165-4121-9579-3E5F8E0B1ED9}"/>
    <cellStyle name="Comma 12 2 2 2 3 3 2 21 2 4 2" xfId="12009" xr:uid="{24694418-DE0B-43EB-AAA5-59F41AB4B0C6}"/>
    <cellStyle name="Comma 12 2 2 2 3 3 2 21 2 4 2 2" xfId="12010" xr:uid="{35BDA702-A814-41F1-9D2F-6BD1819DAE1D}"/>
    <cellStyle name="Comma 12 2 2 2 3 3 2 21 2 4 2 2 2" xfId="12011" xr:uid="{33F556CE-A9AE-4C5D-9651-AEB01DBC5AC0}"/>
    <cellStyle name="Comma 12 2 2 2 3 3 2 21 2 4 2 2 2 2" xfId="12012" xr:uid="{BF32B664-0F9D-425A-A66F-DA1B60EFD3B9}"/>
    <cellStyle name="Comma 12 2 2 2 3 3 2 21 2 4 2 2 3" xfId="12013" xr:uid="{D06C3457-1A3F-4E78-B1F4-5E9D973A09A6}"/>
    <cellStyle name="Comma 12 2 2 2 3 3 2 21 2 4 2 3" xfId="12014" xr:uid="{D5FAA291-825D-4C9B-8E72-1C34A5FA8FE1}"/>
    <cellStyle name="Comma 12 2 2 2 3 3 2 21 2 4 2 3 2" xfId="12015" xr:uid="{EC247621-BCC9-4E75-8103-63FAD1682F26}"/>
    <cellStyle name="Comma 12 2 2 2 3 3 2 21 2 4 2 4" xfId="12016" xr:uid="{F4ABC739-BFD9-4654-9143-E637DD7E7C3A}"/>
    <cellStyle name="Comma 12 2 2 2 3 3 2 21 2 4 3" xfId="12017" xr:uid="{07B5539B-2948-473E-9AFD-805DE3612D9B}"/>
    <cellStyle name="Comma 12 2 2 2 3 3 2 21 2 4 3 2" xfId="12018" xr:uid="{022F0EE2-DECD-4652-A043-9C8134383949}"/>
    <cellStyle name="Comma 12 2 2 2 3 3 2 21 2 4 3 2 2" xfId="12019" xr:uid="{056026D7-7EAA-4D3C-92E2-AE6B3F5EB905}"/>
    <cellStyle name="Comma 12 2 2 2 3 3 2 21 2 4 3 3" xfId="12020" xr:uid="{1C75C094-4730-4D1E-87FC-F05584691803}"/>
    <cellStyle name="Comma 12 2 2 2 3 3 2 21 2 4 4" xfId="12021" xr:uid="{B3AD733A-8A33-4724-B163-75962E663B95}"/>
    <cellStyle name="Comma 12 2 2 2 3 3 2 21 2 4 4 2" xfId="12022" xr:uid="{DBD2C623-2262-4EB9-8300-73FBAECD926B}"/>
    <cellStyle name="Comma 12 2 2 2 3 3 2 21 2 4 5" xfId="12023" xr:uid="{A244983C-4FFF-4BFA-902D-490682244607}"/>
    <cellStyle name="Comma 12 2 2 2 3 3 2 21 2 5" xfId="12024" xr:uid="{7B247AB6-A2C3-4EF3-9EA6-CB2B785AF6AC}"/>
    <cellStyle name="Comma 12 2 2 2 3 3 2 21 2 5 2" xfId="12025" xr:uid="{922B130D-5FDF-47B1-BFC7-A360AF93C89F}"/>
    <cellStyle name="Comma 12 2 2 2 3 3 2 21 2 5 2 2" xfId="12026" xr:uid="{D2DD2CF1-789B-4433-9480-0D33C2A946E6}"/>
    <cellStyle name="Comma 12 2 2 2 3 3 2 21 2 5 2 2 2" xfId="12027" xr:uid="{E282AC84-FFA1-488D-92D7-B5A7D56643BE}"/>
    <cellStyle name="Comma 12 2 2 2 3 3 2 21 2 5 2 3" xfId="12028" xr:uid="{4EBF3E9D-2FAC-4DAC-A24C-06941C9B546D}"/>
    <cellStyle name="Comma 12 2 2 2 3 3 2 21 2 5 3" xfId="12029" xr:uid="{86A6FF14-254F-489F-8473-427B21BCE452}"/>
    <cellStyle name="Comma 12 2 2 2 3 3 2 21 2 5 3 2" xfId="12030" xr:uid="{AAB4D17B-E026-4225-94B3-1503D5006348}"/>
    <cellStyle name="Comma 12 2 2 2 3 3 2 21 2 5 4" xfId="12031" xr:uid="{B6D0F7C4-74E8-4B5E-84E5-EBB851FC94E8}"/>
    <cellStyle name="Comma 12 2 2 2 3 3 2 21 2 6" xfId="12032" xr:uid="{9B9A318A-D78F-4A35-928C-EFE96B50003A}"/>
    <cellStyle name="Comma 12 2 2 2 3 3 2 21 2 6 2" xfId="12033" xr:uid="{754516B8-42F3-4266-8A0C-C6E1A74D0AEA}"/>
    <cellStyle name="Comma 12 2 2 2 3 3 2 21 2 6 2 2" xfId="12034" xr:uid="{2C19223A-29B8-4D1F-8CA5-FF8C78374575}"/>
    <cellStyle name="Comma 12 2 2 2 3 3 2 21 2 6 3" xfId="12035" xr:uid="{4D08011B-CAE0-436C-9C65-29CE48736AEA}"/>
    <cellStyle name="Comma 12 2 2 2 3 3 2 21 2 7" xfId="12036" xr:uid="{AF319515-C942-4FFB-9E8D-A241C16D70C7}"/>
    <cellStyle name="Comma 12 2 2 2 3 3 2 21 2 7 2" xfId="12037" xr:uid="{AF3D8166-D600-40D8-8AC6-F37A3E7B0C73}"/>
    <cellStyle name="Comma 12 2 2 2 3 3 2 21 2 8" xfId="12038" xr:uid="{83570278-D8AA-421F-9205-356BB46E24B5}"/>
    <cellStyle name="Comma 12 2 2 2 3 3 2 21 3" xfId="12039" xr:uid="{97FDC3BB-3A02-41FE-A742-37B52C1CB48F}"/>
    <cellStyle name="Comma 12 2 2 2 3 3 2 21 3 2" xfId="12040" xr:uid="{024687AD-3934-4C3B-B3C5-54CE8D8EA1BB}"/>
    <cellStyle name="Comma 12 2 2 2 3 3 2 21 3 2 2" xfId="12041" xr:uid="{83E4BCB3-5614-4422-A3A5-2C8ECBD9EF53}"/>
    <cellStyle name="Comma 12 2 2 2 3 3 2 21 3 2 2 2" xfId="12042" xr:uid="{A9DAAA8D-F974-4B8A-9A94-4C025FB4FFC5}"/>
    <cellStyle name="Comma 12 2 2 2 3 3 2 21 3 2 2 2 2" xfId="12043" xr:uid="{DD9123E4-2E16-409C-8428-C7EE2CE3C023}"/>
    <cellStyle name="Comma 12 2 2 2 3 3 2 21 3 2 2 3" xfId="12044" xr:uid="{C6B64D76-6CFA-442D-999E-856FA4430815}"/>
    <cellStyle name="Comma 12 2 2 2 3 3 2 21 3 2 3" xfId="12045" xr:uid="{AAD3F879-A13F-4D60-AB73-BE97CE365412}"/>
    <cellStyle name="Comma 12 2 2 2 3 3 2 21 3 2 3 2" xfId="12046" xr:uid="{7F0A2906-45A6-4756-ACA1-12A8B3F80C8C}"/>
    <cellStyle name="Comma 12 2 2 2 3 3 2 21 3 2 4" xfId="12047" xr:uid="{107CD953-4B07-492E-AF3A-FF7E7A4DA7D4}"/>
    <cellStyle name="Comma 12 2 2 2 3 3 2 21 3 3" xfId="12048" xr:uid="{F302827A-0A5E-434C-8C0E-D818CF1ABD3C}"/>
    <cellStyle name="Comma 12 2 2 2 3 3 2 21 3 3 2" xfId="12049" xr:uid="{40B8B10A-733D-47DC-BB0B-6392E7FB4F7A}"/>
    <cellStyle name="Comma 12 2 2 2 3 3 2 21 3 3 2 2" xfId="12050" xr:uid="{1AB2D5B7-F09D-4323-8E3E-04FFB65B50B6}"/>
    <cellStyle name="Comma 12 2 2 2 3 3 2 21 3 3 3" xfId="12051" xr:uid="{80C5DF13-65AA-451F-A293-A37BD45CA535}"/>
    <cellStyle name="Comma 12 2 2 2 3 3 2 21 3 4" xfId="12052" xr:uid="{0D5057B3-E58A-457D-8600-5ECBE643BA7C}"/>
    <cellStyle name="Comma 12 2 2 2 3 3 2 21 3 4 2" xfId="12053" xr:uid="{54017955-5BB5-4DD7-B5D3-69BC72B726AB}"/>
    <cellStyle name="Comma 12 2 2 2 3 3 2 21 3 5" xfId="12054" xr:uid="{1C82C281-4FFA-4C20-9B90-6B88C274A235}"/>
    <cellStyle name="Comma 12 2 2 2 3 3 2 21 4" xfId="12055" xr:uid="{EF0A3F03-A8A6-4D66-A225-63EBC473872C}"/>
    <cellStyle name="Comma 12 2 2 2 3 3 2 21 4 2" xfId="12056" xr:uid="{F5BB2123-795A-48B1-80F8-0A3B0DCC9FAD}"/>
    <cellStyle name="Comma 12 2 2 2 3 3 2 21 4 2 2" xfId="12057" xr:uid="{7065EC7E-417F-48C8-8803-C4823D079138}"/>
    <cellStyle name="Comma 12 2 2 2 3 3 2 21 4 2 2 2" xfId="12058" xr:uid="{2FF0AB99-8F37-4F41-92DA-2D8056DB179F}"/>
    <cellStyle name="Comma 12 2 2 2 3 3 2 21 4 2 3" xfId="12059" xr:uid="{BCB27289-398D-463B-A285-19200332B1B9}"/>
    <cellStyle name="Comma 12 2 2 2 3 3 2 21 4 3" xfId="12060" xr:uid="{12C06755-6775-4789-873B-2764012025A3}"/>
    <cellStyle name="Comma 12 2 2 2 3 3 2 21 4 3 2" xfId="12061" xr:uid="{6174FB6A-5AFC-4663-AA56-2E947396CCC6}"/>
    <cellStyle name="Comma 12 2 2 2 3 3 2 21 4 4" xfId="12062" xr:uid="{200504FE-3DC0-4E78-88AA-3F28EC8EC50B}"/>
    <cellStyle name="Comma 12 2 2 2 3 3 2 21 5" xfId="12063" xr:uid="{F25BEA5D-BADD-4C1D-A6BD-2F9890BC1C7D}"/>
    <cellStyle name="Comma 12 2 2 2 3 3 2 21 5 2" xfId="12064" xr:uid="{50FAB756-4187-4C85-A48F-F624DA4A1521}"/>
    <cellStyle name="Comma 12 2 2 2 3 3 2 21 5 2 2" xfId="12065" xr:uid="{32909A32-5D2B-44F3-9058-8212DC7594B1}"/>
    <cellStyle name="Comma 12 2 2 2 3 3 2 21 5 3" xfId="12066" xr:uid="{5A8CAA25-C5C9-4C62-8A20-0090E7BB7C43}"/>
    <cellStyle name="Comma 12 2 2 2 3 3 2 21 6" xfId="12067" xr:uid="{ABC870C8-4DC5-46A0-8CC3-098138147785}"/>
    <cellStyle name="Comma 12 2 2 2 3 3 2 21 6 2" xfId="12068" xr:uid="{FF091C64-5F15-47D8-BD7F-9438C7D16FA2}"/>
    <cellStyle name="Comma 12 2 2 2 3 3 2 21 7" xfId="12069" xr:uid="{8DDD6C16-0012-4B54-91A3-E54D47D05E95}"/>
    <cellStyle name="Comma 12 2 2 2 3 3 2 22" xfId="12070" xr:uid="{0A17AFB3-1777-46DF-B540-11CC5B467E9B}"/>
    <cellStyle name="Comma 12 2 2 2 3 3 2 22 2" xfId="12071" xr:uid="{36E1DB9E-0981-4F12-ABD9-068661F9A057}"/>
    <cellStyle name="Comma 12 2 2 2 3 3 2 22 2 2" xfId="12072" xr:uid="{31CACB7D-5714-458C-81CE-0D7522D4615D}"/>
    <cellStyle name="Comma 12 2 2 2 3 3 2 22 2 2 2" xfId="12073" xr:uid="{27B2F577-A9F8-43A7-9DC8-19BFF01DDA26}"/>
    <cellStyle name="Comma 12 2 2 2 3 3 2 22 2 2 2 2" xfId="12074" xr:uid="{C69BEAC2-6013-4474-B5B0-935C9778C1F5}"/>
    <cellStyle name="Comma 12 2 2 2 3 3 2 22 2 2 2 2 2" xfId="12075" xr:uid="{40C9B214-31D0-4384-8B2F-03624CD84DF5}"/>
    <cellStyle name="Comma 12 2 2 2 3 3 2 22 2 2 2 3" xfId="12076" xr:uid="{4F8BA912-0B45-4EF5-A043-CE3E6A61521B}"/>
    <cellStyle name="Comma 12 2 2 2 3 3 2 22 2 2 3" xfId="12077" xr:uid="{AE602A5F-DFAB-4F18-A50D-7CD04E46D421}"/>
    <cellStyle name="Comma 12 2 2 2 3 3 2 22 2 2 3 2" xfId="12078" xr:uid="{610BAF6B-5FC0-4795-8E65-D8869664F9D4}"/>
    <cellStyle name="Comma 12 2 2 2 3 3 2 22 2 2 4" xfId="12079" xr:uid="{560BB3FA-F15E-465B-946B-B2F0EAFD5212}"/>
    <cellStyle name="Comma 12 2 2 2 3 3 2 22 2 3" xfId="12080" xr:uid="{95A746BA-4D70-4157-8A13-B34E4B0418F7}"/>
    <cellStyle name="Comma 12 2 2 2 3 3 2 22 2 3 2" xfId="12081" xr:uid="{4DD04DEA-2506-4B0F-9C95-6E6E2E4A9409}"/>
    <cellStyle name="Comma 12 2 2 2 3 3 2 22 2 3 2 2" xfId="12082" xr:uid="{D638D817-5A34-4183-AA17-4A95EC42C240}"/>
    <cellStyle name="Comma 12 2 2 2 3 3 2 22 2 3 3" xfId="12083" xr:uid="{385D1D38-2B38-4BF6-852D-F993A5619761}"/>
    <cellStyle name="Comma 12 2 2 2 3 3 2 22 2 4" xfId="12084" xr:uid="{4E67C3BD-6E1E-410B-8D7C-8F08FD88F865}"/>
    <cellStyle name="Comma 12 2 2 2 3 3 2 22 2 4 2" xfId="12085" xr:uid="{26C2B2AB-FE06-465E-8C4D-29C9D68D9A63}"/>
    <cellStyle name="Comma 12 2 2 2 3 3 2 22 2 5" xfId="12086" xr:uid="{4C3811EA-F6BE-469B-9589-98CCB6667662}"/>
    <cellStyle name="Comma 12 2 2 2 3 3 2 22 3" xfId="12087" xr:uid="{8C210C90-D63D-4D64-ACF7-30D74C70A21C}"/>
    <cellStyle name="Comma 12 2 2 2 3 3 2 22 3 2" xfId="12088" xr:uid="{53338249-E9F9-48C6-A178-8CD9FF4E2851}"/>
    <cellStyle name="Comma 12 2 2 2 3 3 2 22 3 2 2" xfId="12089" xr:uid="{26DE16D3-BB6D-4C46-BE91-041E444C8801}"/>
    <cellStyle name="Comma 12 2 2 2 3 3 2 22 3 2 2 2" xfId="12090" xr:uid="{46ECAA4B-AE27-4710-8D45-E8D16D106588}"/>
    <cellStyle name="Comma 12 2 2 2 3 3 2 22 3 2 3" xfId="12091" xr:uid="{875A7464-42FC-44EC-BDC8-C90F85F633BE}"/>
    <cellStyle name="Comma 12 2 2 2 3 3 2 22 3 3" xfId="12092" xr:uid="{EF649E16-751F-4404-B78C-AB9C683F8A44}"/>
    <cellStyle name="Comma 12 2 2 2 3 3 2 22 3 3 2" xfId="12093" xr:uid="{E3F1EE9E-83B1-493F-9191-CCE4BA00634E}"/>
    <cellStyle name="Comma 12 2 2 2 3 3 2 22 3 4" xfId="12094" xr:uid="{468AE536-7012-4B73-9E5B-776E6192AF40}"/>
    <cellStyle name="Comma 12 2 2 2 3 3 2 22 4" xfId="12095" xr:uid="{9AE43784-A0BD-4DA3-9C71-8FFFAFCF967C}"/>
    <cellStyle name="Comma 12 2 2 2 3 3 2 22 4 2" xfId="12096" xr:uid="{C50DB94E-5CAD-46D1-A85F-0A162FEA7C2F}"/>
    <cellStyle name="Comma 12 2 2 2 3 3 2 22 4 2 2" xfId="12097" xr:uid="{FC60A1C2-80CF-41C0-AC52-D5BFE1801C1A}"/>
    <cellStyle name="Comma 12 2 2 2 3 3 2 22 4 3" xfId="12098" xr:uid="{80A29D80-FC54-4774-88DF-4BCA3E350393}"/>
    <cellStyle name="Comma 12 2 2 2 3 3 2 22 5" xfId="12099" xr:uid="{AD677679-5802-4204-A359-B39242C25F96}"/>
    <cellStyle name="Comma 12 2 2 2 3 3 2 22 5 2" xfId="12100" xr:uid="{AB34DD66-E624-4BFC-BCCE-5AF5816C08B6}"/>
    <cellStyle name="Comma 12 2 2 2 3 3 2 22 6" xfId="12101" xr:uid="{A210F89D-0DD3-4D02-8C17-B257F36BFE6C}"/>
    <cellStyle name="Comma 12 2 2 2 3 3 2 23" xfId="12102" xr:uid="{B1F57022-AEA8-4D01-B2BE-67717CA2F48B}"/>
    <cellStyle name="Comma 12 2 2 2 3 3 2 23 2" xfId="12103" xr:uid="{06B2847F-2309-41FD-BEDE-2C454CBAC04F}"/>
    <cellStyle name="Comma 12 2 2 2 3 3 2 23 2 2" xfId="12104" xr:uid="{E5CBF95E-8799-4D7D-9E05-F6DFFA266C5D}"/>
    <cellStyle name="Comma 12 2 2 2 3 3 2 23 2 2 2" xfId="12105" xr:uid="{A75971C6-3A2D-4C0E-A13C-FF4EF2152FCA}"/>
    <cellStyle name="Comma 12 2 2 2 3 3 2 23 2 2 2 2" xfId="12106" xr:uid="{3AAEEB6A-0707-4AFD-98CB-C718D26B32C0}"/>
    <cellStyle name="Comma 12 2 2 2 3 3 2 23 2 2 2 2 2" xfId="12107" xr:uid="{528E08AE-6693-4000-A2D9-753054007798}"/>
    <cellStyle name="Comma 12 2 2 2 3 3 2 23 2 2 2 3" xfId="12108" xr:uid="{DEA03B83-8694-4A03-9F2F-93EF87A9E0C0}"/>
    <cellStyle name="Comma 12 2 2 2 3 3 2 23 2 2 3" xfId="12109" xr:uid="{2409B3A2-0B6D-42CD-9AE1-8F0627EEB4C9}"/>
    <cellStyle name="Comma 12 2 2 2 3 3 2 23 2 2 3 2" xfId="12110" xr:uid="{2F79CDBC-0A96-4328-B381-8E522F4E541F}"/>
    <cellStyle name="Comma 12 2 2 2 3 3 2 23 2 2 4" xfId="12111" xr:uid="{67860C9A-F0E6-4902-A546-52C6B02288E5}"/>
    <cellStyle name="Comma 12 2 2 2 3 3 2 23 2 3" xfId="12112" xr:uid="{EE708F4E-B3C1-46CF-A32F-0AFF423E78DF}"/>
    <cellStyle name="Comma 12 2 2 2 3 3 2 23 2 3 2" xfId="12113" xr:uid="{CDFEE059-516B-4A7F-B1F9-7CBFB8754BF2}"/>
    <cellStyle name="Comma 12 2 2 2 3 3 2 23 2 3 2 2" xfId="12114" xr:uid="{8C9150E4-6B4C-487C-99CF-653BA3994A74}"/>
    <cellStyle name="Comma 12 2 2 2 3 3 2 23 2 3 3" xfId="12115" xr:uid="{EB6AF558-FE56-4514-A837-7DF7A3DBE8E1}"/>
    <cellStyle name="Comma 12 2 2 2 3 3 2 23 2 4" xfId="12116" xr:uid="{58318643-1FA4-45BD-8D2F-D194102350E5}"/>
    <cellStyle name="Comma 12 2 2 2 3 3 2 23 2 4 2" xfId="12117" xr:uid="{ABC3249E-21ED-4CF1-9515-11E92FD44F18}"/>
    <cellStyle name="Comma 12 2 2 2 3 3 2 23 2 5" xfId="12118" xr:uid="{3BD9C8AB-352D-4D9C-97F4-EE629588A10C}"/>
    <cellStyle name="Comma 12 2 2 2 3 3 2 23 3" xfId="12119" xr:uid="{DF4D67AD-D9AC-4359-894C-54DEE0C6E9B8}"/>
    <cellStyle name="Comma 12 2 2 2 3 3 2 23 3 2" xfId="12120" xr:uid="{9F7FC2CA-9C8A-4682-BBB9-AC51C692FE07}"/>
    <cellStyle name="Comma 12 2 2 2 3 3 2 23 3 2 2" xfId="12121" xr:uid="{D6D448A9-6814-47DF-A68C-B8BCFB92FF12}"/>
    <cellStyle name="Comma 12 2 2 2 3 3 2 23 3 2 2 2" xfId="12122" xr:uid="{FFFC19D1-227C-4EFB-AAE3-71EDA0609B56}"/>
    <cellStyle name="Comma 12 2 2 2 3 3 2 23 3 2 3" xfId="12123" xr:uid="{3CA9C882-2B7F-4C1D-9832-0F810876A023}"/>
    <cellStyle name="Comma 12 2 2 2 3 3 2 23 3 3" xfId="12124" xr:uid="{33FCD2A5-B539-4FE8-892B-202202842289}"/>
    <cellStyle name="Comma 12 2 2 2 3 3 2 23 3 3 2" xfId="12125" xr:uid="{C08C18EA-1500-4E11-87AB-346E46D0E651}"/>
    <cellStyle name="Comma 12 2 2 2 3 3 2 23 3 4" xfId="12126" xr:uid="{F2DD0912-3B61-4D14-8D65-B0871D4D8CBF}"/>
    <cellStyle name="Comma 12 2 2 2 3 3 2 23 4" xfId="12127" xr:uid="{C4CD503A-93FA-4956-9716-F4ADF31F0D74}"/>
    <cellStyle name="Comma 12 2 2 2 3 3 2 23 4 2" xfId="12128" xr:uid="{88E9D0B1-7777-4A36-BEFB-A270A5384EC6}"/>
    <cellStyle name="Comma 12 2 2 2 3 3 2 23 4 2 2" xfId="12129" xr:uid="{842C417A-DEA1-4C00-9846-72F569680318}"/>
    <cellStyle name="Comma 12 2 2 2 3 3 2 23 4 3" xfId="12130" xr:uid="{3A7053CC-7E1D-44C9-9383-AB59986B8212}"/>
    <cellStyle name="Comma 12 2 2 2 3 3 2 23 5" xfId="12131" xr:uid="{A52695CF-A677-45B6-A22C-41944821231F}"/>
    <cellStyle name="Comma 12 2 2 2 3 3 2 23 5 2" xfId="12132" xr:uid="{43C98250-071C-46A5-9B68-E41837413103}"/>
    <cellStyle name="Comma 12 2 2 2 3 3 2 23 6" xfId="12133" xr:uid="{843C205A-A336-4CF8-8BE6-9F48937B4BAE}"/>
    <cellStyle name="Comma 12 2 2 2 3 3 2 24" xfId="12134" xr:uid="{EE4EC3A4-F655-419D-9FE4-442DDB9FD719}"/>
    <cellStyle name="Comma 12 2 2 2 3 3 2 24 2" xfId="12135" xr:uid="{1BC42CCC-74EB-4540-97E1-1273A9B7AC97}"/>
    <cellStyle name="Comma 12 2 2 2 3 3 2 24 2 2" xfId="12136" xr:uid="{34CF4FF5-58B8-403C-90DC-BA0E71FEF048}"/>
    <cellStyle name="Comma 12 2 2 2 3 3 2 24 2 2 2" xfId="12137" xr:uid="{B55C9D47-0DB5-4425-BC4A-932B504A6116}"/>
    <cellStyle name="Comma 12 2 2 2 3 3 2 24 2 2 2 2" xfId="12138" xr:uid="{FDD53831-A47A-4B64-8F91-61F8936CC5E0}"/>
    <cellStyle name="Comma 12 2 2 2 3 3 2 24 2 2 3" xfId="12139" xr:uid="{B881860C-7EE7-4C60-A2B6-7D8D422D80E8}"/>
    <cellStyle name="Comma 12 2 2 2 3 3 2 24 2 3" xfId="12140" xr:uid="{92B9C63F-C9A2-43ED-9ECB-F6729A6B896B}"/>
    <cellStyle name="Comma 12 2 2 2 3 3 2 24 2 3 2" xfId="12141" xr:uid="{C9758E8B-84C2-4DD6-896C-1FE22E4C0E3A}"/>
    <cellStyle name="Comma 12 2 2 2 3 3 2 24 2 4" xfId="12142" xr:uid="{06E177B9-8C88-4CD5-9036-0419E06D7DAC}"/>
    <cellStyle name="Comma 12 2 2 2 3 3 2 24 3" xfId="12143" xr:uid="{09C5FE55-33FA-4B5F-A6C0-28058CD94A0D}"/>
    <cellStyle name="Comma 12 2 2 2 3 3 2 24 3 2" xfId="12144" xr:uid="{1084C0EB-BF87-4B5C-B385-0E2B3B7EC51E}"/>
    <cellStyle name="Comma 12 2 2 2 3 3 2 24 3 2 2" xfId="12145" xr:uid="{40F58FDB-26DC-478C-B507-2DE9D71D2475}"/>
    <cellStyle name="Comma 12 2 2 2 3 3 2 24 3 3" xfId="12146" xr:uid="{A4F8DA18-0BA5-4585-B23E-B9118A24DA7A}"/>
    <cellStyle name="Comma 12 2 2 2 3 3 2 24 4" xfId="12147" xr:uid="{2D552C9F-EA39-4794-A02D-1F7D0869D392}"/>
    <cellStyle name="Comma 12 2 2 2 3 3 2 24 4 2" xfId="12148" xr:uid="{EFDB8891-31F8-4EA9-A3A0-8DAF672290A4}"/>
    <cellStyle name="Comma 12 2 2 2 3 3 2 24 5" xfId="12149" xr:uid="{B620B226-F49F-4EF7-9C6B-6017FC4D33D4}"/>
    <cellStyle name="Comma 12 2 2 2 3 3 2 25" xfId="12150" xr:uid="{BBA7C10D-6F1B-4B62-A343-E06F2183EFB5}"/>
    <cellStyle name="Comma 12 2 2 2 3 3 2 25 2" xfId="12151" xr:uid="{F38CEC54-0DBC-4D05-8AB2-1762ECC239FC}"/>
    <cellStyle name="Comma 12 2 2 2 3 3 2 25 2 2" xfId="12152" xr:uid="{24B19D9D-887F-475B-A90C-89D83C05CCD9}"/>
    <cellStyle name="Comma 12 2 2 2 3 3 2 25 2 2 2" xfId="12153" xr:uid="{D213AFE4-CF02-4A2B-8773-1A5495142EE9}"/>
    <cellStyle name="Comma 12 2 2 2 3 3 2 25 2 2 2 2" xfId="12154" xr:uid="{1859BA54-B939-4D38-BB2F-B38A11162E7F}"/>
    <cellStyle name="Comma 12 2 2 2 3 3 2 25 2 2 3" xfId="12155" xr:uid="{B49FB345-B223-4F03-930A-943DDECC1964}"/>
    <cellStyle name="Comma 12 2 2 2 3 3 2 25 2 3" xfId="12156" xr:uid="{3C600239-A75A-4CAA-AB7E-932C6EC14E65}"/>
    <cellStyle name="Comma 12 2 2 2 3 3 2 25 2 3 2" xfId="12157" xr:uid="{5B5D86E3-BD61-425B-BCAB-EB60A74EBABF}"/>
    <cellStyle name="Comma 12 2 2 2 3 3 2 25 2 4" xfId="12158" xr:uid="{C3E2E3E6-173E-4C1F-ABBE-98824A36900C}"/>
    <cellStyle name="Comma 12 2 2 2 3 3 2 25 3" xfId="12159" xr:uid="{F52C8E35-6EB0-4B4F-9B4C-844257C34B49}"/>
    <cellStyle name="Comma 12 2 2 2 3 3 2 25 3 2" xfId="12160" xr:uid="{076118CA-B9D3-47C6-AB31-78A15628C4C4}"/>
    <cellStyle name="Comma 12 2 2 2 3 3 2 25 3 2 2" xfId="12161" xr:uid="{CB792594-41F8-4104-A44D-63A53B4A65BA}"/>
    <cellStyle name="Comma 12 2 2 2 3 3 2 25 3 3" xfId="12162" xr:uid="{1E53F16F-BC4A-470F-AD76-7B076DE4A6B6}"/>
    <cellStyle name="Comma 12 2 2 2 3 3 2 25 4" xfId="12163" xr:uid="{03732372-FFB5-4A6B-9C28-E6560514BC9B}"/>
    <cellStyle name="Comma 12 2 2 2 3 3 2 25 4 2" xfId="12164" xr:uid="{ADAE3ACD-7D68-4882-9597-8D7865DA6DBB}"/>
    <cellStyle name="Comma 12 2 2 2 3 3 2 25 5" xfId="12165" xr:uid="{BB776E02-D1C1-43AB-9E19-2BF37E98F065}"/>
    <cellStyle name="Comma 12 2 2 2 3 3 2 26" xfId="12166" xr:uid="{BC305220-E771-4FE6-B067-973880E26C7A}"/>
    <cellStyle name="Comma 12 2 2 2 3 3 2 26 2" xfId="12167" xr:uid="{EA4B9E9E-0472-441C-83CF-3A3DB1904454}"/>
    <cellStyle name="Comma 12 2 2 2 3 3 2 26 2 2" xfId="12168" xr:uid="{AA87E5A4-3F9B-4AEE-BB5D-95B985EA014E}"/>
    <cellStyle name="Comma 12 2 2 2 3 3 2 26 2 2 2" xfId="12169" xr:uid="{E50238C2-BF71-4EFD-AEE3-AADAC84C15C0}"/>
    <cellStyle name="Comma 12 2 2 2 3 3 2 26 2 2 2 2" xfId="12170" xr:uid="{377A7877-5587-45D8-83F4-C609673A94EC}"/>
    <cellStyle name="Comma 12 2 2 2 3 3 2 26 2 2 3" xfId="12171" xr:uid="{8E08D58D-A0EF-41DA-AD3F-379B6784AF4D}"/>
    <cellStyle name="Comma 12 2 2 2 3 3 2 26 2 3" xfId="12172" xr:uid="{05B60D2E-0BCB-4CF9-81DB-341A5032D35D}"/>
    <cellStyle name="Comma 12 2 2 2 3 3 2 26 2 3 2" xfId="12173" xr:uid="{3E4A1B13-449F-46EB-ADA4-C88F565F6F56}"/>
    <cellStyle name="Comma 12 2 2 2 3 3 2 26 2 4" xfId="12174" xr:uid="{4E2E703D-E58C-49D2-B24C-24A0AF797AC4}"/>
    <cellStyle name="Comma 12 2 2 2 3 3 2 26 3" xfId="12175" xr:uid="{6C92C2AF-2D6B-418A-BA50-86D32A0A3C3E}"/>
    <cellStyle name="Comma 12 2 2 2 3 3 2 26 3 2" xfId="12176" xr:uid="{68DF33DB-346B-4A53-B2C9-51D1DDB25CBF}"/>
    <cellStyle name="Comma 12 2 2 2 3 3 2 26 3 2 2" xfId="12177" xr:uid="{0F6B91C2-4F9B-4370-8324-40A78A0674A0}"/>
    <cellStyle name="Comma 12 2 2 2 3 3 2 26 3 3" xfId="12178" xr:uid="{4E32F688-56AE-424E-8736-EC1EE5B76B88}"/>
    <cellStyle name="Comma 12 2 2 2 3 3 2 26 4" xfId="12179" xr:uid="{5E667CFE-1BFC-471E-9884-F9747E98B9D1}"/>
    <cellStyle name="Comma 12 2 2 2 3 3 2 26 4 2" xfId="12180" xr:uid="{2078A3D8-ABCF-4F32-9F87-C7BF11DA5418}"/>
    <cellStyle name="Comma 12 2 2 2 3 3 2 26 5" xfId="12181" xr:uid="{47463300-1BA8-4365-82F4-ABCF55AFE8E7}"/>
    <cellStyle name="Comma 12 2 2 2 3 3 2 27" xfId="12182" xr:uid="{03926E99-0534-4283-895E-AD57254D1D10}"/>
    <cellStyle name="Comma 12 2 2 2 3 3 2 27 2" xfId="12183" xr:uid="{4B658ACB-81EA-402A-9618-6601A99D9D2F}"/>
    <cellStyle name="Comma 12 2 2 2 3 3 2 27 2 2" xfId="12184" xr:uid="{54768D36-72D0-4F68-B82E-9F6FE25D177B}"/>
    <cellStyle name="Comma 12 2 2 2 3 3 2 27 2 2 2" xfId="12185" xr:uid="{DCD4D83F-8A95-46D3-9401-48C2B1E92C4A}"/>
    <cellStyle name="Comma 12 2 2 2 3 3 2 27 2 2 2 2" xfId="12186" xr:uid="{A8A00A11-F242-4036-9BAF-6050F9923D5F}"/>
    <cellStyle name="Comma 12 2 2 2 3 3 2 27 2 2 3" xfId="12187" xr:uid="{8548BD21-C587-4286-B59C-3378908AC8FB}"/>
    <cellStyle name="Comma 12 2 2 2 3 3 2 27 2 3" xfId="12188" xr:uid="{9017491B-0870-44CD-9A4B-97B199ABF476}"/>
    <cellStyle name="Comma 12 2 2 2 3 3 2 27 2 3 2" xfId="12189" xr:uid="{14C8E376-ABA3-4897-AE51-B24B9F645D06}"/>
    <cellStyle name="Comma 12 2 2 2 3 3 2 27 2 4" xfId="12190" xr:uid="{A6A29424-6AFA-4A7E-81E5-7F1D857F1179}"/>
    <cellStyle name="Comma 12 2 2 2 3 3 2 27 3" xfId="12191" xr:uid="{658D0432-B1F6-4E26-BF5B-10D19884DE43}"/>
    <cellStyle name="Comma 12 2 2 2 3 3 2 27 3 2" xfId="12192" xr:uid="{8FB3F59B-2FAB-4979-988B-68A85B218146}"/>
    <cellStyle name="Comma 12 2 2 2 3 3 2 27 3 2 2" xfId="12193" xr:uid="{7210E94A-4F27-4BE0-ABFF-8645593AA903}"/>
    <cellStyle name="Comma 12 2 2 2 3 3 2 27 3 2 2 2" xfId="12194" xr:uid="{5C9A7A3F-5595-41D7-B3F4-4CF06832874C}"/>
    <cellStyle name="Comma 12 2 2 2 3 3 2 27 3 2 3" xfId="12195" xr:uid="{2E918627-205B-4518-85ED-018FE7B9A666}"/>
    <cellStyle name="Comma 12 2 2 2 3 3 2 27 3 3" xfId="12196" xr:uid="{852D7A5D-7251-4B93-8162-9176BD70DB69}"/>
    <cellStyle name="Comma 12 2 2 2 3 3 2 27 3 3 2" xfId="12197" xr:uid="{D36E4007-5961-4497-94EB-BD5F0AF731A1}"/>
    <cellStyle name="Comma 12 2 2 2 3 3 2 27 3 3 2 2" xfId="12198" xr:uid="{75A590FE-33BB-49C4-9EB2-D76A29EE20D4}"/>
    <cellStyle name="Comma 12 2 2 2 3 3 2 27 3 3 3" xfId="12199" xr:uid="{6B525D6E-2EE8-4316-84A7-59CD151889E9}"/>
    <cellStyle name="Comma 12 2 2 2 3 3 2 27 3 4" xfId="12200" xr:uid="{A363ED17-EF2B-4F16-AF6F-CEAD2F25D4CA}"/>
    <cellStyle name="Comma 12 2 2 2 3 3 2 27 3 4 2" xfId="12201" xr:uid="{CDE62031-987B-4302-B552-4B5983FD2579}"/>
    <cellStyle name="Comma 12 2 2 2 3 3 2 27 3 5" xfId="12202" xr:uid="{0DC68CFE-5BA6-4699-947D-5A5AC248CD51}"/>
    <cellStyle name="Comma 12 2 2 2 3 3 2 27 3 5 2" xfId="12203" xr:uid="{275DAFD1-EF1B-40FE-B230-E1112E3A624C}"/>
    <cellStyle name="Comma 12 2 2 2 3 3 2 27 3 6" xfId="12204" xr:uid="{39F17CE6-D1D8-4C3C-9452-0B02DF471370}"/>
    <cellStyle name="Comma 12 2 2 2 3 3 2 27 4" xfId="12205" xr:uid="{19013A1E-8639-4586-AB17-95B6A387C5C2}"/>
    <cellStyle name="Comma 12 2 2 2 3 3 2 27 4 2" xfId="12206" xr:uid="{69EBC9AB-5C5C-46D6-B351-2C91D267E10C}"/>
    <cellStyle name="Comma 12 2 2 2 3 3 2 27 4 2 2" xfId="12207" xr:uid="{66B5CEFC-83FB-41BA-ACC4-5935C2F47C85}"/>
    <cellStyle name="Comma 12 2 2 2 3 3 2 27 4 3" xfId="12208" xr:uid="{B3F20AA4-9FEC-4EAB-B3ED-22C6707CA3D0}"/>
    <cellStyle name="Comma 12 2 2 2 3 3 2 27 5" xfId="12209" xr:uid="{6BBCA034-1890-4B64-A6EF-3BB73923DEC4}"/>
    <cellStyle name="Comma 12 2 2 2 3 3 2 27 5 2" xfId="12210" xr:uid="{72B3FCF0-14D6-4B08-9DB5-7A5E9B324129}"/>
    <cellStyle name="Comma 12 2 2 2 3 3 2 27 6" xfId="12211" xr:uid="{11609446-7102-4EDA-8D58-B0583000A5BA}"/>
    <cellStyle name="Comma 12 2 2 2 3 3 2 28" xfId="12212" xr:uid="{AE3EE207-0F2A-4202-9A04-14312E360808}"/>
    <cellStyle name="Comma 12 2 2 2 3 3 2 28 2" xfId="12213" xr:uid="{CAD0642B-0442-4C4A-8B62-B57FED00D292}"/>
    <cellStyle name="Comma 12 2 2 2 3 3 2 28 2 2" xfId="12214" xr:uid="{13EC0CCA-5049-445A-84BB-26F513482630}"/>
    <cellStyle name="Comma 12 2 2 2 3 3 2 28 2 2 2" xfId="12215" xr:uid="{CAEC8A5A-7958-4D90-B4A8-FF23B2307D78}"/>
    <cellStyle name="Comma 12 2 2 2 3 3 2 28 2 3" xfId="12216" xr:uid="{2600A59B-F236-4537-B213-6FFF6F8EE0D0}"/>
    <cellStyle name="Comma 12 2 2 2 3 3 2 28 3" xfId="12217" xr:uid="{67F6FFED-8BDC-43DE-8B48-02E13E5FF45C}"/>
    <cellStyle name="Comma 12 2 2 2 3 3 2 28 3 2" xfId="12218" xr:uid="{CF17DBCD-F645-4F62-B9DE-7834383A52D8}"/>
    <cellStyle name="Comma 12 2 2 2 3 3 2 28 4" xfId="12219" xr:uid="{F391B3C7-ABCE-4B2D-AF4B-923F46BF127A}"/>
    <cellStyle name="Comma 12 2 2 2 3 3 2 29" xfId="12220" xr:uid="{2B3F6608-5C9C-4CA9-BA2A-23F07648CC77}"/>
    <cellStyle name="Comma 12 2 2 2 3 3 2 29 2" xfId="12221" xr:uid="{3E9112F9-4F1C-44DB-BC74-EC7C962701E0}"/>
    <cellStyle name="Comma 12 2 2 2 3 3 2 29 2 2" xfId="12222" xr:uid="{E04526EA-A7C5-4D1F-8276-18B8AF38E0AE}"/>
    <cellStyle name="Comma 12 2 2 2 3 3 2 29 3" xfId="12223" xr:uid="{639D21DA-FADD-4A8F-BED8-025730BAE3F7}"/>
    <cellStyle name="Comma 12 2 2 2 3 3 2 3" xfId="12224" xr:uid="{DA1DFB99-C765-4D05-9011-856EE02B89B1}"/>
    <cellStyle name="Comma 12 2 2 2 3 3 2 3 2" xfId="12225" xr:uid="{25A45B6C-9ABC-452C-93CD-7AC6EAD59346}"/>
    <cellStyle name="Comma 12 2 2 2 3 3 2 3 2 2" xfId="12226" xr:uid="{AE1C5F91-EB63-43EC-A72E-DC1136A82631}"/>
    <cellStyle name="Comma 12 2 2 2 3 3 2 3 3" xfId="12227" xr:uid="{FF199542-3831-4471-AE69-86502FBB921F}"/>
    <cellStyle name="Comma 12 2 2 2 3 3 2 30" xfId="12228" xr:uid="{1EB6E434-CEED-40A0-8839-8415F516656C}"/>
    <cellStyle name="Comma 12 2 2 2 3 3 2 30 2" xfId="12229" xr:uid="{54DBE165-6185-47A0-A498-EAD70AC62F35}"/>
    <cellStyle name="Comma 12 2 2 2 3 3 2 4" xfId="12230" xr:uid="{5B0ACF80-E5D5-4288-9420-0ACC62E6409E}"/>
    <cellStyle name="Comma 12 2 2 2 3 3 2 4 2" xfId="12231" xr:uid="{9FCDD1DE-B226-4040-A081-5A57C9EF543F}"/>
    <cellStyle name="Comma 12 2 2 2 3 3 2 4 2 2" xfId="12232" xr:uid="{3FD2F562-2F90-4756-9D82-A04309473B03}"/>
    <cellStyle name="Comma 12 2 2 2 3 3 2 4 3" xfId="12233" xr:uid="{CB480A90-853C-4A56-AAE8-334754C6325B}"/>
    <cellStyle name="Comma 12 2 2 2 3 3 2 5" xfId="12234" xr:uid="{941F65D3-B12F-42E4-8138-67441C33832F}"/>
    <cellStyle name="Comma 12 2 2 2 3 3 2 5 2" xfId="12235" xr:uid="{3127DA2A-F28A-4FE1-9AFD-8D2F214CBA1E}"/>
    <cellStyle name="Comma 12 2 2 2 3 3 2 5 2 2" xfId="12236" xr:uid="{E2B75306-96D6-4592-9443-A448CC94E148}"/>
    <cellStyle name="Comma 12 2 2 2 3 3 2 5 3" xfId="12237" xr:uid="{FCE13B89-D6FB-4DA7-84F6-A047CF67C832}"/>
    <cellStyle name="Comma 12 2 2 2 3 3 2 6" xfId="12238" xr:uid="{8F365167-1374-4B96-A52A-24349F2F809A}"/>
    <cellStyle name="Comma 12 2 2 2 3 3 2 6 2" xfId="12239" xr:uid="{2F27562E-19A3-44D7-87C1-2C1D50EB8FC1}"/>
    <cellStyle name="Comma 12 2 2 2 3 3 2 7" xfId="12240" xr:uid="{A4BDBA32-6C32-4AF0-957D-1E4CC9ED99B2}"/>
    <cellStyle name="Comma 12 2 2 2 3 3 2 7 2" xfId="12241" xr:uid="{4306D4F4-ACE2-4509-A237-FBE50B9D52D3}"/>
    <cellStyle name="Comma 12 2 2 2 3 3 2 7 2 2" xfId="12242" xr:uid="{CBFCC5AC-0968-4591-B605-6AB8539185E9}"/>
    <cellStyle name="Comma 12 2 2 2 3 3 2 7 3" xfId="12243" xr:uid="{057BA05F-8832-4B1D-80AB-AC5136ADFE16}"/>
    <cellStyle name="Comma 12 2 2 2 3 3 2 8" xfId="12244" xr:uid="{44040B8C-8E98-4658-BAE5-3F661AB1C327}"/>
    <cellStyle name="Comma 12 2 2 2 3 3 2 8 2" xfId="12245" xr:uid="{022A8BAF-062D-467E-9C15-8293CB99706A}"/>
    <cellStyle name="Comma 12 2 2 2 3 3 2 8 2 2" xfId="12246" xr:uid="{18B47F27-07F6-4771-84E8-892A1FC95AEF}"/>
    <cellStyle name="Comma 12 2 2 2 3 3 2 8 2 2 2" xfId="12247" xr:uid="{8FA9C978-7C75-4DF2-803D-38688D86AF8B}"/>
    <cellStyle name="Comma 12 2 2 2 3 3 2 8 2 2 2 2" xfId="12248" xr:uid="{A1E0F4EC-1295-4C7C-94D1-F920F66A71A6}"/>
    <cellStyle name="Comma 12 2 2 2 3 3 2 8 2 2 2 2 2" xfId="12249" xr:uid="{2284CFF3-CF98-46CA-893E-CE21BE989A21}"/>
    <cellStyle name="Comma 12 2 2 2 3 3 2 8 2 2 2 3" xfId="12250" xr:uid="{C1A53088-7F54-45F6-B090-D53210F3EEB0}"/>
    <cellStyle name="Comma 12 2 2 2 3 3 2 8 2 2 3" xfId="12251" xr:uid="{D19B63D4-F4FF-4E27-9830-2F5555C2A86A}"/>
    <cellStyle name="Comma 12 2 2 2 3 3 2 8 2 2 3 2" xfId="12252" xr:uid="{67740BF1-C9CF-42CF-80B1-F9F5DACFAE77}"/>
    <cellStyle name="Comma 12 2 2 2 3 3 2 8 2 2 4" xfId="12253" xr:uid="{B029F1A4-A3A5-446A-A6FA-2DA3F3A38D67}"/>
    <cellStyle name="Comma 12 2 2 2 3 3 2 8 2 3" xfId="12254" xr:uid="{39E1299B-C8C9-4BBF-B7BB-E905C4BD9876}"/>
    <cellStyle name="Comma 12 2 2 2 3 3 2 8 2 3 2" xfId="12255" xr:uid="{9F30FB1F-8D04-4F0D-88E0-DD36F3159991}"/>
    <cellStyle name="Comma 12 2 2 2 3 3 2 8 2 3 2 2" xfId="12256" xr:uid="{4EE7D38F-2006-4106-B91F-4AA250CFB8DF}"/>
    <cellStyle name="Comma 12 2 2 2 3 3 2 8 2 3 3" xfId="12257" xr:uid="{23DE399E-629B-4FBD-B2EB-372B4042C373}"/>
    <cellStyle name="Comma 12 2 2 2 3 3 2 8 2 4" xfId="12258" xr:uid="{AF5E13C9-EB74-47F2-81BC-8E8DC0B88269}"/>
    <cellStyle name="Comma 12 2 2 2 3 3 2 8 2 4 2" xfId="12259" xr:uid="{B87B0F56-45F0-4EE2-B721-B7F285543915}"/>
    <cellStyle name="Comma 12 2 2 2 3 3 2 8 2 5" xfId="12260" xr:uid="{3717C872-6A44-4741-853C-AF95F190509F}"/>
    <cellStyle name="Comma 12 2 2 2 3 3 2 8 3" xfId="12261" xr:uid="{E99D1EEE-270F-4018-A1A9-4CDC6EFCA471}"/>
    <cellStyle name="Comma 12 2 2 2 3 3 2 8 3 2" xfId="12262" xr:uid="{5A42CA37-39BF-481A-BE84-E2F7918E33D7}"/>
    <cellStyle name="Comma 12 2 2 2 3 3 2 8 3 2 2" xfId="12263" xr:uid="{7BE57CFA-EA69-4261-A180-49237FD4B122}"/>
    <cellStyle name="Comma 12 2 2 2 3 3 2 8 3 2 2 2" xfId="12264" xr:uid="{900D64BC-4416-4356-B0C7-BE71B7C122EC}"/>
    <cellStyle name="Comma 12 2 2 2 3 3 2 8 3 2 3" xfId="12265" xr:uid="{94018FC0-ECF9-455B-B9A9-438DD73077CC}"/>
    <cellStyle name="Comma 12 2 2 2 3 3 2 8 3 3" xfId="12266" xr:uid="{D2FC1F45-B724-4603-A518-2266FD064959}"/>
    <cellStyle name="Comma 12 2 2 2 3 3 2 8 3 3 2" xfId="12267" xr:uid="{E9825865-1CE7-4B14-BA47-05453B10207C}"/>
    <cellStyle name="Comma 12 2 2 2 3 3 2 8 3 4" xfId="12268" xr:uid="{4655C19F-DF7C-400D-AA04-C8DE57507CB4}"/>
    <cellStyle name="Comma 12 2 2 2 3 3 2 8 4" xfId="12269" xr:uid="{579345C9-A680-4A20-81C3-0F272CEA77F9}"/>
    <cellStyle name="Comma 12 2 2 2 3 3 2 8 4 2" xfId="12270" xr:uid="{64BD02EC-8B8D-4AC0-AA9D-1E11726A661C}"/>
    <cellStyle name="Comma 12 2 2 2 3 3 2 8 4 2 2" xfId="12271" xr:uid="{99791856-D7C1-4B72-B66C-F85B8D68DCAD}"/>
    <cellStyle name="Comma 12 2 2 2 3 3 2 8 4 3" xfId="12272" xr:uid="{65A7C4A6-4544-44A2-B2F5-E8D929D7DB30}"/>
    <cellStyle name="Comma 12 2 2 2 3 3 2 8 5" xfId="12273" xr:uid="{DD31ADA5-1642-4C25-AF4E-90285006DE09}"/>
    <cellStyle name="Comma 12 2 2 2 3 3 2 8 5 2" xfId="12274" xr:uid="{81A987A7-3050-4F91-BC3D-09AACABA61BD}"/>
    <cellStyle name="Comma 12 2 2 2 3 3 2 8 6" xfId="12275" xr:uid="{751560A0-EDF2-41D9-96AC-30F0E42442E7}"/>
    <cellStyle name="Comma 12 2 2 2 3 3 2 9" xfId="12276" xr:uid="{071CA95D-F285-4442-A1D7-33DC062C1CD1}"/>
    <cellStyle name="Comma 12 2 2 2 3 3 2 9 2" xfId="12277" xr:uid="{A1764DF1-2339-4018-B27A-0391154BC370}"/>
    <cellStyle name="Comma 12 2 2 2 3 3 2 9 2 2" xfId="12278" xr:uid="{BA0B6E8C-F44D-4B1D-A910-EE8EAAAC7F35}"/>
    <cellStyle name="Comma 12 2 2 2 3 3 2 9 2 2 2" xfId="12279" xr:uid="{151727C2-D223-431D-A561-3FBAB25B8CD2}"/>
    <cellStyle name="Comma 12 2 2 2 3 3 2 9 2 2 2 2" xfId="12280" xr:uid="{D41C8EAF-B60E-48A8-8F1B-957598B5BB8A}"/>
    <cellStyle name="Comma 12 2 2 2 3 3 2 9 2 2 2 2 2" xfId="12281" xr:uid="{9F5731F8-F7BD-4665-8EA4-AE73434A816F}"/>
    <cellStyle name="Comma 12 2 2 2 3 3 2 9 2 2 2 3" xfId="12282" xr:uid="{A61763A2-32E2-4FEC-A977-ECBC0D99017B}"/>
    <cellStyle name="Comma 12 2 2 2 3 3 2 9 2 2 3" xfId="12283" xr:uid="{7264FECE-119A-49A2-9D8C-143443548A14}"/>
    <cellStyle name="Comma 12 2 2 2 3 3 2 9 2 2 3 2" xfId="12284" xr:uid="{2A31901E-80E2-468A-9B6C-9C70E99B621B}"/>
    <cellStyle name="Comma 12 2 2 2 3 3 2 9 2 2 4" xfId="12285" xr:uid="{A47905F1-6E2B-484D-9369-0ADE53F8A5BD}"/>
    <cellStyle name="Comma 12 2 2 2 3 3 2 9 2 3" xfId="12286" xr:uid="{1F5A42CA-6B4C-42D0-9BA8-BD87C3335657}"/>
    <cellStyle name="Comma 12 2 2 2 3 3 2 9 2 3 2" xfId="12287" xr:uid="{4C2685DD-617C-48B6-BD66-341A03B385E0}"/>
    <cellStyle name="Comma 12 2 2 2 3 3 2 9 2 3 2 2" xfId="12288" xr:uid="{DE2BB12F-B7C8-4572-828B-F853897609C2}"/>
    <cellStyle name="Comma 12 2 2 2 3 3 2 9 2 3 3" xfId="12289" xr:uid="{082D7487-E4FE-488C-A43F-077FF3771C9E}"/>
    <cellStyle name="Comma 12 2 2 2 3 3 2 9 2 4" xfId="12290" xr:uid="{FED855AD-B7CF-4183-A6EC-4CA4225FBBCC}"/>
    <cellStyle name="Comma 12 2 2 2 3 3 2 9 2 4 2" xfId="12291" xr:uid="{AC0E2717-47CD-4A41-B70E-634AEA8B2AE1}"/>
    <cellStyle name="Comma 12 2 2 2 3 3 2 9 2 5" xfId="12292" xr:uid="{91A467DA-F583-44C6-BCE9-692FB59D26B0}"/>
    <cellStyle name="Comma 12 2 2 2 3 3 2 9 3" xfId="12293" xr:uid="{18B21E23-CD6F-4CD3-82DC-710D591280CD}"/>
    <cellStyle name="Comma 12 2 2 2 3 3 2 9 3 2" xfId="12294" xr:uid="{4B790438-D9A7-412C-AA0B-424BA68EE5FA}"/>
    <cellStyle name="Comma 12 2 2 2 3 3 2 9 3 2 2" xfId="12295" xr:uid="{9DFF9F1A-0F93-499F-9D3C-139BEAF8E425}"/>
    <cellStyle name="Comma 12 2 2 2 3 3 2 9 3 2 2 2" xfId="12296" xr:uid="{D6005227-57C9-47F7-A681-D555B465B53D}"/>
    <cellStyle name="Comma 12 2 2 2 3 3 2 9 3 2 3" xfId="12297" xr:uid="{871B0412-9E23-4D66-8600-9A772FAC36C2}"/>
    <cellStyle name="Comma 12 2 2 2 3 3 2 9 3 3" xfId="12298" xr:uid="{2E8AD383-26F2-49C4-BB74-73DAB05E16BF}"/>
    <cellStyle name="Comma 12 2 2 2 3 3 2 9 3 3 2" xfId="12299" xr:uid="{9BC2D78C-1E14-410F-BFAD-1157C358BC2A}"/>
    <cellStyle name="Comma 12 2 2 2 3 3 2 9 3 4" xfId="12300" xr:uid="{FDE50035-7521-4BF2-9C0D-80523B17B224}"/>
    <cellStyle name="Comma 12 2 2 2 3 3 2 9 4" xfId="12301" xr:uid="{DEE6E63D-2B3B-4DBF-BC55-1FE4744E98E0}"/>
    <cellStyle name="Comma 12 2 2 2 3 3 2 9 4 2" xfId="12302" xr:uid="{CE1C54E7-42DD-4EFE-908E-B6EB40582E18}"/>
    <cellStyle name="Comma 12 2 2 2 3 3 2 9 4 2 2" xfId="12303" xr:uid="{83181B41-6F42-4500-85E7-3C2B26D8375F}"/>
    <cellStyle name="Comma 12 2 2 2 3 3 2 9 4 3" xfId="12304" xr:uid="{687AD3FA-3F13-4E43-A4B2-E96CD3E1EC94}"/>
    <cellStyle name="Comma 12 2 2 2 3 3 2 9 5" xfId="12305" xr:uid="{56FFD36E-91BA-4CF1-AA0D-EBD6DEECAD6A}"/>
    <cellStyle name="Comma 12 2 2 2 3 3 2 9 5 2" xfId="12306" xr:uid="{499C1FAC-64E6-4D9B-9E9A-1E9780E53A9C}"/>
    <cellStyle name="Comma 12 2 2 2 3 3 2 9 6" xfId="12307" xr:uid="{27AF0E00-D2BE-4696-A5E2-6D404646CCD2}"/>
    <cellStyle name="Comma 12 2 2 2 3 3 20" xfId="12308" xr:uid="{5EF1FBDB-E299-4F9A-B110-6691159C93E1}"/>
    <cellStyle name="Comma 12 2 2 2 3 3 20 2" xfId="12309" xr:uid="{F3B2D38A-06DC-40C9-A015-5BFE3AD05897}"/>
    <cellStyle name="Comma 12 2 2 2 3 3 20 2 2" xfId="12310" xr:uid="{A2F14CB7-5B4B-4AE9-899A-9E75429585A8}"/>
    <cellStyle name="Comma 12 2 2 2 3 3 20 2 2 2" xfId="12311" xr:uid="{A1955AA4-79EF-453E-BD1D-8230F1C77C57}"/>
    <cellStyle name="Comma 12 2 2 2 3 3 20 2 2 2 2" xfId="12312" xr:uid="{3944C94D-3261-4A82-81C3-269E7A51FA21}"/>
    <cellStyle name="Comma 12 2 2 2 3 3 20 2 2 2 2 2" xfId="12313" xr:uid="{B2A96BCB-B436-4702-BC86-C6818B25F4AD}"/>
    <cellStyle name="Comma 12 2 2 2 3 3 20 2 2 2 3" xfId="12314" xr:uid="{4C52528F-07CC-4860-8299-D1A2C323A3BD}"/>
    <cellStyle name="Comma 12 2 2 2 3 3 20 2 2 3" xfId="12315" xr:uid="{2ED688F9-3BDF-4D7F-A5C7-5BC6AE73ABD7}"/>
    <cellStyle name="Comma 12 2 2 2 3 3 20 2 2 3 2" xfId="12316" xr:uid="{65E93B75-7ADB-4586-9304-0DEF92144761}"/>
    <cellStyle name="Comma 12 2 2 2 3 3 20 2 2 4" xfId="12317" xr:uid="{0F4CF303-004B-4790-8ECD-F957FA4DF38B}"/>
    <cellStyle name="Comma 12 2 2 2 3 3 20 2 3" xfId="12318" xr:uid="{F83AE22C-26DD-48B8-8F6F-A2EAB9A81667}"/>
    <cellStyle name="Comma 12 2 2 2 3 3 20 2 3 2" xfId="12319" xr:uid="{67FBE0A9-DC78-4527-B562-4998B0CA2AE4}"/>
    <cellStyle name="Comma 12 2 2 2 3 3 20 2 3 2 2" xfId="12320" xr:uid="{268CD5D0-7C3E-47DF-B054-7E3F92A4C384}"/>
    <cellStyle name="Comma 12 2 2 2 3 3 20 2 3 3" xfId="12321" xr:uid="{9A92847D-D48F-4D20-B8D3-2C169B13A1B2}"/>
    <cellStyle name="Comma 12 2 2 2 3 3 20 2 4" xfId="12322" xr:uid="{874D8208-E3CD-4DDD-9E6D-EC582F9F1BF6}"/>
    <cellStyle name="Comma 12 2 2 2 3 3 20 2 4 2" xfId="12323" xr:uid="{DDB9B0E3-7958-432F-A106-E418309FBED4}"/>
    <cellStyle name="Comma 12 2 2 2 3 3 20 2 5" xfId="12324" xr:uid="{A93F10E5-F9CE-4DCB-84FA-BB41AEA54E31}"/>
    <cellStyle name="Comma 12 2 2 2 3 3 20 3" xfId="12325" xr:uid="{8A9EC3B8-E1EC-47B3-8938-4117ADF4AD3B}"/>
    <cellStyle name="Comma 12 2 2 2 3 3 20 3 2" xfId="12326" xr:uid="{D2090B15-962F-484B-A471-CD2D866F3148}"/>
    <cellStyle name="Comma 12 2 2 2 3 3 20 3 2 2" xfId="12327" xr:uid="{8F4E2687-C0C4-4E8E-8A53-33B2FBC464C3}"/>
    <cellStyle name="Comma 12 2 2 2 3 3 20 3 2 2 2" xfId="12328" xr:uid="{16DF9F28-4D10-44DB-9C0C-9E0619264B08}"/>
    <cellStyle name="Comma 12 2 2 2 3 3 20 3 2 3" xfId="12329" xr:uid="{F06DAF18-95AB-4917-9939-10F66125BA76}"/>
    <cellStyle name="Comma 12 2 2 2 3 3 20 3 3" xfId="12330" xr:uid="{C8DB224B-5158-4FCA-B2A6-D711D7195891}"/>
    <cellStyle name="Comma 12 2 2 2 3 3 20 3 3 2" xfId="12331" xr:uid="{1DDDF818-5EA8-4148-A761-AD23A8D46AE9}"/>
    <cellStyle name="Comma 12 2 2 2 3 3 20 3 4" xfId="12332" xr:uid="{C8EB61C8-5C78-451D-963F-CB54BFFF863F}"/>
    <cellStyle name="Comma 12 2 2 2 3 3 20 4" xfId="12333" xr:uid="{42AB41C4-D90C-4ADF-8822-F31D5289716C}"/>
    <cellStyle name="Comma 12 2 2 2 3 3 20 4 2" xfId="12334" xr:uid="{D0A12DC2-91CA-4461-A969-82F132F26822}"/>
    <cellStyle name="Comma 12 2 2 2 3 3 20 4 2 2" xfId="12335" xr:uid="{761F0893-9DE8-4B8A-8A60-C87B11EF4CE0}"/>
    <cellStyle name="Comma 12 2 2 2 3 3 20 4 3" xfId="12336" xr:uid="{BBB1D0F5-2DA8-4FD6-9942-913A065F0CD1}"/>
    <cellStyle name="Comma 12 2 2 2 3 3 20 5" xfId="12337" xr:uid="{0B4D40BA-8183-45C3-8BB6-2829D379CBA2}"/>
    <cellStyle name="Comma 12 2 2 2 3 3 20 5 2" xfId="12338" xr:uid="{E977D477-4237-45AD-96D9-8D3C6DFD498B}"/>
    <cellStyle name="Comma 12 2 2 2 3 3 20 6" xfId="12339" xr:uid="{E32B3DC8-963D-4F5C-BE5E-830C51645D17}"/>
    <cellStyle name="Comma 12 2 2 2 3 3 21" xfId="12340" xr:uid="{97803387-F590-4910-9C1D-2BB6198552B6}"/>
    <cellStyle name="Comma 12 2 2 2 3 3 21 2" xfId="12341" xr:uid="{2599FDAF-C08E-449E-97AD-CE74A788FBE9}"/>
    <cellStyle name="Comma 12 2 2 2 3 3 21 2 2" xfId="12342" xr:uid="{CAA55BDD-3D69-4D07-A324-26627F734BFD}"/>
    <cellStyle name="Comma 12 2 2 2 3 3 21 2 2 2" xfId="12343" xr:uid="{C90B0781-5F01-45B9-9570-78A402358101}"/>
    <cellStyle name="Comma 12 2 2 2 3 3 21 2 2 2 2" xfId="12344" xr:uid="{167AA85D-6C6E-4BE5-AF9B-EF1F7ED073F7}"/>
    <cellStyle name="Comma 12 2 2 2 3 3 21 2 2 2 2 2" xfId="12345" xr:uid="{0720D10C-68B0-4215-8ECC-A767DFE43CE7}"/>
    <cellStyle name="Comma 12 2 2 2 3 3 21 2 2 2 3" xfId="12346" xr:uid="{0755D677-A5F2-4271-AD6B-55CA80E17607}"/>
    <cellStyle name="Comma 12 2 2 2 3 3 21 2 2 3" xfId="12347" xr:uid="{6113C8B0-3861-492F-A558-FFC1EB58F8C9}"/>
    <cellStyle name="Comma 12 2 2 2 3 3 21 2 2 3 2" xfId="12348" xr:uid="{0D4A53BE-F934-4744-B206-BB9882743FD4}"/>
    <cellStyle name="Comma 12 2 2 2 3 3 21 2 2 4" xfId="12349" xr:uid="{DDFFA430-43C4-495D-8E12-B1B5B4AEC5CD}"/>
    <cellStyle name="Comma 12 2 2 2 3 3 21 2 3" xfId="12350" xr:uid="{D4A801D4-E3AF-4723-940A-60C1236D9B1B}"/>
    <cellStyle name="Comma 12 2 2 2 3 3 21 2 3 2" xfId="12351" xr:uid="{637ED74A-FFA3-4035-AE50-71968CB89C31}"/>
    <cellStyle name="Comma 12 2 2 2 3 3 21 2 3 2 2" xfId="12352" xr:uid="{2D68C3CA-3834-44EF-9BDB-86B0A8403C54}"/>
    <cellStyle name="Comma 12 2 2 2 3 3 21 2 3 3" xfId="12353" xr:uid="{C689F69F-E386-4E45-A359-D65F9D81B600}"/>
    <cellStyle name="Comma 12 2 2 2 3 3 21 2 4" xfId="12354" xr:uid="{92DC9691-D9F5-4E92-B395-C92C9A9233E5}"/>
    <cellStyle name="Comma 12 2 2 2 3 3 21 2 4 2" xfId="12355" xr:uid="{24C8E2A3-305C-4E1D-B317-DC20E1830727}"/>
    <cellStyle name="Comma 12 2 2 2 3 3 21 2 5" xfId="12356" xr:uid="{24F5D372-61B5-4B43-B0EE-E4948821CE4C}"/>
    <cellStyle name="Comma 12 2 2 2 3 3 21 3" xfId="12357" xr:uid="{9E280F3A-56A0-44EB-A1EA-731CA977FA32}"/>
    <cellStyle name="Comma 12 2 2 2 3 3 21 3 2" xfId="12358" xr:uid="{C955AA88-A90E-4A33-A36E-DFD71B27A810}"/>
    <cellStyle name="Comma 12 2 2 2 3 3 21 3 2 2" xfId="12359" xr:uid="{B5F36516-DC80-43C2-A943-97DF1E698E61}"/>
    <cellStyle name="Comma 12 2 2 2 3 3 21 3 2 2 2" xfId="12360" xr:uid="{8450A215-07A6-4F47-9DE5-76575C761586}"/>
    <cellStyle name="Comma 12 2 2 2 3 3 21 3 2 3" xfId="12361" xr:uid="{883B8AD1-2769-48A9-9A17-D8A96F4182DE}"/>
    <cellStyle name="Comma 12 2 2 2 3 3 21 3 3" xfId="12362" xr:uid="{F5788B57-0708-4BCF-A5C2-79DF81DE1153}"/>
    <cellStyle name="Comma 12 2 2 2 3 3 21 3 3 2" xfId="12363" xr:uid="{D431BFB0-9BE6-4ADB-A395-0FCAFC95D53C}"/>
    <cellStyle name="Comma 12 2 2 2 3 3 21 3 4" xfId="12364" xr:uid="{734EBD67-0721-42C5-A463-BF3D685A67C8}"/>
    <cellStyle name="Comma 12 2 2 2 3 3 21 4" xfId="12365" xr:uid="{CF3F85B1-39B0-4730-8ADD-14DFBF668763}"/>
    <cellStyle name="Comma 12 2 2 2 3 3 21 4 2" xfId="12366" xr:uid="{81016598-8E46-408B-B96A-1CC3B493907E}"/>
    <cellStyle name="Comma 12 2 2 2 3 3 21 4 2 2" xfId="12367" xr:uid="{127CD6E7-433D-4DE0-9721-7494CDA53AAA}"/>
    <cellStyle name="Comma 12 2 2 2 3 3 21 4 3" xfId="12368" xr:uid="{0F435ACF-CE6C-4B92-BBCF-C3E879C7A389}"/>
    <cellStyle name="Comma 12 2 2 2 3 3 21 5" xfId="12369" xr:uid="{23826E09-F286-4BEA-B28E-B191C247D46F}"/>
    <cellStyle name="Comma 12 2 2 2 3 3 21 5 2" xfId="12370" xr:uid="{FC2021BF-B35B-4124-99FF-0895D59CF939}"/>
    <cellStyle name="Comma 12 2 2 2 3 3 21 6" xfId="12371" xr:uid="{F1513D2D-B012-498A-9902-E33507973DEB}"/>
    <cellStyle name="Comma 12 2 2 2 3 3 22" xfId="12372" xr:uid="{32A750D9-D562-4D96-B4AC-CD8BE963C55A}"/>
    <cellStyle name="Comma 12 2 2 2 3 3 22 2" xfId="12373" xr:uid="{091B462F-6CEB-403C-8911-40287DCBCB7F}"/>
    <cellStyle name="Comma 12 2 2 2 3 3 22 2 2" xfId="12374" xr:uid="{98B22F8D-3960-4523-A666-A516A4EF5913}"/>
    <cellStyle name="Comma 12 2 2 2 3 3 22 2 2 2" xfId="12375" xr:uid="{6C9AA806-AA82-420F-918E-5828CBCC1883}"/>
    <cellStyle name="Comma 12 2 2 2 3 3 22 2 2 2 2" xfId="12376" xr:uid="{99FFA710-CC13-4017-8407-116DFDAB9C30}"/>
    <cellStyle name="Comma 12 2 2 2 3 3 22 2 2 2 2 2" xfId="12377" xr:uid="{B8E0B2B2-25F5-48E1-B0F5-BCAF13DA35F7}"/>
    <cellStyle name="Comma 12 2 2 2 3 3 22 2 2 2 3" xfId="12378" xr:uid="{00BE11AE-906A-4BDE-B95B-8C1FBFD0C766}"/>
    <cellStyle name="Comma 12 2 2 2 3 3 22 2 2 3" xfId="12379" xr:uid="{8B84D23F-BA54-4A37-9B6A-92E5E12F4EAA}"/>
    <cellStyle name="Comma 12 2 2 2 3 3 22 2 2 3 2" xfId="12380" xr:uid="{E6338FE0-798F-4104-B87B-AD981C5747AE}"/>
    <cellStyle name="Comma 12 2 2 2 3 3 22 2 2 4" xfId="12381" xr:uid="{84630946-C1DB-4056-9136-B4CBE36570C4}"/>
    <cellStyle name="Comma 12 2 2 2 3 3 22 2 3" xfId="12382" xr:uid="{FFF3D9FF-6D25-40B5-A76D-C9556AEB870D}"/>
    <cellStyle name="Comma 12 2 2 2 3 3 22 2 3 2" xfId="12383" xr:uid="{AD379913-9D17-4665-ACAD-5E77275A6314}"/>
    <cellStyle name="Comma 12 2 2 2 3 3 22 2 3 2 2" xfId="12384" xr:uid="{5CFA0709-C30C-4FC2-8570-0D74F5D93DA4}"/>
    <cellStyle name="Comma 12 2 2 2 3 3 22 2 3 3" xfId="12385" xr:uid="{54E347BF-41DA-403D-B0D3-D60C8428C39D}"/>
    <cellStyle name="Comma 12 2 2 2 3 3 22 2 4" xfId="12386" xr:uid="{3965746C-8FC5-48CE-B380-91EF35468533}"/>
    <cellStyle name="Comma 12 2 2 2 3 3 22 2 4 2" xfId="12387" xr:uid="{AC3F1ADE-4E96-4318-BE0C-AAA16A0B6D8B}"/>
    <cellStyle name="Comma 12 2 2 2 3 3 22 2 5" xfId="12388" xr:uid="{629E6B64-8CBB-44B8-8AE9-45F584F1C7DA}"/>
    <cellStyle name="Comma 12 2 2 2 3 3 22 3" xfId="12389" xr:uid="{9FF509DF-630F-4841-A2AB-8F0386D277DB}"/>
    <cellStyle name="Comma 12 2 2 2 3 3 22 3 2" xfId="12390" xr:uid="{BEF2F931-538F-4AF5-AE7C-1554EBF90600}"/>
    <cellStyle name="Comma 12 2 2 2 3 3 22 3 2 2" xfId="12391" xr:uid="{A0B4D66A-265A-428D-8113-6F8F3C2BF926}"/>
    <cellStyle name="Comma 12 2 2 2 3 3 22 3 2 2 2" xfId="12392" xr:uid="{CDE9FF1F-4A85-4A79-BF55-D8AE91E0AB81}"/>
    <cellStyle name="Comma 12 2 2 2 3 3 22 3 2 3" xfId="12393" xr:uid="{FB5A0C0F-12C6-47A2-A3B3-52A7974F178A}"/>
    <cellStyle name="Comma 12 2 2 2 3 3 22 3 3" xfId="12394" xr:uid="{F21FDAD5-64CF-400F-946D-DE1C3CE2B6F2}"/>
    <cellStyle name="Comma 12 2 2 2 3 3 22 3 3 2" xfId="12395" xr:uid="{E673039F-3549-45B2-8E17-79937788F043}"/>
    <cellStyle name="Comma 12 2 2 2 3 3 22 3 4" xfId="12396" xr:uid="{533912ED-2C8E-40B2-999A-FE0B8BC9E9CC}"/>
    <cellStyle name="Comma 12 2 2 2 3 3 22 4" xfId="12397" xr:uid="{6935A92A-AEBA-4A3E-9FEC-01004F654FD2}"/>
    <cellStyle name="Comma 12 2 2 2 3 3 22 4 2" xfId="12398" xr:uid="{95F5101F-F1DD-463B-A32E-F7C0DDE0FBFD}"/>
    <cellStyle name="Comma 12 2 2 2 3 3 22 4 2 2" xfId="12399" xr:uid="{E2B73D62-6F15-4215-9D7D-30B2E2F517FB}"/>
    <cellStyle name="Comma 12 2 2 2 3 3 22 4 3" xfId="12400" xr:uid="{A4A33E12-EE50-44C5-BF0B-1CBF413FDBE9}"/>
    <cellStyle name="Comma 12 2 2 2 3 3 22 5" xfId="12401" xr:uid="{38E9BA0E-19EF-41F5-8FBE-5AAB43A23001}"/>
    <cellStyle name="Comma 12 2 2 2 3 3 22 5 2" xfId="12402" xr:uid="{8A8E3FE8-4F20-4923-9524-6F905341FC72}"/>
    <cellStyle name="Comma 12 2 2 2 3 3 22 6" xfId="12403" xr:uid="{BDF189B1-A587-475A-BCAC-D15DDBA5F41C}"/>
    <cellStyle name="Comma 12 2 2 2 3 3 23" xfId="12404" xr:uid="{CA2444D6-10E6-4623-80BA-1626F8D436CD}"/>
    <cellStyle name="Comma 12 2 2 2 3 3 23 2" xfId="12405" xr:uid="{6E626E73-8F7A-44B9-AE5D-8FEE51223693}"/>
    <cellStyle name="Comma 12 2 2 2 3 3 23 2 2" xfId="12406" xr:uid="{1399C404-F88F-4B95-B2E1-D9FC5F67C2C3}"/>
    <cellStyle name="Comma 12 2 2 2 3 3 23 2 2 2" xfId="12407" xr:uid="{18A2D3B2-5E11-4F0B-8826-49CA08DB48F2}"/>
    <cellStyle name="Comma 12 2 2 2 3 3 23 2 2 2 2" xfId="12408" xr:uid="{09A95A5D-5727-4E50-92D5-33F5888E1D81}"/>
    <cellStyle name="Comma 12 2 2 2 3 3 23 2 2 3" xfId="12409" xr:uid="{5961E62F-BE87-46FD-A39B-3DDBB2C9E845}"/>
    <cellStyle name="Comma 12 2 2 2 3 3 23 2 3" xfId="12410" xr:uid="{399B0775-C2B5-4622-9FBE-C11122146C00}"/>
    <cellStyle name="Comma 12 2 2 2 3 3 23 2 3 2" xfId="12411" xr:uid="{571D6657-94D5-4DAA-8CE7-BF5BA461032B}"/>
    <cellStyle name="Comma 12 2 2 2 3 3 23 2 4" xfId="12412" xr:uid="{A23AB3B4-6796-4B7B-A91F-75F618E301CF}"/>
    <cellStyle name="Comma 12 2 2 2 3 3 23 3" xfId="12413" xr:uid="{5D11025C-6395-4DD8-B930-51314B2F444A}"/>
    <cellStyle name="Comma 12 2 2 2 3 3 23 3 2" xfId="12414" xr:uid="{91CE7895-0B21-4D28-B866-04D7A932440B}"/>
    <cellStyle name="Comma 12 2 2 2 3 3 23 3 2 2" xfId="12415" xr:uid="{0998E694-1399-4857-AD4D-997A0B2CE19F}"/>
    <cellStyle name="Comma 12 2 2 2 3 3 23 3 3" xfId="12416" xr:uid="{4BCBDB98-1B89-4948-8270-6E83BEFAAD7B}"/>
    <cellStyle name="Comma 12 2 2 2 3 3 23 4" xfId="12417" xr:uid="{B524382E-3DEB-488E-B1B0-5EE08AF3966D}"/>
    <cellStyle name="Comma 12 2 2 2 3 3 23 4 2" xfId="12418" xr:uid="{1436A193-715D-4AF0-8168-525645F0F660}"/>
    <cellStyle name="Comma 12 2 2 2 3 3 23 5" xfId="12419" xr:uid="{BDAC4C11-1726-468A-9E28-5470C7AB64BD}"/>
    <cellStyle name="Comma 12 2 2 2 3 3 24" xfId="12420" xr:uid="{931385DC-E7AB-4002-B91F-74D5BC618235}"/>
    <cellStyle name="Comma 12 2 2 2 3 3 24 2" xfId="12421" xr:uid="{12C244A8-5FD2-45FC-9B66-1FDAB7AD5321}"/>
    <cellStyle name="Comma 12 2 2 2 3 3 24 2 2" xfId="12422" xr:uid="{985889DA-440A-44B6-9EB6-2D8B088DC39B}"/>
    <cellStyle name="Comma 12 2 2 2 3 3 24 2 2 2" xfId="12423" xr:uid="{33AC8F1D-5FC2-43E0-A4D5-70F916151795}"/>
    <cellStyle name="Comma 12 2 2 2 3 3 24 2 2 2 2" xfId="12424" xr:uid="{2FC654A4-5DDB-47AE-A210-095B60E362EF}"/>
    <cellStyle name="Comma 12 2 2 2 3 3 24 2 2 3" xfId="12425" xr:uid="{16F0E087-1977-4817-B15F-99338ABF6B00}"/>
    <cellStyle name="Comma 12 2 2 2 3 3 24 2 3" xfId="12426" xr:uid="{F58DA336-862F-4E84-BE6F-ACD558132E1C}"/>
    <cellStyle name="Comma 12 2 2 2 3 3 24 2 3 2" xfId="12427" xr:uid="{AF966007-2276-4ADB-BCBC-D7415551BBE8}"/>
    <cellStyle name="Comma 12 2 2 2 3 3 24 2 4" xfId="12428" xr:uid="{610B0665-0659-40E6-A8E2-5C0DF837CB08}"/>
    <cellStyle name="Comma 12 2 2 2 3 3 24 3" xfId="12429" xr:uid="{1D24D93E-66C9-4B4C-843E-B3E5E9F3C919}"/>
    <cellStyle name="Comma 12 2 2 2 3 3 24 3 2" xfId="12430" xr:uid="{1170B428-7F2B-491A-9232-23C3EFEAD3AC}"/>
    <cellStyle name="Comma 12 2 2 2 3 3 24 3 2 2" xfId="12431" xr:uid="{674A0DA7-73E6-4FE1-B70B-9673C18F0D49}"/>
    <cellStyle name="Comma 12 2 2 2 3 3 24 3 3" xfId="12432" xr:uid="{164F7272-1663-4275-9C12-28D2F19CC815}"/>
    <cellStyle name="Comma 12 2 2 2 3 3 24 4" xfId="12433" xr:uid="{15087E70-2588-48B2-B777-D9B343B5AE15}"/>
    <cellStyle name="Comma 12 2 2 2 3 3 24 4 2" xfId="12434" xr:uid="{20E9328D-17AC-4A3D-A35D-8161C9563D0B}"/>
    <cellStyle name="Comma 12 2 2 2 3 3 24 5" xfId="12435" xr:uid="{8CB6EF58-4582-41F0-A37A-6DEA62F3D195}"/>
    <cellStyle name="Comma 12 2 2 2 3 3 25" xfId="12436" xr:uid="{D78E8A15-7DCF-43CB-9FF6-9C77AE071398}"/>
    <cellStyle name="Comma 12 2 2 2 3 3 25 2" xfId="12437" xr:uid="{B26F9D3E-0718-4CC1-AC63-E9D05B498D30}"/>
    <cellStyle name="Comma 12 2 2 2 3 3 25 2 2" xfId="12438" xr:uid="{B5963F77-A161-4D34-811A-DE1D09FD40D4}"/>
    <cellStyle name="Comma 12 2 2 2 3 3 25 2 2 2" xfId="12439" xr:uid="{CC1B0C30-BBE0-4500-B860-830B2920DFEB}"/>
    <cellStyle name="Comma 12 2 2 2 3 3 25 2 2 2 2" xfId="12440" xr:uid="{D783CF09-BFD5-4F7B-8A4A-13A869DBCFFD}"/>
    <cellStyle name="Comma 12 2 2 2 3 3 25 2 2 3" xfId="12441" xr:uid="{DB661CF7-70B5-46B1-9537-468C0B704FCF}"/>
    <cellStyle name="Comma 12 2 2 2 3 3 25 2 3" xfId="12442" xr:uid="{8AC5B050-D9D6-4717-8A63-5259363526B5}"/>
    <cellStyle name="Comma 12 2 2 2 3 3 25 2 3 2" xfId="12443" xr:uid="{AE43AD52-ADFD-4C75-86BD-93F9488B9E6A}"/>
    <cellStyle name="Comma 12 2 2 2 3 3 25 2 4" xfId="12444" xr:uid="{E0D37562-FE04-48A6-89F8-DDAD782C39AF}"/>
    <cellStyle name="Comma 12 2 2 2 3 3 25 3" xfId="12445" xr:uid="{C2778EDC-55BB-4F60-8595-7DBCFB7F1C07}"/>
    <cellStyle name="Comma 12 2 2 2 3 3 25 3 2" xfId="12446" xr:uid="{6EBAC3FC-460A-4803-BE28-A956D895B66A}"/>
    <cellStyle name="Comma 12 2 2 2 3 3 25 3 2 2" xfId="12447" xr:uid="{B44181C3-F656-48A1-A282-F4D5289BA246}"/>
    <cellStyle name="Comma 12 2 2 2 3 3 25 3 3" xfId="12448" xr:uid="{56B73B6B-D162-4225-B371-914B6C0A0B7A}"/>
    <cellStyle name="Comma 12 2 2 2 3 3 25 4" xfId="12449" xr:uid="{E5E0F25E-F0C1-41FA-99CD-71274552C13C}"/>
    <cellStyle name="Comma 12 2 2 2 3 3 25 4 2" xfId="12450" xr:uid="{01586BE8-5472-43BF-8D60-F309F90F0EE2}"/>
    <cellStyle name="Comma 12 2 2 2 3 3 25 5" xfId="12451" xr:uid="{7F2C0BEF-5905-4D12-B0D0-7BFB3DBC2171}"/>
    <cellStyle name="Comma 12 2 2 2 3 3 26" xfId="12452" xr:uid="{1D4F607C-C2B0-4622-9461-5BEE874E8388}"/>
    <cellStyle name="Comma 12 2 2 2 3 3 26 2" xfId="12453" xr:uid="{8B543FDE-0B31-4847-A784-B54ABCFDB277}"/>
    <cellStyle name="Comma 12 2 2 2 3 3 26 2 2" xfId="12454" xr:uid="{8B4570AE-ED50-46DF-BF40-63A99359D8A6}"/>
    <cellStyle name="Comma 12 2 2 2 3 3 26 2 2 2" xfId="12455" xr:uid="{2E61B379-7FAB-4C15-A9D2-2A0E9BD0620D}"/>
    <cellStyle name="Comma 12 2 2 2 3 3 26 2 2 2 2" xfId="12456" xr:uid="{13BCB1AC-40AB-4A97-86E1-F4A48C1479F3}"/>
    <cellStyle name="Comma 12 2 2 2 3 3 26 2 2 3" xfId="12457" xr:uid="{F6208F39-4C1A-478D-A359-8E4C7027CBD1}"/>
    <cellStyle name="Comma 12 2 2 2 3 3 26 2 3" xfId="12458" xr:uid="{9DDE7CE1-0A7E-444B-AD32-439243AECA79}"/>
    <cellStyle name="Comma 12 2 2 2 3 3 26 2 3 2" xfId="12459" xr:uid="{3A5359D1-54C1-44D3-9763-E25AC861388F}"/>
    <cellStyle name="Comma 12 2 2 2 3 3 26 2 4" xfId="12460" xr:uid="{4184760F-F59C-457B-8744-4A13552A804D}"/>
    <cellStyle name="Comma 12 2 2 2 3 3 26 3" xfId="12461" xr:uid="{3D4BF188-2210-4FFE-BC8A-559C92C888C6}"/>
    <cellStyle name="Comma 12 2 2 2 3 3 26 3 2" xfId="12462" xr:uid="{D1278B76-6269-466C-9B3C-CD4F76EC41EE}"/>
    <cellStyle name="Comma 12 2 2 2 3 3 26 3 2 2" xfId="12463" xr:uid="{B373F820-B721-4298-AB5E-2431DE8F8E1E}"/>
    <cellStyle name="Comma 12 2 2 2 3 3 26 3 3" xfId="12464" xr:uid="{70A135F5-1EB1-4FA5-BAF4-31B5E9706904}"/>
    <cellStyle name="Comma 12 2 2 2 3 3 26 4" xfId="12465" xr:uid="{10942B0E-BB02-4F35-80D4-5A8F5B7D932E}"/>
    <cellStyle name="Comma 12 2 2 2 3 3 26 4 2" xfId="12466" xr:uid="{3170DAAE-9581-4EA1-A03E-70AD7DC6A948}"/>
    <cellStyle name="Comma 12 2 2 2 3 3 26 5" xfId="12467" xr:uid="{903C6092-48C8-4C6B-9112-2F167E66A4C4}"/>
    <cellStyle name="Comma 12 2 2 2 3 3 27" xfId="12468" xr:uid="{EF42287A-598E-47FD-BF25-961DFC5FF133}"/>
    <cellStyle name="Comma 12 2 2 2 3 3 27 2" xfId="12469" xr:uid="{3CA5FA15-2438-4E69-851B-F65C92146ED3}"/>
    <cellStyle name="Comma 12 2 2 2 3 3 27 2 2" xfId="12470" xr:uid="{C875DEB2-9713-4C2B-9C9B-68B2D2F2ED00}"/>
    <cellStyle name="Comma 12 2 2 2 3 3 27 2 2 2" xfId="12471" xr:uid="{48D1A8AB-4F0D-4A2E-AE01-FCA6808C4969}"/>
    <cellStyle name="Comma 12 2 2 2 3 3 27 2 2 2 2" xfId="12472" xr:uid="{9652B21B-26BC-488F-A73E-25C64151FFB0}"/>
    <cellStyle name="Comma 12 2 2 2 3 3 27 2 2 3" xfId="12473" xr:uid="{1491B651-85F1-4021-A3A6-4748B9FCFB10}"/>
    <cellStyle name="Comma 12 2 2 2 3 3 27 2 3" xfId="12474" xr:uid="{CBD527FF-0BF9-49BB-9753-2EF5DC206FC0}"/>
    <cellStyle name="Comma 12 2 2 2 3 3 27 2 3 2" xfId="12475" xr:uid="{6ACE2D74-750F-4AA9-B4B5-4A96A73511A2}"/>
    <cellStyle name="Comma 12 2 2 2 3 3 27 2 4" xfId="12476" xr:uid="{9F2F8DA5-34D1-4B2B-850E-B71AF82DA653}"/>
    <cellStyle name="Comma 12 2 2 2 3 3 27 3" xfId="12477" xr:uid="{4BF64832-2C4F-49F6-94B4-B29F5F065851}"/>
    <cellStyle name="Comma 12 2 2 2 3 3 27 3 2" xfId="12478" xr:uid="{8D3AE319-6C06-4C57-A753-8B91779BF817}"/>
    <cellStyle name="Comma 12 2 2 2 3 3 27 3 2 2" xfId="12479" xr:uid="{130659F5-4ABD-41DB-94BE-C9E4A83E943A}"/>
    <cellStyle name="Comma 12 2 2 2 3 3 27 3 3" xfId="12480" xr:uid="{B2B19DA0-6C68-4A09-945E-19EAB9925ACD}"/>
    <cellStyle name="Comma 12 2 2 2 3 3 27 4" xfId="12481" xr:uid="{6F099F43-703B-48F9-B1E9-5025FD75B072}"/>
    <cellStyle name="Comma 12 2 2 2 3 3 27 4 2" xfId="12482" xr:uid="{4630BFD1-0C30-4871-B6BF-65842D2A05B0}"/>
    <cellStyle name="Comma 12 2 2 2 3 3 27 5" xfId="12483" xr:uid="{80C9E9D9-4600-4907-BE6A-D40B33970C0B}"/>
    <cellStyle name="Comma 12 2 2 2 3 3 28" xfId="12484" xr:uid="{0A93F013-C23B-4378-B5C3-0EDFC8E4F135}"/>
    <cellStyle name="Comma 12 2 2 2 3 3 28 2" xfId="12485" xr:uid="{0FC37EE6-986A-4F1D-901B-6D1F29368A3C}"/>
    <cellStyle name="Comma 12 2 2 2 3 3 28 2 2" xfId="12486" xr:uid="{9B889964-C58D-495E-BE29-3FA0896A6BCA}"/>
    <cellStyle name="Comma 12 2 2 2 3 3 28 2 2 2" xfId="12487" xr:uid="{03D70173-E16B-4EBB-AE2A-3E7F47AB09CF}"/>
    <cellStyle name="Comma 12 2 2 2 3 3 28 2 2 2 2" xfId="12488" xr:uid="{4C7E4829-C488-44F3-BED1-7E7837F68BF7}"/>
    <cellStyle name="Comma 12 2 2 2 3 3 28 2 2 3" xfId="12489" xr:uid="{859497D0-D530-4199-B2E1-F808030AC4C2}"/>
    <cellStyle name="Comma 12 2 2 2 3 3 28 2 3" xfId="12490" xr:uid="{796A9E05-1EC6-4C5B-B518-99E433CBEC4B}"/>
    <cellStyle name="Comma 12 2 2 2 3 3 28 2 3 2" xfId="12491" xr:uid="{7A4AE855-C371-422E-B3B8-FD5610F1B7BB}"/>
    <cellStyle name="Comma 12 2 2 2 3 3 28 2 4" xfId="12492" xr:uid="{F7438438-83AC-4B85-8C85-18B875D9D28D}"/>
    <cellStyle name="Comma 12 2 2 2 3 3 28 3" xfId="12493" xr:uid="{E8622D48-89CA-446A-93B0-9A5D85133BA1}"/>
    <cellStyle name="Comma 12 2 2 2 3 3 28 3 2" xfId="12494" xr:uid="{0463FF24-53A4-41E4-ACED-E7850A60812E}"/>
    <cellStyle name="Comma 12 2 2 2 3 3 28 3 2 2" xfId="12495" xr:uid="{A4EC95F3-8650-44FD-9B55-86642624A5B4}"/>
    <cellStyle name="Comma 12 2 2 2 3 3 28 3 3" xfId="12496" xr:uid="{7ED611EA-234D-460C-AA2F-5171F2375365}"/>
    <cellStyle name="Comma 12 2 2 2 3 3 28 4" xfId="12497" xr:uid="{3D53152F-25A7-4D5A-814F-D80993033F65}"/>
    <cellStyle name="Comma 12 2 2 2 3 3 28 4 2" xfId="12498" xr:uid="{4EBEC839-7A05-42EC-8262-D8D75FD49E99}"/>
    <cellStyle name="Comma 12 2 2 2 3 3 28 5" xfId="12499" xr:uid="{28575CA6-83B6-4AFA-BFA4-AC7B6F155A89}"/>
    <cellStyle name="Comma 12 2 2 2 3 3 29" xfId="12500" xr:uid="{402EF30C-CB65-4774-B506-D95E29F62E81}"/>
    <cellStyle name="Comma 12 2 2 2 3 3 29 2" xfId="12501" xr:uid="{A09FD8D3-6A65-4299-92E6-8400E7082E30}"/>
    <cellStyle name="Comma 12 2 2 2 3 3 29 2 2" xfId="12502" xr:uid="{493877DD-4937-4D17-9BF3-8796721446B4}"/>
    <cellStyle name="Comma 12 2 2 2 3 3 29 2 2 2" xfId="12503" xr:uid="{2B20D0D1-34A0-411D-B898-35248022A528}"/>
    <cellStyle name="Comma 12 2 2 2 3 3 29 2 2 2 2" xfId="12504" xr:uid="{6B6FADD7-59CF-40A9-A11C-B3A8F219E701}"/>
    <cellStyle name="Comma 12 2 2 2 3 3 29 2 2 3" xfId="12505" xr:uid="{C1C463DC-06B9-49AD-A86C-2567EE058B39}"/>
    <cellStyle name="Comma 12 2 2 2 3 3 29 2 3" xfId="12506" xr:uid="{A48141B2-6088-4FAC-B877-A03F74083602}"/>
    <cellStyle name="Comma 12 2 2 2 3 3 29 2 3 2" xfId="12507" xr:uid="{5E85E1FF-98EE-4EC0-9958-CA785BA54D58}"/>
    <cellStyle name="Comma 12 2 2 2 3 3 29 2 4" xfId="12508" xr:uid="{DDEF56F9-40C4-4AB3-84CC-E1C24667F780}"/>
    <cellStyle name="Comma 12 2 2 2 3 3 29 3" xfId="12509" xr:uid="{275762DF-2783-446E-8105-21D21513F597}"/>
    <cellStyle name="Comma 12 2 2 2 3 3 29 3 2" xfId="12510" xr:uid="{DD1002A0-AC2B-4A9C-A8A8-3D3A01CB7E46}"/>
    <cellStyle name="Comma 12 2 2 2 3 3 29 3 2 2" xfId="12511" xr:uid="{98E8D5B3-5A27-4FAB-816A-FE239F248447}"/>
    <cellStyle name="Comma 12 2 2 2 3 3 29 3 3" xfId="12512" xr:uid="{94DC8ACC-D466-4BFB-B274-7E88744A5473}"/>
    <cellStyle name="Comma 12 2 2 2 3 3 29 4" xfId="12513" xr:uid="{DF3C57A5-5D7C-41E8-B8F1-962D8FA637FF}"/>
    <cellStyle name="Comma 12 2 2 2 3 3 29 4 2" xfId="12514" xr:uid="{EA866A6E-EBB2-415C-AC35-02130109B2BA}"/>
    <cellStyle name="Comma 12 2 2 2 3 3 29 5" xfId="12515" xr:uid="{689FAEB1-B198-4519-B602-653BD610D503}"/>
    <cellStyle name="Comma 12 2 2 2 3 3 3" xfId="944" xr:uid="{86C7AF64-CA5E-4C58-BF06-51F5E6A74887}"/>
    <cellStyle name="Comma 12 2 2 2 3 3 3 2" xfId="12516" xr:uid="{FE7C4E65-01DB-44AF-A6E0-5565542B2170}"/>
    <cellStyle name="Comma 12 2 2 2 3 3 3 2 2" xfId="12517" xr:uid="{3A294815-4FD7-4BC3-BEBB-8B90DA65D820}"/>
    <cellStyle name="Comma 12 2 2 2 3 3 3 2 2 2" xfId="12518" xr:uid="{9AACCA4E-0C65-4156-BAC4-561EBB509E90}"/>
    <cellStyle name="Comma 12 2 2 2 3 3 3 2 2 2 2" xfId="12519" xr:uid="{4229F28A-BCF6-4A2F-B794-16295DB31AC6}"/>
    <cellStyle name="Comma 12 2 2 2 3 3 3 2 2 3" xfId="12520" xr:uid="{8BE8FD36-45DE-4AEA-AC7C-CE72CB8F7471}"/>
    <cellStyle name="Comma 12 2 2 2 3 3 3 2 3" xfId="12521" xr:uid="{350AD500-92F7-43BA-B1B1-A80583376CAC}"/>
    <cellStyle name="Comma 12 2 2 2 3 3 3 3" xfId="12522" xr:uid="{2823A370-5A34-4596-8339-30BDA9F1C591}"/>
    <cellStyle name="Comma 12 2 2 2 3 3 3 3 2" xfId="12523" xr:uid="{23899985-4636-4BE1-AE98-87E04E12DDB9}"/>
    <cellStyle name="Comma 12 2 2 2 3 3 3 3 2 2" xfId="12524" xr:uid="{CF9E9252-B0A6-477E-891E-4F70B5328DC0}"/>
    <cellStyle name="Comma 12 2 2 2 3 3 3 3 3" xfId="12525" xr:uid="{19BF4409-5BB4-4A6A-9B84-B50459B61FC6}"/>
    <cellStyle name="Comma 12 2 2 2 3 3 3 4" xfId="12526" xr:uid="{10E156B8-58BC-4939-9C81-09C03CF40866}"/>
    <cellStyle name="Comma 12 2 2 2 3 3 3 4 2" xfId="12527" xr:uid="{25DE382C-A6FC-42BC-B7BD-4837CC3BB120}"/>
    <cellStyle name="Comma 12 2 2 2 3 3 3 5" xfId="12528" xr:uid="{DA6367C5-E3FF-4F3E-AD50-CA29B3F86B54}"/>
    <cellStyle name="Comma 12 2 2 2 3 3 30" xfId="12529" xr:uid="{5E313A90-48A1-4B98-A48A-396EF5CCE7A4}"/>
    <cellStyle name="Comma 12 2 2 2 3 3 30 2" xfId="12530" xr:uid="{8F02D4F8-2E9B-4B4A-9EFC-898D78507A70}"/>
    <cellStyle name="Comma 12 2 2 2 3 3 30 2 2" xfId="12531" xr:uid="{12DA4535-FEB0-4025-A4E9-9CDC1A902441}"/>
    <cellStyle name="Comma 12 2 2 2 3 3 30 2 2 2" xfId="12532" xr:uid="{8A7772E3-392E-4B9F-A018-AE48010148A4}"/>
    <cellStyle name="Comma 12 2 2 2 3 3 30 2 2 2 2" xfId="12533" xr:uid="{EA290119-0572-4DB5-B6CC-850DF41798D4}"/>
    <cellStyle name="Comma 12 2 2 2 3 3 30 2 2 3" xfId="12534" xr:uid="{6C01C7A6-2688-41FD-8BC8-EA7849D4A891}"/>
    <cellStyle name="Comma 12 2 2 2 3 3 30 2 3" xfId="12535" xr:uid="{4DC21CF6-491F-4557-858A-D485145DE000}"/>
    <cellStyle name="Comma 12 2 2 2 3 3 30 2 3 2" xfId="12536" xr:uid="{DFB8E940-1E5D-4643-A295-5C888A5F28C7}"/>
    <cellStyle name="Comma 12 2 2 2 3 3 30 2 4" xfId="12537" xr:uid="{1562E562-34B1-45C7-9174-65C725184AC0}"/>
    <cellStyle name="Comma 12 2 2 2 3 3 30 3" xfId="12538" xr:uid="{BC1AA24B-FA22-42D0-8190-C487751826D1}"/>
    <cellStyle name="Comma 12 2 2 2 3 3 30 3 2" xfId="12539" xr:uid="{357651CB-F73D-4557-9EEE-AD544030243B}"/>
    <cellStyle name="Comma 12 2 2 2 3 3 30 3 2 2" xfId="12540" xr:uid="{0B1892CC-25D4-4391-B0BB-EE4C9D4C338F}"/>
    <cellStyle name="Comma 12 2 2 2 3 3 30 3 3" xfId="12541" xr:uid="{34853813-2900-4389-B4EB-AE6D1991D522}"/>
    <cellStyle name="Comma 12 2 2 2 3 3 30 4" xfId="12542" xr:uid="{B0FDE368-3AA2-4D59-92A2-C0E7528325DD}"/>
    <cellStyle name="Comma 12 2 2 2 3 3 30 4 2" xfId="12543" xr:uid="{C025D9C5-6C2A-4557-8410-F14F71BC4FD9}"/>
    <cellStyle name="Comma 12 2 2 2 3 3 30 5" xfId="12544" xr:uid="{587D7048-9D88-45CF-A582-5669706697B1}"/>
    <cellStyle name="Comma 12 2 2 2 3 3 31" xfId="12545" xr:uid="{9251EBE8-D43C-497B-B0C9-75741F19AD61}"/>
    <cellStyle name="Comma 12 2 2 2 3 3 31 2" xfId="12546" xr:uid="{37E0E347-55D3-4453-9B46-92C519F96D55}"/>
    <cellStyle name="Comma 12 2 2 2 3 3 31 2 2" xfId="12547" xr:uid="{6693916B-4DBC-49A7-B248-8757DEC7E6B4}"/>
    <cellStyle name="Comma 12 2 2 2 3 3 31 2 2 2" xfId="12548" xr:uid="{2627706A-8967-426B-8DE2-640F8ADA208D}"/>
    <cellStyle name="Comma 12 2 2 2 3 3 31 2 2 2 2" xfId="12549" xr:uid="{D6DB9D0A-08E7-4759-9DA4-CB79E0426873}"/>
    <cellStyle name="Comma 12 2 2 2 3 3 31 2 2 3" xfId="12550" xr:uid="{FB19EFEC-25FE-4103-BCC3-09FC87E10853}"/>
    <cellStyle name="Comma 12 2 2 2 3 3 31 2 3" xfId="12551" xr:uid="{42C217B5-90B2-45A4-AB9A-EC6C8243E1BD}"/>
    <cellStyle name="Comma 12 2 2 2 3 3 31 2 3 2" xfId="12552" xr:uid="{BFA32C96-B64D-4A04-832F-55DB2CA2F1DD}"/>
    <cellStyle name="Comma 12 2 2 2 3 3 31 2 4" xfId="12553" xr:uid="{06734ED4-8B46-464C-9B37-2440B107FC0A}"/>
    <cellStyle name="Comma 12 2 2 2 3 3 31 3" xfId="12554" xr:uid="{B4BBE46B-23AF-4342-BE66-817D43F951D1}"/>
    <cellStyle name="Comma 12 2 2 2 3 3 31 3 2" xfId="12555" xr:uid="{223B43D0-F388-4028-839F-9780F8CE794D}"/>
    <cellStyle name="Comma 12 2 2 2 3 3 31 3 2 2" xfId="12556" xr:uid="{3AEA61B0-14A8-4D7C-8674-3A5D9676ED92}"/>
    <cellStyle name="Comma 12 2 2 2 3 3 31 3 3" xfId="12557" xr:uid="{7327B919-EF22-444F-BE49-E45A2066C31C}"/>
    <cellStyle name="Comma 12 2 2 2 3 3 31 4" xfId="12558" xr:uid="{19FA7143-E899-4AF3-BCC4-C48A81FC17C3}"/>
    <cellStyle name="Comma 12 2 2 2 3 3 31 4 2" xfId="12559" xr:uid="{1C1B99B1-B009-47C6-B1C5-D200259FE4F1}"/>
    <cellStyle name="Comma 12 2 2 2 3 3 31 5" xfId="12560" xr:uid="{70ABCC64-DC56-463A-94A7-F94B5A11DE62}"/>
    <cellStyle name="Comma 12 2 2 2 3 3 32" xfId="12561" xr:uid="{A29D0413-B29B-4CD4-9F6E-9EE1B129E869}"/>
    <cellStyle name="Comma 12 2 2 2 3 3 32 2" xfId="12562" xr:uid="{E3DB53DA-3E56-4A75-84B7-56449FE95B00}"/>
    <cellStyle name="Comma 12 2 2 2 3 3 32 2 2" xfId="12563" xr:uid="{9878A37F-09B2-4841-ADF3-6457AD6D4A17}"/>
    <cellStyle name="Comma 12 2 2 2 3 3 32 2 2 2" xfId="12564" xr:uid="{3141627B-FD21-4668-B8A0-A3E919A5974C}"/>
    <cellStyle name="Comma 12 2 2 2 3 3 32 2 2 2 2" xfId="12565" xr:uid="{DCA281FC-99A4-4B7A-8768-3E7CA5062063}"/>
    <cellStyle name="Comma 12 2 2 2 3 3 32 2 2 3" xfId="12566" xr:uid="{37BD3D64-8B10-4057-817D-BC75BC1F1C46}"/>
    <cellStyle name="Comma 12 2 2 2 3 3 32 2 3" xfId="12567" xr:uid="{89B1AD97-0E77-4DFF-AC42-841864AC33B9}"/>
    <cellStyle name="Comma 12 2 2 2 3 3 32 2 3 2" xfId="12568" xr:uid="{61D96296-34B7-4674-AE06-661A6CA7A091}"/>
    <cellStyle name="Comma 12 2 2 2 3 3 32 2 4" xfId="12569" xr:uid="{CCB04CB2-8EAB-4F9F-A58C-DF96E874D2DB}"/>
    <cellStyle name="Comma 12 2 2 2 3 3 32 3" xfId="12570" xr:uid="{BBA72A0C-03B9-4688-8C35-F8EA6A8C8226}"/>
    <cellStyle name="Comma 12 2 2 2 3 3 32 3 2" xfId="12571" xr:uid="{7B674B48-E013-4F71-92FE-61F2650E07E1}"/>
    <cellStyle name="Comma 12 2 2 2 3 3 32 3 2 2" xfId="12572" xr:uid="{A2EBCAD4-67E6-4653-9F78-76E5FBC7BFE7}"/>
    <cellStyle name="Comma 12 2 2 2 3 3 32 3 3" xfId="12573" xr:uid="{1D0A7E27-C282-4206-8D23-9F5B3E18CE68}"/>
    <cellStyle name="Comma 12 2 2 2 3 3 32 4" xfId="12574" xr:uid="{515C4799-2F52-44A8-B98D-B2E6DC57792D}"/>
    <cellStyle name="Comma 12 2 2 2 3 3 32 4 2" xfId="12575" xr:uid="{397C54D1-8E53-4C19-B8CD-016F278BA3BD}"/>
    <cellStyle name="Comma 12 2 2 2 3 3 32 5" xfId="12576" xr:uid="{D732C729-F0DE-494E-ABD5-22058E18296E}"/>
    <cellStyle name="Comma 12 2 2 2 3 3 33" xfId="12577" xr:uid="{D1C01808-46D3-475A-9AA8-2A78EEA2C738}"/>
    <cellStyle name="Comma 12 2 2 2 3 3 33 2" xfId="12578" xr:uid="{0A8A052A-CAE3-4A5E-A10A-58CCACAC5618}"/>
    <cellStyle name="Comma 12 2 2 2 3 3 33 2 2" xfId="12579" xr:uid="{B554EF09-350D-4E8B-98C2-0F50D1ED94B4}"/>
    <cellStyle name="Comma 12 2 2 2 3 3 33 2 2 2" xfId="12580" xr:uid="{50C22DF5-3DC4-427E-B237-11416C04CCE6}"/>
    <cellStyle name="Comma 12 2 2 2 3 3 33 2 3" xfId="12581" xr:uid="{C9F8196C-68C4-4B8F-A09E-1A69B5C604E5}"/>
    <cellStyle name="Comma 12 2 2 2 3 3 33 3" xfId="12582" xr:uid="{D3F21D9A-4916-47E1-AFB2-9453BB39A25C}"/>
    <cellStyle name="Comma 12 2 2 2 3 3 33 3 2" xfId="12583" xr:uid="{A2FEDCB6-A4BF-4029-B764-EBF8AB0DD164}"/>
    <cellStyle name="Comma 12 2 2 2 3 3 33 4" xfId="12584" xr:uid="{CBB874D1-2986-4935-AB7E-588782C626E0}"/>
    <cellStyle name="Comma 12 2 2 2 3 3 34" xfId="12585" xr:uid="{3394817B-688F-4821-A524-E6B7547AF74C}"/>
    <cellStyle name="Comma 12 2 2 2 3 3 34 2" xfId="12586" xr:uid="{449144CE-D19A-4002-97A3-9AE22C6AEC83}"/>
    <cellStyle name="Comma 12 2 2 2 3 3 34 2 2" xfId="12587" xr:uid="{48AE6A79-2D4F-4D43-A55D-C5742EC4371F}"/>
    <cellStyle name="Comma 12 2 2 2 3 3 34 2 2 2" xfId="12588" xr:uid="{4EF5C875-EC49-47BC-BB26-6DC6F9C024D2}"/>
    <cellStyle name="Comma 12 2 2 2 3 3 34 2 2 2 2" xfId="12589" xr:uid="{AF49974E-B0CC-42A7-973E-2B8182EFBC43}"/>
    <cellStyle name="Comma 12 2 2 2 3 3 34 2 2 2 2 2" xfId="12590" xr:uid="{9CC29BDA-DFA0-4BFA-AC5F-99E24F181F6D}"/>
    <cellStyle name="Comma 12 2 2 2 3 3 34 2 2 2 2 2 2" xfId="12591" xr:uid="{9370AADC-C38B-4454-9349-979D8A4940D5}"/>
    <cellStyle name="Comma 12 2 2 2 3 3 34 2 2 2 2 3" xfId="12592" xr:uid="{7406BCCE-9F08-419F-8E74-77C289ED4E19}"/>
    <cellStyle name="Comma 12 2 2 2 3 3 34 2 2 2 3" xfId="12593" xr:uid="{1511C0DF-F954-4C96-8CDA-F632A37264B8}"/>
    <cellStyle name="Comma 12 2 2 2 3 3 34 2 2 2 3 2" xfId="12594" xr:uid="{A08C726D-B6AC-4128-8ECC-F60458E405BB}"/>
    <cellStyle name="Comma 12 2 2 2 3 3 34 2 2 2 4" xfId="12595" xr:uid="{FD1EA2B5-E2B5-4507-A408-A29B4DAC1589}"/>
    <cellStyle name="Comma 12 2 2 2 3 3 34 2 2 2 4 2" xfId="12596" xr:uid="{374B95A3-FE1F-4909-B0E8-7F668108C0C3}"/>
    <cellStyle name="Comma 12 2 2 2 3 3 34 2 2 2 5" xfId="12597" xr:uid="{D2D6CB3A-5956-4A54-873A-E6A8C1919332}"/>
    <cellStyle name="Comma 12 2 2 2 3 3 34 2 2 3" xfId="12598" xr:uid="{0F9DDDDA-24BE-455B-A937-B187A25B82F8}"/>
    <cellStyle name="Comma 12 2 2 2 3 3 34 2 2 3 2" xfId="12599" xr:uid="{E0055841-2419-465C-8665-C47F69C8DA4E}"/>
    <cellStyle name="Comma 12 2 2 2 3 3 34 2 2 4" xfId="12600" xr:uid="{8F4EFCC0-2FD4-4774-B349-5BCF8469B556}"/>
    <cellStyle name="Comma 12 2 2 2 3 3 34 2 3" xfId="12601" xr:uid="{13DE1268-B4D9-43D3-A42A-E5E95D2945DE}"/>
    <cellStyle name="Comma 12 2 2 2 3 3 34 2 3 2" xfId="12602" xr:uid="{6A58549D-1104-47C2-872E-F40D5A1DBFB6}"/>
    <cellStyle name="Comma 12 2 2 2 3 3 34 2 3 2 2" xfId="12603" xr:uid="{D7F00E59-9B1C-4CC1-A78B-B0439513B24A}"/>
    <cellStyle name="Comma 12 2 2 2 3 3 34 2 3 3" xfId="12604" xr:uid="{3CE21567-0D9E-42D8-9A10-EC12DFC03C82}"/>
    <cellStyle name="Comma 12 2 2 2 3 3 34 2 4" xfId="12605" xr:uid="{32018735-3B3C-45BC-AE2D-7E9DF7B61357}"/>
    <cellStyle name="Comma 12 2 2 2 3 3 34 2 4 2" xfId="12606" xr:uid="{961F945A-B8D5-4C1F-B779-0489CF4732D3}"/>
    <cellStyle name="Comma 12 2 2 2 3 3 34 2 4 2 2" xfId="12607" xr:uid="{200A1384-AAE2-41F1-A0F5-FAD281F3C357}"/>
    <cellStyle name="Comma 12 2 2 2 3 3 34 2 4 2 2 2" xfId="12608" xr:uid="{9454B83C-06FE-4ACB-8D3C-C20F1A3D27D7}"/>
    <cellStyle name="Comma 12 2 2 2 3 3 34 2 4 2 2 2 2" xfId="12609" xr:uid="{95345586-6738-44A4-8FFF-C4D41BF0F0E5}"/>
    <cellStyle name="Comma 12 2 2 2 3 3 34 2 4 2 2 3" xfId="12610" xr:uid="{7B201266-3429-4511-AF52-A37BA9A42195}"/>
    <cellStyle name="Comma 12 2 2 2 3 3 34 2 4 2 2 3 2" xfId="12611" xr:uid="{C253BA5A-F28B-4CE2-9484-820BB71FCB96}"/>
    <cellStyle name="Comma 12 2 2 2 3 3 34 2 4 2 2 3 2 2" xfId="12612" xr:uid="{40DEDC5F-4212-4767-919C-CCDD583A4A6E}"/>
    <cellStyle name="Comma 12 2 2 2 3 3 34 2 4 2 2 3 3" xfId="12613" xr:uid="{5019A9A6-31F5-4B2B-BA59-47C062C23028}"/>
    <cellStyle name="Comma 12 2 2 2 3 3 34 2 4 2 2 4" xfId="12614" xr:uid="{FEE88599-5AD1-47D7-806F-B0E38606BECB}"/>
    <cellStyle name="Comma 12 2 2 2 3 3 34 2 4 2 2 4 2" xfId="12615" xr:uid="{42511DBC-7D28-446D-882E-223C007D3D66}"/>
    <cellStyle name="Comma 12 2 2 2 3 3 34 2 4 2 2 4 2 2" xfId="12616" xr:uid="{78CB804D-9E9D-4CC4-8194-27AA74F1B1C7}"/>
    <cellStyle name="Comma 12 2 2 2 3 3 34 2 4 2 2 4 2 2 2" xfId="12617" xr:uid="{C2ACD23D-3612-4CE3-B757-5BEAB39A5A1B}"/>
    <cellStyle name="Comma 12 2 2 2 3 3 34 2 4 2 2 4 2 2 2 2" xfId="12618" xr:uid="{D8DA7297-E4AB-4E69-BE70-D940884AEABF}"/>
    <cellStyle name="Comma 12 2 2 2 3 3 34 2 4 2 3" xfId="12619" xr:uid="{D0C04B62-BE29-42DD-8194-5C28B7F8E188}"/>
    <cellStyle name="Comma 12 2 2 2 3 3 34 2 4 2 3 2" xfId="12620" xr:uid="{38835BB8-3501-49FB-AAC3-7390AF72DD15}"/>
    <cellStyle name="Comma 12 2 2 2 3 3 34 2 4 3" xfId="12621" xr:uid="{F3AEF74E-7E81-472A-BEDC-9A218232C65F}"/>
    <cellStyle name="Comma 12 2 2 2 3 3 34 2 4 3 2" xfId="12622" xr:uid="{A42B1732-D2D9-4CA8-9757-E5A14D645F26}"/>
    <cellStyle name="Comma 12 2 2 2 3 3 34 2 4 3 2 2" xfId="12623" xr:uid="{66BA03EA-D9E4-4346-9982-A7D8F237DBAD}"/>
    <cellStyle name="Comma 12 2 2 2 3 3 34 2 4 3 3" xfId="12624" xr:uid="{742D0C1B-B1CE-4F72-B29E-560190DC87B0}"/>
    <cellStyle name="Comma 12 2 2 2 3 3 34 2 4 3 3 2" xfId="12625" xr:uid="{1F99F24C-6AFE-4E7C-BED4-3D6CFF651934}"/>
    <cellStyle name="Comma 12 2 2 2 3 3 34 2 4 3 3 2 2" xfId="12626" xr:uid="{E2411DEA-097A-485C-BE7F-273F1DE69084}"/>
    <cellStyle name="Comma 12 2 2 2 3 3 34 2 4 3 3 3" xfId="12627" xr:uid="{57EEDBDA-1B2E-4F4C-A276-4FC7A67F5CA6}"/>
    <cellStyle name="Comma 12 2 2 2 3 3 34 2 4 3 4" xfId="12628" xr:uid="{D2D2F47D-A9AA-4068-9DF0-B409488AB3FC}"/>
    <cellStyle name="Comma 12 2 2 2 3 3 34 2 4 3 4 2" xfId="12629" xr:uid="{09997F11-EB95-4359-B62D-D2E78182AA61}"/>
    <cellStyle name="Comma 12 2 2 2 3 3 34 2 4 3 4 2 2" xfId="12630" xr:uid="{BD966296-5C06-4090-9BCF-C7D4CF6A0D8B}"/>
    <cellStyle name="Comma 12 2 2 2 3 3 34 2 4 3 4 2 2 2" xfId="12631" xr:uid="{C6A5318E-3E24-4A0F-9272-CC1933E7A1C3}"/>
    <cellStyle name="Comma 12 2 2 2 3 3 34 2 4 4" xfId="12632" xr:uid="{E27F8CCB-0CA2-41FB-8D23-55DF9CAF99B6}"/>
    <cellStyle name="Comma 12 2 2 2 3 3 34 2 4 4 2" xfId="12633" xr:uid="{D225FE8A-7D3C-4632-BA5F-E6901F9F3D24}"/>
    <cellStyle name="Comma 12 2 2 2 3 3 34 2 5" xfId="12634" xr:uid="{94A3716B-E398-4452-9C5A-DF1898E52191}"/>
    <cellStyle name="Comma 12 2 2 2 3 3 34 2 5 2" xfId="12635" xr:uid="{96DFC03E-A9C7-4EC7-B2F2-1AD09510A60C}"/>
    <cellStyle name="Comma 12 2 2 2 3 3 34 3" xfId="12636" xr:uid="{05FC27A8-ACB6-4CF6-863B-A459BFC615D1}"/>
    <cellStyle name="Comma 12 2 2 2 3 3 34 3 2" xfId="12637" xr:uid="{10CE3E2B-7871-419E-90D2-256AEDBA8DA8}"/>
    <cellStyle name="Comma 12 2 2 2 3 3 35" xfId="12638" xr:uid="{4C56780D-A583-480A-9EB8-00111B854D7C}"/>
    <cellStyle name="Comma 12 2 2 2 3 3 35 2" xfId="12639" xr:uid="{90F3C2F4-065C-4076-849D-006EC552D486}"/>
    <cellStyle name="Comma 12 2 2 2 3 3 35 2 2" xfId="12640" xr:uid="{02A60001-DE6C-41B6-AD9F-BB325E188777}"/>
    <cellStyle name="Comma 12 2 2 2 3 3 35 3" xfId="12641" xr:uid="{3E27AA02-C049-4A48-9494-88084EE7B218}"/>
    <cellStyle name="Comma 12 2 2 2 3 3 36" xfId="12642" xr:uid="{13B7D53C-5868-4F24-81D4-BE7BAAA6D6EB}"/>
    <cellStyle name="Comma 12 2 2 2 3 3 36 2" xfId="12643" xr:uid="{69781BFA-0F0F-49C7-8285-8512B5C7EEB8}"/>
    <cellStyle name="Comma 12 2 2 2 3 3 36 2 2" xfId="12644" xr:uid="{C4E78334-9653-48CA-AD86-43A9EE02460A}"/>
    <cellStyle name="Comma 12 2 2 2 3 3 36 3" xfId="12645" xr:uid="{F09F9FC6-AEBA-48BB-B9EB-6E340A02070B}"/>
    <cellStyle name="Comma 12 2 2 2 3 3 37" xfId="12646" xr:uid="{1C0CB69C-DD1C-4347-A143-3E4E1A9DB524}"/>
    <cellStyle name="Comma 12 2 2 2 3 3 37 2" xfId="12647" xr:uid="{3F6E0EE9-C793-4705-A74C-3454838EB38E}"/>
    <cellStyle name="Comma 12 2 2 2 3 3 37 2 2" xfId="12648" xr:uid="{457734D5-EF34-4757-B679-F9CF0DC7E451}"/>
    <cellStyle name="Comma 12 2 2 2 3 3 37 3" xfId="12649" xr:uid="{5C198E93-7943-446D-A4FF-03D0D1A352EA}"/>
    <cellStyle name="Comma 12 2 2 2 3 3 38" xfId="12650" xr:uid="{7045B4DA-81FF-456E-9848-B8BB38D4E939}"/>
    <cellStyle name="Comma 12 2 2 2 3 3 38 2" xfId="12651" xr:uid="{85B37DC8-7973-4ACE-B3CD-C82B374DBEE3}"/>
    <cellStyle name="Comma 12 2 2 2 3 3 39" xfId="12652" xr:uid="{354E9F9B-7910-4BDF-86A2-892EF49CABBD}"/>
    <cellStyle name="Comma 12 2 2 2 3 3 39 2" xfId="12653" xr:uid="{8B5326F6-CAE5-4703-BC81-62687EAEC643}"/>
    <cellStyle name="Comma 12 2 2 2 3 3 4" xfId="12654" xr:uid="{79A5AF7E-03E3-4311-A22A-584568BFACCD}"/>
    <cellStyle name="Comma 12 2 2 2 3 3 4 2" xfId="12655" xr:uid="{78126744-4A32-4CEB-BA8D-2D5429BA68E5}"/>
    <cellStyle name="Comma 12 2 2 2 3 3 40" xfId="12656" xr:uid="{5227C958-049D-4F9F-AFCC-F623D974A842}"/>
    <cellStyle name="Comma 12 2 2 2 3 3 40 2" xfId="12657" xr:uid="{93EB270C-5A09-4DBB-8F69-51F04BA48428}"/>
    <cellStyle name="Comma 12 2 2 2 3 3 41" xfId="12658" xr:uid="{F8EF7B18-445D-4C6A-8AB0-548CB1747BEB}"/>
    <cellStyle name="Comma 12 2 2 2 3 3 41 2" xfId="12659" xr:uid="{A706A486-6E16-415E-BE69-AEF466572C56}"/>
    <cellStyle name="Comma 12 2 2 2 3 3 42" xfId="12660" xr:uid="{95ECC061-D6E5-44E5-AE01-2719EF7DBDB8}"/>
    <cellStyle name="Comma 12 2 2 2 3 3 42 2" xfId="12661" xr:uid="{5BA6E7D8-BF3D-47F6-A692-A413FA3C9086}"/>
    <cellStyle name="Comma 12 2 2 2 3 3 43" xfId="12662" xr:uid="{2CE223F7-71AD-416F-B75B-10249886B1FE}"/>
    <cellStyle name="Comma 12 2 2 2 3 3 5" xfId="12663" xr:uid="{9FC73534-C491-44F5-BEA6-1BFCFEE2B454}"/>
    <cellStyle name="Comma 12 2 2 2 3 3 5 2" xfId="12664" xr:uid="{9C7FCC4D-C91E-4044-AC79-14DA9B5817A0}"/>
    <cellStyle name="Comma 12 2 2 2 3 3 5 2 2" xfId="12665" xr:uid="{030876C9-E513-4B87-B6EA-1923A80E66C5}"/>
    <cellStyle name="Comma 12 2 2 2 3 3 5 3" xfId="12666" xr:uid="{2DC0FAA1-0D9F-4E2E-AD0D-88B776C34D16}"/>
    <cellStyle name="Comma 12 2 2 2 3 3 5 3 2" xfId="12667" xr:uid="{905F9249-E3A9-492C-BA44-DABE3953FA3C}"/>
    <cellStyle name="Comma 12 2 2 2 3 3 6" xfId="12668" xr:uid="{D6B93E17-D40A-49E6-B567-4B8E9DB48A16}"/>
    <cellStyle name="Comma 12 2 2 2 3 3 6 2" xfId="12669" xr:uid="{434BD92B-D754-4EC3-9FF6-B559A81CB915}"/>
    <cellStyle name="Comma 12 2 2 2 3 3 6 2 2" xfId="12670" xr:uid="{B2B81C41-986A-48BA-8852-550D91E17E29}"/>
    <cellStyle name="Comma 12 2 2 2 3 3 6 3" xfId="12671" xr:uid="{12A6763B-B581-454E-B5B2-202BCFF612B3}"/>
    <cellStyle name="Comma 12 2 2 2 3 3 7" xfId="12672" xr:uid="{4A07729B-21F3-464B-83E9-931B129FAC37}"/>
    <cellStyle name="Comma 12 2 2 2 3 3 7 2" xfId="12673" xr:uid="{DDAB6358-AE41-49F2-BD19-B1B2DEF8ED82}"/>
    <cellStyle name="Comma 12 2 2 2 3 3 8" xfId="12674" xr:uid="{A2B015E5-28B1-4F35-A591-EA5638DC20D2}"/>
    <cellStyle name="Comma 12 2 2 2 3 3 8 2" xfId="12675" xr:uid="{16CC42F3-4860-4E67-8347-AC9CB048F117}"/>
    <cellStyle name="Comma 12 2 2 2 3 3 8 2 2" xfId="12676" xr:uid="{83242665-B7ED-4FCD-A212-C2812E28674A}"/>
    <cellStyle name="Comma 12 2 2 2 3 3 8 3" xfId="12677" xr:uid="{D0E0F579-0A0C-4994-AF3D-A6DD23173408}"/>
    <cellStyle name="Comma 12 2 2 2 3 3 9" xfId="12678" xr:uid="{BC782F4B-3764-4F8A-A0A1-ACFC0819533A}"/>
    <cellStyle name="Comma 12 2 2 2 3 3 9 2" xfId="12679" xr:uid="{96A2BFE7-0138-4EA8-910B-977ADB4142AD}"/>
    <cellStyle name="Comma 12 2 2 2 3 3 9 2 2" xfId="12680" xr:uid="{600592FD-0291-4340-A258-341EEAD52CB1}"/>
    <cellStyle name="Comma 12 2 2 2 3 3 9 2 2 2" xfId="12681" xr:uid="{B14DEA20-451D-437D-B788-FAD840E8445B}"/>
    <cellStyle name="Comma 12 2 2 2 3 3 9 2 2 2 2" xfId="12682" xr:uid="{53409901-C104-4333-8A6C-EC385F0160E1}"/>
    <cellStyle name="Comma 12 2 2 2 3 3 9 2 2 2 2 2" xfId="12683" xr:uid="{A88EECE7-33C5-446F-BCEE-21FA2E040C96}"/>
    <cellStyle name="Comma 12 2 2 2 3 3 9 2 2 2 3" xfId="12684" xr:uid="{FDA32D75-C33A-4BC8-AE34-9F78E239D370}"/>
    <cellStyle name="Comma 12 2 2 2 3 3 9 2 2 3" xfId="12685" xr:uid="{4A3252F6-5561-467B-9867-1FE71D588695}"/>
    <cellStyle name="Comma 12 2 2 2 3 3 9 2 2 3 2" xfId="12686" xr:uid="{85FD3BFE-373E-4430-A629-31FB8D1D73B1}"/>
    <cellStyle name="Comma 12 2 2 2 3 3 9 2 2 4" xfId="12687" xr:uid="{DFD15885-05C6-44B6-95DB-159D0A4680D5}"/>
    <cellStyle name="Comma 12 2 2 2 3 3 9 2 3" xfId="12688" xr:uid="{25C5F898-C6CB-4458-A527-4E456BA170EB}"/>
    <cellStyle name="Comma 12 2 2 2 3 3 9 2 3 2" xfId="12689" xr:uid="{31D7E7C8-5CC9-406C-84A8-E01B7A3D0610}"/>
    <cellStyle name="Comma 12 2 2 2 3 3 9 2 3 2 2" xfId="12690" xr:uid="{B58E729A-D0D6-41CB-9BBA-130D1CF139CE}"/>
    <cellStyle name="Comma 12 2 2 2 3 3 9 2 3 3" xfId="12691" xr:uid="{FAD28179-4586-4EC3-8663-74D36E772640}"/>
    <cellStyle name="Comma 12 2 2 2 3 3 9 2 4" xfId="12692" xr:uid="{AF469A5D-5EA3-40D7-A68E-E22EA31ABACD}"/>
    <cellStyle name="Comma 12 2 2 2 3 3 9 2 4 2" xfId="12693" xr:uid="{7D9E82E0-2427-4DFA-823C-F306E17EFB02}"/>
    <cellStyle name="Comma 12 2 2 2 3 3 9 2 5" xfId="12694" xr:uid="{5C766243-8B00-42DA-8824-ABAB5D133B1C}"/>
    <cellStyle name="Comma 12 2 2 2 3 3 9 3" xfId="12695" xr:uid="{1463D069-B83C-44D8-94C3-D04945C804F2}"/>
    <cellStyle name="Comma 12 2 2 2 3 3 9 3 2" xfId="12696" xr:uid="{973F5E00-84F0-49BA-AEE8-0D1E975D4404}"/>
    <cellStyle name="Comma 12 2 2 2 3 3 9 3 2 2" xfId="12697" xr:uid="{985FC8F7-6A38-4FCA-8102-DEABF8F8BA45}"/>
    <cellStyle name="Comma 12 2 2 2 3 3 9 3 2 2 2" xfId="12698" xr:uid="{DFEB9E66-069C-4619-90D2-0A6D35D6F2FA}"/>
    <cellStyle name="Comma 12 2 2 2 3 3 9 3 2 3" xfId="12699" xr:uid="{344B70BC-5071-4952-98D1-D87FACE38EE0}"/>
    <cellStyle name="Comma 12 2 2 2 3 3 9 3 3" xfId="12700" xr:uid="{F26BC46B-AB72-4481-AAC6-499DEE4207CF}"/>
    <cellStyle name="Comma 12 2 2 2 3 3 9 3 3 2" xfId="12701" xr:uid="{4469B9F1-DFDC-4A4B-9867-1193E846BAD8}"/>
    <cellStyle name="Comma 12 2 2 2 3 3 9 3 4" xfId="12702" xr:uid="{0B38C7A8-8F43-4B4C-BA9C-FEB92AD57576}"/>
    <cellStyle name="Comma 12 2 2 2 3 3 9 4" xfId="12703" xr:uid="{114AAC53-6C56-4A95-A414-91D4C19177B2}"/>
    <cellStyle name="Comma 12 2 2 2 3 3 9 4 2" xfId="12704" xr:uid="{2E938E0A-67A8-461A-BA85-691B6DD0F40B}"/>
    <cellStyle name="Comma 12 2 2 2 3 3 9 4 2 2" xfId="12705" xr:uid="{BB25540D-2AA7-4A77-B871-62C8701E4A6F}"/>
    <cellStyle name="Comma 12 2 2 2 3 3 9 4 3" xfId="12706" xr:uid="{46AAEC1F-0AB5-4FB5-AB43-3908A9DF5B57}"/>
    <cellStyle name="Comma 12 2 2 2 3 3 9 5" xfId="12707" xr:uid="{7408FFA0-8E05-4899-892F-0495B1A164A6}"/>
    <cellStyle name="Comma 12 2 2 2 3 3 9 5 2" xfId="12708" xr:uid="{176012CC-04A1-4B1E-802D-965C1102DA03}"/>
    <cellStyle name="Comma 12 2 2 2 3 3 9 6" xfId="12709" xr:uid="{C43A9674-ADCC-4A98-9C90-63325E4EDD74}"/>
    <cellStyle name="Comma 12 2 2 2 3 4" xfId="12710" xr:uid="{CC5B3DEB-F8AB-4C73-9B2D-260E082E5E11}"/>
    <cellStyle name="Comma 12 2 2 2 3 4 2" xfId="12711" xr:uid="{FDD02BA5-9A64-4E43-B7A9-D5FAA40EBDDB}"/>
    <cellStyle name="Comma 12 2 2 2 3 5" xfId="12712" xr:uid="{6FC0C315-2E5F-44D7-9B07-2DA44AA038A9}"/>
    <cellStyle name="Comma 12 2 2 2 4" xfId="12713" xr:uid="{6ABE8433-D1BC-4FB6-B2B1-8CF75065A55D}"/>
    <cellStyle name="Comma 12 2 2 2 4 2" xfId="12714" xr:uid="{3CCC818F-A0ED-4D63-84BB-55A412DF358E}"/>
    <cellStyle name="Comma 12 2 2 2 4 2 2" xfId="12715" xr:uid="{58E53C86-AF06-4ABC-91D0-1E0BDD2E99E7}"/>
    <cellStyle name="Comma 12 2 2 2 4 3" xfId="12716" xr:uid="{6E5C0E5B-A5DD-4465-8FD9-F419D728BB6A}"/>
    <cellStyle name="Comma 12 2 2 2 5" xfId="12717" xr:uid="{70CA2982-907B-4B26-AFBA-F351B5FD65FE}"/>
    <cellStyle name="Comma 12 2 2 2 5 2" xfId="12718" xr:uid="{9D322A6E-5A34-4865-B750-E7524507F653}"/>
    <cellStyle name="Comma 12 2 2 2 6" xfId="12719" xr:uid="{5F5012FB-22BF-4D30-9F12-917FFD85291F}"/>
    <cellStyle name="Comma 12 2 2 2 6 2" xfId="12720" xr:uid="{04555525-E69C-49D0-9A0C-A526AFAB1CF8}"/>
    <cellStyle name="Comma 12 2 2 3" xfId="945" xr:uid="{73B2E105-0D91-46BC-A764-E475224D4793}"/>
    <cellStyle name="Comma 12 2 2 3 2" xfId="946" xr:uid="{63D17D98-EEF2-4D4A-A3DE-60A0455ABABC}"/>
    <cellStyle name="Comma 12 2 2 3 2 2" xfId="12721" xr:uid="{9231C367-1E1E-4A9F-8D09-1AA1444687BD}"/>
    <cellStyle name="Comma 12 2 2 3 3" xfId="947" xr:uid="{F3222D20-050B-42FE-A720-0707E3DCD721}"/>
    <cellStyle name="Comma 12 2 2 3 4" xfId="948" xr:uid="{E1F5616F-56C5-449C-944D-A49AFDEC16A6}"/>
    <cellStyle name="Comma 12 2 2 3 5" xfId="949" xr:uid="{EBBD25AD-9732-464A-BC0F-96F470C40CD7}"/>
    <cellStyle name="Comma 12 2 2 3 6" xfId="950" xr:uid="{4943F481-A05C-481F-A402-34A1E1723C89}"/>
    <cellStyle name="Comma 12 2 2 3 7" xfId="951" xr:uid="{4210F7A8-1325-4BAA-830A-7DB6ADB4EACE}"/>
    <cellStyle name="Comma 12 2 2 4" xfId="952" xr:uid="{D195F4A8-6A2A-4A46-857C-01F05A174A72}"/>
    <cellStyle name="Comma 12 2 2 4 2" xfId="12722" xr:uid="{A58739C6-F884-44AE-A3B2-DC6A1A073602}"/>
    <cellStyle name="Comma 12 2 2 5" xfId="953" xr:uid="{6FD9E773-AC23-4878-BF1E-4A0B1D2B042C}"/>
    <cellStyle name="Comma 12 2 2 5 2" xfId="12723" xr:uid="{5BFD86DB-6939-41AD-9416-9C4E40C98343}"/>
    <cellStyle name="Comma 12 2 2 6" xfId="954" xr:uid="{706AA3FB-CC1E-4067-9C2C-F8C563B1C8EF}"/>
    <cellStyle name="Comma 12 2 2 7" xfId="955" xr:uid="{F076CAC5-C639-4A81-B885-DBE6E68C072D}"/>
    <cellStyle name="Comma 12 2 2 8" xfId="956" xr:uid="{FE00F7F4-38C9-493E-BA80-9933D82A457C}"/>
    <cellStyle name="Comma 12 2 3" xfId="12724" xr:uid="{8DDA5184-28F0-42AC-B33C-B247D3B60E74}"/>
    <cellStyle name="Comma 12 2 3 2" xfId="12725" xr:uid="{E142D30A-65B7-44A5-80D9-68C7BAB5ACEE}"/>
    <cellStyle name="Comma 12 2 3 2 2" xfId="12726" xr:uid="{A0581E7B-A6FB-4C67-A0C8-4EC44041236E}"/>
    <cellStyle name="Comma 12 2 3 2 2 2" xfId="12727" xr:uid="{B1A8CB66-D397-4961-99AB-E05CE739BEAE}"/>
    <cellStyle name="Comma 12 2 3 2 2 2 2" xfId="12728" xr:uid="{8B9C6568-5078-46F0-8466-1AA8B950850B}"/>
    <cellStyle name="Comma 12 2 3 2 2 2 2 2" xfId="12729" xr:uid="{FA648CFC-B397-43FB-B50E-7BDB51945C82}"/>
    <cellStyle name="Comma 12 2 3 2 2 2 3" xfId="12730" xr:uid="{AFDC1CC8-2A7E-4863-8089-867011FDF784}"/>
    <cellStyle name="Comma 12 2 3 2 2 3" xfId="12731" xr:uid="{3AB820B4-D9D0-4A80-8D39-E1A74A202AA3}"/>
    <cellStyle name="Comma 12 2 3 2 2 3 2" xfId="12732" xr:uid="{11397863-8490-447F-A382-6FE054E17A6E}"/>
    <cellStyle name="Comma 12 2 3 2 2 4" xfId="12733" xr:uid="{4F053B28-74A5-44B6-99AC-6405A3D73647}"/>
    <cellStyle name="Comma 12 2 3 2 3" xfId="12734" xr:uid="{E0860CB7-2EE1-4B22-A23B-8888BB3D96AF}"/>
    <cellStyle name="Comma 12 2 3 2 3 2" xfId="12735" xr:uid="{ED90BD9D-C605-4E1B-A498-EC4BF443AC60}"/>
    <cellStyle name="Comma 12 2 3 2 3 2 2" xfId="12736" xr:uid="{44311C3C-32A3-4AAA-A28A-0B06A3BA7069}"/>
    <cellStyle name="Comma 12 2 3 2 3 2 2 2" xfId="12737" xr:uid="{1D036A8E-D334-4FCC-AC7F-5BE970D81292}"/>
    <cellStyle name="Comma 12 2 3 2 3 2 3" xfId="12738" xr:uid="{B65941A1-F979-4C5B-8824-257447B4BACF}"/>
    <cellStyle name="Comma 12 2 3 2 3 3" xfId="12739" xr:uid="{F358223B-09BC-416C-A728-3DFA469E8379}"/>
    <cellStyle name="Comma 12 2 3 2 3 3 2" xfId="12740" xr:uid="{8E2C2D30-ED3B-4DF3-9A5B-CB0EB44EA734}"/>
    <cellStyle name="Comma 12 2 3 2 3 4" xfId="12741" xr:uid="{0E5FE812-DEDA-42EF-B656-1C430BAB4DDA}"/>
    <cellStyle name="Comma 12 2 3 2 4" xfId="12742" xr:uid="{6FA7FBEE-2888-4037-A0D5-4C5A3EBFE911}"/>
    <cellStyle name="Comma 12 2 3 2 4 2" xfId="12743" xr:uid="{61CB7024-DF74-46BC-8D52-C0E8B2B85D0F}"/>
    <cellStyle name="Comma 12 2 3 2 4 2 2" xfId="12744" xr:uid="{1DD8E3B9-117B-4DF7-8C5C-19A692E0EAB1}"/>
    <cellStyle name="Comma 12 2 3 2 4 2 2 2" xfId="12745" xr:uid="{7750203B-B28F-4644-83A1-E35AD5DC2FBC}"/>
    <cellStyle name="Comma 12 2 3 2 4 2 2 2 2" xfId="12746" xr:uid="{B59FE95C-2AD2-47CF-8D64-51F8AAD44A6B}"/>
    <cellStyle name="Comma 12 2 3 2 4 2 2 2 2 2" xfId="12747" xr:uid="{B9433915-465C-4D71-83A8-484681E5C7C3}"/>
    <cellStyle name="Comma 12 2 3 2 4 2 2 2 2 2 2" xfId="12748" xr:uid="{93602884-365F-4BD4-BF89-85C291E9F79A}"/>
    <cellStyle name="Comma 12 2 3 2 4 2 2 2 2 3" xfId="12749" xr:uid="{6BD82B4D-B1D1-4387-8AB4-22DA3AF15DED}"/>
    <cellStyle name="Comma 12 2 3 2 4 2 2 2 3" xfId="12750" xr:uid="{D34F73AA-9DEE-4588-81D2-06FB4CDC4C7B}"/>
    <cellStyle name="Comma 12 2 3 2 4 2 2 2 3 2" xfId="12751" xr:uid="{846190C3-66F1-4888-A7E2-BA65F0F9176B}"/>
    <cellStyle name="Comma 12 2 3 2 4 2 2 2 4" xfId="12752" xr:uid="{538F3855-92B0-4AC1-AAFA-EC99E689BC4E}"/>
    <cellStyle name="Comma 12 2 3 2 4 2 2 3" xfId="12753" xr:uid="{78F9B2FC-6DD6-430F-925D-442F4A2DA1F8}"/>
    <cellStyle name="Comma 12 2 3 2 4 2 2 3 2" xfId="12754" xr:uid="{1CEDCBE7-4ABA-4241-A845-329EF96FB803}"/>
    <cellStyle name="Comma 12 2 3 2 4 2 2 3 2 2" xfId="12755" xr:uid="{D3A31726-855C-4961-9EC8-D2DDB9C9A4F8}"/>
    <cellStyle name="Comma 12 2 3 2 4 2 2 3 3" xfId="12756" xr:uid="{4395048D-EE9C-4BD3-872D-72F471280AD0}"/>
    <cellStyle name="Comma 12 2 3 2 4 2 2 4" xfId="12757" xr:uid="{157D038E-02F0-4D60-AFA1-B87C62EEB700}"/>
    <cellStyle name="Comma 12 2 3 2 4 2 2 4 2" xfId="12758" xr:uid="{C73491D3-1737-4F16-956C-0A784C73FA40}"/>
    <cellStyle name="Comma 12 2 3 2 4 2 2 5" xfId="12759" xr:uid="{6183785E-C608-492F-AEC9-4B48AEF5570C}"/>
    <cellStyle name="Comma 12 2 3 2 4 2 3" xfId="12760" xr:uid="{E4EB1F95-F270-4D07-ABBD-F9966877EFE2}"/>
    <cellStyle name="Comma 12 2 3 2 4 2 3 2" xfId="12761" xr:uid="{65C89A3E-2ED6-40EC-BE3D-165F17D299C9}"/>
    <cellStyle name="Comma 12 2 3 2 4 2 3 2 2" xfId="12762" xr:uid="{0F7F4015-3AF0-4FFF-9868-C13962F6980B}"/>
    <cellStyle name="Comma 12 2 3 2 4 2 3 3" xfId="12763" xr:uid="{9C0604F7-067F-4B9A-A974-4CF7F9A98F0E}"/>
    <cellStyle name="Comma 12 2 3 2 4 2 4" xfId="12764" xr:uid="{A44041F7-5269-4BC9-B3C7-625B9FEF0DB8}"/>
    <cellStyle name="Comma 12 2 3 2 4 2 4 2" xfId="12765" xr:uid="{E0AE5632-02A8-4CCA-B375-7105074B37CD}"/>
    <cellStyle name="Comma 12 2 3 2 4 2 5" xfId="12766" xr:uid="{1C193312-9711-48C1-A7B9-409EF09A3BD1}"/>
    <cellStyle name="Comma 12 2 3 2 4 3" xfId="12767" xr:uid="{2F330BF0-4938-4F82-94CB-642DD9897DB1}"/>
    <cellStyle name="Comma 12 2 3 2 4 3 2" xfId="12768" xr:uid="{F0069EBD-A3CA-4D72-BC4B-055F7BE63B7C}"/>
    <cellStyle name="Comma 12 2 3 2 4 3 2 2" xfId="12769" xr:uid="{9D5D8529-83ED-4CCF-9538-6BB7F0F6984D}"/>
    <cellStyle name="Comma 12 2 3 2 4 3 3" xfId="12770" xr:uid="{7B3C8BE7-A10A-47D4-AD8A-1B8EF10077C4}"/>
    <cellStyle name="Comma 12 2 3 2 4 4" xfId="12771" xr:uid="{A9C9A857-100E-4AA0-B390-738413FA658F}"/>
    <cellStyle name="Comma 12 2 3 2 5" xfId="12772" xr:uid="{2C222C53-46A2-46BC-A915-C68E75823542}"/>
    <cellStyle name="Comma 12 2 3 2 5 2" xfId="12773" xr:uid="{C8CD3C7D-3ADF-46B4-B976-354AC45068F1}"/>
    <cellStyle name="Comma 12 2 3 2 5 2 2" xfId="12774" xr:uid="{C9E1C1AE-3425-4CEE-90F7-A34DB93C5B69}"/>
    <cellStyle name="Comma 12 2 3 2 5 3" xfId="12775" xr:uid="{CA4DB081-BEF9-45F5-A79A-B6EEDB8CE6D7}"/>
    <cellStyle name="Comma 12 2 3 2 6" xfId="12776" xr:uid="{1775311C-050A-473E-BB50-8105D5EBDEC5}"/>
    <cellStyle name="Comma 12 2 3 2 6 2" xfId="12777" xr:uid="{23E69631-2986-455D-9C1D-DC2ADEF68987}"/>
    <cellStyle name="Comma 12 2 3 2 7" xfId="12778" xr:uid="{8353DECD-2089-4CDA-907F-3C13023B3F0D}"/>
    <cellStyle name="Comma 12 2 3 3" xfId="12779" xr:uid="{B95675C0-2D29-49A9-87B6-6BFAA1BBED95}"/>
    <cellStyle name="Comma 12 2 3 3 2" xfId="12780" xr:uid="{988B8B55-A514-44C8-97BC-82F8E7CC43AD}"/>
    <cellStyle name="Comma 12 2 3 3 2 2" xfId="12781" xr:uid="{9D57B335-54BE-4478-8202-6A9B1208A468}"/>
    <cellStyle name="Comma 12 2 3 3 2 2 2" xfId="12782" xr:uid="{F9D6C531-2812-48D5-A38B-B3F6FD007B15}"/>
    <cellStyle name="Comma 12 2 3 3 2 3" xfId="12783" xr:uid="{4691F252-CDAA-414A-A9DF-2C637998E38D}"/>
    <cellStyle name="Comma 12 2 3 3 3" xfId="12784" xr:uid="{71C48DED-BAE0-4E4F-B491-389F05002554}"/>
    <cellStyle name="Comma 12 2 3 3 3 2" xfId="12785" xr:uid="{D85BEF66-ACFB-4622-ACF3-90B8107CCE53}"/>
    <cellStyle name="Comma 12 2 3 3 4" xfId="12786" xr:uid="{22869BA8-1EC4-4793-8F43-3F20347FBE82}"/>
    <cellStyle name="Comma 12 2 3 4" xfId="12787" xr:uid="{6DDD2EAD-B48F-4327-B2FA-8D53C8CEEFC9}"/>
    <cellStyle name="Comma 12 2 3 4 2" xfId="12788" xr:uid="{1CE1CF8C-FDA6-43D8-BAC7-EB00517AFEBD}"/>
    <cellStyle name="Comma 12 2 3 4 2 2" xfId="12789" xr:uid="{F802D9F2-897B-4F7B-9F1C-3A2D7C99B0A3}"/>
    <cellStyle name="Comma 12 2 3 4 3" xfId="12790" xr:uid="{16D87B93-839A-43F5-8D6A-FB701855FE0E}"/>
    <cellStyle name="Comma 12 2 3 4 3 2" xfId="12791" xr:uid="{058C0822-45B1-4948-BBC9-170684270ACE}"/>
    <cellStyle name="Comma 12 2 3 4 4" xfId="12792" xr:uid="{C978BFBB-D048-40DD-9A9D-E540B30B1893}"/>
    <cellStyle name="Comma 12 2 3 5" xfId="12793" xr:uid="{5A254826-5687-49E7-852F-7A0E99FC2849}"/>
    <cellStyle name="Comma 12 2 3 5 2" xfId="12794" xr:uid="{063FDDAA-40A9-45F3-8D9C-EF158040EABF}"/>
    <cellStyle name="Comma 12 2 3 5 2 2" xfId="12795" xr:uid="{71BE0E7E-F6E2-459B-B3E6-00955D170910}"/>
    <cellStyle name="Comma 12 2 3 5 3" xfId="12796" xr:uid="{AA8927C8-A4DA-4AD8-AE08-CC2E5BC5C603}"/>
    <cellStyle name="Comma 12 2 3 6" xfId="12797" xr:uid="{916759AB-1281-4621-BAEE-5505CDD40FB7}"/>
    <cellStyle name="Comma 12 2 3 6 2" xfId="12798" xr:uid="{2550598D-2F8A-48DE-ADC5-557E39BEAE0C}"/>
    <cellStyle name="Comma 12 2 3 7" xfId="12799" xr:uid="{434741CF-98EF-4AB1-8D81-9DF9A213AB15}"/>
    <cellStyle name="Comma 12 2 4" xfId="12800" xr:uid="{1EB7941B-599F-4F5D-A0C4-F29268B6D6ED}"/>
    <cellStyle name="Comma 12 2 4 2" xfId="12801" xr:uid="{10DEE892-BC32-4C57-A087-B9E938FC4647}"/>
    <cellStyle name="Comma 12 2 4 2 2" xfId="12802" xr:uid="{D9C4FF99-5D69-4D83-8096-43B9350F677D}"/>
    <cellStyle name="Comma 12 2 4 2 2 2" xfId="12803" xr:uid="{483B1F0C-2693-4F4B-A869-6497FEAD9E51}"/>
    <cellStyle name="Comma 12 2 4 2 2 2 2" xfId="12804" xr:uid="{CA282065-3276-4475-A8FF-E8FAD64D7168}"/>
    <cellStyle name="Comma 12 2 4 2 2 3" xfId="12805" xr:uid="{DADA91F3-BCD9-4A56-A4A7-94F1ABF9C151}"/>
    <cellStyle name="Comma 12 2 4 2 2 3 2" xfId="12806" xr:uid="{17E61105-1CE4-484B-8D1A-E5AEDAD021B4}"/>
    <cellStyle name="Comma 12 2 4 2 2 3 2 2" xfId="12807" xr:uid="{D67B83A2-0C4B-45E3-82FC-2538391AB8F3}"/>
    <cellStyle name="Comma 12 2 4 2 2 3 2 2 2" xfId="12808" xr:uid="{A83DFC7A-E8A5-41BF-9385-DC5AA8A159D2}"/>
    <cellStyle name="Comma 12 2 4 2 2 3 2 3" xfId="12809" xr:uid="{58F986D7-6943-4AB9-852C-63C47D28A768}"/>
    <cellStyle name="Comma 12 2 4 2 2 3 3" xfId="12810" xr:uid="{0EDC8AF4-A1FD-44CB-9321-4AFD0B8FDEA8}"/>
    <cellStyle name="Comma 12 2 4 2 2 4" xfId="12811" xr:uid="{019E4E85-2C31-4BB7-B623-AECE34EDAAD1}"/>
    <cellStyle name="Comma 12 2 4 2 2 4 2" xfId="12812" xr:uid="{77E6BD01-F1DB-4201-962A-9CAF792B46E9}"/>
    <cellStyle name="Comma 12 2 4 2 2 4 2 2" xfId="12813" xr:uid="{E752EFDF-9772-4379-9993-04AC958EA212}"/>
    <cellStyle name="Comma 12 2 4 2 2 4 3" xfId="12814" xr:uid="{4022ED1B-05D4-4A1A-92DE-8A824530A019}"/>
    <cellStyle name="Comma 12 2 4 2 2 5" xfId="12815" xr:uid="{367A1871-5471-4C65-A223-FEEACC9A00F2}"/>
    <cellStyle name="Comma 12 2 4 2 3" xfId="12816" xr:uid="{BFAFF2B7-7345-411B-AE24-211545AB32D4}"/>
    <cellStyle name="Comma 12 2 4 2 3 2" xfId="12817" xr:uid="{49C812AB-63FA-4325-B846-358489A49160}"/>
    <cellStyle name="Comma 12 2 4 2 4" xfId="12818" xr:uid="{7DF6C46F-AEE0-411A-9872-F492D4147090}"/>
    <cellStyle name="Comma 12 2 4 3" xfId="12819" xr:uid="{BFC06FEE-5D07-4FE1-B7BD-306723C132B8}"/>
    <cellStyle name="Comma 12 2 4 3 2" xfId="12820" xr:uid="{1F1C1020-042E-4BC3-8E04-DEA5312D44E7}"/>
    <cellStyle name="Comma 12 2 4 3 2 2" xfId="12821" xr:uid="{1B26C162-0C1E-4269-B519-ED3263667F3C}"/>
    <cellStyle name="Comma 12 2 4 3 3" xfId="12822" xr:uid="{8A56B69D-26B5-4A3A-A410-CFEE9A780D4E}"/>
    <cellStyle name="Comma 12 2 4 4" xfId="12823" xr:uid="{8B1BC48E-DEBD-4527-897B-D4B0F98792FE}"/>
    <cellStyle name="Comma 12 2 5" xfId="12824" xr:uid="{0C87D5C2-0EBE-4319-B1EB-2DBAB32A2656}"/>
    <cellStyle name="Comma 12 2 5 2" xfId="12825" xr:uid="{226858FE-9B84-4CA5-9645-17CF8DF2DD1B}"/>
    <cellStyle name="Comma 12 2 5 2 2" xfId="12826" xr:uid="{0A6909D8-03F1-4E4B-9903-BEDB91C0A50A}"/>
    <cellStyle name="Comma 12 2 5 2 2 2" xfId="12827" xr:uid="{6EBCEBB6-02BC-412B-A9B8-4B026E28DF45}"/>
    <cellStyle name="Comma 12 2 5 2 2 2 2" xfId="12828" xr:uid="{2D438C0B-7275-4AB8-BBE9-434C76CB0CCC}"/>
    <cellStyle name="Comma 12 2 5 2 2 2 2 2" xfId="12829" xr:uid="{41B755C9-0292-4098-942A-D957A950640D}"/>
    <cellStyle name="Comma 12 2 5 2 2 2 3" xfId="12830" xr:uid="{C1EF206E-B506-4999-9C4E-FBCEE4DCC275}"/>
    <cellStyle name="Comma 12 2 5 2 2 3" xfId="12831" xr:uid="{0E045112-513E-4CE3-B4E1-ADC3C5B1B4BA}"/>
    <cellStyle name="Comma 12 2 5 2 2 3 2" xfId="12832" xr:uid="{6A929D7C-9D73-4DFE-B29A-1B513D52DD1D}"/>
    <cellStyle name="Comma 12 2 5 2 2 4" xfId="12833" xr:uid="{B3974CA5-8DFE-4F6B-904F-9CF403C01DBC}"/>
    <cellStyle name="Comma 12 2 5 2 3" xfId="12834" xr:uid="{68C8B068-2BEE-4664-AE9D-8151A2276965}"/>
    <cellStyle name="Comma 12 2 5 2 3 2" xfId="12835" xr:uid="{E294C53D-7679-4192-97AF-4E9916AA2111}"/>
    <cellStyle name="Comma 12 2 5 2 3 2 2" xfId="12836" xr:uid="{14859D05-BB71-4EFD-8D8F-63F584E1D559}"/>
    <cellStyle name="Comma 12 2 5 2 3 3" xfId="12837" xr:uid="{DEB7A621-EDDD-45B1-90A5-967D3264D24E}"/>
    <cellStyle name="Comma 12 2 5 2 4" xfId="12838" xr:uid="{003BE200-72BC-47FF-A507-C89C4992A0F2}"/>
    <cellStyle name="Comma 12 2 5 2 4 2" xfId="12839" xr:uid="{DB772942-726D-4486-A90E-74FE09C7279D}"/>
    <cellStyle name="Comma 12 2 5 2 5" xfId="12840" xr:uid="{5EF5AEB8-E107-4A68-B3F2-28BA76D16A23}"/>
    <cellStyle name="Comma 12 2 5 3" xfId="12841" xr:uid="{CBDB6F65-6288-4574-92DD-A4AFE3F9F62D}"/>
    <cellStyle name="Comma 12 2 5 3 2" xfId="12842" xr:uid="{278A665C-506E-4F08-840D-13A1D2D29A96}"/>
    <cellStyle name="Comma 12 2 5 3 2 2" xfId="12843" xr:uid="{D23E2AFF-A880-4400-855C-33F81F2EEDE6}"/>
    <cellStyle name="Comma 12 2 5 3 2 2 2" xfId="12844" xr:uid="{5864907F-0198-45A6-9B16-762E5F4D35BE}"/>
    <cellStyle name="Comma 12 2 5 3 2 3" xfId="12845" xr:uid="{45045BAC-55E1-4989-A673-37A4522BA268}"/>
    <cellStyle name="Comma 12 2 5 3 3" xfId="12846" xr:uid="{FB232A60-83DC-4B8E-A0FE-74C13AA556C5}"/>
    <cellStyle name="Comma 12 2 5 3 3 2" xfId="12847" xr:uid="{D02A7DF9-33C7-4E96-8762-20D676336E16}"/>
    <cellStyle name="Comma 12 2 5 3 4" xfId="12848" xr:uid="{5A4891BF-B06E-4267-A219-120CEA2EB6D8}"/>
    <cellStyle name="Comma 12 2 5 4" xfId="12849" xr:uid="{A63D7BBF-97D5-4E2A-B466-14946AF5EB95}"/>
    <cellStyle name="Comma 12 2 5 4 2" xfId="12850" xr:uid="{0E126329-8ECF-4764-9E34-85047279C3C7}"/>
    <cellStyle name="Comma 12 2 5 4 2 2" xfId="12851" xr:uid="{68422C02-107D-470D-8AB5-DD005435868B}"/>
    <cellStyle name="Comma 12 2 5 4 3" xfId="12852" xr:uid="{44AA8D92-1002-4EFE-9280-473BABEB7EF0}"/>
    <cellStyle name="Comma 12 2 5 5" xfId="12853" xr:uid="{43F10CA1-5054-4490-B2AE-679CB73B87B7}"/>
    <cellStyle name="Comma 12 2 5 5 2" xfId="12854" xr:uid="{F6871936-D644-40F9-ADCC-7B00422D4B7E}"/>
    <cellStyle name="Comma 12 2 5 6" xfId="12855" xr:uid="{79AB5896-6F20-4705-9C43-81C6C9467270}"/>
    <cellStyle name="Comma 12 2 6" xfId="12856" xr:uid="{14DF00E0-6588-4FA7-838C-04DEFF3119B9}"/>
    <cellStyle name="Comma 12 2 6 2" xfId="12857" xr:uid="{850748E1-951C-4DA0-A55E-68DE80FB65A8}"/>
    <cellStyle name="Comma 12 2 7" xfId="12858" xr:uid="{707E8765-3EB6-441D-8965-56182419DF68}"/>
    <cellStyle name="Comma 12 3" xfId="957" xr:uid="{031C536C-75B9-4437-A128-37F4E00EB3E0}"/>
    <cellStyle name="Comma 12 3 10" xfId="958" xr:uid="{C2647042-1D7D-4DF5-AE74-61C40557F401}"/>
    <cellStyle name="Comma 12 3 11" xfId="959" xr:uid="{65960E4F-3294-423C-9490-F44B15CAD103}"/>
    <cellStyle name="Comma 12 3 12" xfId="960" xr:uid="{CE7BD648-3824-4857-B7ED-525DF178BEA1}"/>
    <cellStyle name="Comma 12 3 13" xfId="961" xr:uid="{C6EBAF7F-2C63-4A74-9FC4-9CC3864685E4}"/>
    <cellStyle name="Comma 12 3 2" xfId="962" xr:uid="{13B5C799-1A80-4253-919A-81CBC19AA806}"/>
    <cellStyle name="Comma 12 3 2 2" xfId="963" xr:uid="{DE99E0ED-659B-4B99-BB93-6887938FCB8B}"/>
    <cellStyle name="Comma 12 3 2 2 2" xfId="12859" xr:uid="{080FC664-6249-4C07-A200-53E11EC92D30}"/>
    <cellStyle name="Comma 12 3 2 2 2 2" xfId="12860" xr:uid="{DC74222E-DE27-4AE4-8330-90AC4A8FD2BC}"/>
    <cellStyle name="Comma 12 3 2 2 3" xfId="12861" xr:uid="{00650DD8-B80A-4A65-9970-6F54A915338A}"/>
    <cellStyle name="Comma 12 3 2 3" xfId="12862" xr:uid="{1D44A1D3-5639-4269-832E-161B8EFC35B8}"/>
    <cellStyle name="Comma 12 3 2 3 2" xfId="12863" xr:uid="{450EAD14-26E2-4B9E-B31D-D68041C7094E}"/>
    <cellStyle name="Comma 12 3 2 3 2 2" xfId="12864" xr:uid="{F198C831-BD5F-4AEF-9324-45D0A8BA9D39}"/>
    <cellStyle name="Comma 12 3 2 3 3" xfId="12865" xr:uid="{BDEDE7D8-009C-42CA-9022-4C0C7CA0532C}"/>
    <cellStyle name="Comma 12 3 2 4" xfId="12866" xr:uid="{35A916D9-C32C-4F78-837E-9F1A31ECCBB3}"/>
    <cellStyle name="Comma 12 3 2 4 2" xfId="12867" xr:uid="{25BC9AA7-7B33-4ED8-A275-DAFC28B3D2C1}"/>
    <cellStyle name="Comma 12 3 2 5" xfId="12868" xr:uid="{14354501-5328-44D8-9B53-5BB7F29B070E}"/>
    <cellStyle name="Comma 12 3 3" xfId="964" xr:uid="{F72789E1-2841-473B-9036-C469B3974A93}"/>
    <cellStyle name="Comma 12 3 3 2" xfId="12869" xr:uid="{4521FC83-4EDC-43BA-9288-EE3057156301}"/>
    <cellStyle name="Comma 12 3 3 2 2" xfId="12870" xr:uid="{91BBAC80-ADCE-4B8A-A6B9-E25225AC9097}"/>
    <cellStyle name="Comma 12 3 3 3" xfId="12871" xr:uid="{A354E44C-FB9D-45B8-B0C5-96D3FE74987D}"/>
    <cellStyle name="Comma 12 3 3 3 2" xfId="12872" xr:uid="{8394D13F-F20F-4E35-969C-F210305CE20F}"/>
    <cellStyle name="Comma 12 3 3 3 2 2" xfId="12873" xr:uid="{219C6244-E087-4F51-B0D9-94D2902A192D}"/>
    <cellStyle name="Comma 12 3 3 3 3" xfId="12874" xr:uid="{4D025E02-76B0-4EF6-9248-3A5E3655904B}"/>
    <cellStyle name="Comma 12 3 3 4" xfId="12875" xr:uid="{4D2211B8-7D83-4A19-BFA5-D9271463963B}"/>
    <cellStyle name="Comma 12 3 3 4 2" xfId="12876" xr:uid="{BF64A9DC-06D3-4F71-A2F4-7A65898D9ACE}"/>
    <cellStyle name="Comma 12 3 3 4 2 2" xfId="12877" xr:uid="{9A82BF4C-7A1C-4007-ADB4-627678A78742}"/>
    <cellStyle name="Comma 12 3 3 4 3" xfId="12878" xr:uid="{BB0123EB-FFB1-442B-BB7D-770B0ADF9112}"/>
    <cellStyle name="Comma 12 3 3 5" xfId="12879" xr:uid="{699B3B48-03C4-42C7-A3C9-CEF17FF4D613}"/>
    <cellStyle name="Comma 12 3 3 5 2" xfId="12880" xr:uid="{C6C34FBC-18CF-4F1F-A510-2F87FF81C3F8}"/>
    <cellStyle name="Comma 12 3 3 6" xfId="12881" xr:uid="{59BCA4D4-15C2-4BCD-ABD4-ACCE5BC8E27B}"/>
    <cellStyle name="Comma 12 3 4" xfId="965" xr:uid="{D6F3405A-9380-4596-B53C-4977F8F59146}"/>
    <cellStyle name="Comma 12 3 4 2" xfId="12882" xr:uid="{544DBCED-28A5-4593-832D-264CCB68E43D}"/>
    <cellStyle name="Comma 12 3 4 2 2" xfId="12883" xr:uid="{E1A62CD5-F4BD-4382-9001-DC8465ECDFCC}"/>
    <cellStyle name="Comma 12 3 4 3" xfId="12884" xr:uid="{C617CE5B-CAAC-43B9-BA50-D58323473331}"/>
    <cellStyle name="Comma 12 3 5" xfId="966" xr:uid="{CFFD3BF9-ADE3-4372-AAF9-265FC123A26A}"/>
    <cellStyle name="Comma 12 3 5 2" xfId="12885" xr:uid="{84191BCD-97F1-43B7-94CF-A7C57CE9FB78}"/>
    <cellStyle name="Comma 12 3 5 2 2" xfId="12886" xr:uid="{7E81A15D-E135-45D9-83CD-472849B67689}"/>
    <cellStyle name="Comma 12 3 5 2 2 2" xfId="12887" xr:uid="{BB25ADC3-03F5-42C3-829C-EF274BD39F69}"/>
    <cellStyle name="Comma 12 3 5 2 3" xfId="12888" xr:uid="{70624440-C30E-4944-9D7D-C494A97A29F2}"/>
    <cellStyle name="Comma 12 3 5 3" xfId="12889" xr:uid="{610C916C-4403-41FF-BC43-1B8737F8EA1B}"/>
    <cellStyle name="Comma 12 3 5 3 2" xfId="12890" xr:uid="{374AE2FC-0672-41BE-A05F-B4FCFF25C1D4}"/>
    <cellStyle name="Comma 12 3 5 4" xfId="12891" xr:uid="{AF596C3D-401B-4A76-8292-A2453AE01DBD}"/>
    <cellStyle name="Comma 12 3 6" xfId="967" xr:uid="{A15222A9-A5DE-448E-AF57-1FC26EAA732C}"/>
    <cellStyle name="Comma 12 3 6 2" xfId="968" xr:uid="{4672E9AD-CCFD-420C-832B-7D10ABCEE0A4}"/>
    <cellStyle name="Comma 12 3 6 2 2" xfId="12892" xr:uid="{5822C8C6-164A-4CF4-9F9E-9364978C065B}"/>
    <cellStyle name="Comma 12 3 6 2 3" xfId="12893" xr:uid="{57EE8FE4-0158-44A1-B077-F96170346090}"/>
    <cellStyle name="Comma 12 3 6 2 3 2" xfId="12894" xr:uid="{BF23E46F-A5F4-45C1-8E9C-7C2F894AB57A}"/>
    <cellStyle name="Comma 12 3 6 2 4" xfId="12895" xr:uid="{E38435B7-772A-4E71-B522-4FF27860CEE1}"/>
    <cellStyle name="Comma 12 3 6 3" xfId="12896" xr:uid="{2DCDA2D9-A994-4DDF-A62C-D81B93256664}"/>
    <cellStyle name="Comma 12 3 6 3 2" xfId="12897" xr:uid="{C3D8E770-259D-441A-B5FB-EE4A0A9663BE}"/>
    <cellStyle name="Comma 12 3 6 4" xfId="12898" xr:uid="{F2528DC9-6F20-4658-884D-C906A1011C86}"/>
    <cellStyle name="Comma 12 3 7" xfId="969" xr:uid="{237E0028-5784-4F0D-9257-D272F5679A56}"/>
    <cellStyle name="Comma 12 3 7 2" xfId="12899" xr:uid="{E9B9B720-8BF9-42B7-B57F-33B02F99A4DC}"/>
    <cellStyle name="Comma 12 3 8" xfId="970" xr:uid="{5983808A-4AA1-4DC7-B87B-B4E5F4AD9AD1}"/>
    <cellStyle name="Comma 12 3 8 2" xfId="12900" xr:uid="{C3A6BE7C-A2A9-4DD1-8B78-56A776EA8DB0}"/>
    <cellStyle name="Comma 12 3 8 2 2" xfId="12901" xr:uid="{A0B4D156-2B6B-42FB-8804-7DF51BD3D62D}"/>
    <cellStyle name="Comma 12 3 8 3" xfId="12902" xr:uid="{532DB8F0-D30C-4A99-8299-37590B7FE4A2}"/>
    <cellStyle name="Comma 12 3 9" xfId="971" xr:uid="{8E195DEE-3F8F-49C1-9ECE-F03F27C6610A}"/>
    <cellStyle name="Comma 12 3 9 2" xfId="12903" xr:uid="{0D5A3FFC-37E5-4590-88D0-B98F8066A1B1}"/>
    <cellStyle name="Comma 12 4" xfId="972" xr:uid="{5BAB8D7F-444D-4678-A07C-99FB640B8CE2}"/>
    <cellStyle name="Comma 12 4 2" xfId="12904" xr:uid="{063DA047-7172-4C36-8AAE-C92E5AEB33A2}"/>
    <cellStyle name="Comma 12 4 2 2" xfId="12905" xr:uid="{A08EB810-831E-4E92-93A5-7B9D932F7C92}"/>
    <cellStyle name="Comma 12 4 3" xfId="12906" xr:uid="{7550DF10-BD17-4B6F-9460-652378CD505D}"/>
    <cellStyle name="Comma 12 4 4" xfId="12907" xr:uid="{CF2A1A25-51D9-4FB1-AF23-5A49A78457C1}"/>
    <cellStyle name="Comma 12 4 4 2" xfId="12908" xr:uid="{6B02B2E4-F41F-47EB-82E3-C55264285CA4}"/>
    <cellStyle name="Comma 12 4 5" xfId="12909" xr:uid="{D7D16CA8-953C-4EE1-885C-DD7044B87D6A}"/>
    <cellStyle name="Comma 12 5" xfId="973" xr:uid="{7A1D5825-9D59-49F1-B491-5A0178A81BED}"/>
    <cellStyle name="Comma 12 5 2" xfId="12910" xr:uid="{FAABAAB6-1A42-4C3F-9064-69883497B810}"/>
    <cellStyle name="Comma 12 5 2 2" xfId="12911" xr:uid="{B8F99DF8-E06F-407E-9D4E-A6247DC01129}"/>
    <cellStyle name="Comma 12 5 2 2 2" xfId="12912" xr:uid="{F0A5C13E-7A61-49B6-AA55-71D27AD7D2F7}"/>
    <cellStyle name="Comma 12 5 2 3" xfId="12913" xr:uid="{51F6E56A-B820-4011-99F7-29C1EF467CDE}"/>
    <cellStyle name="Comma 12 5 3" xfId="12914" xr:uid="{9FE769FE-6686-4306-9632-CD80412F29EE}"/>
    <cellStyle name="Comma 12 5 3 2" xfId="12915" xr:uid="{D7FC2F19-7A3A-4F3A-9C7C-FE11B842047E}"/>
    <cellStyle name="Comma 12 5 4" xfId="12916" xr:uid="{4DA4B9F4-89D2-4952-A10C-01AEF9E6F1B6}"/>
    <cellStyle name="Comma 12 6" xfId="974" xr:uid="{F2A0AC8B-73D8-4E47-957D-434F4121D03B}"/>
    <cellStyle name="Comma 12 6 2" xfId="12917" xr:uid="{FAE9B005-8EA3-40A5-9D51-3C9355C459AE}"/>
    <cellStyle name="Comma 12 6 2 2" xfId="12918" xr:uid="{079A7244-8E4E-40E1-853C-98DB67226C8B}"/>
    <cellStyle name="Comma 12 6 3" xfId="12919" xr:uid="{C998DEA4-17BB-4BE3-B416-A6F0460E181E}"/>
    <cellStyle name="Comma 12 6 3 2" xfId="12920" xr:uid="{B93B6689-6524-4EAF-86EC-78059307A2D0}"/>
    <cellStyle name="Comma 12 6 4" xfId="12921" xr:uid="{D2A735AA-C4E3-4476-B760-F05128531636}"/>
    <cellStyle name="Comma 12 7" xfId="975" xr:uid="{103FC747-7420-41FC-85B5-E151831E362C}"/>
    <cellStyle name="Comma 12 7 2" xfId="12922" xr:uid="{74CDF64E-C8B8-4193-976E-B606F4DFE9B3}"/>
    <cellStyle name="Comma 12 7 2 2" xfId="12923" xr:uid="{2BD5FD83-321B-40FE-AA43-489883A3A6CD}"/>
    <cellStyle name="Comma 12 7 2 2 2" xfId="12924" xr:uid="{B4BDF9D9-51AA-4A9B-8044-9A1477D6F096}"/>
    <cellStyle name="Comma 12 7 2 2 2 2" xfId="12925" xr:uid="{EFBDD549-F580-493F-830B-0E6DCF266FE0}"/>
    <cellStyle name="Comma 12 7 2 2 2 2 2" xfId="12926" xr:uid="{152F14CA-2ABE-4356-8820-D87B31AE05F5}"/>
    <cellStyle name="Comma 12 7 2 2 2 3" xfId="12927" xr:uid="{B1FE777C-D875-461F-88B6-44AF1A7696B1}"/>
    <cellStyle name="Comma 12 7 2 2 3" xfId="12928" xr:uid="{00ECC445-E4CD-44A0-A718-990A078933D9}"/>
    <cellStyle name="Comma 12 7 2 2 3 2" xfId="12929" xr:uid="{B9A7014D-F031-463F-83B9-463EFCF5026C}"/>
    <cellStyle name="Comma 12 7 2 2 4" xfId="12930" xr:uid="{1E2F70C6-096B-4CAA-A361-5ACF3ADABDB7}"/>
    <cellStyle name="Comma 12 7 2 3" xfId="12931" xr:uid="{9B249901-0747-4CD4-833E-5CA4C02ECCD9}"/>
    <cellStyle name="Comma 12 7 2 3 2" xfId="12932" xr:uid="{363E52DD-A62E-4FEB-A4EF-2D18B481B9A9}"/>
    <cellStyle name="Comma 12 7 2 3 2 2" xfId="12933" xr:uid="{3A2C52A6-BBE3-4DF1-96D2-2DD250975005}"/>
    <cellStyle name="Comma 12 7 2 3 2 2 2" xfId="12934" xr:uid="{6F504186-256D-47C6-8AA5-3BB08972CA59}"/>
    <cellStyle name="Comma 12 7 2 3 2 2 2 2" xfId="12935" xr:uid="{EC2E99DB-529C-46F9-9B67-1AD13B9834FE}"/>
    <cellStyle name="Comma 12 7 2 3 2 2 2 2 2" xfId="12936" xr:uid="{8C553244-F0F6-42B4-818C-DF35E5185EDF}"/>
    <cellStyle name="Comma 12 7 2 3 2 2 2 3" xfId="12937" xr:uid="{A536C13F-8168-4D35-9031-52DA9CE165D1}"/>
    <cellStyle name="Comma 12 7 2 3 2 2 3" xfId="12938" xr:uid="{4526E2EF-3B8D-4350-8B94-7EE3CB6078DE}"/>
    <cellStyle name="Comma 12 7 2 3 2 2 3 2" xfId="12939" xr:uid="{6BE5E83C-9157-41B6-98D6-98EC3FEB257F}"/>
    <cellStyle name="Comma 12 7 2 3 2 2 4" xfId="12940" xr:uid="{BBA317B9-D334-4553-B862-8597D1FA0650}"/>
    <cellStyle name="Comma 12 7 2 3 2 3" xfId="12941" xr:uid="{D0758491-9DCC-46F8-BDDD-B43DC1E71C49}"/>
    <cellStyle name="Comma 12 7 2 3 2 3 2" xfId="12942" xr:uid="{77F33D1B-C16E-4E52-9DFF-699BE1DCF175}"/>
    <cellStyle name="Comma 12 7 2 3 2 3 2 2" xfId="12943" xr:uid="{944F0694-72A3-42DE-9C03-E5B5367CC9DE}"/>
    <cellStyle name="Comma 12 7 2 3 2 3 3" xfId="12944" xr:uid="{57D17980-02D3-44FA-8AE8-00666CCAB3B3}"/>
    <cellStyle name="Comma 12 7 2 3 2 4" xfId="12945" xr:uid="{412B3D35-91FE-4384-8806-60C925B38722}"/>
    <cellStyle name="Comma 12 7 2 3 2 4 2" xfId="12946" xr:uid="{3BDFE883-6A83-4DA4-AF0E-F7072FEDC5B1}"/>
    <cellStyle name="Comma 12 7 2 3 2 5" xfId="12947" xr:uid="{A192EB20-FEE1-465E-AB72-F13957EC4C4F}"/>
    <cellStyle name="Comma 12 7 2 3 3" xfId="12948" xr:uid="{BD1772A8-313F-4E50-AE3D-F4D7F4F48492}"/>
    <cellStyle name="Comma 12 7 2 3 3 2" xfId="12949" xr:uid="{B9240E72-9F87-4B4D-859A-2DA476864A5E}"/>
    <cellStyle name="Comma 12 7 2 3 3 2 2" xfId="12950" xr:uid="{21F68C83-3565-4C5F-9FBE-77461831892F}"/>
    <cellStyle name="Comma 12 7 2 3 3 2 2 2" xfId="12951" xr:uid="{BEAC38FE-AA28-4287-8C65-FEE5E3278AE9}"/>
    <cellStyle name="Comma 12 7 2 3 3 2 3" xfId="12952" xr:uid="{F198FC12-5BD5-4965-98AB-84E557994EB9}"/>
    <cellStyle name="Comma 12 7 2 3 3 3" xfId="12953" xr:uid="{1CB18CBB-0428-43F3-A983-B10ABFFED004}"/>
    <cellStyle name="Comma 12 7 2 3 3 3 2" xfId="12954" xr:uid="{0B6D4A60-67DB-4D2E-B369-C2A368942182}"/>
    <cellStyle name="Comma 12 7 2 3 3 4" xfId="12955" xr:uid="{D2874525-B150-4B5C-A897-0F4D6A5D4A28}"/>
    <cellStyle name="Comma 12 7 2 3 4" xfId="12956" xr:uid="{45F87681-737F-4B5B-B4CE-0DD4140CBDBC}"/>
    <cellStyle name="Comma 12 7 2 3 4 2" xfId="12957" xr:uid="{B90DD3A4-9F46-4914-8FEE-79F8EFD36FED}"/>
    <cellStyle name="Comma 12 7 2 3 4 2 2" xfId="12958" xr:uid="{3559826D-7011-4F68-B44C-90AA0BC243D5}"/>
    <cellStyle name="Comma 12 7 2 3 4 3" xfId="12959" xr:uid="{9D9C8869-B27E-4670-9558-162C88F41BB6}"/>
    <cellStyle name="Comma 12 7 2 3 5" xfId="12960" xr:uid="{FFF1A9EE-0A16-488C-90F2-7BFAAC8C235C}"/>
    <cellStyle name="Comma 12 7 2 3 5 2" xfId="12961" xr:uid="{C09C0899-9F10-4B72-AD4A-91CDBC0EB674}"/>
    <cellStyle name="Comma 12 7 2 3 6" xfId="12962" xr:uid="{640ACEE8-B021-4AC5-978E-3BD31342CE79}"/>
    <cellStyle name="Comma 12 7 2 4" xfId="12963" xr:uid="{ECC174B6-93F0-41BB-B82E-0DDDD6ED7DFD}"/>
    <cellStyle name="Comma 12 7 2 4 2" xfId="12964" xr:uid="{3BB2702A-BB8F-4B8B-B12E-32D6AEF94A36}"/>
    <cellStyle name="Comma 12 7 2 5" xfId="12965" xr:uid="{10A663D3-B6F8-4C40-9E72-CE1C86A2144A}"/>
    <cellStyle name="Comma 12 7 3" xfId="12966" xr:uid="{259839DF-DF13-4218-9935-6A1EDBF97897}"/>
    <cellStyle name="Comma 12 7 3 2" xfId="12967" xr:uid="{495CA652-DABB-400D-9D36-09203031B0BF}"/>
    <cellStyle name="Comma 12 7 3 2 2" xfId="12968" xr:uid="{A9EA5AC4-2DF9-4E47-ADB3-96A66AF5C73D}"/>
    <cellStyle name="Comma 12 7 3 3" xfId="12969" xr:uid="{CCFF3D47-2C67-4ED7-803D-115F8AB3E83E}"/>
    <cellStyle name="Comma 12 7 4" xfId="12970" xr:uid="{37514FF0-D5B0-4B3B-BBC2-0C45F57C952A}"/>
    <cellStyle name="Comma 12 7 4 2" xfId="12971" xr:uid="{DD1D843D-0BF7-4192-9009-9C89678A3CCE}"/>
    <cellStyle name="Comma 12 7 4 2 2" xfId="12972" xr:uid="{0B8CF7C3-BA17-4442-A640-646A3A26BDDE}"/>
    <cellStyle name="Comma 12 7 4 2 2 2" xfId="12973" xr:uid="{BCD6CB7E-B52D-4DE4-8EA9-CD99581E66A5}"/>
    <cellStyle name="Comma 12 7 4 2 2 2 2" xfId="12974" xr:uid="{96122AC3-9147-4363-8719-949AF15E1855}"/>
    <cellStyle name="Comma 12 7 4 2 2 2 2 2" xfId="12975" xr:uid="{1157ED9B-A064-4C4A-B56D-D52A4D63EC94}"/>
    <cellStyle name="Comma 12 7 4 2 2 2 3" xfId="12976" xr:uid="{6C11C89E-AC8B-42B4-8F12-33374FE875C2}"/>
    <cellStyle name="Comma 12 7 4 2 2 3" xfId="12977" xr:uid="{63C20D70-B3EF-48E8-9F4A-566E9D04D3AD}"/>
    <cellStyle name="Comma 12 7 4 2 2 3 2" xfId="12978" xr:uid="{C2A383DE-4DAA-4B3F-BF11-EB1AEA8C2B53}"/>
    <cellStyle name="Comma 12 7 4 2 2 4" xfId="12979" xr:uid="{84BD606D-D65A-45F4-BD8A-B59700345C92}"/>
    <cellStyle name="Comma 12 7 4 2 3" xfId="12980" xr:uid="{B0DBBC20-B12B-4DD9-A19C-7301C648525C}"/>
    <cellStyle name="Comma 12 7 4 2 3 2" xfId="12981" xr:uid="{4BB76622-E7C1-402C-A76D-CDBF836EC753}"/>
    <cellStyle name="Comma 12 7 4 2 3 2 2" xfId="12982" xr:uid="{87301604-C7D9-488C-8047-B07195D9B9EA}"/>
    <cellStyle name="Comma 12 7 4 2 3 3" xfId="12983" xr:uid="{16E42ED8-6D76-41E8-B2E1-C1CC5D229751}"/>
    <cellStyle name="Comma 12 7 4 2 4" xfId="12984" xr:uid="{0BA52D75-4ACB-4F53-A4CC-CB6C75130D05}"/>
    <cellStyle name="Comma 12 7 4 2 4 2" xfId="12985" xr:uid="{7BBD8AB2-8FE1-4925-B763-68B2A88B17A0}"/>
    <cellStyle name="Comma 12 7 4 2 5" xfId="12986" xr:uid="{2428DE3C-F201-44B3-ABE6-6643CE306976}"/>
    <cellStyle name="Comma 12 7 4 3" xfId="12987" xr:uid="{344322C2-C46A-40D8-B5BB-7F403EC203EB}"/>
    <cellStyle name="Comma 12 7 4 3 2" xfId="12988" xr:uid="{4584FB33-F8ED-462F-8C37-384E69E8F036}"/>
    <cellStyle name="Comma 12 7 4 3 2 2" xfId="12989" xr:uid="{2EA485A1-A720-4FE3-BD87-4F52D2CE77FC}"/>
    <cellStyle name="Comma 12 7 4 3 2 2 2" xfId="12990" xr:uid="{0B3D74B2-B61C-414B-89DD-07CD0B1745DB}"/>
    <cellStyle name="Comma 12 7 4 3 2 3" xfId="12991" xr:uid="{086C9AB2-B5B4-41C7-9B76-5446E07A7DB5}"/>
    <cellStyle name="Comma 12 7 4 3 3" xfId="12992" xr:uid="{64FAF1AB-C2EA-4EB8-8688-69B83982311A}"/>
    <cellStyle name="Comma 12 7 4 3 3 2" xfId="12993" xr:uid="{68B63DDD-C225-4F4B-9BF6-131F69690D00}"/>
    <cellStyle name="Comma 12 7 4 3 4" xfId="12994" xr:uid="{90104CAC-4BB7-4E37-B693-9D25F31DBD04}"/>
    <cellStyle name="Comma 12 7 4 4" xfId="12995" xr:uid="{5F796969-6AEE-4BC7-A723-961ACC240CD6}"/>
    <cellStyle name="Comma 12 7 4 4 2" xfId="12996" xr:uid="{2B156B61-BAEC-4BE2-BCE8-9FD4FFE17FF0}"/>
    <cellStyle name="Comma 12 7 4 4 2 2" xfId="12997" xr:uid="{E1CEE307-B61A-4A62-AB25-DE8B39BD2B45}"/>
    <cellStyle name="Comma 12 7 4 4 3" xfId="12998" xr:uid="{B466080A-14FD-4956-8EB5-DA2AD79964E7}"/>
    <cellStyle name="Comma 12 7 4 5" xfId="12999" xr:uid="{8AB4F2BC-536F-4B2C-805C-42C72A223028}"/>
    <cellStyle name="Comma 12 7 4 5 2" xfId="13000" xr:uid="{2B19592B-A7AC-44AD-ABF6-32FB09B9BA55}"/>
    <cellStyle name="Comma 12 7 4 6" xfId="13001" xr:uid="{818AD3C2-D6EC-48CF-A166-994DA1F7E34F}"/>
    <cellStyle name="Comma 12 7 5" xfId="13002" xr:uid="{75EEA28F-5414-4F57-8200-846E2F13A877}"/>
    <cellStyle name="Comma 12 7 5 2" xfId="13003" xr:uid="{FECC89B5-EA2A-4C53-99C1-BCB270869729}"/>
    <cellStyle name="Comma 12 7 6" xfId="13004" xr:uid="{C1B118E7-73FB-49D2-BF2E-80AE276CCA42}"/>
    <cellStyle name="Comma 12 8" xfId="976" xr:uid="{25BF41A8-A33C-438C-BF37-A631597F6833}"/>
    <cellStyle name="Comma 12 8 2" xfId="13005" xr:uid="{81068541-AC05-44AD-986D-136959394287}"/>
    <cellStyle name="Comma 12 8 2 2" xfId="13006" xr:uid="{AF1D549E-92A0-4545-9A6D-21E4613D2F70}"/>
    <cellStyle name="Comma 12 8 2 2 2" xfId="13007" xr:uid="{B88ED2C1-FCB8-4195-AAA3-30AD5CF9E709}"/>
    <cellStyle name="Comma 12 8 2 2 2 2" xfId="13008" xr:uid="{AE477E28-BE39-4F10-A8F9-05B8C2623670}"/>
    <cellStyle name="Comma 12 8 2 2 2 2 2" xfId="13009" xr:uid="{3F2485D4-FB7B-4E62-BD7F-A89272A0848D}"/>
    <cellStyle name="Comma 12 8 2 2 2 2 2 2" xfId="13010" xr:uid="{AD16E2B3-DAE5-43F8-9E45-DECD7A66BD22}"/>
    <cellStyle name="Comma 12 8 2 2 2 2 3" xfId="13011" xr:uid="{E2C16AA7-2FFB-4E05-BD02-3DE39EB05F3D}"/>
    <cellStyle name="Comma 12 8 2 2 2 3" xfId="13012" xr:uid="{950A2940-FF56-473F-8631-D0E933283C7D}"/>
    <cellStyle name="Comma 12 8 2 2 2 3 2" xfId="13013" xr:uid="{9DB04BA5-0F8C-4633-A400-A7865CA0589C}"/>
    <cellStyle name="Comma 12 8 2 2 2 4" xfId="13014" xr:uid="{BBC55480-783A-4E43-BFCE-00F0AD5DD5A4}"/>
    <cellStyle name="Comma 12 8 2 2 3" xfId="13015" xr:uid="{0AFE8B01-0C86-4A52-82DE-FAB52E8D772B}"/>
    <cellStyle name="Comma 12 8 2 2 3 2" xfId="13016" xr:uid="{E91527DC-BBE7-434C-BDF7-F5B3AE890319}"/>
    <cellStyle name="Comma 12 8 2 2 3 2 2" xfId="13017" xr:uid="{89FA7DFC-FA3D-4191-8052-D350A4E736BB}"/>
    <cellStyle name="Comma 12 8 2 2 3 3" xfId="13018" xr:uid="{0E380BCF-CDBD-4565-B3E4-0933E7037683}"/>
    <cellStyle name="Comma 12 8 2 2 4" xfId="13019" xr:uid="{49CFC6CD-7324-4F7D-B82D-09697447BE12}"/>
    <cellStyle name="Comma 12 8 2 3" xfId="13020" xr:uid="{CD145E09-B435-40E9-9EE9-4774FE05B122}"/>
    <cellStyle name="Comma 12 8 2 3 2" xfId="13021" xr:uid="{315E811E-641B-4D7D-98C0-8C4E8C1CB882}"/>
    <cellStyle name="Comma 12 8 2 3 2 2" xfId="13022" xr:uid="{B463B3D8-8E16-4F5A-A8A3-36BD1CB13749}"/>
    <cellStyle name="Comma 12 8 2 3 3" xfId="13023" xr:uid="{BBE77353-E492-4772-BBA3-ED6C6AEB54AC}"/>
    <cellStyle name="Comma 12 8 2 4" xfId="13024" xr:uid="{7BF610F5-4E8C-442A-8DD6-49100F87E57C}"/>
    <cellStyle name="Comma 12 8 3" xfId="13025" xr:uid="{0CC65450-3765-4A29-8853-58100B4B6BE9}"/>
    <cellStyle name="Comma 12 8 3 2" xfId="13026" xr:uid="{A0B8B87D-0C1F-4AB3-975A-5923E51F16C7}"/>
    <cellStyle name="Comma 12 8 3 2 2" xfId="13027" xr:uid="{409DE75A-4E5E-4DAD-9FDF-7FE96DEEDE3E}"/>
    <cellStyle name="Comma 12 8 3 3" xfId="13028" xr:uid="{509B876A-E50D-43B9-9969-C50F5FC6454B}"/>
    <cellStyle name="Comma 12 8 4" xfId="13029" xr:uid="{3EBD9CDC-0194-403D-B3B3-3110681C71F7}"/>
    <cellStyle name="Comma 12 8 4 2" xfId="13030" xr:uid="{FD5CA8BE-BFB9-4673-BD74-4B85339482BB}"/>
    <cellStyle name="Comma 12 8 5" xfId="13031" xr:uid="{AA997A94-87FF-4B3F-9576-8303BED8EAC4}"/>
    <cellStyle name="Comma 12 9" xfId="977" xr:uid="{B7EA281B-0442-4615-AE3E-8D0A525ACED0}"/>
    <cellStyle name="Comma 12 9 2" xfId="13032" xr:uid="{21DCA827-408E-4F52-A779-7CB73B6E2A6A}"/>
    <cellStyle name="Comma 12 9 2 2" xfId="13033" xr:uid="{C9A4A47A-88EB-4DD3-84B2-EF2F2E86F3DE}"/>
    <cellStyle name="Comma 12 9 2 2 2" xfId="13034" xr:uid="{87BDFF76-81B0-4465-8BCA-48AE2F45374C}"/>
    <cellStyle name="Comma 12 9 2 3" xfId="13035" xr:uid="{37CFF8F9-04B2-450E-9A78-651A4E14E8FD}"/>
    <cellStyle name="Comma 12 9 3" xfId="13036" xr:uid="{6972F9FC-564D-4675-BBCD-349B4365E3F2}"/>
    <cellStyle name="Comma 12 9 3 2" xfId="13037" xr:uid="{82D49FBB-F9E9-41BF-834A-23CC839611BC}"/>
    <cellStyle name="Comma 12 9 4" xfId="13038" xr:uid="{E98713D7-0A4B-4C1F-8C07-F607CA3C8C4A}"/>
    <cellStyle name="Comma 12_Book2" xfId="978" xr:uid="{7F5B1986-494F-49F7-9B84-2E5AA87582F5}"/>
    <cellStyle name="Comma 120" xfId="13039" xr:uid="{6C85BF4B-E1C8-4BF6-B153-4386B905136B}"/>
    <cellStyle name="Comma 120 2" xfId="13040" xr:uid="{F0EBED09-0FFA-4A9D-B11B-31BCD60E19F0}"/>
    <cellStyle name="Comma 120 2 2" xfId="13041" xr:uid="{4166A9E1-165B-4530-816F-9FC1F7645932}"/>
    <cellStyle name="Comma 120 2 2 2" xfId="13042" xr:uid="{BFBC9938-6615-4FCE-AF2E-E9AC527675CC}"/>
    <cellStyle name="Comma 120 2 2 2 2" xfId="13043" xr:uid="{95E0DA7A-3FD4-4505-A93F-56350D01151E}"/>
    <cellStyle name="Comma 120 2 2 2 2 2" xfId="13044" xr:uid="{154147E5-7A2D-4FC3-9CD6-6FF2180E42B4}"/>
    <cellStyle name="Comma 120 2 2 2 3" xfId="13045" xr:uid="{82DB28AA-99B4-4EFB-9B1A-382CA240E436}"/>
    <cellStyle name="Comma 120 2 2 3" xfId="13046" xr:uid="{1C7B44EC-2798-4454-9005-32D88E3BADA1}"/>
    <cellStyle name="Comma 120 2 2 3 2" xfId="13047" xr:uid="{053C7C0A-88F0-4A52-9879-F60330B49B46}"/>
    <cellStyle name="Comma 120 2 2 4" xfId="13048" xr:uid="{518AB8F6-EB4D-4C84-9F83-D10977BE2E6A}"/>
    <cellStyle name="Comma 120 2 3" xfId="13049" xr:uid="{ADC48328-A8ED-4879-ACB0-F95D6E5912F5}"/>
    <cellStyle name="Comma 120 2 3 2" xfId="13050" xr:uid="{BD1BBD94-EBF2-402C-976F-9E34A5AA9389}"/>
    <cellStyle name="Comma 120 2 3 2 2" xfId="13051" xr:uid="{1D685EB1-E621-4D49-83F8-75888F5DA881}"/>
    <cellStyle name="Comma 120 2 3 3" xfId="13052" xr:uid="{E5C35901-A6CD-4560-8102-C377D2687659}"/>
    <cellStyle name="Comma 120 2 4" xfId="13053" xr:uid="{CB053623-B675-4E0B-99D7-2B1994D6908D}"/>
    <cellStyle name="Comma 120 2 4 2" xfId="13054" xr:uid="{298C2569-CEB1-4DAC-B633-B00EAB314489}"/>
    <cellStyle name="Comma 120 2 5" xfId="13055" xr:uid="{8B44B6F8-3241-494A-A943-DB00205CB492}"/>
    <cellStyle name="Comma 120 3" xfId="13056" xr:uid="{0A911672-C5AA-485B-BDA1-5EAD6CD92882}"/>
    <cellStyle name="Comma 120 3 2" xfId="13057" xr:uid="{C97C7B22-6677-4B08-8448-D1751D9225F7}"/>
    <cellStyle name="Comma 120 3 2 2" xfId="13058" xr:uid="{55099CE3-A640-4788-AC06-52D77C95CE80}"/>
    <cellStyle name="Comma 120 3 2 2 2" xfId="13059" xr:uid="{E7CAE858-A5C4-41BB-AB80-3DBCF3BBB046}"/>
    <cellStyle name="Comma 120 3 2 3" xfId="13060" xr:uid="{028ED28B-AE84-45E5-83C6-697C90B64D84}"/>
    <cellStyle name="Comma 120 3 3" xfId="13061" xr:uid="{4B24869D-FB46-496F-9F09-40F6BF6A2531}"/>
    <cellStyle name="Comma 120 3 3 2" xfId="13062" xr:uid="{A54D9843-7D7A-4953-AC79-5A182840C2A6}"/>
    <cellStyle name="Comma 120 3 4" xfId="13063" xr:uid="{6C315A02-16B5-4061-8AD4-CFF33906BFB6}"/>
    <cellStyle name="Comma 120 4" xfId="13064" xr:uid="{25FBD051-9221-4E22-A6F9-730A05843904}"/>
    <cellStyle name="Comma 120 4 2" xfId="13065" xr:uid="{B5B6EFC9-0DEB-4E7C-B8CF-74698A0B6372}"/>
    <cellStyle name="Comma 120 4 2 2" xfId="13066" xr:uid="{8E3DD2DF-552B-4213-ABF8-6008C243DE45}"/>
    <cellStyle name="Comma 120 4 3" xfId="13067" xr:uid="{7EC33F36-FC15-4D1F-94E2-88CF8C1BA90E}"/>
    <cellStyle name="Comma 120 5" xfId="13068" xr:uid="{B6F81B8B-2D2D-48C9-AA0E-BE2006906C77}"/>
    <cellStyle name="Comma 120 5 2" xfId="13069" xr:uid="{C5DE8C81-3639-4FA4-87EE-FE4F6B21F5D0}"/>
    <cellStyle name="Comma 120 6" xfId="13070" xr:uid="{706E4DEA-1467-4478-93FE-5A385668E7F0}"/>
    <cellStyle name="Comma 121" xfId="13071" xr:uid="{5021BE93-F29E-41A1-BB29-B26558AD114B}"/>
    <cellStyle name="Comma 121 2" xfId="13072" xr:uid="{0A5390C5-3222-4178-A45E-57B70A74A5ED}"/>
    <cellStyle name="Comma 121 2 2" xfId="13073" xr:uid="{07D79585-3599-493D-8188-AF2CABF28041}"/>
    <cellStyle name="Comma 121 2 2 2" xfId="13074" xr:uid="{85E4E04A-9B84-442F-A56C-1DC5F02F4AFA}"/>
    <cellStyle name="Comma 121 2 2 2 2" xfId="13075" xr:uid="{18515CE2-37CA-411A-98B5-76262E8D986D}"/>
    <cellStyle name="Comma 121 2 2 2 2 2" xfId="13076" xr:uid="{1B1F59DD-4BD0-4E11-B6FF-79F7E1E28ADE}"/>
    <cellStyle name="Comma 121 2 2 2 3" xfId="13077" xr:uid="{FCC236D6-5C98-43C8-9082-7847DE59A319}"/>
    <cellStyle name="Comma 121 2 2 3" xfId="13078" xr:uid="{2BF9EE47-A94A-418C-AB59-5AC09DD7F51A}"/>
    <cellStyle name="Comma 121 2 2 3 2" xfId="13079" xr:uid="{113C0007-BF24-4052-85D1-E77BEBD6CCB2}"/>
    <cellStyle name="Comma 121 2 2 4" xfId="13080" xr:uid="{D952B409-1CF1-45DA-927C-B90DAC1693A3}"/>
    <cellStyle name="Comma 121 2 3" xfId="13081" xr:uid="{74B8AD69-92E9-47C0-B42A-F7C85DD86A20}"/>
    <cellStyle name="Comma 121 2 3 2" xfId="13082" xr:uid="{4F81D711-31D9-4117-8465-A663EC5C6468}"/>
    <cellStyle name="Comma 121 2 3 2 2" xfId="13083" xr:uid="{979642F3-170E-401F-8242-C6A09AD8887E}"/>
    <cellStyle name="Comma 121 2 3 3" xfId="13084" xr:uid="{5C817E1E-581B-4845-99CA-129506383138}"/>
    <cellStyle name="Comma 121 2 4" xfId="13085" xr:uid="{FC96C975-906A-4872-B9E2-F38D5D98D92A}"/>
    <cellStyle name="Comma 121 2 4 2" xfId="13086" xr:uid="{7B887A06-D78D-4078-8D4A-01DE04A4D6BF}"/>
    <cellStyle name="Comma 121 2 5" xfId="13087" xr:uid="{D2034368-3C3C-482A-94F7-2C893F073BB9}"/>
    <cellStyle name="Comma 121 3" xfId="13088" xr:uid="{E216FDDF-0166-4BDA-9EA7-207119BE28F6}"/>
    <cellStyle name="Comma 121 3 2" xfId="13089" xr:uid="{5BB905F3-57B5-4518-9FF6-9830A6021A3F}"/>
    <cellStyle name="Comma 121 3 2 2" xfId="13090" xr:uid="{E2BFAF40-E19C-4123-A828-BC2598FF2EC1}"/>
    <cellStyle name="Comma 121 3 2 2 2" xfId="13091" xr:uid="{9E17B92C-ADDA-422B-A9E4-B579E1CD9B03}"/>
    <cellStyle name="Comma 121 3 2 3" xfId="13092" xr:uid="{F8918B8E-4776-48DB-A462-B20DD9E0659B}"/>
    <cellStyle name="Comma 121 3 3" xfId="13093" xr:uid="{EEFA61AC-353F-49DC-AD0C-EA7AEEE36B2F}"/>
    <cellStyle name="Comma 121 3 3 2" xfId="13094" xr:uid="{89D85BAD-8972-4C18-8C35-E65D7606B324}"/>
    <cellStyle name="Comma 121 3 4" xfId="13095" xr:uid="{BB1A813E-7E6F-45F6-A886-75396C8C4D80}"/>
    <cellStyle name="Comma 121 4" xfId="13096" xr:uid="{96D9AB8D-103C-48A7-AFAA-84B8B64B47DA}"/>
    <cellStyle name="Comma 121 4 2" xfId="13097" xr:uid="{38798AE2-DEE4-4993-9864-00615A0F355D}"/>
    <cellStyle name="Comma 121 4 2 2" xfId="13098" xr:uid="{FC088CBB-C860-4EBE-AB53-0409DE74FA4F}"/>
    <cellStyle name="Comma 121 4 3" xfId="13099" xr:uid="{9BB6DDFC-ED6E-4E80-B3A2-0450D98CB781}"/>
    <cellStyle name="Comma 121 5" xfId="13100" xr:uid="{30A7DD7F-1B19-4D76-B766-CF4B07866F43}"/>
    <cellStyle name="Comma 121 5 2" xfId="13101" xr:uid="{98D20CC6-B23B-4F7E-89E5-83AD271F260E}"/>
    <cellStyle name="Comma 121 6" xfId="13102" xr:uid="{9E6274E1-9123-4AD8-9E2A-6ABD300531BD}"/>
    <cellStyle name="Comma 122" xfId="13103" xr:uid="{BD0FEB23-99C9-43B0-BC99-65F61CA57B24}"/>
    <cellStyle name="Comma 122 2" xfId="13104" xr:uid="{32A655AE-A528-4B49-89E3-5E73912DEEF2}"/>
    <cellStyle name="Comma 122 2 2" xfId="13105" xr:uid="{E485F03C-9E99-4957-8021-FB574FF87121}"/>
    <cellStyle name="Comma 122 2 2 2" xfId="13106" xr:uid="{A838D0BD-ED6B-4E7D-9429-7B6123A36DDA}"/>
    <cellStyle name="Comma 122 2 2 2 2" xfId="13107" xr:uid="{C0E07832-99B2-4978-BA68-8911FFA7878B}"/>
    <cellStyle name="Comma 122 2 2 2 2 2" xfId="13108" xr:uid="{B3A53039-3018-4FEA-A863-D19300858B9C}"/>
    <cellStyle name="Comma 122 2 2 2 3" xfId="13109" xr:uid="{55364236-099D-4DA4-9DE0-CF23DFAB6470}"/>
    <cellStyle name="Comma 122 2 2 3" xfId="13110" xr:uid="{5208D7D2-8B9C-4CFA-A6B9-812F24F1CF0D}"/>
    <cellStyle name="Comma 122 2 2 3 2" xfId="13111" xr:uid="{D15DF44D-44B4-41FD-916E-27AF08FF71CE}"/>
    <cellStyle name="Comma 122 2 2 4" xfId="13112" xr:uid="{31C8D9FA-55DB-436A-96C4-9C5A558A0489}"/>
    <cellStyle name="Comma 122 2 3" xfId="13113" xr:uid="{EED62D08-DBA3-486B-B4DD-A4B3BF972F57}"/>
    <cellStyle name="Comma 122 2 3 2" xfId="13114" xr:uid="{14A7A88D-E11A-425C-8050-8DFB253A7688}"/>
    <cellStyle name="Comma 122 2 3 2 2" xfId="13115" xr:uid="{5997991D-87F3-4FC9-91F3-C77FC483EA1E}"/>
    <cellStyle name="Comma 122 2 3 3" xfId="13116" xr:uid="{9AB813CF-FB3E-47CD-815D-772296ACA021}"/>
    <cellStyle name="Comma 122 2 4" xfId="13117" xr:uid="{9367E9A2-2CAC-4951-9265-DDC7C42185BF}"/>
    <cellStyle name="Comma 122 2 4 2" xfId="13118" xr:uid="{D8D78B42-3F27-40C2-AC5B-C0770B118FF9}"/>
    <cellStyle name="Comma 122 2 5" xfId="13119" xr:uid="{F15D1C8B-987B-44B3-82D9-8EFB7E6A8DA2}"/>
    <cellStyle name="Comma 122 3" xfId="13120" xr:uid="{710B8843-5841-4441-875E-C3999F81218F}"/>
    <cellStyle name="Comma 122 3 2" xfId="13121" xr:uid="{CDB89781-1735-41E0-B1EB-81FC60FF1213}"/>
    <cellStyle name="Comma 122 3 2 2" xfId="13122" xr:uid="{A962CE88-CDB7-4718-9C5B-10D14BB9580D}"/>
    <cellStyle name="Comma 122 3 2 2 2" xfId="13123" xr:uid="{B07C5937-3374-401C-9691-26FA7BEE164B}"/>
    <cellStyle name="Comma 122 3 2 3" xfId="13124" xr:uid="{8DA01BEC-9767-4CDB-8EB1-AAC59B466A08}"/>
    <cellStyle name="Comma 122 3 3" xfId="13125" xr:uid="{21F0766E-908F-41C4-B38D-0FEE9102F644}"/>
    <cellStyle name="Comma 122 3 3 2" xfId="13126" xr:uid="{3470F7A0-9545-4D43-905E-B9CE90E2C019}"/>
    <cellStyle name="Comma 122 3 4" xfId="13127" xr:uid="{0F8FD9B4-6B01-4E38-9CE7-9374498F7EA5}"/>
    <cellStyle name="Comma 122 4" xfId="13128" xr:uid="{EF28D740-1BB6-4158-9519-D810C2344936}"/>
    <cellStyle name="Comma 122 4 2" xfId="13129" xr:uid="{4CAFFC27-AE62-43CE-92C9-F47FC9048E2D}"/>
    <cellStyle name="Comma 122 4 2 2" xfId="13130" xr:uid="{A445B44C-03AF-427B-881B-59B3C126FFA0}"/>
    <cellStyle name="Comma 122 4 3" xfId="13131" xr:uid="{00D91A44-23A8-4748-8932-2A1DA09C345C}"/>
    <cellStyle name="Comma 122 5" xfId="13132" xr:uid="{96BBED49-DFD4-4296-974E-B92405AA6155}"/>
    <cellStyle name="Comma 122 5 2" xfId="13133" xr:uid="{6BB08B1F-D86A-4268-A564-F212480AAA3E}"/>
    <cellStyle name="Comma 122 6" xfId="13134" xr:uid="{B0ABE1AA-1BC1-49CF-A805-2196A998C87E}"/>
    <cellStyle name="Comma 123" xfId="13135" xr:uid="{4478C520-9069-4630-9DFD-E67539DC9386}"/>
    <cellStyle name="Comma 123 2" xfId="13136" xr:uid="{167185A0-A898-4604-8150-9116F43F356C}"/>
    <cellStyle name="Comma 123 2 2" xfId="13137" xr:uid="{C0AB3E97-CE38-4797-967D-56C9EAFBA2C6}"/>
    <cellStyle name="Comma 123 2 2 2" xfId="13138" xr:uid="{B9CCDAC1-1234-43CB-B610-C9ED26149D5D}"/>
    <cellStyle name="Comma 123 2 2 2 2" xfId="13139" xr:uid="{24D06606-F670-462F-BCCA-217196452F85}"/>
    <cellStyle name="Comma 123 2 2 2 2 2" xfId="13140" xr:uid="{DC77418A-FB7F-4F81-A5F0-54102D2A3232}"/>
    <cellStyle name="Comma 123 2 2 2 3" xfId="13141" xr:uid="{68F4604A-DAF5-4632-8497-9ECE892C8728}"/>
    <cellStyle name="Comma 123 2 2 3" xfId="13142" xr:uid="{76E046B5-256C-43C4-A887-81824BFA3E2C}"/>
    <cellStyle name="Comma 123 2 2 3 2" xfId="13143" xr:uid="{26972A97-B350-4621-AF44-EA188C94526F}"/>
    <cellStyle name="Comma 123 2 2 4" xfId="13144" xr:uid="{3D133FFD-A78D-4FFA-B417-5793D26E268F}"/>
    <cellStyle name="Comma 123 2 3" xfId="13145" xr:uid="{DD9ABDAD-7334-417E-9BB0-F0D49128E9A8}"/>
    <cellStyle name="Comma 123 2 3 2" xfId="13146" xr:uid="{DC30B3A9-07B3-4E10-B3A7-E6DF366B4BD7}"/>
    <cellStyle name="Comma 123 2 3 2 2" xfId="13147" xr:uid="{B3205975-6268-4F6F-8BD1-D69C97818B99}"/>
    <cellStyle name="Comma 123 2 3 3" xfId="13148" xr:uid="{5092684C-6D57-4276-9EB0-CA7A833C37B7}"/>
    <cellStyle name="Comma 123 2 4" xfId="13149" xr:uid="{D261C4E2-5D95-4D89-B24C-C567C35AB22C}"/>
    <cellStyle name="Comma 123 2 4 2" xfId="13150" xr:uid="{9751E614-696E-465C-A2B5-0F5903297C3D}"/>
    <cellStyle name="Comma 123 2 5" xfId="13151" xr:uid="{FBFB7147-9C60-4590-9E6A-4C20744EC7DA}"/>
    <cellStyle name="Comma 123 3" xfId="13152" xr:uid="{C24782E8-5F3B-4306-AD01-FDADFCF0EC4A}"/>
    <cellStyle name="Comma 123 3 2" xfId="13153" xr:uid="{9B4A02C6-A8FE-4241-AC1C-A7283141CCAD}"/>
    <cellStyle name="Comma 123 3 2 2" xfId="13154" xr:uid="{FC266491-BDF0-468C-BD4B-AAF9ED1D300F}"/>
    <cellStyle name="Comma 123 3 2 2 2" xfId="13155" xr:uid="{917D282E-688B-41EF-A48A-BECAA9527960}"/>
    <cellStyle name="Comma 123 3 2 3" xfId="13156" xr:uid="{CD9DA1E1-3A37-452F-A7E5-9BEBFE2D4B07}"/>
    <cellStyle name="Comma 123 3 3" xfId="13157" xr:uid="{7DF0A969-2C47-4FB0-AA8C-7245DE0B148E}"/>
    <cellStyle name="Comma 123 3 3 2" xfId="13158" xr:uid="{46B448D6-BA38-486E-AE4F-281E6CC3C6F8}"/>
    <cellStyle name="Comma 123 3 4" xfId="13159" xr:uid="{17372AF7-89BA-4447-BA7C-ECB94921812C}"/>
    <cellStyle name="Comma 123 4" xfId="13160" xr:uid="{C3004BF4-74D7-4A61-B0FB-A5C5847B649E}"/>
    <cellStyle name="Comma 123 4 2" xfId="13161" xr:uid="{086BEE7D-4876-4B60-81FE-660D2B0EE398}"/>
    <cellStyle name="Comma 123 4 2 2" xfId="13162" xr:uid="{DF59B9F5-7CF2-4BD5-A87C-8746DD6A481C}"/>
    <cellStyle name="Comma 123 4 3" xfId="13163" xr:uid="{D2FD8FF9-B97F-4E37-BB93-D00AB7EACBDE}"/>
    <cellStyle name="Comma 123 5" xfId="13164" xr:uid="{CCAE3B3D-1C29-4A74-BE6C-2A4EA7C0A996}"/>
    <cellStyle name="Comma 123 5 2" xfId="13165" xr:uid="{D1894F1F-6EAA-432B-9EEB-4691B2516F5F}"/>
    <cellStyle name="Comma 123 6" xfId="13166" xr:uid="{AD0A13E0-5DB4-43C9-8699-9FC25C04D366}"/>
    <cellStyle name="Comma 124" xfId="13167" xr:uid="{B78189CC-CBF8-4B3B-86C9-4015A4F2F566}"/>
    <cellStyle name="Comma 124 2" xfId="13168" xr:uid="{682B5590-6ABD-4EF6-9B97-F1AC25900311}"/>
    <cellStyle name="Comma 124 2 2" xfId="13169" xr:uid="{844EBC76-678C-4509-BA4D-3DC5C271680C}"/>
    <cellStyle name="Comma 124 2 2 2" xfId="13170" xr:uid="{1FB54E09-0BB6-46F3-B292-07C8629C6F71}"/>
    <cellStyle name="Comma 124 2 2 2 2" xfId="13171" xr:uid="{0C757795-423C-4802-8A2F-1B13D15E74CC}"/>
    <cellStyle name="Comma 124 2 2 2 2 2" xfId="13172" xr:uid="{BDF9B97F-090E-460D-BE06-7D5E3CB39260}"/>
    <cellStyle name="Comma 124 2 2 2 2 2 2" xfId="13173" xr:uid="{DB98A11C-7812-4C92-9CF1-BE75BC4AE92B}"/>
    <cellStyle name="Comma 124 2 2 2 2 2 2 2" xfId="13174" xr:uid="{E66CB239-C749-44DB-8AC1-61DADD29CB88}"/>
    <cellStyle name="Comma 124 2 2 2 2 2 2 2 2" xfId="13175" xr:uid="{B039EBD9-A219-4E3A-9BB2-4C657F9F5294}"/>
    <cellStyle name="Comma 124 2 2 2 2 2 2 2 2 2" xfId="13176" xr:uid="{9976FD79-12C7-4EC4-8830-7AC758A12F24}"/>
    <cellStyle name="Comma 124 2 2 2 2 2 2 2 2 2 2" xfId="13177" xr:uid="{C19134A0-BD80-4953-A52D-ADAEC6D34606}"/>
    <cellStyle name="Comma 124 2 2 2 2 2 2 2 2 2 2 2" xfId="13178" xr:uid="{61111DDC-ABE7-46B9-B35F-70615751C269}"/>
    <cellStyle name="Comma 124 2 2 2 2 2 2 2 2 2 2 2 2" xfId="13179" xr:uid="{46E7017F-70F1-4565-8090-0F71652ABE2A}"/>
    <cellStyle name="Comma 124 2 2 2 2 2 2 2 2 2 2 2 2 2" xfId="13180" xr:uid="{9B4E6F4B-3BBF-48FD-8B63-DB50BD03BB7F}"/>
    <cellStyle name="Comma 124 2 2 2 2 2 2 2 2 2 2 2 2 2 2" xfId="13181" xr:uid="{B0874B4E-4F6D-4065-90BD-0AE717416694}"/>
    <cellStyle name="Comma 124 2 2 2 2 2 2 2 2 2 2 2 2 2 2 2" xfId="13182" xr:uid="{F45A5075-CBBF-43DB-8388-983BCB07F53D}"/>
    <cellStyle name="Comma 124 2 2 2 2 2 2 2 2 2 2 2 2 2 3" xfId="13183" xr:uid="{09BF2049-6550-4D23-9BEA-BE317B289898}"/>
    <cellStyle name="Comma 124 2 2 2 2 2 2 2 2 2 2 2 2 3" xfId="13184" xr:uid="{F6E9E96D-E186-4F28-8C4C-5F42892839A4}"/>
    <cellStyle name="Comma 124 2 2 2 2 2 2 2 2 2 2 2 2 3 2" xfId="13185" xr:uid="{D2D88D3A-BCE0-4F7E-8CB8-2A69D3E4DF1F}"/>
    <cellStyle name="Comma 124 2 2 2 2 2 2 2 2 2 2 2 2 4" xfId="13186" xr:uid="{B0AC0E39-EA27-493B-9C6F-2472F40CA608}"/>
    <cellStyle name="Comma 124 2 2 2 2 2 2 2 2 2 2 2 3" xfId="13187" xr:uid="{D305F969-F20F-40D1-861E-9219EBE78876}"/>
    <cellStyle name="Comma 124 2 2 2 2 2 2 2 2 2 2 2 3 2" xfId="13188" xr:uid="{C77DB4B8-283E-44A2-BBD9-8B3EB746EA8A}"/>
    <cellStyle name="Comma 124 2 2 2 2 2 2 2 2 2 2 2 3 2 2" xfId="13189" xr:uid="{DE1F15B7-876A-4031-8F0B-8CC2D3A148A2}"/>
    <cellStyle name="Comma 124 2 2 2 2 2 2 2 2 2 2 2 3 3" xfId="13190" xr:uid="{913B5EE8-A6EC-4554-BF23-EA129061449A}"/>
    <cellStyle name="Comma 124 2 2 2 2 2 2 2 2 2 2 2 4" xfId="13191" xr:uid="{E42F1D2A-043D-42F7-83CB-D64E32045ECA}"/>
    <cellStyle name="Comma 124 2 2 2 2 2 2 2 2 2 2 2 4 2" xfId="13192" xr:uid="{1C420230-5575-4F74-9E4E-F18968A6998A}"/>
    <cellStyle name="Comma 124 2 2 2 2 2 2 2 2 2 2 2 5" xfId="13193" xr:uid="{AB20E643-CDA3-4265-9A5E-D3731664F8D2}"/>
    <cellStyle name="Comma 124 2 2 2 2 2 2 2 2 2 2 3" xfId="13194" xr:uid="{B9C1567A-71B1-4B88-B10A-F62E095A767B}"/>
    <cellStyle name="Comma 124 2 2 2 2 2 2 2 2 2 2 3 2" xfId="13195" xr:uid="{246D54FF-67EB-4B49-93EB-4585B245F009}"/>
    <cellStyle name="Comma 124 2 2 2 2 2 2 2 2 2 2 3 2 2" xfId="13196" xr:uid="{96A42ACC-5050-400F-8E97-7995030A4A66}"/>
    <cellStyle name="Comma 124 2 2 2 2 2 2 2 2 2 2 3 2 2 2" xfId="13197" xr:uid="{B258001E-19EF-41E2-A947-EE31F8FB5796}"/>
    <cellStyle name="Comma 124 2 2 2 2 2 2 2 2 2 2 3 2 3" xfId="13198" xr:uid="{91DF84BA-09BA-463E-B0D1-6E0AE2760875}"/>
    <cellStyle name="Comma 124 2 2 2 2 2 2 2 2 2 2 3 3" xfId="13199" xr:uid="{F18F24AC-0B91-499F-9357-3F33BCE832EE}"/>
    <cellStyle name="Comma 124 2 2 2 2 2 2 2 2 2 2 3 3 2" xfId="13200" xr:uid="{D64B1DC3-AD7C-4E69-BD01-551C48AC459B}"/>
    <cellStyle name="Comma 124 2 2 2 2 2 2 2 2 2 2 3 4" xfId="13201" xr:uid="{9002FE7E-5D70-4270-9946-CB5E239D6AC5}"/>
    <cellStyle name="Comma 124 2 2 2 2 2 2 2 2 2 2 4" xfId="13202" xr:uid="{DBCA731B-1FBA-4DEE-A771-99EF3F451F84}"/>
    <cellStyle name="Comma 124 2 2 2 2 2 2 2 2 2 2 4 2" xfId="13203" xr:uid="{4975F536-7F50-48F7-9C77-E225D323B0A0}"/>
    <cellStyle name="Comma 124 2 2 2 2 2 2 2 2 2 2 4 2 2" xfId="13204" xr:uid="{216F1D89-C11E-400E-88B7-D1DE159D644E}"/>
    <cellStyle name="Comma 124 2 2 2 2 2 2 2 2 2 2 4 3" xfId="13205" xr:uid="{CFBC94CD-D722-4EA1-9A3D-07B43EC04DE5}"/>
    <cellStyle name="Comma 124 2 2 2 2 2 2 2 2 2 2 5" xfId="13206" xr:uid="{DF02CA1E-D5B0-4D60-AC07-066F54D96058}"/>
    <cellStyle name="Comma 124 2 2 2 2 2 2 2 2 2 2 5 2" xfId="13207" xr:uid="{EBD85209-47E1-4756-89CC-6F77A0C5D3F4}"/>
    <cellStyle name="Comma 124 2 2 2 2 2 2 2 2 2 2 6" xfId="13208" xr:uid="{8454EE32-278B-41A6-9CE3-25A4A6824265}"/>
    <cellStyle name="Comma 124 2 2 2 2 2 2 2 2 2 3" xfId="13209" xr:uid="{0EAE5900-F596-4E91-978A-E0BDE72EC629}"/>
    <cellStyle name="Comma 124 2 2 2 2 2 2 2 2 2 3 2" xfId="13210" xr:uid="{6DA5E4F9-A18C-4F0B-9255-CE6BD38D18F1}"/>
    <cellStyle name="Comma 124 2 2 2 2 2 2 2 2 2 3 2 2" xfId="13211" xr:uid="{ABA6BEC5-D2E9-46FC-8E87-F80DEC20F9B5}"/>
    <cellStyle name="Comma 124 2 2 2 2 2 2 2 2 2 3 2 2 2" xfId="13212" xr:uid="{42680BEB-4065-4A84-80FB-67BF5FE8638D}"/>
    <cellStyle name="Comma 124 2 2 2 2 2 2 2 2 2 3 2 3" xfId="13213" xr:uid="{F5F0C53A-DDE6-4E6F-9B3E-21F783113811}"/>
    <cellStyle name="Comma 124 2 2 2 2 2 2 2 2 2 3 3" xfId="13214" xr:uid="{5FA76C2D-13ED-4E59-A9DD-A9DB70DF5FB8}"/>
    <cellStyle name="Comma 124 2 2 2 2 2 2 2 2 2 3 3 2" xfId="13215" xr:uid="{AA6EB44F-2DA9-4702-8F08-1AE625C68C62}"/>
    <cellStyle name="Comma 124 2 2 2 2 2 2 2 2 2 3 4" xfId="13216" xr:uid="{38E4B9E5-03DB-411D-80B8-B4A1FE02B4F9}"/>
    <cellStyle name="Comma 124 2 2 2 2 2 2 2 2 2 4" xfId="13217" xr:uid="{DF8A8528-F0F3-458A-B75A-CF118E075DA6}"/>
    <cellStyle name="Comma 124 2 2 2 2 2 2 2 2 2 4 2" xfId="13218" xr:uid="{95469215-9892-4463-A927-28D555ACA609}"/>
    <cellStyle name="Comma 124 2 2 2 2 2 2 2 2 2 4 2 2" xfId="13219" xr:uid="{311EF2F0-2CFD-420C-8B28-74AE770DAFAB}"/>
    <cellStyle name="Comma 124 2 2 2 2 2 2 2 2 2 4 3" xfId="13220" xr:uid="{DA8DFA50-62B7-45E8-B499-21F6BFB27653}"/>
    <cellStyle name="Comma 124 2 2 2 2 2 2 2 2 2 5" xfId="13221" xr:uid="{227D936C-2BEA-4306-827D-D7818D27D72A}"/>
    <cellStyle name="Comma 124 2 2 2 2 2 2 2 2 2 5 2" xfId="13222" xr:uid="{C528125E-309A-49E2-B3D0-929967A66E60}"/>
    <cellStyle name="Comma 124 2 2 2 2 2 2 2 2 2 6" xfId="13223" xr:uid="{97C2FD7E-1CC5-4C52-A5EC-0EB42CF176B8}"/>
    <cellStyle name="Comma 124 2 2 2 2 2 2 2 2 3" xfId="13224" xr:uid="{CE5698DD-FAEE-47CB-96E4-8356F2E33469}"/>
    <cellStyle name="Comma 124 2 2 2 2 2 2 2 2 3 2" xfId="13225" xr:uid="{58B7EBC3-09A6-4984-97E8-C4DB40E13225}"/>
    <cellStyle name="Comma 124 2 2 2 2 2 2 2 2 3 2 2" xfId="13226" xr:uid="{6E8777BF-F7DE-4C65-A5ED-67B026784057}"/>
    <cellStyle name="Comma 124 2 2 2 2 2 2 2 2 3 2 2 2" xfId="13227" xr:uid="{BA1BC30E-E0F8-4D4D-B7D9-BE4C49A8E63F}"/>
    <cellStyle name="Comma 124 2 2 2 2 2 2 2 2 3 2 3" xfId="13228" xr:uid="{24CCD450-91E4-49CC-BBF9-50840E45ED78}"/>
    <cellStyle name="Comma 124 2 2 2 2 2 2 2 2 3 3" xfId="13229" xr:uid="{4ED7D0C0-8E49-49F8-84BB-9E75943DD18C}"/>
    <cellStyle name="Comma 124 2 2 2 2 2 2 2 2 3 3 2" xfId="13230" xr:uid="{51356C03-6CFA-460F-BB2E-73580204BC78}"/>
    <cellStyle name="Comma 124 2 2 2 2 2 2 2 2 3 4" xfId="13231" xr:uid="{13388283-9EF0-4A73-89EC-CF095BF90EC8}"/>
    <cellStyle name="Comma 124 2 2 2 2 2 2 2 2 4" xfId="13232" xr:uid="{6CD69EDF-BAE2-47B1-A27A-51192225C129}"/>
    <cellStyle name="Comma 124 2 2 2 2 2 2 2 2 4 2" xfId="13233" xr:uid="{4E6366BC-252C-4E7F-83CD-044A192DC095}"/>
    <cellStyle name="Comma 124 2 2 2 2 2 2 2 2 4 2 2" xfId="13234" xr:uid="{81710742-ADAB-4760-9579-CA6451855718}"/>
    <cellStyle name="Comma 124 2 2 2 2 2 2 2 2 4 2 2 2" xfId="13235" xr:uid="{D9DA0A8E-0110-4B34-8FF6-7BACBF7A09DB}"/>
    <cellStyle name="Comma 124 2 2 2 2 2 2 2 2 4 2 3" xfId="13236" xr:uid="{F6681F52-CB68-4E4D-B12E-6C9C93AB81D5}"/>
    <cellStyle name="Comma 124 2 2 2 2 2 2 2 2 4 3" xfId="13237" xr:uid="{9DC96D98-0458-4875-9406-EDB4A5F52FAE}"/>
    <cellStyle name="Comma 124 2 2 2 2 2 2 2 2 4 3 2" xfId="13238" xr:uid="{0E0097A0-87AA-4BA1-9F63-E12A05B46727}"/>
    <cellStyle name="Comma 124 2 2 2 2 2 2 2 2 4 4" xfId="13239" xr:uid="{37307D9A-E136-4B30-B017-107D118CB672}"/>
    <cellStyle name="Comma 124 2 2 2 2 2 2 2 2 5" xfId="13240" xr:uid="{ECF47EE7-A644-4303-806A-76A9E288CBFB}"/>
    <cellStyle name="Comma 124 2 2 2 2 2 2 2 2 5 2" xfId="13241" xr:uid="{003A6EC3-0630-42EA-9155-1F0E85EAE489}"/>
    <cellStyle name="Comma 124 2 2 2 2 2 2 2 2 5 2 2" xfId="13242" xr:uid="{18C2E083-3BA3-40EC-AC6B-45AF7F2E48F4}"/>
    <cellStyle name="Comma 124 2 2 2 2 2 2 2 2 5 2 2 2" xfId="13243" xr:uid="{4DEAEBFB-5673-4775-9A85-8AA65F02ED1E}"/>
    <cellStyle name="Comma 124 2 2 2 2 2 2 2 2 5 2 3" xfId="13244" xr:uid="{7E9CA6B7-B327-4B15-8B20-5C445D79BEC9}"/>
    <cellStyle name="Comma 124 2 2 2 2 2 2 2 2 5 3" xfId="13245" xr:uid="{EA048D0F-AB69-44F6-B718-3F566071ACAC}"/>
    <cellStyle name="Comma 124 2 2 2 2 2 2 2 2 5 3 2" xfId="13246" xr:uid="{E3DD95F5-D11B-4F6D-93E0-F9F109C640AB}"/>
    <cellStyle name="Comma 124 2 2 2 2 2 2 2 2 5 4" xfId="13247" xr:uid="{DF2B4286-2E28-4FE8-B8A6-A33C6FE4A539}"/>
    <cellStyle name="Comma 124 2 2 2 2 2 2 2 2 6" xfId="13248" xr:uid="{6ED382FF-2A2D-4FE3-B605-3C50DA7A6DD6}"/>
    <cellStyle name="Comma 124 2 2 2 2 2 2 2 2 6 2" xfId="13249" xr:uid="{E2DCC3E5-294D-4A3E-B9AB-6F0ABAB005FE}"/>
    <cellStyle name="Comma 124 2 2 2 2 2 2 2 2 6 2 2" xfId="13250" xr:uid="{AB35824F-1D0F-40BE-A94B-E5DDC58B2B87}"/>
    <cellStyle name="Comma 124 2 2 2 2 2 2 2 2 6 3" xfId="13251" xr:uid="{E3FAD280-7F9C-49F1-BBAC-B504408B1641}"/>
    <cellStyle name="Comma 124 2 2 2 2 2 2 2 2 7" xfId="13252" xr:uid="{6BF0934F-1D6C-4BFD-9F75-9B7588D6085F}"/>
    <cellStyle name="Comma 124 2 2 2 2 2 2 2 2 7 2" xfId="13253" xr:uid="{4E4B3836-D6F0-4C92-AAC1-61FB8BC11E77}"/>
    <cellStyle name="Comma 124 2 2 2 2 2 2 2 2 7 2 2" xfId="13254" xr:uid="{997FFAAC-39B0-4832-81C9-E7CC39B4779E}"/>
    <cellStyle name="Comma 124 2 2 2 2 2 2 2 2 7 2 2 2" xfId="13255" xr:uid="{656BB04B-0AA3-4A35-A9BE-4DA633EBAD75}"/>
    <cellStyle name="Comma 124 2 2 2 2 2 2 2 2 7 2 3" xfId="13256" xr:uid="{A53BE216-DE71-4757-95D7-CB2DBE6E92EC}"/>
    <cellStyle name="Comma 124 2 2 2 2 2 2 2 2 7 3" xfId="13257" xr:uid="{8320B412-9EB3-495F-9F93-652568BC7CFB}"/>
    <cellStyle name="Comma 124 2 2 2 2 2 2 2 2 7 3 2" xfId="13258" xr:uid="{CD95BC22-34E3-4C55-B54A-F44497D04ACC}"/>
    <cellStyle name="Comma 124 2 2 2 2 2 2 2 2 7 3 2 2" xfId="13259" xr:uid="{C83D03AB-E8AF-415D-A570-1D2FAA841026}"/>
    <cellStyle name="Comma 124 2 2 2 2 2 2 2 2 7 3 2 2 2" xfId="13260" xr:uid="{521645D2-8E37-448E-A50E-5055DD64D60F}"/>
    <cellStyle name="Comma 124 2 2 2 2 2 2 2 2 7 3 2 3" xfId="13261" xr:uid="{1D7F5B6A-26D9-4A38-986C-82DEABD8D040}"/>
    <cellStyle name="Comma 124 2 2 2 2 2 2 2 2 7 3 3" xfId="13262" xr:uid="{DA224580-2824-4102-88DC-39F59827A408}"/>
    <cellStyle name="Comma 124 2 2 2 2 2 2 2 2 7 3 3 2" xfId="13263" xr:uid="{EEF195CF-6545-48B3-BEDA-E35F66C4D6C4}"/>
    <cellStyle name="Comma 124 2 2 2 2 2 2 2 2 7 3 4" xfId="13264" xr:uid="{07F23F3C-A7DF-45D6-85C6-650D5C3D3A0B}"/>
    <cellStyle name="Comma 124 2 2 2 2 2 2 2 2 7 4" xfId="13265" xr:uid="{89084FE3-51F3-4632-BAA7-8250A9778D2A}"/>
    <cellStyle name="Comma 124 2 2 2 2 2 2 2 2 7 4 2" xfId="13266" xr:uid="{66A8BDC1-5F59-4020-B036-9EDF0A9483A7}"/>
    <cellStyle name="Comma 124 2 2 2 2 2 2 2 2 7 4 2 2" xfId="13267" xr:uid="{6F80A8C1-C825-401F-B169-7DE9D7CF2C14}"/>
    <cellStyle name="Comma 124 2 2 2 2 2 2 2 2 7 4 3" xfId="13268" xr:uid="{0DDF5568-41FE-4498-B424-4D96BE8D8831}"/>
    <cellStyle name="Comma 124 2 2 2 2 2 2 2 2 7 5" xfId="13269" xr:uid="{B6F666B6-946F-4016-8976-4393294E69E2}"/>
    <cellStyle name="Comma 124 2 2 2 2 2 2 2 2 7 5 2" xfId="13270" xr:uid="{3029EE8C-A2A4-424D-8898-1456EAC3A508}"/>
    <cellStyle name="Comma 124 2 2 2 2 2 2 2 2 7 5 2 2" xfId="13271" xr:uid="{6514F4DE-F099-49BD-A352-8DF1CCF3A993}"/>
    <cellStyle name="Comma 124 2 2 2 2 2 2 2 2 7 5 2 2 2" xfId="13272" xr:uid="{7EE6AEBB-EBC4-4A40-A2CA-1F451CD7FC2A}"/>
    <cellStyle name="Comma 124 2 2 2 2 2 2 2 2 7 5 2 2 2 2" xfId="13273" xr:uid="{3D9AE684-D81B-4609-9A15-82B0BB8FFA95}"/>
    <cellStyle name="Comma 124 2 2 2 2 2 2 2 2 7 5 2 2 2 2 2" xfId="13274" xr:uid="{F5307E8A-4AE8-4B79-99EB-9C9EB9364334}"/>
    <cellStyle name="Comma 124 2 2 2 2 2 2 2 2 7 5 2 2 2 2 2 2" xfId="13275" xr:uid="{DF4751D7-5D0F-452A-9BA0-ED58D1EF5772}"/>
    <cellStyle name="Comma 124 2 2 2 2 2 2 2 2 7 5 2 2 2 2 3" xfId="13276" xr:uid="{9F08E430-28F1-46FA-8F45-37CE16E35AF6}"/>
    <cellStyle name="Comma 124 2 2 2 2 2 2 2 2 7 5 2 2 2 2 3 2" xfId="13277" xr:uid="{FF3F2F20-6E23-45D4-9CE8-109F75635A19}"/>
    <cellStyle name="Comma 124 2 2 2 2 2 2 2 2 7 5 2 2 2 2 4" xfId="13278" xr:uid="{02C0C1CB-1AEC-4D15-A50B-CA6BDD6D1FB6}"/>
    <cellStyle name="Comma 124 2 2 2 2 2 2 2 2 7 5 2 2 2 3" xfId="13279" xr:uid="{C78012F0-1535-4E3A-A99D-3C5A9BCCB156}"/>
    <cellStyle name="Comma 124 2 2 2 2 2 2 2 2 7 5 2 2 2 3 2" xfId="13280" xr:uid="{70FA14F1-3563-4396-BCC4-4BF3DB8723C7}"/>
    <cellStyle name="Comma 124 2 2 2 2 2 2 2 2 7 5 2 2 2 3 2 2" xfId="13281" xr:uid="{1FF9DD6F-1B79-4F42-8DF7-28C7D2C99147}"/>
    <cellStyle name="Comma 124 2 2 2 2 2 2 2 2 7 5 2 2 2 3 2 2 2" xfId="13282" xr:uid="{D2B6E766-85D2-4900-B3B1-26191C5E6AF1}"/>
    <cellStyle name="Comma 124 2 2 2 2 2 2 2 2 7 5 2 2 2 3 2 2 2 2" xfId="13283" xr:uid="{69B8FEAA-BF65-4C64-9D96-CF12FF35A37A}"/>
    <cellStyle name="Comma 124 2 2 2 2 2 2 2 2 7 5 2 2 3" xfId="13284" xr:uid="{89D09241-6F3D-47D7-8B5B-84A1A0B7176D}"/>
    <cellStyle name="Comma 124 2 2 2 2 2 2 2 2 7 5 2 2 3 2" xfId="13285" xr:uid="{604E082F-A0DC-445D-8837-3B072E5E166D}"/>
    <cellStyle name="Comma 124 2 2 2 2 2 2 2 2 7 5 2 3" xfId="13286" xr:uid="{D372E4DF-809D-45C9-9DA9-0349F45FB6FA}"/>
    <cellStyle name="Comma 124 2 2 2 2 2 2 2 2 7 5 2 3 2" xfId="13287" xr:uid="{30D29205-F693-4EC1-932E-ED59895C369D}"/>
    <cellStyle name="Comma 124 2 2 2 2 2 2 2 2 7 5 3" xfId="13288" xr:uid="{D478142C-A5F1-4B49-845A-7F6B28F9B521}"/>
    <cellStyle name="Comma 124 2 2 2 2 2 2 2 2 7 5 3 2" xfId="13289" xr:uid="{DFD8CF0B-02CF-467F-8EF3-D3488CA6EE17}"/>
    <cellStyle name="Comma 124 2 2 2 2 2 2 2 2 7 6" xfId="13290" xr:uid="{FE05CBFF-CEE0-4CED-A771-194F8ADB6696}"/>
    <cellStyle name="Comma 124 2 2 2 2 2 2 2 2 7 6 2" xfId="13291" xr:uid="{644DB05B-BFED-4B13-BE4A-2FB33A5F889F}"/>
    <cellStyle name="Comma 124 2 2 2 2 2 2 2 2 8" xfId="13292" xr:uid="{AA4FB981-18EC-49AB-8C58-21B790FC15F5}"/>
    <cellStyle name="Comma 124 2 2 2 2 2 2 2 2 8 2" xfId="13293" xr:uid="{EA92D681-E918-41D6-A61F-BF119F478B70}"/>
    <cellStyle name="Comma 124 2 2 2 2 2 2 2 3" xfId="13294" xr:uid="{EBB657EF-C0EF-4812-9DA3-32EB3B72EB0E}"/>
    <cellStyle name="Comma 124 2 2 2 2 2 2 2 3 2" xfId="13295" xr:uid="{D6FD94F4-3339-4501-A374-3734A08FE011}"/>
    <cellStyle name="Comma 124 2 2 2 2 2 2 2 3 2 2" xfId="13296" xr:uid="{ABE44CF5-4EC7-4CA6-B46F-AD08A76A2DA9}"/>
    <cellStyle name="Comma 124 2 2 2 2 2 2 2 3 2 2 2" xfId="13297" xr:uid="{9CD94B8A-9112-40F1-A0B6-BBECED59D677}"/>
    <cellStyle name="Comma 124 2 2 2 2 2 2 2 3 2 3" xfId="13298" xr:uid="{7C51BDEC-857D-413C-8F67-6112E5C849D3}"/>
    <cellStyle name="Comma 124 2 2 2 2 2 2 2 3 3" xfId="13299" xr:uid="{D53FBBF1-D606-401A-8CEE-B0F7083462DF}"/>
    <cellStyle name="Comma 124 2 2 2 2 2 2 2 3 3 2" xfId="13300" xr:uid="{83833E6A-8251-4B3B-81A6-8EF09732D740}"/>
    <cellStyle name="Comma 124 2 2 2 2 2 2 2 3 4" xfId="13301" xr:uid="{38E9B05D-E3B6-4627-943C-384D75166F85}"/>
    <cellStyle name="Comma 124 2 2 2 2 2 2 2 4" xfId="13302" xr:uid="{A75077F5-4724-4DBB-9532-DE2189A5F8BB}"/>
    <cellStyle name="Comma 124 2 2 2 2 2 2 2 4 2" xfId="13303" xr:uid="{18847AB7-8DBE-48A8-B404-57C2D7C0889F}"/>
    <cellStyle name="Comma 124 2 2 2 2 2 2 2 4 2 2" xfId="13304" xr:uid="{C156AB5F-1406-4CB5-A87F-D0AF945CAC1B}"/>
    <cellStyle name="Comma 124 2 2 2 2 2 2 2 4 3" xfId="13305" xr:uid="{60560230-1AB6-404E-A202-9FA7552726BF}"/>
    <cellStyle name="Comma 124 2 2 2 2 2 2 2 5" xfId="13306" xr:uid="{654CA43E-D123-410F-A887-BB7FB6994726}"/>
    <cellStyle name="Comma 124 2 2 2 2 2 2 2 5 2" xfId="13307" xr:uid="{92465955-7FB4-4E58-8AC8-447B37459951}"/>
    <cellStyle name="Comma 124 2 2 2 2 2 2 3" xfId="13308" xr:uid="{59CB27A4-ED96-4EC4-83DA-E5674BDE0904}"/>
    <cellStyle name="Comma 124 2 2 2 2 2 2 3 2" xfId="13309" xr:uid="{CF059B8E-CBD1-44EF-8D23-7B06BE0DFB74}"/>
    <cellStyle name="Comma 124 2 2 2 2 2 2 3 2 2" xfId="13310" xr:uid="{83C3DE4D-1A10-4470-8564-BFEAFF19F395}"/>
    <cellStyle name="Comma 124 2 2 2 2 2 2 3 2 2 2" xfId="13311" xr:uid="{956079E1-CE55-42FB-85E0-C88EA92934E3}"/>
    <cellStyle name="Comma 124 2 2 2 2 2 2 3 2 3" xfId="13312" xr:uid="{9336D3EA-2687-480E-BC81-045CCA2F9E44}"/>
    <cellStyle name="Comma 124 2 2 2 2 2 2 3 3" xfId="13313" xr:uid="{ADF37C4C-26A6-473A-A298-FA4164071A66}"/>
    <cellStyle name="Comma 124 2 2 2 2 2 2 3 3 2" xfId="13314" xr:uid="{7D39954A-D204-4868-B473-879D06B4B3D7}"/>
    <cellStyle name="Comma 124 2 2 2 2 2 2 3 4" xfId="13315" xr:uid="{2918BBFC-3D90-478E-AD39-96F578D47FF9}"/>
    <cellStyle name="Comma 124 2 2 2 2 2 2 4" xfId="13316" xr:uid="{2D8AEEA9-84D3-4282-ABE1-8BC42B39E9D5}"/>
    <cellStyle name="Comma 124 2 2 2 2 2 2 4 2" xfId="13317" xr:uid="{D4B4F583-8E27-44BB-A17C-722DF86D1887}"/>
    <cellStyle name="Comma 124 2 2 2 2 2 2 4 2 2" xfId="13318" xr:uid="{474ED8AC-D23E-4989-B5B7-812E2E8D389B}"/>
    <cellStyle name="Comma 124 2 2 2 2 2 2 4 3" xfId="13319" xr:uid="{6D020278-A620-4136-BF8E-524495C2A717}"/>
    <cellStyle name="Comma 124 2 2 2 2 2 2 5" xfId="13320" xr:uid="{9C11D190-43A6-4139-A8E8-7F9DA0AEEA5B}"/>
    <cellStyle name="Comma 124 2 2 2 2 2 2 5 2" xfId="13321" xr:uid="{FAC43BC1-04CB-46EF-8DA8-92720A8AA560}"/>
    <cellStyle name="Comma 124 2 2 2 2 2 3" xfId="13322" xr:uid="{D75C4E94-7FC7-44C3-A385-CEC41A8FC8F3}"/>
    <cellStyle name="Comma 124 2 2 2 2 2 3 2" xfId="13323" xr:uid="{C01CDD65-9D2E-491C-B403-76ABF1B2A2F5}"/>
    <cellStyle name="Comma 124 2 2 2 2 2 3 2 2" xfId="13324" xr:uid="{44981D54-B6BE-4E51-8066-2E7437750BCC}"/>
    <cellStyle name="Comma 124 2 2 2 2 2 3 2 2 2" xfId="13325" xr:uid="{E8F975C9-A7DA-443F-A0A4-CD8A07DCF66B}"/>
    <cellStyle name="Comma 124 2 2 2 2 2 3 2 3" xfId="13326" xr:uid="{D281784A-349A-47FB-9695-35B4A912E764}"/>
    <cellStyle name="Comma 124 2 2 2 2 2 3 3" xfId="13327" xr:uid="{84857BB5-24A9-48DE-A335-B8ECBF602167}"/>
    <cellStyle name="Comma 124 2 2 2 2 2 3 3 2" xfId="13328" xr:uid="{36E1596C-4FDC-4B07-ACA7-5567190B5F20}"/>
    <cellStyle name="Comma 124 2 2 2 2 2 3 4" xfId="13329" xr:uid="{BA5D1833-BC44-43C0-AE1C-C76208BAB5E4}"/>
    <cellStyle name="Comma 124 2 2 2 2 2 4" xfId="13330" xr:uid="{A335004A-E797-41A9-8CA4-3D2BB161CA45}"/>
    <cellStyle name="Comma 124 2 2 2 2 2 4 2" xfId="13331" xr:uid="{2322FF93-B4D4-45BF-93B8-AA0F7F5662F6}"/>
    <cellStyle name="Comma 124 2 2 2 2 2 4 2 2" xfId="13332" xr:uid="{20B069F7-8549-4372-B7FE-952A8760BC43}"/>
    <cellStyle name="Comma 124 2 2 2 2 2 4 3" xfId="13333" xr:uid="{C20EF212-4942-450D-87DA-46399C955CB2}"/>
    <cellStyle name="Comma 124 2 2 2 2 2 5" xfId="13334" xr:uid="{246E5850-6F45-4F1D-98E1-96E6A6C758E3}"/>
    <cellStyle name="Comma 124 2 2 2 2 2 5 2" xfId="13335" xr:uid="{41246A04-78BF-4E54-ACC5-7B3F3E9A4991}"/>
    <cellStyle name="Comma 124 2 2 2 2 3" xfId="13336" xr:uid="{BF3A0974-3E7E-4B34-8304-5B97D2D287A9}"/>
    <cellStyle name="Comma 124 2 2 2 2 3 2" xfId="13337" xr:uid="{987C486F-0384-4682-9200-13302D73734D}"/>
    <cellStyle name="Comma 124 2 2 2 2 3 2 2" xfId="13338" xr:uid="{F3652ACD-A4B3-4AF0-9501-5662D595D04E}"/>
    <cellStyle name="Comma 124 2 2 2 2 3 2 2 2" xfId="13339" xr:uid="{2A09E01D-8A89-4F3D-889E-355CD3C1697F}"/>
    <cellStyle name="Comma 124 2 2 2 2 3 2 3" xfId="13340" xr:uid="{D79F592F-5034-43A8-ACC2-9CA2124BABD4}"/>
    <cellStyle name="Comma 124 2 2 2 2 3 3" xfId="13341" xr:uid="{108AA00B-360D-41F6-A1C1-6D041AEE0DE9}"/>
    <cellStyle name="Comma 124 2 2 2 2 3 3 2" xfId="13342" xr:uid="{996AFBCB-77CD-47AA-A73F-FA5847C94E48}"/>
    <cellStyle name="Comma 124 2 2 2 2 3 4" xfId="13343" xr:uid="{0536744C-245D-48C8-AB0F-F3E4C77B06ED}"/>
    <cellStyle name="Comma 124 2 2 2 2 4" xfId="13344" xr:uid="{58623EA1-3D8F-423B-A689-C4BEC7E5124E}"/>
    <cellStyle name="Comma 124 2 2 2 2 4 2" xfId="13345" xr:uid="{09968DEA-179A-4294-B03D-80FD95786AAF}"/>
    <cellStyle name="Comma 124 2 2 2 2 4 2 2" xfId="13346" xr:uid="{2A94C200-90B7-41A8-8041-22A24D39BEDB}"/>
    <cellStyle name="Comma 124 2 2 2 2 4 3" xfId="13347" xr:uid="{916AE1E9-B40B-4D85-8EBE-BC6775910604}"/>
    <cellStyle name="Comma 124 2 2 2 2 5" xfId="13348" xr:uid="{15394E98-1487-46E4-949D-B7672A0F9DE9}"/>
    <cellStyle name="Comma 124 2 2 2 2 5 2" xfId="13349" xr:uid="{3EDF4A00-A956-4D5C-9475-4666F68E9EA3}"/>
    <cellStyle name="Comma 124 2 2 2 3" xfId="13350" xr:uid="{8098FA03-99AF-4613-90D4-13AC8263E86E}"/>
    <cellStyle name="Comma 124 2 2 2 3 2" xfId="13351" xr:uid="{81E0787C-BA9F-4BEC-8122-1A796026CFB8}"/>
    <cellStyle name="Comma 124 2 2 2 3 2 2" xfId="13352" xr:uid="{27C063F8-AF95-4006-BEAE-E49524F2F65D}"/>
    <cellStyle name="Comma 124 2 2 2 3 2 2 2" xfId="13353" xr:uid="{15AFE8B4-87FB-4B9A-803D-51E79EE24440}"/>
    <cellStyle name="Comma 124 2 2 2 3 2 2 2 2" xfId="13354" xr:uid="{CE6DF08A-9EF9-41AD-8850-E9738BB296B9}"/>
    <cellStyle name="Comma 124 2 2 2 3 2 2 2 2 2" xfId="13355" xr:uid="{9867A414-3B7A-4D2E-A9F5-D063B0F7AE7C}"/>
    <cellStyle name="Comma 124 2 2 2 3 2 2 2 2 2 2" xfId="13356" xr:uid="{1D044D15-E5F1-4D72-9D0D-468D0F37B974}"/>
    <cellStyle name="Comma 124 2 2 2 3 2 2 2 2 2 2 2" xfId="13357" xr:uid="{E4D0ECE0-EE7E-4C7E-AD36-B323BA408965}"/>
    <cellStyle name="Comma 124 2 2 2 3 2 2 2 2 2 2 2 2" xfId="13358" xr:uid="{CA91C2DE-FB7F-4FD6-A42A-6CE8D83188BD}"/>
    <cellStyle name="Comma 124 2 2 2 3 2 2 2 2 2 2 2 2 2" xfId="13359" xr:uid="{2AB6678E-1B6C-4A7C-A831-962939E31680}"/>
    <cellStyle name="Comma 124 2 2 2 3 2 2 2 2 2 2 2 2 2 2" xfId="13360" xr:uid="{D98300E9-8A52-4ADB-8C37-6EE335F0DC0D}"/>
    <cellStyle name="Comma 124 2 2 2 3 2 2 2 2 2 2 2 2 2 2 2" xfId="13361" xr:uid="{AE79DB1A-D2CC-4470-A46F-538D065E4107}"/>
    <cellStyle name="Comma 124 2 2 2 3 2 2 2 2 2 2 2 2 2 3" xfId="13362" xr:uid="{07AE012C-E42E-4F84-9861-E25454F648BF}"/>
    <cellStyle name="Comma 124 2 2 2 3 2 2 2 2 2 2 2 2 3" xfId="13363" xr:uid="{53B864CF-4C59-4DBA-AD65-CA813D49A2BE}"/>
    <cellStyle name="Comma 124 2 2 2 3 2 2 2 2 2 2 2 2 3 2" xfId="13364" xr:uid="{22C9313B-3E81-4336-B35B-7C8C455F7E03}"/>
    <cellStyle name="Comma 124 2 2 2 3 2 2 2 2 2 2 2 2 4" xfId="13365" xr:uid="{0B21181B-D7E3-405C-BA29-946490302D94}"/>
    <cellStyle name="Comma 124 2 2 2 3 2 2 2 2 2 2 2 3" xfId="13366" xr:uid="{20F83880-5CC7-4EDB-AACD-2AF16E840877}"/>
    <cellStyle name="Comma 124 2 2 2 3 2 2 2 2 2 2 2 3 2" xfId="13367" xr:uid="{E91DAF79-1549-416C-AE4E-4A00E128D148}"/>
    <cellStyle name="Comma 124 2 2 2 3 2 2 2 2 2 2 2 3 2 2" xfId="13368" xr:uid="{29678D30-A14E-4E02-AFAC-5A3C383D1748}"/>
    <cellStyle name="Comma 124 2 2 2 3 2 2 2 2 2 2 2 3 3" xfId="13369" xr:uid="{10D17793-025C-4956-BC49-29D24A7144BE}"/>
    <cellStyle name="Comma 124 2 2 2 3 2 2 2 2 2 2 2 4" xfId="13370" xr:uid="{17D79EF5-EEBE-44D7-ACCE-A82CC90D9A7B}"/>
    <cellStyle name="Comma 124 2 2 2 3 2 2 2 2 2 2 2 4 2" xfId="13371" xr:uid="{55CDF31F-D79A-4F0E-A410-643CB9990DEC}"/>
    <cellStyle name="Comma 124 2 2 2 3 2 2 2 2 2 2 2 5" xfId="13372" xr:uid="{50C25491-5717-4017-815E-A86D6F9791A1}"/>
    <cellStyle name="Comma 124 2 2 2 3 2 2 2 2 2 2 3" xfId="13373" xr:uid="{5052C6A2-D3AC-4413-B3A0-C8048F21F6D0}"/>
    <cellStyle name="Comma 124 2 2 2 3 2 2 2 2 2 2 3 2" xfId="13374" xr:uid="{E98D286B-50B0-4B61-8D2A-9C9237A49809}"/>
    <cellStyle name="Comma 124 2 2 2 3 2 2 2 2 2 2 3 2 2" xfId="13375" xr:uid="{8E134B15-083D-4784-9974-04313A099042}"/>
    <cellStyle name="Comma 124 2 2 2 3 2 2 2 2 2 2 3 2 2 2" xfId="13376" xr:uid="{AA3234E8-BA5C-443B-BFF1-950959F836B8}"/>
    <cellStyle name="Comma 124 2 2 2 3 2 2 2 2 2 2 3 2 3" xfId="13377" xr:uid="{47368874-171A-4750-959A-9A108D0AC512}"/>
    <cellStyle name="Comma 124 2 2 2 3 2 2 2 2 2 2 3 3" xfId="13378" xr:uid="{9FD12AE6-0E31-42BB-A74E-71BBC61EFD35}"/>
    <cellStyle name="Comma 124 2 2 2 3 2 2 2 2 2 2 3 3 2" xfId="13379" xr:uid="{4C8F3C70-D064-422E-9607-B2CB6BAAAFFE}"/>
    <cellStyle name="Comma 124 2 2 2 3 2 2 2 2 2 2 3 4" xfId="13380" xr:uid="{E18816BD-755E-46B4-8F16-49DAF3DC3173}"/>
    <cellStyle name="Comma 124 2 2 2 3 2 2 2 2 2 2 4" xfId="13381" xr:uid="{8E2C6056-09BA-4B3C-8635-7E9417EEAD8E}"/>
    <cellStyle name="Comma 124 2 2 2 3 2 2 2 2 2 2 4 2" xfId="13382" xr:uid="{06241077-CD9E-43BA-B518-813906567DCB}"/>
    <cellStyle name="Comma 124 2 2 2 3 2 2 2 2 2 2 4 2 2" xfId="13383" xr:uid="{0E3A154B-50CF-4A91-A21B-A9E713DE5643}"/>
    <cellStyle name="Comma 124 2 2 2 3 2 2 2 2 2 2 4 3" xfId="13384" xr:uid="{708C5843-D20A-4842-BFD0-C478F7D9A5AB}"/>
    <cellStyle name="Comma 124 2 2 2 3 2 2 2 2 2 2 5" xfId="13385" xr:uid="{7B17FCAE-868E-44AA-A9C1-0B785C6D4B2F}"/>
    <cellStyle name="Comma 124 2 2 2 3 2 2 2 2 2 2 5 2" xfId="13386" xr:uid="{585C4613-39DC-43B9-A9A4-38448E986366}"/>
    <cellStyle name="Comma 124 2 2 2 3 2 2 2 2 2 2 6" xfId="13387" xr:uid="{44CD40FC-A076-4207-B799-CE03EF6DA205}"/>
    <cellStyle name="Comma 124 2 2 2 3 2 2 2 2 2 3" xfId="13388" xr:uid="{4B850A75-1981-4800-8CCC-BC50090C46DB}"/>
    <cellStyle name="Comma 124 2 2 2 3 2 2 2 2 2 3 2" xfId="13389" xr:uid="{C7F9548E-A785-4511-8E53-52052A6D3D60}"/>
    <cellStyle name="Comma 124 2 2 2 3 2 2 2 2 2 3 2 2" xfId="13390" xr:uid="{303E89F3-DC04-402D-9622-EFF7E41F66B4}"/>
    <cellStyle name="Comma 124 2 2 2 3 2 2 2 2 2 3 2 2 2" xfId="13391" xr:uid="{520B5DEA-1EB9-465F-805D-00F80F5D87CF}"/>
    <cellStyle name="Comma 124 2 2 2 3 2 2 2 2 2 3 2 3" xfId="13392" xr:uid="{C40AA4D5-EA8A-47CA-85A0-C9BC44692CBC}"/>
    <cellStyle name="Comma 124 2 2 2 3 2 2 2 2 2 3 3" xfId="13393" xr:uid="{6E3DE202-675C-4D19-8FCA-CF86C26876C3}"/>
    <cellStyle name="Comma 124 2 2 2 3 2 2 2 2 2 3 3 2" xfId="13394" xr:uid="{82E1A0B0-E4E0-47A8-84F7-E4EE0CFF3C7B}"/>
    <cellStyle name="Comma 124 2 2 2 3 2 2 2 2 2 3 4" xfId="13395" xr:uid="{6EFB4257-B33F-4094-9B2D-55D34B59CD41}"/>
    <cellStyle name="Comma 124 2 2 2 3 2 2 2 2 2 4" xfId="13396" xr:uid="{C3F9C049-39C7-4572-801B-687FB6988F10}"/>
    <cellStyle name="Comma 124 2 2 2 3 2 2 2 2 2 4 2" xfId="13397" xr:uid="{73F95FF3-12FD-45EE-BFD0-825058AD2C68}"/>
    <cellStyle name="Comma 124 2 2 2 3 2 2 2 2 2 4 2 2" xfId="13398" xr:uid="{50EC3610-D7A5-4F84-94E7-B6FA9F7AA6FE}"/>
    <cellStyle name="Comma 124 2 2 2 3 2 2 2 2 2 4 3" xfId="13399" xr:uid="{B9798302-F133-405B-8FA3-1DEEB2C6CCBA}"/>
    <cellStyle name="Comma 124 2 2 2 3 2 2 2 2 2 5" xfId="13400" xr:uid="{2EFF6C29-8137-4CCD-AAC0-6FCC637488DC}"/>
    <cellStyle name="Comma 124 2 2 2 3 2 2 2 2 2 5 2" xfId="13401" xr:uid="{883E688E-F5E3-4019-AFCA-6C510BE8C899}"/>
    <cellStyle name="Comma 124 2 2 2 3 2 2 2 2 2 6" xfId="13402" xr:uid="{C739EE7F-1B53-4FD7-B2CC-9F3B7C218DB9}"/>
    <cellStyle name="Comma 124 2 2 2 3 2 2 2 2 3" xfId="13403" xr:uid="{52892A1C-9AB4-4709-88A4-D4BBE0A51E20}"/>
    <cellStyle name="Comma 124 2 2 2 3 2 2 2 2 3 2" xfId="13404" xr:uid="{952D4813-486C-4D52-93AF-951300F2E307}"/>
    <cellStyle name="Comma 124 2 2 2 3 2 2 2 2 3 2 2" xfId="13405" xr:uid="{7B7A9A90-DA28-4445-AF0C-A179B550D7A2}"/>
    <cellStyle name="Comma 124 2 2 2 3 2 2 2 2 3 2 2 2" xfId="13406" xr:uid="{C4D1299D-20DE-4999-BCBF-C8FA7938DCCA}"/>
    <cellStyle name="Comma 124 2 2 2 3 2 2 2 2 3 2 3" xfId="13407" xr:uid="{567EF12F-5076-4DB8-9567-650CE8D548C7}"/>
    <cellStyle name="Comma 124 2 2 2 3 2 2 2 2 3 3" xfId="13408" xr:uid="{6BE16561-283C-4260-9390-F768A40EA264}"/>
    <cellStyle name="Comma 124 2 2 2 3 2 2 2 2 3 3 2" xfId="13409" xr:uid="{F5374890-9764-4AD9-B736-FD237522F7CE}"/>
    <cellStyle name="Comma 124 2 2 2 3 2 2 2 2 3 4" xfId="13410" xr:uid="{B0FD1C0E-2285-4CC0-948F-54BBA475E75F}"/>
    <cellStyle name="Comma 124 2 2 2 3 2 2 2 2 4" xfId="13411" xr:uid="{A86FD9D8-4833-403F-A1C6-D2ECBCFAFC90}"/>
    <cellStyle name="Comma 124 2 2 2 3 2 2 2 2 4 2" xfId="13412" xr:uid="{34EC3DE3-2C48-4436-8665-75E1F9BA9B49}"/>
    <cellStyle name="Comma 124 2 2 2 3 2 2 2 2 4 2 2" xfId="13413" xr:uid="{7A054F0B-6926-46FF-92BF-F4D0AA48E22C}"/>
    <cellStyle name="Comma 124 2 2 2 3 2 2 2 2 4 2 2 2" xfId="13414" xr:uid="{70AC28F6-FCA5-42B5-B4AF-F7EFBFD32B9C}"/>
    <cellStyle name="Comma 124 2 2 2 3 2 2 2 2 4 2 2 2 2" xfId="13415" xr:uid="{C93B999A-6F64-4EBD-A2C9-A52D6C2A7FE6}"/>
    <cellStyle name="Comma 124 2 2 2 3 2 2 2 2 4 2 2 3" xfId="13416" xr:uid="{4D937A00-C58F-47DA-959D-20B9552C4410}"/>
    <cellStyle name="Comma 124 2 2 2 3 2 2 2 2 4 2 3" xfId="13417" xr:uid="{ECC82A58-4176-41E0-930F-EAC6A5F6212B}"/>
    <cellStyle name="Comma 124 2 2 2 3 2 2 2 2 4 2 3 2" xfId="13418" xr:uid="{4155AAA3-C3BE-4D19-BE3E-5EE6FC23A23B}"/>
    <cellStyle name="Comma 124 2 2 2 3 2 2 2 2 4 2 4" xfId="13419" xr:uid="{CC747081-35B8-47E8-B3ED-92D20E51FC5F}"/>
    <cellStyle name="Comma 124 2 2 2 3 2 2 2 2 4 3" xfId="13420" xr:uid="{2838ACE6-0543-4E87-A94F-D8C68491717A}"/>
    <cellStyle name="Comma 124 2 2 2 3 2 2 2 2 4 3 2" xfId="13421" xr:uid="{AB113F9A-5BE4-446A-8C42-98930556CB37}"/>
    <cellStyle name="Comma 124 2 2 2 3 2 2 2 2 4 3 2 2" xfId="13422" xr:uid="{184BCB67-F673-4970-A2A1-9E58495143F8}"/>
    <cellStyle name="Comma 124 2 2 2 3 2 2 2 2 4 3 3" xfId="13423" xr:uid="{BE0200DC-B685-4D58-B18F-78CDF01E23B4}"/>
    <cellStyle name="Comma 124 2 2 2 3 2 2 2 2 4 4" xfId="13424" xr:uid="{8EE6128C-E8F5-475B-8E62-04A080911BDE}"/>
    <cellStyle name="Comma 124 2 2 2 3 2 2 2 2 4 4 2" xfId="13425" xr:uid="{30201394-1C04-4774-AC75-7B7F21A224E0}"/>
    <cellStyle name="Comma 124 2 2 2 3 2 2 2 2 4 5" xfId="13426" xr:uid="{C7D065FD-78D8-40FF-9477-2429599E8D87}"/>
    <cellStyle name="Comma 124 2 2 2 3 2 2 2 2 5" xfId="13427" xr:uid="{92CACE9A-D40A-45A8-A6A7-45E595D7EF86}"/>
    <cellStyle name="Comma 124 2 2 2 3 2 2 2 2 5 2" xfId="13428" xr:uid="{28E068A6-3404-4E8D-856A-69F6DDDAE461}"/>
    <cellStyle name="Comma 124 2 2 2 3 2 2 2 2 5 2 2" xfId="13429" xr:uid="{73CFFBAC-7CB6-4652-8753-F1424E1412B0}"/>
    <cellStyle name="Comma 124 2 2 2 3 2 2 2 2 5 3" xfId="13430" xr:uid="{852CC4D8-5821-40FD-B578-A9C3C4A40681}"/>
    <cellStyle name="Comma 124 2 2 2 3 2 2 2 2 6" xfId="13431" xr:uid="{B679AD9C-676A-4087-B0EE-7186DFD22BE7}"/>
    <cellStyle name="Comma 124 2 2 2 3 2 2 2 2 6 2" xfId="13432" xr:uid="{0C02B9B0-5F80-419A-9CC9-812B7C225B26}"/>
    <cellStyle name="Comma 124 2 2 2 3 2 2 2 2 7" xfId="13433" xr:uid="{1D0E87F5-9DF0-4783-A28A-6783002A8C4E}"/>
    <cellStyle name="Comma 124 2 2 2 3 2 2 2 3" xfId="13434" xr:uid="{955F18B4-F993-4ED0-BBBA-0EB9F34E890A}"/>
    <cellStyle name="Comma 124 2 2 2 3 2 2 2 3 2" xfId="13435" xr:uid="{7CB56C50-F137-4712-82E1-8A04E044983E}"/>
    <cellStyle name="Comma 124 2 2 2 3 2 2 2 3 2 2" xfId="13436" xr:uid="{8CCF8B62-7828-463D-8454-ACBC6D1A4E37}"/>
    <cellStyle name="Comma 124 2 2 2 3 2 2 2 3 2 2 2" xfId="13437" xr:uid="{5261BE53-FF19-4112-8200-C22000D8B6F0}"/>
    <cellStyle name="Comma 124 2 2 2 3 2 2 2 3 2 3" xfId="13438" xr:uid="{4E37346B-FFE6-4DA3-9F94-364CF2E3C6B7}"/>
    <cellStyle name="Comma 124 2 2 2 3 2 2 2 3 3" xfId="13439" xr:uid="{C0F37566-C9D5-4E27-B08D-92341BAA0F8A}"/>
    <cellStyle name="Comma 124 2 2 2 3 2 2 2 3 3 2" xfId="13440" xr:uid="{B14336E4-C7D8-4F25-9559-D435C35DF9CD}"/>
    <cellStyle name="Comma 124 2 2 2 3 2 2 2 3 4" xfId="13441" xr:uid="{68D8DB53-40D9-40F9-B896-4123DDAF043C}"/>
    <cellStyle name="Comma 124 2 2 2 3 2 2 2 4" xfId="13442" xr:uid="{89319060-D8FE-4292-A714-D53B90E58FF1}"/>
    <cellStyle name="Comma 124 2 2 2 3 2 2 2 4 2" xfId="13443" xr:uid="{CB97F18A-DD6B-4644-8231-C6B5564D3C11}"/>
    <cellStyle name="Comma 124 2 2 2 3 2 2 2 4 2 2" xfId="13444" xr:uid="{FDD531ED-142D-4A43-9BB6-9CC1009A1ADC}"/>
    <cellStyle name="Comma 124 2 2 2 3 2 2 2 4 3" xfId="13445" xr:uid="{4B0CD4F6-5E96-464A-A36C-4C2795037F3B}"/>
    <cellStyle name="Comma 124 2 2 2 3 2 2 2 5" xfId="13446" xr:uid="{82E8BB7D-0D3C-4954-BC04-510BBE63521C}"/>
    <cellStyle name="Comma 124 2 2 2 3 2 2 2 5 2" xfId="13447" xr:uid="{C7110392-7621-43EC-B368-225412C1B7DC}"/>
    <cellStyle name="Comma 124 2 2 2 3 2 2 2 6" xfId="13448" xr:uid="{E8134C1C-CB28-46D1-8EB9-2FFDCCC947F8}"/>
    <cellStyle name="Comma 124 2 2 2 3 2 2 3" xfId="13449" xr:uid="{8D73EBAB-B997-4A5C-941A-6AFCF22D4302}"/>
    <cellStyle name="Comma 124 2 2 2 3 2 2 3 2" xfId="13450" xr:uid="{1AD547C9-2CB1-4AE7-B0DE-734F8A7BA0D3}"/>
    <cellStyle name="Comma 124 2 2 2 3 2 2 3 2 2" xfId="13451" xr:uid="{22F00058-3488-498D-860F-EA479A988B30}"/>
    <cellStyle name="Comma 124 2 2 2 3 2 2 3 2 2 2" xfId="13452" xr:uid="{6FD6D4AE-F09A-4BC8-8ADD-BFA1225212C0}"/>
    <cellStyle name="Comma 124 2 2 2 3 2 2 3 2 3" xfId="13453" xr:uid="{E8C8EABD-5D33-49FD-BF4E-39494718B7EA}"/>
    <cellStyle name="Comma 124 2 2 2 3 2 2 3 3" xfId="13454" xr:uid="{B3156449-8430-4C8B-833A-67B055C44BF8}"/>
    <cellStyle name="Comma 124 2 2 2 3 2 2 3 3 2" xfId="13455" xr:uid="{7B6BC62B-6786-499B-8C94-907CD63BF5BB}"/>
    <cellStyle name="Comma 124 2 2 2 3 2 2 3 4" xfId="13456" xr:uid="{CABC8C69-4213-4222-9A5E-B86738AE8044}"/>
    <cellStyle name="Comma 124 2 2 2 3 2 2 4" xfId="13457" xr:uid="{C3887D1A-6C52-4B94-9274-944FBF11CA63}"/>
    <cellStyle name="Comma 124 2 2 2 3 2 2 4 2" xfId="13458" xr:uid="{B7F803E0-3D90-461D-8A46-812B0DC5F75B}"/>
    <cellStyle name="Comma 124 2 2 2 3 2 2 4 2 2" xfId="13459" xr:uid="{2E2B819C-A3E9-41BB-8177-31AFA3AF8961}"/>
    <cellStyle name="Comma 124 2 2 2 3 2 2 4 3" xfId="13460" xr:uid="{EF4F8B6B-EE03-447C-874B-99182814C764}"/>
    <cellStyle name="Comma 124 2 2 2 3 2 2 5" xfId="13461" xr:uid="{2759C01B-9044-453B-AACB-7AB1452C1781}"/>
    <cellStyle name="Comma 124 2 2 2 3 2 2 5 2" xfId="13462" xr:uid="{52299E4A-9B83-45BA-9335-EC160BD728EC}"/>
    <cellStyle name="Comma 124 2 2 2 3 2 2 6" xfId="13463" xr:uid="{8A1AC399-FA6A-4D74-B952-FA8396B20476}"/>
    <cellStyle name="Comma 124 2 2 2 3 2 3" xfId="13464" xr:uid="{7A4AF099-1D3E-42AF-AC51-AB2ADDF0581B}"/>
    <cellStyle name="Comma 124 2 2 2 3 2 3 2" xfId="13465" xr:uid="{7A8CD4A8-BCCD-4399-880E-B76F0EAB9397}"/>
    <cellStyle name="Comma 124 2 2 2 3 2 3 2 2" xfId="13466" xr:uid="{CD29F096-5D8D-4BC1-A87B-D7DC8A73597E}"/>
    <cellStyle name="Comma 124 2 2 2 3 2 3 2 2 2" xfId="13467" xr:uid="{6B1FA568-0D09-45D2-BEB6-5B4D7CE44B03}"/>
    <cellStyle name="Comma 124 2 2 2 3 2 3 2 3" xfId="13468" xr:uid="{E2747997-D53F-406A-94EC-70FBC181D53B}"/>
    <cellStyle name="Comma 124 2 2 2 3 2 3 3" xfId="13469" xr:uid="{311E2BB1-5930-403D-BA02-8237CBDC0700}"/>
    <cellStyle name="Comma 124 2 2 2 3 2 3 3 2" xfId="13470" xr:uid="{DA351D79-73DF-44CB-B3AA-6C40B451AF5A}"/>
    <cellStyle name="Comma 124 2 2 2 3 2 3 4" xfId="13471" xr:uid="{D413DCC7-3199-422C-A574-57ADF7843E1C}"/>
    <cellStyle name="Comma 124 2 2 2 3 2 4" xfId="13472" xr:uid="{47921139-AC5B-412D-9EB9-31E46240D2D4}"/>
    <cellStyle name="Comma 124 2 2 2 3 2 4 2" xfId="13473" xr:uid="{5FDB2D3B-42C0-4D90-9BA0-D53E3F4ED3E6}"/>
    <cellStyle name="Comma 124 2 2 2 3 2 4 2 2" xfId="13474" xr:uid="{EEE55282-32DD-44EE-B482-E7214CCAFC95}"/>
    <cellStyle name="Comma 124 2 2 2 3 2 4 3" xfId="13475" xr:uid="{09F1722F-4B67-4C5A-864C-F8BA1E5ED5D4}"/>
    <cellStyle name="Comma 124 2 2 2 3 2 5" xfId="13476" xr:uid="{7FE0998A-CDD5-40A0-A8F2-D9E039BEDD5C}"/>
    <cellStyle name="Comma 124 2 2 2 3 2 5 2" xfId="13477" xr:uid="{FCBD67D0-DBD3-4269-9F1B-05904E2F4285}"/>
    <cellStyle name="Comma 124 2 2 2 3 2 6" xfId="13478" xr:uid="{BDEE930F-0B7E-4259-95E2-3FD2E532CC3C}"/>
    <cellStyle name="Comma 124 2 2 2 3 3" xfId="13479" xr:uid="{75EC0E5E-A1A8-42B8-8226-86E8C99AA4A0}"/>
    <cellStyle name="Comma 124 2 2 2 3 3 2" xfId="13480" xr:uid="{BC622210-0DC5-42BB-A8E8-44E32D562185}"/>
    <cellStyle name="Comma 124 2 2 2 3 3 2 2" xfId="13481" xr:uid="{54137944-A83F-43F7-B6AA-E0B77F30B362}"/>
    <cellStyle name="Comma 124 2 2 2 3 3 2 2 2" xfId="13482" xr:uid="{7D83D594-FD5F-4D44-B121-05C40B6B04B7}"/>
    <cellStyle name="Comma 124 2 2 2 3 3 2 3" xfId="13483" xr:uid="{B52CFA03-18EF-48C1-A5CA-048DF0F1E829}"/>
    <cellStyle name="Comma 124 2 2 2 3 3 3" xfId="13484" xr:uid="{BCAB6F77-9B42-49FA-8877-39CD270BEE56}"/>
    <cellStyle name="Comma 124 2 2 2 3 3 3 2" xfId="13485" xr:uid="{181E2AAD-CAD1-4CC1-8EAC-3F34FF9F95D8}"/>
    <cellStyle name="Comma 124 2 2 2 3 3 4" xfId="13486" xr:uid="{5E041C1A-06CC-49F7-91CC-68FD0896AAFB}"/>
    <cellStyle name="Comma 124 2 2 2 3 4" xfId="13487" xr:uid="{E1B0F539-CBFB-473E-8978-5AFD1877569B}"/>
    <cellStyle name="Comma 124 2 2 2 3 4 2" xfId="13488" xr:uid="{99846A8E-223E-4908-A44B-9DC0BC75CF98}"/>
    <cellStyle name="Comma 124 2 2 2 3 4 2 2" xfId="13489" xr:uid="{FC43F015-D51F-40D6-B407-8DD34545C49B}"/>
    <cellStyle name="Comma 124 2 2 2 3 4 3" xfId="13490" xr:uid="{AC8221B4-4A03-4858-BCB5-ABC907BDFD33}"/>
    <cellStyle name="Comma 124 2 2 2 3 5" xfId="13491" xr:uid="{CA1A6F21-A1A9-4CFD-B98E-88EDD3679E83}"/>
    <cellStyle name="Comma 124 2 2 2 3 5 2" xfId="13492" xr:uid="{8440056F-35D7-46EC-B14F-1473E5DA5767}"/>
    <cellStyle name="Comma 124 2 2 2 3 6" xfId="13493" xr:uid="{DF984192-7AB5-4222-871F-B4ABD4949C54}"/>
    <cellStyle name="Comma 124 2 2 2 4" xfId="13494" xr:uid="{474AEC61-2FE9-4329-8380-94294E70EEDE}"/>
    <cellStyle name="Comma 124 2 2 2 4 2" xfId="13495" xr:uid="{2E0CC6CA-C6EA-4578-B368-7CABC7B7A4F9}"/>
    <cellStyle name="Comma 124 2 2 2 4 2 2" xfId="13496" xr:uid="{C9995032-CFAC-419B-B757-542D5ABBA5F9}"/>
    <cellStyle name="Comma 124 2 2 2 4 2 2 2" xfId="13497" xr:uid="{2B09D34C-225D-4930-8E41-11A3281461EA}"/>
    <cellStyle name="Comma 124 2 2 2 4 2 3" xfId="13498" xr:uid="{763F6B97-A788-406F-8ACB-A9F623327E38}"/>
    <cellStyle name="Comma 124 2 2 2 4 3" xfId="13499" xr:uid="{31127ED2-D3F9-4B79-B887-41FD5AEBBAA5}"/>
    <cellStyle name="Comma 124 2 2 2 4 3 2" xfId="13500" xr:uid="{7D5C3E65-01AE-471A-B62D-422A45AA00A2}"/>
    <cellStyle name="Comma 124 2 2 2 4 4" xfId="13501" xr:uid="{AF647AE6-963A-4F0D-AF67-6FD13B24ABF3}"/>
    <cellStyle name="Comma 124 2 2 2 5" xfId="13502" xr:uid="{6B70759B-156B-4154-B1FA-9C9A2A3FA9D8}"/>
    <cellStyle name="Comma 124 2 2 2 5 2" xfId="13503" xr:uid="{34A673A3-AFA2-4244-B9E6-82993290EF65}"/>
    <cellStyle name="Comma 124 2 2 2 5 2 2" xfId="13504" xr:uid="{1C6F0D2A-F620-4ABA-9C70-55CB9037155B}"/>
    <cellStyle name="Comma 124 2 2 2 5 3" xfId="13505" xr:uid="{7257C154-2D55-40C0-A733-2F2E5331AF42}"/>
    <cellStyle name="Comma 124 2 2 2 6" xfId="13506" xr:uid="{AB968C58-88FF-4BF5-8374-4149946BF665}"/>
    <cellStyle name="Comma 124 2 2 2 6 2" xfId="13507" xr:uid="{4A715D9B-761E-479F-9A4D-0D7C4A3A39D8}"/>
    <cellStyle name="Comma 124 2 2 3" xfId="13508" xr:uid="{B5AC81FC-33CA-45B3-82C3-B72022D9F634}"/>
    <cellStyle name="Comma 124 2 2 3 2" xfId="13509" xr:uid="{1FF94D8D-D1AA-4FB1-A4E3-FFB399F73303}"/>
    <cellStyle name="Comma 124 2 2 3 2 2" xfId="13510" xr:uid="{8A5BB7A2-8620-4C26-9124-4D6C350EBB9D}"/>
    <cellStyle name="Comma 124 2 2 3 2 2 2" xfId="13511" xr:uid="{AFEC1BD0-8E46-4D8C-9D4C-02499B4A9120}"/>
    <cellStyle name="Comma 124 2 2 3 2 2 2 2" xfId="13512" xr:uid="{EB4F5C4B-B1D4-4AC5-A101-81203E6C6040}"/>
    <cellStyle name="Comma 124 2 2 3 2 2 3" xfId="13513" xr:uid="{FA543938-BBF6-4C2F-9795-D3892612845C}"/>
    <cellStyle name="Comma 124 2 2 3 2 3" xfId="13514" xr:uid="{021A89BD-09A1-450C-A1C4-D5DF7CFC1F28}"/>
    <cellStyle name="Comma 124 2 2 3 2 3 2" xfId="13515" xr:uid="{A3ADE305-1617-4117-89BB-0C559502B29F}"/>
    <cellStyle name="Comma 124 2 2 3 2 4" xfId="13516" xr:uid="{6B0B5BBC-8A58-461F-BA6F-DD1B19D5D05E}"/>
    <cellStyle name="Comma 124 2 2 3 3" xfId="13517" xr:uid="{9021AE0E-070D-4AA8-BFD6-DC3F7F591F5D}"/>
    <cellStyle name="Comma 124 2 2 3 3 2" xfId="13518" xr:uid="{9B6906F6-1108-4BED-93CD-994DEC97FCD6}"/>
    <cellStyle name="Comma 124 2 2 3 3 2 2" xfId="13519" xr:uid="{43C9F94D-9D57-45C9-A47E-1C41747CDC3D}"/>
    <cellStyle name="Comma 124 2 2 3 3 3" xfId="13520" xr:uid="{E0A08060-B1B5-47E5-8D27-FB249EB95746}"/>
    <cellStyle name="Comma 124 2 2 3 4" xfId="13521" xr:uid="{FACA313D-63FD-4C76-A9DB-92F2FD3FAE44}"/>
    <cellStyle name="Comma 124 2 2 3 4 2" xfId="13522" xr:uid="{06A05DCB-927D-41CD-BE23-5EBCBBF20286}"/>
    <cellStyle name="Comma 124 2 2 3 5" xfId="13523" xr:uid="{7DB00F07-4787-4365-9AD3-017126DA4528}"/>
    <cellStyle name="Comma 124 2 2 4" xfId="13524" xr:uid="{005B1EA2-1619-47C9-8184-1560C3B2BEAA}"/>
    <cellStyle name="Comma 124 2 2 4 2" xfId="13525" xr:uid="{6AB536B3-40ED-43B6-9AD3-DC1C5DEFF8C8}"/>
    <cellStyle name="Comma 124 2 2 4 2 2" xfId="13526" xr:uid="{B21EC7F1-8660-490A-ADD1-7E68AB94A5B7}"/>
    <cellStyle name="Comma 124 2 2 4 2 2 2" xfId="13527" xr:uid="{DF1789EC-7A08-4F2A-BC02-946F5F87E848}"/>
    <cellStyle name="Comma 124 2 2 4 2 3" xfId="13528" xr:uid="{78EF4887-3E9C-4D8D-A392-0CCA734BEB3B}"/>
    <cellStyle name="Comma 124 2 2 4 3" xfId="13529" xr:uid="{E24D4D50-5E09-4805-94ED-DB82A002D575}"/>
    <cellStyle name="Comma 124 2 2 4 3 2" xfId="13530" xr:uid="{CD28A0FB-39B3-4FE7-9BA9-2A5D304672CE}"/>
    <cellStyle name="Comma 124 2 2 4 4" xfId="13531" xr:uid="{A9843CE7-A191-4297-8BFC-28CD871B0B91}"/>
    <cellStyle name="Comma 124 2 2 5" xfId="13532" xr:uid="{B0CA72A6-5AAF-4F04-B5C7-490C4BB20A8D}"/>
    <cellStyle name="Comma 124 2 2 5 2" xfId="13533" xr:uid="{65F6A283-8D80-402F-82A8-6DE09D810C34}"/>
    <cellStyle name="Comma 124 2 2 5 2 2" xfId="13534" xr:uid="{B64B2252-BB4A-4AC8-A11F-387148838448}"/>
    <cellStyle name="Comma 124 2 2 5 3" xfId="13535" xr:uid="{66631FDC-8794-49AA-B5A2-3BD84AA65042}"/>
    <cellStyle name="Comma 124 2 2 6" xfId="13536" xr:uid="{4851352A-E383-4FE5-863B-B41F8E0A7561}"/>
    <cellStyle name="Comma 124 2 2 6 2" xfId="13537" xr:uid="{075A3A61-486F-400D-A2E6-9927D34AD923}"/>
    <cellStyle name="Comma 124 2 3" xfId="13538" xr:uid="{2A4954DB-0227-46D9-9155-15B76D7D12C5}"/>
    <cellStyle name="Comma 124 2 3 2" xfId="13539" xr:uid="{67E3FC9F-0886-4CF8-9559-348F952B755A}"/>
    <cellStyle name="Comma 124 2 3 2 2" xfId="13540" xr:uid="{C5288A06-F2DE-4388-8932-2CD01E21F774}"/>
    <cellStyle name="Comma 124 2 3 2 2 2" xfId="13541" xr:uid="{CA3DD6A6-05E4-4C03-9291-3D1FF14FF6C3}"/>
    <cellStyle name="Comma 124 2 3 2 2 2 2" xfId="13542" xr:uid="{BD7CE292-18D6-4C8A-AAEF-665124678ECD}"/>
    <cellStyle name="Comma 124 2 3 2 2 3" xfId="13543" xr:uid="{0C05170B-0299-4109-A69A-1EDBFAADE729}"/>
    <cellStyle name="Comma 124 2 3 2 3" xfId="13544" xr:uid="{D67CC4FA-736F-4A0B-8007-CA5C3CCDA6C3}"/>
    <cellStyle name="Comma 124 2 3 2 3 2" xfId="13545" xr:uid="{49B0A969-8E55-44DE-9A93-15E59B7BA059}"/>
    <cellStyle name="Comma 124 2 3 2 4" xfId="13546" xr:uid="{79EAA8DA-9FF5-4EF1-8D23-3AB541DA6D1C}"/>
    <cellStyle name="Comma 124 2 3 3" xfId="13547" xr:uid="{1E688C86-9AD6-4C99-9B89-5A32D0B9E9CE}"/>
    <cellStyle name="Comma 124 2 3 3 2" xfId="13548" xr:uid="{1DDB2DB6-B483-4386-A17A-76D5F74FCB9D}"/>
    <cellStyle name="Comma 124 2 3 3 2 2" xfId="13549" xr:uid="{EBD99583-5C2E-4FE3-8D24-C3369462D1CD}"/>
    <cellStyle name="Comma 124 2 3 3 3" xfId="13550" xr:uid="{DE4B7796-B83E-4853-8754-9027F5B5C940}"/>
    <cellStyle name="Comma 124 2 3 4" xfId="13551" xr:uid="{238F0AD0-A14E-4D83-96DD-02D6BB0F885D}"/>
    <cellStyle name="Comma 124 2 3 4 2" xfId="13552" xr:uid="{C40D73B6-E861-4D14-ADF8-E6FABD1437F9}"/>
    <cellStyle name="Comma 124 2 3 5" xfId="13553" xr:uid="{FDE3696F-D32A-447D-9B55-1BDE0A7C2004}"/>
    <cellStyle name="Comma 124 2 4" xfId="13554" xr:uid="{6926BDE1-DEC7-4961-A008-7EA3A38B35BB}"/>
    <cellStyle name="Comma 124 2 4 2" xfId="13555" xr:uid="{735A253D-1836-4347-B93E-D89FAABED694}"/>
    <cellStyle name="Comma 124 2 4 2 2" xfId="13556" xr:uid="{5A685085-7246-4FF3-A96D-13A109249F88}"/>
    <cellStyle name="Comma 124 2 4 2 2 2" xfId="13557" xr:uid="{25F8C31E-8632-45C2-B7CE-F412BF3A46F1}"/>
    <cellStyle name="Comma 124 2 4 2 3" xfId="13558" xr:uid="{E7654514-5F13-4886-A6B0-813EE202CAB1}"/>
    <cellStyle name="Comma 124 2 4 3" xfId="13559" xr:uid="{B94C7266-9EBB-49AA-BA30-845895755DA5}"/>
    <cellStyle name="Comma 124 2 4 3 2" xfId="13560" xr:uid="{CF4A4BB4-9ED3-4637-9AE5-C56026DB42F2}"/>
    <cellStyle name="Comma 124 2 4 4" xfId="13561" xr:uid="{B4E74601-EF34-46A5-8C81-3006E9A778AC}"/>
    <cellStyle name="Comma 124 2 5" xfId="13562" xr:uid="{86217958-2FA8-46DF-BF6B-B82625E392CD}"/>
    <cellStyle name="Comma 124 2 5 2" xfId="13563" xr:uid="{F4D8B838-9AD7-4C7F-92A0-8919C8049589}"/>
    <cellStyle name="Comma 124 2 5 2 2" xfId="13564" xr:uid="{9E415638-6F2C-4A99-BB50-954A74DA1EE3}"/>
    <cellStyle name="Comma 124 2 5 3" xfId="13565" xr:uid="{44725DDC-C3FE-4AF7-B5F2-14FC9A0EC975}"/>
    <cellStyle name="Comma 124 2 6" xfId="13566" xr:uid="{C0384066-8AE5-4F20-BFED-C8A7EC869E2D}"/>
    <cellStyle name="Comma 124 2 6 2" xfId="13567" xr:uid="{BF5198CD-064F-45E7-BD19-145FDB8AF1FA}"/>
    <cellStyle name="Comma 124 3" xfId="13568" xr:uid="{201A9D65-49A7-4EF0-93E7-61F346C2A9DE}"/>
    <cellStyle name="Comma 124 3 2" xfId="13569" xr:uid="{6193BC0B-C889-4D48-AE06-3DD46ED8DB4B}"/>
    <cellStyle name="Comma 124 3 2 2" xfId="13570" xr:uid="{F3924837-F6E2-4127-9753-066C308DA87C}"/>
    <cellStyle name="Comma 124 3 2 2 2" xfId="13571" xr:uid="{4AC16B1F-C5BA-46D6-A3B6-9CE16BACF7CC}"/>
    <cellStyle name="Comma 124 3 2 2 2 2" xfId="13572" xr:uid="{824E4B0E-1D38-4C63-9457-39495442B6B6}"/>
    <cellStyle name="Comma 124 3 2 2 3" xfId="13573" xr:uid="{EB3D3A1A-7748-4FE9-A22F-C0FB4B916580}"/>
    <cellStyle name="Comma 124 3 2 3" xfId="13574" xr:uid="{9042FB87-2B33-4129-85BB-6B86B0AC016C}"/>
    <cellStyle name="Comma 124 3 2 3 2" xfId="13575" xr:uid="{D1C3FAA7-9C1A-4ED1-87A7-3ED36EEA4B93}"/>
    <cellStyle name="Comma 124 3 2 4" xfId="13576" xr:uid="{7CCD6319-A88B-4414-AFD7-B8AAAC07488B}"/>
    <cellStyle name="Comma 124 3 3" xfId="13577" xr:uid="{AC23B790-FB0B-4704-89BB-298AC6DC3D4A}"/>
    <cellStyle name="Comma 124 3 3 2" xfId="13578" xr:uid="{560F3AC8-8DBC-4EEA-8220-23F1C136245C}"/>
    <cellStyle name="Comma 124 3 3 2 2" xfId="13579" xr:uid="{851AA312-BF07-4E51-A55E-E8F8C35992D3}"/>
    <cellStyle name="Comma 124 3 3 3" xfId="13580" xr:uid="{BA922731-EAF6-4D63-9AF2-DACBD7F51FBE}"/>
    <cellStyle name="Comma 124 3 4" xfId="13581" xr:uid="{419514C9-B668-43F0-A4E3-7C87A5B7CA86}"/>
    <cellStyle name="Comma 124 3 4 2" xfId="13582" xr:uid="{89C9B225-2353-491A-9829-B07B093E7C0E}"/>
    <cellStyle name="Comma 124 3 5" xfId="13583" xr:uid="{3ED04A27-62F8-4CCD-9480-5DB23D64FA69}"/>
    <cellStyle name="Comma 124 4" xfId="13584" xr:uid="{1202A6E6-2DF2-4C67-A843-373F04FD4D67}"/>
    <cellStyle name="Comma 124 4 2" xfId="13585" xr:uid="{C31CFB9A-CE13-483C-9623-CC69F7C71B32}"/>
    <cellStyle name="Comma 124 4 2 2" xfId="13586" xr:uid="{68155DED-2BD4-4256-B63A-528F69548D69}"/>
    <cellStyle name="Comma 124 4 2 2 2" xfId="13587" xr:uid="{E9F7550A-ADD5-4113-90C5-FBB9A459A407}"/>
    <cellStyle name="Comma 124 4 2 3" xfId="13588" xr:uid="{56E09E31-68F8-4C21-9D6A-0B4BD6C5197D}"/>
    <cellStyle name="Comma 124 4 3" xfId="13589" xr:uid="{3B6C4CBD-D6B7-4D66-84A6-528B1B792C58}"/>
    <cellStyle name="Comma 124 4 3 2" xfId="13590" xr:uid="{8D9BC188-1C1B-408B-9418-6BF13C7F9114}"/>
    <cellStyle name="Comma 124 4 4" xfId="13591" xr:uid="{9E5E69D4-71F5-4A25-9EC7-EF46C1AE8AE5}"/>
    <cellStyle name="Comma 124 5" xfId="13592" xr:uid="{5C4EB6F8-53CB-4245-8333-4C73AA7FA08B}"/>
    <cellStyle name="Comma 124 5 2" xfId="13593" xr:uid="{1EA4095F-7986-4DA9-940A-A38A7B4BC45E}"/>
    <cellStyle name="Comma 124 5 2 2" xfId="13594" xr:uid="{AA0CC7CB-E81D-45D5-B6B7-480350A8B1B9}"/>
    <cellStyle name="Comma 124 5 3" xfId="13595" xr:uid="{EE538EAB-5F3E-49A1-8776-351B0C632A2F}"/>
    <cellStyle name="Comma 124 6" xfId="13596" xr:uid="{2CE2FA8B-B6C3-4F04-8183-D475CAD00040}"/>
    <cellStyle name="Comma 124 6 2" xfId="13597" xr:uid="{34C79C7B-6A62-4B81-A9E2-6739496B8E34}"/>
    <cellStyle name="Comma 125" xfId="13598" xr:uid="{FA223AA1-77B9-4520-BECC-BC9838E54414}"/>
    <cellStyle name="Comma 125 2" xfId="13599" xr:uid="{D7ED91C1-2535-4136-9B0D-132F8D1C644A}"/>
    <cellStyle name="Comma 125 2 2" xfId="13600" xr:uid="{55CB3BFB-9550-4D01-A36B-8C8BCCC70983}"/>
    <cellStyle name="Comma 125 2 2 2" xfId="13601" xr:uid="{BB04A8E4-FD9C-4633-9E52-3C581C6C25FF}"/>
    <cellStyle name="Comma 125 2 2 2 2" xfId="13602" xr:uid="{36C65F2F-43A6-4CFF-B48B-1E64BB1DD070}"/>
    <cellStyle name="Comma 125 2 2 2 2 2" xfId="13603" xr:uid="{2D228399-B705-4291-920C-073CEA9A66DE}"/>
    <cellStyle name="Comma 125 2 2 2 3" xfId="13604" xr:uid="{3903661D-0058-4DA2-B9BF-820A6F1522A7}"/>
    <cellStyle name="Comma 125 2 2 3" xfId="13605" xr:uid="{DF3FDE89-18F2-41ED-AC73-C04CB033E354}"/>
    <cellStyle name="Comma 125 2 2 3 2" xfId="13606" xr:uid="{F291A68A-69A9-4939-A33B-5B76BE96F8E3}"/>
    <cellStyle name="Comma 125 2 2 4" xfId="13607" xr:uid="{34CF9C4F-EC82-4051-8E73-22613C501908}"/>
    <cellStyle name="Comma 125 2 3" xfId="13608" xr:uid="{B400ACC4-F083-465D-B6A6-BBA42699D1CF}"/>
    <cellStyle name="Comma 125 2 3 2" xfId="13609" xr:uid="{DC8BB943-CB92-4C05-812E-31F0620A37F8}"/>
    <cellStyle name="Comma 125 2 3 2 2" xfId="13610" xr:uid="{598C5870-A89D-4D99-89C4-F840B9B7B634}"/>
    <cellStyle name="Comma 125 2 3 3" xfId="13611" xr:uid="{BCC5F4B3-2FD8-4612-8FF0-904CE1E4257D}"/>
    <cellStyle name="Comma 125 2 4" xfId="13612" xr:uid="{89796387-18A1-44B6-8463-49AE895DA884}"/>
    <cellStyle name="Comma 125 2 4 2" xfId="13613" xr:uid="{6F079276-3E71-4DCC-99E3-046C4085027B}"/>
    <cellStyle name="Comma 125 2 5" xfId="13614" xr:uid="{6D0815F6-5B0D-4127-B115-A2F0ABEC8E34}"/>
    <cellStyle name="Comma 125 3" xfId="13615" xr:uid="{048A66CE-EB38-4D20-A729-11AD618F6FFD}"/>
    <cellStyle name="Comma 125 3 2" xfId="13616" xr:uid="{DE2F05D6-088B-49B4-A56B-50DE2AFAC4BB}"/>
    <cellStyle name="Comma 125 3 2 2" xfId="13617" xr:uid="{4EB4CFC8-3D7D-426F-8A50-222626FB89E5}"/>
    <cellStyle name="Comma 125 3 2 2 2" xfId="13618" xr:uid="{9BB3D3D3-00AC-458D-A127-0446E5B8D8BC}"/>
    <cellStyle name="Comma 125 3 2 3" xfId="13619" xr:uid="{28E96749-1F02-4EE7-9751-22DDAE5691CC}"/>
    <cellStyle name="Comma 125 3 3" xfId="13620" xr:uid="{56CD6356-6E27-4C32-A8A4-F4FB8B316056}"/>
    <cellStyle name="Comma 125 3 3 2" xfId="13621" xr:uid="{925F73EA-FFA6-47A0-9985-5753C8060A23}"/>
    <cellStyle name="Comma 125 3 4" xfId="13622" xr:uid="{86B1869C-029F-439D-BFC3-65BE42501EE9}"/>
    <cellStyle name="Comma 125 4" xfId="13623" xr:uid="{15D8A23C-90AD-4221-9E52-F8FF692CF896}"/>
    <cellStyle name="Comma 125 4 2" xfId="13624" xr:uid="{831D0849-AD0F-4EC0-8296-88D2258F763A}"/>
    <cellStyle name="Comma 125 4 2 2" xfId="13625" xr:uid="{2AA18FA4-64FB-4EBF-9024-A2A99FBEA3A6}"/>
    <cellStyle name="Comma 125 4 3" xfId="13626" xr:uid="{E016F708-54A6-4561-AAEC-0D382A89C1E4}"/>
    <cellStyle name="Comma 125 5" xfId="13627" xr:uid="{C438D5FF-CFA8-4C28-AE1F-5655998142E0}"/>
    <cellStyle name="Comma 125 5 2" xfId="13628" xr:uid="{C8B9F84C-E701-4C4A-8393-CA202109A762}"/>
    <cellStyle name="Comma 125 6" xfId="13629" xr:uid="{465ABB4A-B502-4F7E-B1F9-2CFB6AADDA3E}"/>
    <cellStyle name="Comma 126" xfId="13630" xr:uid="{35685A22-F1D4-4048-908F-008CCC57A79D}"/>
    <cellStyle name="Comma 126 2" xfId="13631" xr:uid="{170B857C-73D6-4CD7-B928-A6B64CEDDA17}"/>
    <cellStyle name="Comma 126 2 2" xfId="13632" xr:uid="{D1D9AD4F-4BE8-49BC-8561-E71802F745B6}"/>
    <cellStyle name="Comma 126 2 2 2" xfId="13633" xr:uid="{97373A86-9B8B-4A7F-8AAE-153BD5237FA0}"/>
    <cellStyle name="Comma 126 2 2 2 2" xfId="13634" xr:uid="{ED95DE7A-4348-40E7-8F38-DFD630198A7E}"/>
    <cellStyle name="Comma 126 2 2 2 2 2" xfId="13635" xr:uid="{023C7FB4-59C2-4B0F-B406-2513DB9AFFC0}"/>
    <cellStyle name="Comma 126 2 2 2 3" xfId="13636" xr:uid="{387BF863-06E3-410B-94BA-D3118A0B4EFB}"/>
    <cellStyle name="Comma 126 2 2 3" xfId="13637" xr:uid="{53B8F0D4-9579-429B-B05A-CD2664824AAB}"/>
    <cellStyle name="Comma 126 2 2 3 2" xfId="13638" xr:uid="{45F18602-B64D-4B1E-92F1-9250A61ED866}"/>
    <cellStyle name="Comma 126 2 2 4" xfId="13639" xr:uid="{DC1664C5-0DCB-4F54-AA25-D8BDDD890C49}"/>
    <cellStyle name="Comma 126 2 3" xfId="13640" xr:uid="{D46B9F67-EF95-48EE-A554-C10589D91168}"/>
    <cellStyle name="Comma 126 2 3 2" xfId="13641" xr:uid="{BDC0E91F-3672-4162-B430-E089498E05D7}"/>
    <cellStyle name="Comma 126 2 3 2 2" xfId="13642" xr:uid="{3D533502-BA16-42F5-9B8E-425DD83466F5}"/>
    <cellStyle name="Comma 126 2 3 3" xfId="13643" xr:uid="{49751C55-50D3-4C98-85C4-ED9A13BF549E}"/>
    <cellStyle name="Comma 126 2 4" xfId="13644" xr:uid="{508D5968-D1B0-463F-B1DA-74E9F4B3D556}"/>
    <cellStyle name="Comma 126 2 4 2" xfId="13645" xr:uid="{9CB844EF-FE3F-4142-B9DB-E95A6183B3F1}"/>
    <cellStyle name="Comma 126 2 5" xfId="13646" xr:uid="{3D8107D7-076F-4CDA-802A-128635621383}"/>
    <cellStyle name="Comma 126 3" xfId="13647" xr:uid="{9017BB78-3433-493E-90AE-59A9EF8C16A8}"/>
    <cellStyle name="Comma 126 3 2" xfId="13648" xr:uid="{7632233D-D9B6-4AAB-80E7-559AECCAB7D0}"/>
    <cellStyle name="Comma 126 3 2 2" xfId="13649" xr:uid="{F1E3780A-B6CF-4703-8EC8-A38FC84FB5C2}"/>
    <cellStyle name="Comma 126 3 2 2 2" xfId="13650" xr:uid="{ADD9392E-9492-4F52-995B-36BB3DD195FC}"/>
    <cellStyle name="Comma 126 3 2 3" xfId="13651" xr:uid="{1195BF0E-1240-4C4A-A279-59379B6B292E}"/>
    <cellStyle name="Comma 126 3 3" xfId="13652" xr:uid="{4FB697E1-4526-4255-84B3-A7C879CB6B4B}"/>
    <cellStyle name="Comma 126 3 3 2" xfId="13653" xr:uid="{A3A9E86E-994D-4A54-89EE-2F55F8E996BA}"/>
    <cellStyle name="Comma 126 3 4" xfId="13654" xr:uid="{1AC5C915-D13E-44EC-84BE-49C6C4227450}"/>
    <cellStyle name="Comma 126 4" xfId="13655" xr:uid="{ED2CD866-C194-4396-8A7D-51F83AC1A219}"/>
    <cellStyle name="Comma 126 4 2" xfId="13656" xr:uid="{9F31B638-4A07-48A0-A2C2-6AC73BDF292E}"/>
    <cellStyle name="Comma 126 4 2 2" xfId="13657" xr:uid="{B7674393-F765-4F4F-A36E-1AA52DC94255}"/>
    <cellStyle name="Comma 126 4 3" xfId="13658" xr:uid="{85CD88AE-B96B-4A32-8FA7-E9ADE0F6BB67}"/>
    <cellStyle name="Comma 126 5" xfId="13659" xr:uid="{497C1CE1-4AFE-47B1-AFF3-A7BF7BC836AA}"/>
    <cellStyle name="Comma 126 5 2" xfId="13660" xr:uid="{7AA1153C-0B3A-4782-92F0-F5680A5FD7E5}"/>
    <cellStyle name="Comma 126 6" xfId="13661" xr:uid="{82C1C5FF-ACA7-464E-B644-5603792CEBFD}"/>
    <cellStyle name="Comma 127" xfId="13662" xr:uid="{4E570D5E-5E3B-4410-A8E3-20DA13916C25}"/>
    <cellStyle name="Comma 127 2" xfId="13663" xr:uid="{AABFF873-6B4B-4ED7-8CFC-BBA8D4794350}"/>
    <cellStyle name="Comma 127 2 2" xfId="13664" xr:uid="{A99A38CD-C72E-4811-95C2-B2150A06AD7B}"/>
    <cellStyle name="Comma 127 2 2 2" xfId="13665" xr:uid="{DCDE7808-39EC-471F-87EC-A9FA7D57575B}"/>
    <cellStyle name="Comma 127 2 2 2 2" xfId="13666" xr:uid="{C0CD1C2E-1D4C-4CDC-B1CF-5B801A0E68DA}"/>
    <cellStyle name="Comma 127 2 2 2 2 2" xfId="13667" xr:uid="{5CCD0B8D-6DB0-4E66-B62E-9D8C50A84EDE}"/>
    <cellStyle name="Comma 127 2 2 2 2 2 2" xfId="13668" xr:uid="{E2E16623-C55E-4B46-BEEE-59203DD468CA}"/>
    <cellStyle name="Comma 127 2 2 2 2 2 2 2" xfId="13669" xr:uid="{2310375E-98A0-496E-89CB-08F5739FFC13}"/>
    <cellStyle name="Comma 127 2 2 2 2 2 3" xfId="13670" xr:uid="{12ADC083-180B-4BD8-80AF-C9665CCC7EAB}"/>
    <cellStyle name="Comma 127 2 2 2 2 3" xfId="13671" xr:uid="{3CC88363-49C7-4351-8DC8-5BBBD24B5C9C}"/>
    <cellStyle name="Comma 127 2 2 2 2 3 2" xfId="13672" xr:uid="{CDE7EBD6-9F84-4471-8718-ADACB2343862}"/>
    <cellStyle name="Comma 127 2 2 2 2 4" xfId="13673" xr:uid="{314E54B1-62E8-4082-A843-4CE3DCF712E7}"/>
    <cellStyle name="Comma 127 2 2 2 3" xfId="13674" xr:uid="{CA9C8E77-AE52-4398-B7CA-7ACDECC3052A}"/>
    <cellStyle name="Comma 127 2 2 2 3 2" xfId="13675" xr:uid="{723E164E-F11C-4913-A9C2-EE6E4AF8E6B4}"/>
    <cellStyle name="Comma 127 2 2 2 3 2 2" xfId="13676" xr:uid="{06020E90-0D6E-4DB0-BC89-55C8F543E215}"/>
    <cellStyle name="Comma 127 2 2 2 3 3" xfId="13677" xr:uid="{AF635B81-10CE-45AD-B9AC-2057E64B325D}"/>
    <cellStyle name="Comma 127 2 2 2 4" xfId="13678" xr:uid="{354F40E9-D0EE-4BE7-9AA9-3150926CE837}"/>
    <cellStyle name="Comma 127 2 2 2 4 2" xfId="13679" xr:uid="{9AC933A2-E460-4E5C-B9DA-BD00CA081AF7}"/>
    <cellStyle name="Comma 127 2 2 2 5" xfId="13680" xr:uid="{A6EA8460-43E2-45E2-A20A-1808FD7513EF}"/>
    <cellStyle name="Comma 127 2 2 3" xfId="13681" xr:uid="{FC939368-9451-40DA-83F7-2546593F6B4F}"/>
    <cellStyle name="Comma 127 2 2 3 2" xfId="13682" xr:uid="{AE1C4EEF-C53B-4A19-92EE-9B3778F2555E}"/>
    <cellStyle name="Comma 127 2 2 3 2 2" xfId="13683" xr:uid="{2BCAC410-62DE-4B9D-B8EA-DDCDFF9D1415}"/>
    <cellStyle name="Comma 127 2 2 3 2 2 2" xfId="13684" xr:uid="{6AB19029-9A6C-4F89-8C9D-18AAA5B83C19}"/>
    <cellStyle name="Comma 127 2 2 3 2 2 2 2" xfId="13685" xr:uid="{0068E947-F5E7-40CE-9E15-986149C1727A}"/>
    <cellStyle name="Comma 127 2 2 3 2 2 2 2 2" xfId="13686" xr:uid="{A9DC05C9-03EA-47F2-8B63-8E088548065C}"/>
    <cellStyle name="Comma 127 2 2 3 2 2 2 2 2 2" xfId="13687" xr:uid="{9E57CFF4-419A-4D4B-B7BE-445E0C01BF32}"/>
    <cellStyle name="Comma 127 2 2 3 2 2 2 2 3" xfId="13688" xr:uid="{FF420B31-4352-44B4-BE4F-668D62EC6B9C}"/>
    <cellStyle name="Comma 127 2 2 3 2 2 2 3" xfId="13689" xr:uid="{7444D354-0EBF-4AC6-9634-01F0EAB12170}"/>
    <cellStyle name="Comma 127 2 2 3 2 2 2 3 2" xfId="13690" xr:uid="{6B3CC156-7731-4128-AB72-C35D4ED46CA6}"/>
    <cellStyle name="Comma 127 2 2 3 2 2 2 4" xfId="13691" xr:uid="{45765306-87CB-49D4-9836-212D1C55DEBD}"/>
    <cellStyle name="Comma 127 2 2 3 2 2 3" xfId="13692" xr:uid="{1F486F08-14DC-484A-83AF-D0C2C3858F34}"/>
    <cellStyle name="Comma 127 2 2 3 2 2 3 2" xfId="13693" xr:uid="{5468F433-DE9E-45FB-AB81-814ED1BA8DB4}"/>
    <cellStyle name="Comma 127 2 2 3 2 2 3 2 2" xfId="13694" xr:uid="{BE28E8FB-CBE4-4DC0-8292-35AC748412F0}"/>
    <cellStyle name="Comma 127 2 2 3 2 2 3 3" xfId="13695" xr:uid="{F965B8BA-2AEF-4782-B3BF-44B46BF6513B}"/>
    <cellStyle name="Comma 127 2 2 3 2 2 4" xfId="13696" xr:uid="{3A65A6B9-C3CB-471B-9E6F-89FE302A7430}"/>
    <cellStyle name="Comma 127 2 2 3 2 2 4 2" xfId="13697" xr:uid="{3D2540BF-7E06-47EE-8378-835D702F4BD4}"/>
    <cellStyle name="Comma 127 2 2 3 2 2 5" xfId="13698" xr:uid="{BC170657-58CA-4467-8986-D0B2F4BB80C5}"/>
    <cellStyle name="Comma 127 2 2 3 2 3" xfId="13699" xr:uid="{C0DED6A4-4C87-422D-809D-EBDF0167E8E0}"/>
    <cellStyle name="Comma 127 2 2 3 2 3 2" xfId="13700" xr:uid="{000E85FC-D9A3-4E8A-B894-B2FADA8F0C13}"/>
    <cellStyle name="Comma 127 2 2 3 2 3 2 2" xfId="13701" xr:uid="{C66BCD6C-0601-4837-8E76-BDDA85BEB01B}"/>
    <cellStyle name="Comma 127 2 2 3 2 3 2 2 2" xfId="13702" xr:uid="{3AE55995-B475-4EDD-97D7-7A0F2B2AB5F2}"/>
    <cellStyle name="Comma 127 2 2 3 2 3 2 2 2 2" xfId="13703" xr:uid="{06AF4755-385D-4F8C-BB6C-8F878211241F}"/>
    <cellStyle name="Comma 127 2 2 3 2 3 2 2 3" xfId="13704" xr:uid="{939B4BC8-0B2F-48C9-A7FE-154FFEEA4E15}"/>
    <cellStyle name="Comma 127 2 2 3 2 3 2 3" xfId="13705" xr:uid="{5CDB8ADE-DC40-4B71-8B30-0E6017D65493}"/>
    <cellStyle name="Comma 127 2 2 3 2 3 2 3 2" xfId="13706" xr:uid="{0403190A-EF40-4F7C-A400-D7861970DCB1}"/>
    <cellStyle name="Comma 127 2 2 3 2 3 2 4" xfId="13707" xr:uid="{42CC77D9-3E23-4746-8250-E4FC16960D90}"/>
    <cellStyle name="Comma 127 2 2 3 2 3 3" xfId="13708" xr:uid="{94FA743B-ADD4-4276-A389-7A58A0538DA7}"/>
    <cellStyle name="Comma 127 2 2 3 2 3 3 2" xfId="13709" xr:uid="{28C2696F-7316-44C4-8E2C-C7C96DF654B0}"/>
    <cellStyle name="Comma 127 2 2 3 2 3 3 2 2" xfId="13710" xr:uid="{A79805D6-E85B-4A1C-9F19-5996C3CFA25F}"/>
    <cellStyle name="Comma 127 2 2 3 2 3 3 3" xfId="13711" xr:uid="{C6C6B78D-547B-499A-A1DA-4E157B5F8620}"/>
    <cellStyle name="Comma 127 2 2 3 2 3 4" xfId="13712" xr:uid="{012014D6-E073-4B55-93BA-74EA0739BC11}"/>
    <cellStyle name="Comma 127 2 2 3 2 3 4 2" xfId="13713" xr:uid="{7145BDDB-816A-4DE9-93B1-BE9A348B48FD}"/>
    <cellStyle name="Comma 127 2 2 3 2 3 5" xfId="13714" xr:uid="{E5028169-879A-4FAB-AB39-C704519DB68A}"/>
    <cellStyle name="Comma 127 2 2 3 2 4" xfId="13715" xr:uid="{95224D89-D54C-4B07-93BC-2342EB5ED312}"/>
    <cellStyle name="Comma 127 2 2 3 2 4 2" xfId="13716" xr:uid="{02FED55B-E89A-4E93-97BD-64506FACAB75}"/>
    <cellStyle name="Comma 127 2 2 3 2 4 2 2" xfId="13717" xr:uid="{CC2D32CB-E1B7-4B23-BC7A-A91996384088}"/>
    <cellStyle name="Comma 127 2 2 3 2 4 2 2 2" xfId="13718" xr:uid="{1821CB87-D89C-48B3-A299-997B95842CD2}"/>
    <cellStyle name="Comma 127 2 2 3 2 4 2 2 2 2" xfId="13719" xr:uid="{EAC0E6D1-680E-4A38-BC0B-BF0716A347B6}"/>
    <cellStyle name="Comma 127 2 2 3 2 4 2 2 2 2 2" xfId="13720" xr:uid="{9BF152A5-02B4-4050-BE9E-A68F6B635DFE}"/>
    <cellStyle name="Comma 127 2 2 3 2 4 2 2 2 3" xfId="13721" xr:uid="{3577BB75-46FB-47B8-A401-1BE3F1E596FB}"/>
    <cellStyle name="Comma 127 2 2 3 2 4 2 2 3" xfId="13722" xr:uid="{92E290CB-5000-4D96-9808-D379B86236BD}"/>
    <cellStyle name="Comma 127 2 2 3 2 4 2 2 3 2" xfId="13723" xr:uid="{AE7AE9E4-57C3-42F8-8857-A78591F8B7AB}"/>
    <cellStyle name="Comma 127 2 2 3 2 4 2 2 4" xfId="13724" xr:uid="{433DC76A-CCF8-4D1C-B881-A9ADA92ECE75}"/>
    <cellStyle name="Comma 127 2 2 3 2 4 2 3" xfId="13725" xr:uid="{159541EB-679A-4A19-82B2-4B2A0B3C9059}"/>
    <cellStyle name="Comma 127 2 2 3 2 4 2 3 2" xfId="13726" xr:uid="{471B0AF4-BE99-4209-80A0-9D30B6B18624}"/>
    <cellStyle name="Comma 127 2 2 3 2 4 2 3 2 2" xfId="13727" xr:uid="{4CC90B66-84CE-49C4-8099-B6E384DBAE5D}"/>
    <cellStyle name="Comma 127 2 2 3 2 4 2 3 3" xfId="13728" xr:uid="{98BAC5E7-0C66-4F8C-8BD4-4438DFFA9209}"/>
    <cellStyle name="Comma 127 2 2 3 2 4 2 4" xfId="13729" xr:uid="{B0B81F8D-3D0A-41B6-A681-52DA147468AE}"/>
    <cellStyle name="Comma 127 2 2 3 2 4 2 4 2" xfId="13730" xr:uid="{AFFDD4C4-0FEC-4849-A2F7-44D147A4FBA7}"/>
    <cellStyle name="Comma 127 2 2 3 2 4 2 5" xfId="13731" xr:uid="{51EACCA1-4411-423E-BE94-83FE285B38B3}"/>
    <cellStyle name="Comma 127 2 2 3 2 4 3" xfId="13732" xr:uid="{3DC2E721-C49A-4C5C-9960-C4228DF5DF02}"/>
    <cellStyle name="Comma 127 2 2 3 2 4 3 2" xfId="13733" xr:uid="{B8661AE6-7C4C-4504-8696-A8EBAD8E34B1}"/>
    <cellStyle name="Comma 127 2 2 3 2 4 3 2 2" xfId="13734" xr:uid="{F468B228-C391-4522-A9A7-40145D42D7F8}"/>
    <cellStyle name="Comma 127 2 2 3 2 4 3 2 2 2" xfId="13735" xr:uid="{36A34135-54F6-4E53-965C-23113F474242}"/>
    <cellStyle name="Comma 127 2 2 3 2 4 3 2 3" xfId="13736" xr:uid="{C863E430-2353-46AA-B6B5-D5DB72588C86}"/>
    <cellStyle name="Comma 127 2 2 3 2 4 3 3" xfId="13737" xr:uid="{BE5A4C1D-18A9-4663-90B2-106E43F1CC37}"/>
    <cellStyle name="Comma 127 2 2 3 2 4 3 3 2" xfId="13738" xr:uid="{58E36406-A0D7-4A48-99E4-909BA42CB646}"/>
    <cellStyle name="Comma 127 2 2 3 2 4 3 4" xfId="13739" xr:uid="{2B0123A5-C7CF-420A-AE0A-B2CF26D70F87}"/>
    <cellStyle name="Comma 127 2 2 3 2 4 4" xfId="13740" xr:uid="{EA35AF14-9D11-48BA-BE93-86D3415AA9C9}"/>
    <cellStyle name="Comma 127 2 2 3 2 4 4 2" xfId="13741" xr:uid="{6CC60337-626A-488A-AE2B-364D61B6D2BC}"/>
    <cellStyle name="Comma 127 2 2 3 2 4 4 2 2" xfId="13742" xr:uid="{AE4B9C54-CD09-4297-9062-3DB423027560}"/>
    <cellStyle name="Comma 127 2 2 3 2 4 4 3" xfId="13743" xr:uid="{9528516F-42B6-4A02-AE68-BB3FEF70B449}"/>
    <cellStyle name="Comma 127 2 2 3 2 4 5" xfId="13744" xr:uid="{E1537CF3-3ECA-4858-B3BA-8D332DD1A65A}"/>
    <cellStyle name="Comma 127 2 2 3 2 4 5 2" xfId="13745" xr:uid="{1D2BED2D-E565-44CC-809C-B855F5A2B83B}"/>
    <cellStyle name="Comma 127 2 2 3 2 4 6" xfId="13746" xr:uid="{B6EF9823-63DB-4692-A03A-20202CB32E9E}"/>
    <cellStyle name="Comma 127 2 2 3 2 5" xfId="13747" xr:uid="{76BD2592-B657-4B42-A626-BC60AE9FC952}"/>
    <cellStyle name="Comma 127 2 2 3 2 5 2" xfId="13748" xr:uid="{753AA1DB-4E92-4ED3-ABC5-B12EADA084D7}"/>
    <cellStyle name="Comma 127 2 2 3 2 5 2 2" xfId="13749" xr:uid="{90E996F0-5DEA-4863-9881-3A0D34A32CE5}"/>
    <cellStyle name="Comma 127 2 2 3 2 5 2 2 2" xfId="13750" xr:uid="{CB6C3BA9-DC51-447D-9C2C-11343D3B768D}"/>
    <cellStyle name="Comma 127 2 2 3 2 5 2 3" xfId="13751" xr:uid="{6E2C0CE7-3916-47A9-B4B8-E510CA9C8260}"/>
    <cellStyle name="Comma 127 2 2 3 2 5 3" xfId="13752" xr:uid="{90FF4D82-E7FE-490A-ABD6-1D91034E5A63}"/>
    <cellStyle name="Comma 127 2 2 3 2 5 3 2" xfId="13753" xr:uid="{861BF4DE-2E66-48A0-AC92-D6BF03ED92AA}"/>
    <cellStyle name="Comma 127 2 2 3 2 5 4" xfId="13754" xr:uid="{1735D4DA-ECC1-45CC-B184-2AB3F3AA19ED}"/>
    <cellStyle name="Comma 127 2 2 3 2 6" xfId="13755" xr:uid="{77A04CAF-E75C-4C90-9B1C-446BBBA7E359}"/>
    <cellStyle name="Comma 127 2 2 3 2 6 2" xfId="13756" xr:uid="{106B0E3F-74EE-4BED-A8E3-F1C71E993375}"/>
    <cellStyle name="Comma 127 2 2 3 2 6 2 2" xfId="13757" xr:uid="{F6750FD2-187F-4F96-B4B0-95C897655C24}"/>
    <cellStyle name="Comma 127 2 2 3 2 6 3" xfId="13758" xr:uid="{AB4F4B87-1542-4813-BD88-ACDEDAD1E25C}"/>
    <cellStyle name="Comma 127 2 2 3 2 7" xfId="13759" xr:uid="{396765BA-2612-418E-8E3B-BF7B5B6CD8CA}"/>
    <cellStyle name="Comma 127 2 2 3 2 7 2" xfId="13760" xr:uid="{8F600732-3EAF-4179-965D-58C0D34AE69A}"/>
    <cellStyle name="Comma 127 2 2 3 2 8" xfId="13761" xr:uid="{DF06442D-F1E9-43B5-9EB3-FC36A2BD777D}"/>
    <cellStyle name="Comma 127 2 2 3 3" xfId="13762" xr:uid="{3A74DC2C-9F68-4B9D-B390-F392D58782E9}"/>
    <cellStyle name="Comma 127 2 2 3 3 2" xfId="13763" xr:uid="{8144693D-CD30-4676-8EBE-477765068DBC}"/>
    <cellStyle name="Comma 127 2 2 3 3 2 2" xfId="13764" xr:uid="{C561AF7F-7FE2-47E7-9EE4-411248B08283}"/>
    <cellStyle name="Comma 127 2 2 3 3 2 2 2" xfId="13765" xr:uid="{8518513E-0B84-4DCB-B989-4B6888461FB9}"/>
    <cellStyle name="Comma 127 2 2 3 3 2 3" xfId="13766" xr:uid="{6BF75372-2378-40C3-B994-EAC300F79737}"/>
    <cellStyle name="Comma 127 2 2 3 3 3" xfId="13767" xr:uid="{14F5815D-4869-47E4-9745-9998185F9544}"/>
    <cellStyle name="Comma 127 2 2 3 3 3 2" xfId="13768" xr:uid="{BD74839C-5C21-41AF-BC32-39D80EA0B512}"/>
    <cellStyle name="Comma 127 2 2 3 3 4" xfId="13769" xr:uid="{233B3E95-8F8F-4888-AA22-3C90D54AD4AA}"/>
    <cellStyle name="Comma 127 2 2 3 4" xfId="13770" xr:uid="{178489AC-A282-403D-9169-FF9D0DC2CC23}"/>
    <cellStyle name="Comma 127 2 2 3 4 2" xfId="13771" xr:uid="{215099A7-1172-4E16-A4DF-21C0299EB477}"/>
    <cellStyle name="Comma 127 2 2 3 4 2 2" xfId="13772" xr:uid="{0681F162-33BC-4A02-A157-180BF03D36F8}"/>
    <cellStyle name="Comma 127 2 2 3 4 3" xfId="13773" xr:uid="{19144965-ACED-4850-9B61-B21A0D780FAC}"/>
    <cellStyle name="Comma 127 2 2 3 5" xfId="13774" xr:uid="{5E5DAD57-ED57-4904-8AB6-5CCF7C6A29B1}"/>
    <cellStyle name="Comma 127 2 2 3 5 2" xfId="13775" xr:uid="{EE533CF0-294C-46C0-ABDC-8781F0088CBB}"/>
    <cellStyle name="Comma 127 2 2 3 6" xfId="13776" xr:uid="{32E8EF5C-533D-48E9-B651-0F0ACD99113D}"/>
    <cellStyle name="Comma 127 2 2 4" xfId="13777" xr:uid="{EEA5A043-9BE9-4D8A-8130-D21C8CEA7F6B}"/>
    <cellStyle name="Comma 127 2 2 4 2" xfId="13778" xr:uid="{6498D5FB-BBA6-4516-8ADB-99891050559C}"/>
    <cellStyle name="Comma 127 2 2 4 2 2" xfId="13779" xr:uid="{E884A458-264C-4219-8964-0070758F89C3}"/>
    <cellStyle name="Comma 127 2 2 4 2 2 2" xfId="13780" xr:uid="{6136DE24-3A51-454F-997A-21DCDCB12EE7}"/>
    <cellStyle name="Comma 127 2 2 4 2 3" xfId="13781" xr:uid="{1E70D28C-66E6-4C95-9F4B-15200D839076}"/>
    <cellStyle name="Comma 127 2 2 4 3" xfId="13782" xr:uid="{9A6DDD8E-BD36-4FF1-9404-6EB191D10F3A}"/>
    <cellStyle name="Comma 127 2 2 4 3 2" xfId="13783" xr:uid="{D2EC4045-E0BA-4C1E-BF62-7114532F34C0}"/>
    <cellStyle name="Comma 127 2 2 4 4" xfId="13784" xr:uid="{21BA2401-CA28-4DA4-90B2-9CCF280AD809}"/>
    <cellStyle name="Comma 127 2 2 5" xfId="13785" xr:uid="{440DB708-9888-4BA7-B0FB-B8614E03AF20}"/>
    <cellStyle name="Comma 127 2 2 5 2" xfId="13786" xr:uid="{64BB50C5-9E3F-421B-9AC8-D68EF1F36D5A}"/>
    <cellStyle name="Comma 127 2 2 5 2 2" xfId="13787" xr:uid="{043286F7-20B7-422D-B8AA-89750D9AE8CB}"/>
    <cellStyle name="Comma 127 2 2 5 3" xfId="13788" xr:uid="{7E143F13-B5DD-46E5-88D4-D7D5FDB625A3}"/>
    <cellStyle name="Comma 127 2 2 6" xfId="13789" xr:uid="{3B38D8FF-B1E4-497A-9FB5-55D861A2F487}"/>
    <cellStyle name="Comma 127 2 2 6 2" xfId="13790" xr:uid="{D08C6639-D4B8-428A-98BE-A8C3B64624FB}"/>
    <cellStyle name="Comma 127 2 2 7" xfId="13791" xr:uid="{CE594A59-BA3C-4983-8647-1E40D40B9B00}"/>
    <cellStyle name="Comma 127 2 3" xfId="13792" xr:uid="{638D5718-06AC-4678-A5D8-C1EAFF926A29}"/>
    <cellStyle name="Comma 127 2 3 2" xfId="13793" xr:uid="{CD2907BA-919E-4327-9069-663CFC2157C5}"/>
    <cellStyle name="Comma 127 2 3 2 2" xfId="13794" xr:uid="{91678100-4FCE-438C-80DA-4C7717999B51}"/>
    <cellStyle name="Comma 127 2 3 2 2 2" xfId="13795" xr:uid="{A7251135-3E5C-4C1E-80FB-D053E4B21B76}"/>
    <cellStyle name="Comma 127 2 3 2 3" xfId="13796" xr:uid="{0330907D-8456-4740-85D1-130B002B2045}"/>
    <cellStyle name="Comma 127 2 3 3" xfId="13797" xr:uid="{BF0F5B0A-6249-4B7B-9215-607EC94E69A9}"/>
    <cellStyle name="Comma 127 2 3 3 2" xfId="13798" xr:uid="{D443F1F8-BC01-43E9-92D3-181F4CC80FE0}"/>
    <cellStyle name="Comma 127 2 3 4" xfId="13799" xr:uid="{636039C2-781D-4D0B-81E1-0B6C5693F285}"/>
    <cellStyle name="Comma 127 2 4" xfId="13800" xr:uid="{7F3436A7-0B0E-441F-BF89-35F21DD6F976}"/>
    <cellStyle name="Comma 127 2 4 2" xfId="13801" xr:uid="{C34FEFB1-CE54-4C32-8FF9-F570AB86582E}"/>
    <cellStyle name="Comma 127 2 4 2 2" xfId="13802" xr:uid="{C7B07B8D-7AA1-44AB-A45C-FD21B27A0DDA}"/>
    <cellStyle name="Comma 127 2 4 3" xfId="13803" xr:uid="{7EC8F617-5794-449C-834D-CEF8CECB08D1}"/>
    <cellStyle name="Comma 127 2 5" xfId="13804" xr:uid="{1061DE2A-1ECD-43C1-BABE-BE01B54037C2}"/>
    <cellStyle name="Comma 127 2 5 2" xfId="13805" xr:uid="{8DAE513C-C90B-44E0-83A8-6ACBBEF45590}"/>
    <cellStyle name="Comma 127 2 6" xfId="13806" xr:uid="{6AD78F28-8F0E-4DB1-8DB1-152E9081DAEA}"/>
    <cellStyle name="Comma 127 3" xfId="13807" xr:uid="{1FCDC802-1E4A-49F9-8DD0-A5619A67850B}"/>
    <cellStyle name="Comma 127 3 2" xfId="13808" xr:uid="{9ECB2281-8387-446D-83B0-5DBF8FD94449}"/>
    <cellStyle name="Comma 127 3 2 2" xfId="13809" xr:uid="{1DFFE25C-3719-4B23-996E-50F107E1A357}"/>
    <cellStyle name="Comma 127 3 2 2 2" xfId="13810" xr:uid="{0B3BC11F-8EBE-40D2-A8B5-E870C6608C34}"/>
    <cellStyle name="Comma 127 3 2 2 2 2" xfId="13811" xr:uid="{B1603F47-C375-4BE2-AF77-5430B47065CC}"/>
    <cellStyle name="Comma 127 3 2 2 3" xfId="13812" xr:uid="{53F05697-4D8B-4BB5-AD3F-F1241F49BE31}"/>
    <cellStyle name="Comma 127 3 2 3" xfId="13813" xr:uid="{1D4E72A2-61F0-438F-A71A-B77899E1C992}"/>
    <cellStyle name="Comma 127 3 2 3 2" xfId="13814" xr:uid="{4963038C-31D3-4735-AEFF-A5064FC8FA0B}"/>
    <cellStyle name="Comma 127 3 2 4" xfId="13815" xr:uid="{A0BCB303-1E5E-4151-82CB-4B8E3123AC22}"/>
    <cellStyle name="Comma 127 3 3" xfId="13816" xr:uid="{C591984B-DD5D-4126-89A7-A1722756D76F}"/>
    <cellStyle name="Comma 127 3 3 2" xfId="13817" xr:uid="{BEEF80BD-BDF1-4A7D-BE9B-9058449A8AF9}"/>
    <cellStyle name="Comma 127 3 3 2 2" xfId="13818" xr:uid="{B85D90FF-4D53-4A72-8C91-6991F906C7FD}"/>
    <cellStyle name="Comma 127 3 3 3" xfId="13819" xr:uid="{E6B9B51F-BB58-4BEA-82B6-35D9F5B47C13}"/>
    <cellStyle name="Comma 127 3 4" xfId="13820" xr:uid="{F0860CD7-F750-487D-B621-0123353E92D8}"/>
    <cellStyle name="Comma 127 3 4 2" xfId="13821" xr:uid="{98C80393-7DB1-4BFE-A79D-B19DA5157AFD}"/>
    <cellStyle name="Comma 127 3 5" xfId="13822" xr:uid="{51F66661-85B0-4572-BF43-95345215B0AA}"/>
    <cellStyle name="Comma 127 4" xfId="13823" xr:uid="{394FD5E3-4A57-4FB3-97FD-D33609E1D6C6}"/>
    <cellStyle name="Comma 127 4 2" xfId="13824" xr:uid="{32BD35CF-561D-4536-A2CB-DD45550E0B73}"/>
    <cellStyle name="Comma 127 4 2 2" xfId="13825" xr:uid="{2DA3DC29-930C-4D94-A52B-88A99FF4DF9B}"/>
    <cellStyle name="Comma 127 4 2 2 2" xfId="13826" xr:uid="{A12ADDF8-D753-4E70-B47C-7ACAA4A85F5B}"/>
    <cellStyle name="Comma 127 4 2 3" xfId="13827" xr:uid="{F80EB4CB-1B8C-4983-9EB8-5B6CB02678DE}"/>
    <cellStyle name="Comma 127 4 3" xfId="13828" xr:uid="{A6F3D832-7387-4469-A469-B2C374024A8C}"/>
    <cellStyle name="Comma 127 4 3 2" xfId="13829" xr:uid="{CAFBA984-A6E2-4D9E-A4E4-C8D6B0B5497D}"/>
    <cellStyle name="Comma 127 4 4" xfId="13830" xr:uid="{7EB5FBF4-3F67-40FE-94E6-6AB997F4DB7F}"/>
    <cellStyle name="Comma 127 5" xfId="13831" xr:uid="{3DB2263B-AF34-4955-B140-52661B52AF41}"/>
    <cellStyle name="Comma 127 5 2" xfId="13832" xr:uid="{24C93FB4-616A-4008-BE8C-1C29BC9CF137}"/>
    <cellStyle name="Comma 127 5 2 2" xfId="13833" xr:uid="{62087887-E143-481F-A91A-B0A0DA6096F3}"/>
    <cellStyle name="Comma 127 5 3" xfId="13834" xr:uid="{F31B776E-D7B6-411D-8396-508D688634B2}"/>
    <cellStyle name="Comma 127 6" xfId="13835" xr:uid="{F1D7FEDF-C807-439F-8B0F-2B41D47B7C45}"/>
    <cellStyle name="Comma 127 6 2" xfId="13836" xr:uid="{FAAB7811-1460-4B55-ABCB-A90E974A9610}"/>
    <cellStyle name="Comma 127 7" xfId="13837" xr:uid="{97FDA5B1-AF39-4293-8BC0-3D30E7563A28}"/>
    <cellStyle name="Comma 128" xfId="13838" xr:uid="{8D355579-2166-4D17-AC2F-DFE8328621AC}"/>
    <cellStyle name="Comma 128 2" xfId="13839" xr:uid="{35798BBA-B13B-4631-8502-033AAA33BA34}"/>
    <cellStyle name="Comma 128 2 2" xfId="13840" xr:uid="{9BC90211-0B90-45BC-93AC-431B9C05798D}"/>
    <cellStyle name="Comma 128 2 2 2" xfId="13841" xr:uid="{6D4B8D21-BD76-41EB-8512-673C55EC4D01}"/>
    <cellStyle name="Comma 128 2 2 2 2" xfId="13842" xr:uid="{7626EFA7-19F2-4FB3-B278-7819BD69B9D8}"/>
    <cellStyle name="Comma 128 2 2 2 2 2" xfId="13843" xr:uid="{FF2A5B95-A40E-4EB5-8C20-B257C39E2AF1}"/>
    <cellStyle name="Comma 128 2 2 2 2 2 2" xfId="13844" xr:uid="{6868D5CA-4A7F-4B38-9019-1A07735D946A}"/>
    <cellStyle name="Comma 128 2 2 2 2 2 2 2" xfId="13845" xr:uid="{AFE6CA96-219B-436C-9867-06F447DE148C}"/>
    <cellStyle name="Comma 128 2 2 2 2 2 2 2 2" xfId="13846" xr:uid="{DEB4EB24-793A-4E5D-A576-46D007CCEB88}"/>
    <cellStyle name="Comma 128 2 2 2 2 2 2 2 2 2" xfId="13847" xr:uid="{E23E1DE9-0C8D-40D5-B154-DDB3974552C6}"/>
    <cellStyle name="Comma 128 2 2 2 2 2 2 2 2 2 2" xfId="13848" xr:uid="{0B1C8BD7-FA3B-42A7-9560-384C942A4A27}"/>
    <cellStyle name="Comma 128 2 2 2 2 2 2 2 2 2 2 2" xfId="13849" xr:uid="{4499C8D1-5624-4D26-B910-9EA2DE3B1B84}"/>
    <cellStyle name="Comma 128 2 2 2 2 2 2 2 2 2 3" xfId="13850" xr:uid="{39B6FFB0-4F4C-4CAC-86C4-B6C5814F5667}"/>
    <cellStyle name="Comma 128 2 2 2 2 2 2 2 2 3" xfId="13851" xr:uid="{11EC0215-CF81-40B3-B52C-B12068572F2A}"/>
    <cellStyle name="Comma 128 2 2 2 2 2 2 2 2 3 2" xfId="13852" xr:uid="{A69267E5-520A-401C-9095-3587FF23D3D6}"/>
    <cellStyle name="Comma 128 2 2 2 2 2 2 2 2 4" xfId="13853" xr:uid="{F0144522-851D-49D2-9651-A33D833C7F3F}"/>
    <cellStyle name="Comma 128 2 2 2 2 2 2 2 3" xfId="13854" xr:uid="{22E023E5-283B-4DB0-87C1-23F1527E7918}"/>
    <cellStyle name="Comma 128 2 2 2 2 2 2 2 3 2" xfId="13855" xr:uid="{3B08A77A-D850-4AF1-B24E-D718C68B7F2D}"/>
    <cellStyle name="Comma 128 2 2 2 2 2 2 2 3 2 2" xfId="13856" xr:uid="{BE8ADB98-71C6-4E9E-9BC5-28FD326A5802}"/>
    <cellStyle name="Comma 128 2 2 2 2 2 2 2 3 3" xfId="13857" xr:uid="{78FA1627-EA4E-47D9-B86C-7F72D2D33281}"/>
    <cellStyle name="Comma 128 2 2 2 2 2 2 2 4" xfId="13858" xr:uid="{CE94539E-28B0-465A-8F92-F4583AD5DA5E}"/>
    <cellStyle name="Comma 128 2 2 2 2 2 2 2 4 2" xfId="13859" xr:uid="{CD91E139-3157-4136-9658-A5F4F9031899}"/>
    <cellStyle name="Comma 128 2 2 2 2 2 2 2 5" xfId="13860" xr:uid="{83B66C2F-DC9C-464E-AB5C-0C5E51360AFE}"/>
    <cellStyle name="Comma 128 2 2 2 2 2 2 3" xfId="13861" xr:uid="{B834AF31-42B9-466D-B773-254730F3C6A0}"/>
    <cellStyle name="Comma 128 2 2 2 2 2 2 3 2" xfId="13862" xr:uid="{6C6BE3F0-F042-4FCB-9B4B-1D33F7216D36}"/>
    <cellStyle name="Comma 128 2 2 2 2 2 2 3 2 2" xfId="13863" xr:uid="{741607F1-F1CE-42CB-A168-6FF2E00BB332}"/>
    <cellStyle name="Comma 128 2 2 2 2 2 2 3 2 2 2" xfId="13864" xr:uid="{540FAB8C-3E60-47AD-B288-2EF8581C6CCE}"/>
    <cellStyle name="Comma 128 2 2 2 2 2 2 3 2 3" xfId="13865" xr:uid="{F27BB3DD-C50E-4C6B-9D92-E533BDCEDC5A}"/>
    <cellStyle name="Comma 128 2 2 2 2 2 2 3 3" xfId="13866" xr:uid="{4DF3D558-7465-4878-B2C3-CCFAE43513AA}"/>
    <cellStyle name="Comma 128 2 2 2 2 2 2 3 3 2" xfId="13867" xr:uid="{DC40540B-A6C4-4B69-B08F-9616071360B1}"/>
    <cellStyle name="Comma 128 2 2 2 2 2 2 3 4" xfId="13868" xr:uid="{9E1F52B4-6248-422D-AA48-6594E32A50D6}"/>
    <cellStyle name="Comma 128 2 2 2 2 2 2 4" xfId="13869" xr:uid="{0F721BCA-C19D-4A5B-A5A1-27DA9FC679B4}"/>
    <cellStyle name="Comma 128 2 2 2 2 2 2 4 2" xfId="13870" xr:uid="{238FADD6-F883-4125-AA88-5FB3AA7865A3}"/>
    <cellStyle name="Comma 128 2 2 2 2 2 2 4 2 2" xfId="13871" xr:uid="{6825AF72-1555-4B76-9252-D1682C28773C}"/>
    <cellStyle name="Comma 128 2 2 2 2 2 2 4 3" xfId="13872" xr:uid="{D2FED33B-8D62-4F3F-BD7F-233B96755ACA}"/>
    <cellStyle name="Comma 128 2 2 2 2 2 2 5" xfId="13873" xr:uid="{FA755F0D-9747-45F4-8A61-674119245C36}"/>
    <cellStyle name="Comma 128 2 2 2 2 2 2 5 2" xfId="13874" xr:uid="{33914267-A4BB-4193-A15D-2B3C72AC50C8}"/>
    <cellStyle name="Comma 128 2 2 2 2 2 2 6" xfId="13875" xr:uid="{FEC56CE3-FDBF-4585-B43A-AD8261C0ED6F}"/>
    <cellStyle name="Comma 128 2 2 2 2 2 3" xfId="13876" xr:uid="{F0B0CCD6-7D9A-4279-9771-090B5CF8721B}"/>
    <cellStyle name="Comma 128 2 2 2 2 2 3 2" xfId="13877" xr:uid="{673DDFF7-50ED-456A-B87C-07F3D03BDEC2}"/>
    <cellStyle name="Comma 128 2 2 2 2 2 3 2 2" xfId="13878" xr:uid="{52BB8AFA-1B1A-493D-B936-2CE486D1BFB8}"/>
    <cellStyle name="Comma 128 2 2 2 2 2 3 2 2 2" xfId="13879" xr:uid="{A8F59794-A287-47B1-A2F7-35D714D24F12}"/>
    <cellStyle name="Comma 128 2 2 2 2 2 3 2 3" xfId="13880" xr:uid="{864E23FC-89A2-4069-B589-FDC14A6DE96E}"/>
    <cellStyle name="Comma 128 2 2 2 2 2 3 3" xfId="13881" xr:uid="{4629DE67-8C04-4C81-9471-0B788623C4EC}"/>
    <cellStyle name="Comma 128 2 2 2 2 2 3 3 2" xfId="13882" xr:uid="{925969E4-C8E2-4327-8FF1-0A0AEB75285F}"/>
    <cellStyle name="Comma 128 2 2 2 2 2 3 4" xfId="13883" xr:uid="{909A342D-DF82-44FD-8BB6-9BB8C720F170}"/>
    <cellStyle name="Comma 128 2 2 2 2 2 4" xfId="13884" xr:uid="{FD9770A4-6C32-4082-89CB-6B554F2D068A}"/>
    <cellStyle name="Comma 128 2 2 2 2 2 4 2" xfId="13885" xr:uid="{2D38E292-1FFC-41F9-99C4-0A897EF2D78F}"/>
    <cellStyle name="Comma 128 2 2 2 2 2 4 2 2" xfId="13886" xr:uid="{BA268E7A-A7E4-4268-869D-AB7923C6A4CA}"/>
    <cellStyle name="Comma 128 2 2 2 2 2 4 3" xfId="13887" xr:uid="{3402376F-A133-4AD0-8846-7BC4A590EE7C}"/>
    <cellStyle name="Comma 128 2 2 2 2 2 5" xfId="13888" xr:uid="{74F3F8A8-9F53-4B90-8447-B84B1867DE07}"/>
    <cellStyle name="Comma 128 2 2 2 2 2 5 2" xfId="13889" xr:uid="{FBD267E0-F9E2-4D2B-95F1-973D32D5CF94}"/>
    <cellStyle name="Comma 128 2 2 2 2 2 6" xfId="13890" xr:uid="{E7518E52-E88E-4ACE-94AC-2CC5C66D8152}"/>
    <cellStyle name="Comma 128 2 2 2 2 3" xfId="13891" xr:uid="{E704D326-B8CE-4FD7-81CC-8B209154EE93}"/>
    <cellStyle name="Comma 128 2 2 2 2 3 2" xfId="13892" xr:uid="{A5A2D49C-FA4C-47E6-86D4-FF24945B220F}"/>
    <cellStyle name="Comma 128 2 2 2 2 3 2 2" xfId="13893" xr:uid="{FFA64275-5208-4E70-ADCA-7C0D97EEFA4F}"/>
    <cellStyle name="Comma 128 2 2 2 2 3 2 2 2" xfId="13894" xr:uid="{624053E7-2D19-4D79-8AE5-B4B5FC760912}"/>
    <cellStyle name="Comma 128 2 2 2 2 3 2 3" xfId="13895" xr:uid="{B7F41EC6-E8DE-4D5C-B104-2E6CC96F83A4}"/>
    <cellStyle name="Comma 128 2 2 2 2 3 3" xfId="13896" xr:uid="{F0490267-AA4E-4C75-8FBB-F0AF870BF675}"/>
    <cellStyle name="Comma 128 2 2 2 2 3 3 2" xfId="13897" xr:uid="{C3AAC721-2746-44FE-8765-4B67B1C1158C}"/>
    <cellStyle name="Comma 128 2 2 2 2 3 4" xfId="13898" xr:uid="{12CA3BB7-2CBA-47A3-8F43-8A626DB99E32}"/>
    <cellStyle name="Comma 128 2 2 2 2 4" xfId="13899" xr:uid="{F511D896-0D5A-41A8-AC62-7BFA349FD967}"/>
    <cellStyle name="Comma 128 2 2 2 2 4 2" xfId="13900" xr:uid="{B1F5E91C-EC8B-412D-A19A-FBF71281F585}"/>
    <cellStyle name="Comma 128 2 2 2 2 4 2 2" xfId="13901" xr:uid="{77A8EDE7-05F3-4347-884D-3C4CE6FB6A5F}"/>
    <cellStyle name="Comma 128 2 2 2 2 4 2 2 2" xfId="13902" xr:uid="{72D395B4-A787-40E9-8B64-B6588B1E8664}"/>
    <cellStyle name="Comma 128 2 2 2 2 4 2 2 2 2" xfId="13903" xr:uid="{C1692ABB-11B4-4960-A120-45D98764E8C2}"/>
    <cellStyle name="Comma 128 2 2 2 2 4 2 2 3" xfId="13904" xr:uid="{770048FC-A8E1-4023-9A2C-8A12B9E5B286}"/>
    <cellStyle name="Comma 128 2 2 2 2 4 2 3" xfId="13905" xr:uid="{4C310587-3A63-4AAB-9B4F-8D4741FC9231}"/>
    <cellStyle name="Comma 128 2 2 2 2 4 2 3 2" xfId="13906" xr:uid="{CE7747B2-B8FF-49D6-BE57-95B3D46C92FC}"/>
    <cellStyle name="Comma 128 2 2 2 2 4 2 4" xfId="13907" xr:uid="{7C8D2B94-C7BC-4119-9907-42B569D30341}"/>
    <cellStyle name="Comma 128 2 2 2 2 4 3" xfId="13908" xr:uid="{55C68C6C-207D-46B9-9A56-CCA66E5E909C}"/>
    <cellStyle name="Comma 128 2 2 2 2 4 3 2" xfId="13909" xr:uid="{033A2C04-17AD-4043-B853-7DE89E43EBDA}"/>
    <cellStyle name="Comma 128 2 2 2 2 4 3 2 2" xfId="13910" xr:uid="{0A428C01-1EDE-4225-A0A2-A4A9D4805A07}"/>
    <cellStyle name="Comma 128 2 2 2 2 4 3 3" xfId="13911" xr:uid="{B2DD1010-17DC-46E5-ADE4-736E75CEEC9B}"/>
    <cellStyle name="Comma 128 2 2 2 2 4 4" xfId="13912" xr:uid="{2DA2AC36-817A-441E-BD15-BCFA7E0FD7BD}"/>
    <cellStyle name="Comma 128 2 2 2 2 4 4 2" xfId="13913" xr:uid="{4D85D6D6-EF2D-40B9-B321-C4B31E238ECC}"/>
    <cellStyle name="Comma 128 2 2 2 2 4 5" xfId="13914" xr:uid="{27653BC8-4FDE-478D-9B09-683A5978EEC7}"/>
    <cellStyle name="Comma 128 2 2 2 2 5" xfId="13915" xr:uid="{19D9C534-E3BF-4C5C-8946-9B6D17E96FD8}"/>
    <cellStyle name="Comma 128 2 2 2 2 5 2" xfId="13916" xr:uid="{F0FDA1A4-6B0C-4A80-80C0-01442FE00529}"/>
    <cellStyle name="Comma 128 2 2 2 2 5 2 2" xfId="13917" xr:uid="{BF035211-3E0E-4B03-8D1A-9FF3111E1E1A}"/>
    <cellStyle name="Comma 128 2 2 2 2 5 3" xfId="13918" xr:uid="{7F01760A-4A2A-4B73-847A-B5A534F874C3}"/>
    <cellStyle name="Comma 128 2 2 2 2 6" xfId="13919" xr:uid="{A61E2745-E4EE-4DF3-9BB7-D0A9A3978E50}"/>
    <cellStyle name="Comma 128 2 2 2 2 6 2" xfId="13920" xr:uid="{DB86F724-8689-4389-8CAD-6D6E2D1963BF}"/>
    <cellStyle name="Comma 128 2 2 2 2 7" xfId="13921" xr:uid="{83F1A6AD-765B-46E2-BF48-D676FDB82524}"/>
    <cellStyle name="Comma 128 2 2 2 3" xfId="13922" xr:uid="{8270377E-4B52-4B40-B1E9-4AB403BC7268}"/>
    <cellStyle name="Comma 128 2 2 2 3 2" xfId="13923" xr:uid="{9D1876E6-FBE2-4049-8798-253252DD9E45}"/>
    <cellStyle name="Comma 128 2 2 2 3 2 2" xfId="13924" xr:uid="{E48B03B3-EE9C-4B70-BEC1-F1F194EB343D}"/>
    <cellStyle name="Comma 128 2 2 2 3 2 2 2" xfId="13925" xr:uid="{AB07B890-6A3A-4366-8D11-B6F73AC01DCC}"/>
    <cellStyle name="Comma 128 2 2 2 3 2 3" xfId="13926" xr:uid="{6A0B08A1-7BAB-4F72-B9EF-59011E86F2FF}"/>
    <cellStyle name="Comma 128 2 2 2 3 3" xfId="13927" xr:uid="{32009D6D-31EB-4620-93F2-F6AC98FC3921}"/>
    <cellStyle name="Comma 128 2 2 2 3 3 2" xfId="13928" xr:uid="{565F0CB6-B963-4FF8-9EA7-801E1D7ABCE6}"/>
    <cellStyle name="Comma 128 2 2 2 3 4" xfId="13929" xr:uid="{1B15D8B0-609B-4119-92AE-C1212F478B71}"/>
    <cellStyle name="Comma 128 2 2 2 4" xfId="13930" xr:uid="{FAD74AA3-737A-4275-B64A-5AC824DD44F2}"/>
    <cellStyle name="Comma 128 2 2 2 4 2" xfId="13931" xr:uid="{B6231200-1A27-4768-B8E1-212A575DC54D}"/>
    <cellStyle name="Comma 128 2 2 2 4 2 2" xfId="13932" xr:uid="{3B21FFE8-31D5-43F5-9AA5-BA14AFEB0DD3}"/>
    <cellStyle name="Comma 128 2 2 2 4 3" xfId="13933" xr:uid="{E2FB9D78-9A58-40A8-9331-C7456023120A}"/>
    <cellStyle name="Comma 128 2 2 2 5" xfId="13934" xr:uid="{B513419F-31D8-4649-8219-A817E5E736F0}"/>
    <cellStyle name="Comma 128 2 2 2 5 2" xfId="13935" xr:uid="{564EFAFD-8FD2-4413-B64C-230D47459839}"/>
    <cellStyle name="Comma 128 2 2 2 6" xfId="13936" xr:uid="{E7D973BD-F4E4-4805-9887-5A32565478E3}"/>
    <cellStyle name="Comma 128 2 2 3" xfId="13937" xr:uid="{A83D1454-2407-438B-B644-7B98103F7101}"/>
    <cellStyle name="Comma 128 2 2 3 2" xfId="13938" xr:uid="{9F5C7608-47C8-46F7-8888-599C6CD45073}"/>
    <cellStyle name="Comma 128 2 2 3 2 2" xfId="13939" xr:uid="{9EA97A5D-2D28-45D8-B091-BF857040FBF4}"/>
    <cellStyle name="Comma 128 2 2 3 2 2 2" xfId="13940" xr:uid="{2E9AACD3-1902-429D-96F6-DF8458A1DAC6}"/>
    <cellStyle name="Comma 128 2 2 3 2 3" xfId="13941" xr:uid="{6C569DC3-4A63-4BC0-80C3-27EEB0E1E90B}"/>
    <cellStyle name="Comma 128 2 2 3 3" xfId="13942" xr:uid="{421E1D01-A60A-48ED-BEAB-BEDEA080C620}"/>
    <cellStyle name="Comma 128 2 2 3 3 2" xfId="13943" xr:uid="{5F7596FC-8FFE-43DD-98AF-A6848CEB9342}"/>
    <cellStyle name="Comma 128 2 2 3 4" xfId="13944" xr:uid="{ACE4FA7C-1820-4733-96B0-94C38791F75D}"/>
    <cellStyle name="Comma 128 2 2 4" xfId="13945" xr:uid="{64F8F297-C21A-4935-8C40-1D47D64B411B}"/>
    <cellStyle name="Comma 128 2 2 4 2" xfId="13946" xr:uid="{CD928F9D-1EB0-47BC-A469-230A507A97AA}"/>
    <cellStyle name="Comma 128 2 2 4 2 2" xfId="13947" xr:uid="{54FB7919-164C-4CEA-8769-508888295CF5}"/>
    <cellStyle name="Comma 128 2 2 4 3" xfId="13948" xr:uid="{0957CB6C-77C3-49A3-9AE6-E4A6C833CDBA}"/>
    <cellStyle name="Comma 128 2 2 5" xfId="13949" xr:uid="{37F797BD-4680-4F1F-B62E-918A042BD9F1}"/>
    <cellStyle name="Comma 128 2 2 5 2" xfId="13950" xr:uid="{FF8D536E-280A-4827-8947-BB153172399E}"/>
    <cellStyle name="Comma 128 2 2 6" xfId="13951" xr:uid="{C73E5D2D-B078-4356-9973-069E88277392}"/>
    <cellStyle name="Comma 128 2 3" xfId="13952" xr:uid="{B97DAE3E-909B-489F-BB37-91C93EB85273}"/>
    <cellStyle name="Comma 128 2 3 2" xfId="13953" xr:uid="{EB99D2E1-B501-4A91-AB61-D5846FE72A72}"/>
    <cellStyle name="Comma 128 2 3 2 2" xfId="13954" xr:uid="{30561AB0-7E73-4B49-A56B-2EC22A152C9B}"/>
    <cellStyle name="Comma 128 2 3 2 2 2" xfId="13955" xr:uid="{1D5461D2-5CF3-4703-A412-7373D6770B5D}"/>
    <cellStyle name="Comma 128 2 3 2 3" xfId="13956" xr:uid="{A0EE7C3C-06C2-42B4-A161-A37365A4460B}"/>
    <cellStyle name="Comma 128 2 3 3" xfId="13957" xr:uid="{4BC14230-6E61-440F-B525-8B43529B585A}"/>
    <cellStyle name="Comma 128 2 3 3 2" xfId="13958" xr:uid="{48B5B634-130B-44F5-969C-235281D8241D}"/>
    <cellStyle name="Comma 128 2 3 4" xfId="13959" xr:uid="{DF03A64D-F5C8-474A-A7D1-BCC10E508FE5}"/>
    <cellStyle name="Comma 128 2 4" xfId="13960" xr:uid="{F60D9C10-A2BE-459F-A4BD-1D9C577A55F2}"/>
    <cellStyle name="Comma 128 2 4 2" xfId="13961" xr:uid="{8A5C2ACE-7920-495D-84A9-11AF89692D1D}"/>
    <cellStyle name="Comma 128 2 4 2 2" xfId="13962" xr:uid="{A6A6D3A1-DB08-460B-BC78-1605E46A7007}"/>
    <cellStyle name="Comma 128 2 4 3" xfId="13963" xr:uid="{AA48C291-7809-4675-B448-3A6685B03CA9}"/>
    <cellStyle name="Comma 128 2 5" xfId="13964" xr:uid="{3C76FABB-332F-4F6B-85E3-32CD9D52D490}"/>
    <cellStyle name="Comma 128 2 5 2" xfId="13965" xr:uid="{5FC4F7F0-7A46-4EFB-8873-07323304F056}"/>
    <cellStyle name="Comma 128 2 6" xfId="13966" xr:uid="{EA4AD879-0BF7-4770-B819-C133281D8EBA}"/>
    <cellStyle name="Comma 128 3" xfId="13967" xr:uid="{4A9A246E-9431-4C2E-9089-07F8E4A1B6D2}"/>
    <cellStyle name="Comma 128 3 2" xfId="13968" xr:uid="{12C02485-B96D-4456-ABF3-287EEAD11FFE}"/>
    <cellStyle name="Comma 128 3 2 2" xfId="13969" xr:uid="{627AA7D5-9A1C-4D9A-9B53-F2AF0B8CB198}"/>
    <cellStyle name="Comma 128 3 2 2 2" xfId="13970" xr:uid="{BA617F25-D04A-4044-98F6-8D5955A365D3}"/>
    <cellStyle name="Comma 128 3 2 3" xfId="13971" xr:uid="{49F1F130-D07D-484E-955C-32E997F117E6}"/>
    <cellStyle name="Comma 128 3 3" xfId="13972" xr:uid="{873B2052-57FD-46C0-BCC9-95A99A89B611}"/>
    <cellStyle name="Comma 128 3 3 2" xfId="13973" xr:uid="{9495393B-370E-46BC-A2ED-F6E145CB4520}"/>
    <cellStyle name="Comma 128 3 4" xfId="13974" xr:uid="{F6694BB2-BE72-472B-BE92-5D3B04ACB67D}"/>
    <cellStyle name="Comma 128 4" xfId="13975" xr:uid="{C06B34FE-CA57-472F-B50D-D2BDABAEA71A}"/>
    <cellStyle name="Comma 128 4 2" xfId="13976" xr:uid="{5C5ADD2E-1094-4200-8663-C3977AAAF523}"/>
    <cellStyle name="Comma 128 4 2 2" xfId="13977" xr:uid="{12264DE9-7497-43AC-8E43-671F0CF8172B}"/>
    <cellStyle name="Comma 128 4 3" xfId="13978" xr:uid="{278479A4-6A49-47B5-A5EA-E0C1F9C96B23}"/>
    <cellStyle name="Comma 128 5" xfId="13979" xr:uid="{70DA33C4-7DC6-442D-97C8-15FEBEFB3C1C}"/>
    <cellStyle name="Comma 128 5 2" xfId="13980" xr:uid="{87A6DF24-9BB7-441B-99FA-C79BA57EAFA1}"/>
    <cellStyle name="Comma 128 6" xfId="13981" xr:uid="{F11A33DC-9710-48BF-9804-2A77C10BDD78}"/>
    <cellStyle name="Comma 129" xfId="13982" xr:uid="{6A3794D5-F61E-4924-A4FE-79840348429D}"/>
    <cellStyle name="Comma 129 2" xfId="13983" xr:uid="{5A7E9E57-ABE1-4325-AFBA-3ED2AA3A9AFB}"/>
    <cellStyle name="Comma 129 2 2" xfId="13984" xr:uid="{D02D9972-FA26-43D8-ADA0-124D2E370934}"/>
    <cellStyle name="Comma 129 2 2 2" xfId="13985" xr:uid="{DC9CBA4E-0244-4B56-B623-D108EBB193E4}"/>
    <cellStyle name="Comma 129 2 2 2 2" xfId="13986" xr:uid="{4EE82160-FF92-4727-A992-CED9CFDE5F62}"/>
    <cellStyle name="Comma 129 2 2 3" xfId="13987" xr:uid="{02BCB671-4DE5-4755-B3AC-BAB40FCA9136}"/>
    <cellStyle name="Comma 129 2 3" xfId="13988" xr:uid="{271BFC2A-00BA-469F-8894-9E58F2455665}"/>
    <cellStyle name="Comma 129 2 3 2" xfId="13989" xr:uid="{3FE48DEF-F9AC-46E2-BBB4-D26DCDEAB04A}"/>
    <cellStyle name="Comma 129 2 4" xfId="13990" xr:uid="{832A08B8-6255-4453-972E-AD6F0DEF4157}"/>
    <cellStyle name="Comma 129 3" xfId="13991" xr:uid="{934833EA-9526-40E9-A212-26E4EF135FFE}"/>
    <cellStyle name="Comma 129 3 2" xfId="13992" xr:uid="{F28BF0C1-37B6-43DA-AF1B-C3E23604F6AA}"/>
    <cellStyle name="Comma 129 3 2 2" xfId="13993" xr:uid="{83FB024F-966E-4B47-B0D6-A941F2737245}"/>
    <cellStyle name="Comma 129 3 3" xfId="13994" xr:uid="{7B00ED0C-8044-456B-9712-9E2CB1E8C3BD}"/>
    <cellStyle name="Comma 129 4" xfId="13995" xr:uid="{322691F4-ADA8-441B-80CB-545851F52CF7}"/>
    <cellStyle name="Comma 129 4 2" xfId="13996" xr:uid="{8B7CAAD8-CD4A-4128-B83F-A16452B68925}"/>
    <cellStyle name="Comma 129 5" xfId="13997" xr:uid="{E7ED529C-70C1-4428-91A5-34BC6260BF3B}"/>
    <cellStyle name="Comma 13" xfId="979" xr:uid="{21DBC01F-3EBD-4B16-881D-395139D41075}"/>
    <cellStyle name="Comma 13 2" xfId="980" xr:uid="{DEF30399-26A6-4E3D-B69B-60B01CC44F49}"/>
    <cellStyle name="Comma 13 2 2" xfId="981" xr:uid="{756F9200-8997-4D8F-8B94-91BBCD5B3A78}"/>
    <cellStyle name="Comma 13 3" xfId="982" xr:uid="{903F10DF-038C-4277-B887-A8248E28F811}"/>
    <cellStyle name="Comma 13 3 2" xfId="983" xr:uid="{EEF4493C-2C73-4452-A9E8-2BD8B561D0BF}"/>
    <cellStyle name="Comma 13 3 2 2" xfId="36273" xr:uid="{D1DA0235-9016-4B9B-BB14-E154F40FC6B8}"/>
    <cellStyle name="Comma 13 4" xfId="14" xr:uid="{5462BBC5-72B9-4EAE-9A4D-247B86BA8027}"/>
    <cellStyle name="Comma 13 4 2" xfId="985" xr:uid="{C5C58EFD-DA34-4E68-8F32-5F08A1C591EE}"/>
    <cellStyle name="Comma 13 4 3" xfId="984" xr:uid="{56A95E1A-781B-4B5E-9D2F-9B1A1F5EBF9C}"/>
    <cellStyle name="Comma 13 5" xfId="18" xr:uid="{100B62E3-E25E-4B54-99DA-260F93C17499}"/>
    <cellStyle name="Comma 13 5 2" xfId="986" xr:uid="{56E5DD8C-F5C8-4003-BE2C-E65FC65A2B81}"/>
    <cellStyle name="Comma 13 5 2 2" xfId="36271" xr:uid="{59C54B3F-9D13-4A7B-8007-4098B7C918B6}"/>
    <cellStyle name="Comma 13 6" xfId="19" xr:uid="{FE9962AC-AACC-467F-9B2A-EFBF5357717C}"/>
    <cellStyle name="Comma 13 6 2" xfId="13998" xr:uid="{83EA91CF-3FC9-4824-988A-1A14D2691942}"/>
    <cellStyle name="Comma 13 7" xfId="13999" xr:uid="{71FC8A91-F4F6-4924-B38E-95833A31998D}"/>
    <cellStyle name="Comma 13_MME_WP_Q1'10_FRI" xfId="987" xr:uid="{E92DD6D1-5BCA-4AB0-93DD-F6C7B1140F08}"/>
    <cellStyle name="Comma 130" xfId="14000" xr:uid="{28519523-44A9-4E54-A51D-A9C2F059EF38}"/>
    <cellStyle name="Comma 130 2" xfId="14001" xr:uid="{971BD258-6998-4F66-9663-B98A90F051AE}"/>
    <cellStyle name="Comma 130 2 2" xfId="14002" xr:uid="{CFDD05DB-6A74-48A3-8D65-A69E01FA000F}"/>
    <cellStyle name="Comma 130 2 2 2" xfId="14003" xr:uid="{8C095AEA-5622-49DA-BF7C-E5B160279DC8}"/>
    <cellStyle name="Comma 130 2 2 2 2" xfId="14004" xr:uid="{A9F736F1-93E3-4C0F-8D4F-BE52E0A96595}"/>
    <cellStyle name="Comma 130 2 2 3" xfId="14005" xr:uid="{6A1F4FFA-A285-4622-9445-73C2E601F86E}"/>
    <cellStyle name="Comma 130 2 3" xfId="14006" xr:uid="{3FA6A5AB-132A-4285-80C9-3E7E3732A308}"/>
    <cellStyle name="Comma 130 2 3 2" xfId="14007" xr:uid="{C3E70A35-6E1A-470E-8222-AF18793B3FBE}"/>
    <cellStyle name="Comma 130 2 4" xfId="14008" xr:uid="{06A63FE1-3FA0-41A2-BE5F-9E8BB724DBD9}"/>
    <cellStyle name="Comma 130 3" xfId="14009" xr:uid="{F88297DB-7B2E-4BF9-B86D-08296C8B6B1E}"/>
    <cellStyle name="Comma 130 3 2" xfId="14010" xr:uid="{FA138EB8-0794-441A-8063-C331C8BFEEA6}"/>
    <cellStyle name="Comma 130 3 2 2" xfId="14011" xr:uid="{D9229E5E-85AE-4AAC-B5B0-97E4A11D2829}"/>
    <cellStyle name="Comma 130 3 3" xfId="14012" xr:uid="{84D0FD08-BB5B-445C-821C-DD846A6281BE}"/>
    <cellStyle name="Comma 130 4" xfId="14013" xr:uid="{B0FDB9DC-50B1-4559-AEA0-442E5CE875AC}"/>
    <cellStyle name="Comma 130 4 2" xfId="14014" xr:uid="{FE9F7C3A-DF50-4505-9555-955DAF27FCA0}"/>
    <cellStyle name="Comma 130 5" xfId="14015" xr:uid="{8BEFD33C-97E5-486E-9C03-1291CC1C2645}"/>
    <cellStyle name="Comma 131" xfId="14016" xr:uid="{7EE6256B-BFE6-444A-8762-E0FDB7A35299}"/>
    <cellStyle name="Comma 131 2" xfId="14017" xr:uid="{3EA98581-9669-41DC-836C-18BEE4FD2A0D}"/>
    <cellStyle name="Comma 131 2 2" xfId="14018" xr:uid="{1ECF966A-B5E4-4B20-9FBB-9C157E2A29A5}"/>
    <cellStyle name="Comma 131 2 2 2" xfId="14019" xr:uid="{C3B8DB22-11E5-4B66-B686-3400415039CC}"/>
    <cellStyle name="Comma 131 2 2 2 2" xfId="14020" xr:uid="{9B387BA7-2545-4E6F-B3D5-8DA79DACD14E}"/>
    <cellStyle name="Comma 131 2 2 3" xfId="14021" xr:uid="{B1943E1E-CA23-40D6-B9F7-65A5BBDD3B38}"/>
    <cellStyle name="Comma 131 2 3" xfId="14022" xr:uid="{61462B90-2C6F-42DB-850B-D309596CB4E5}"/>
    <cellStyle name="Comma 131 2 3 2" xfId="14023" xr:uid="{9D4FB16C-46A2-4C47-B3B1-932C62D5161A}"/>
    <cellStyle name="Comma 131 2 4" xfId="14024" xr:uid="{189813F4-0631-446A-9735-6D955CB007F2}"/>
    <cellStyle name="Comma 131 3" xfId="14025" xr:uid="{32661F7A-9325-499A-A2E4-2814F09E57F3}"/>
    <cellStyle name="Comma 131 3 2" xfId="14026" xr:uid="{991EE7C6-2566-4B98-AB6C-45B3E070FB0F}"/>
    <cellStyle name="Comma 131 3 2 2" xfId="14027" xr:uid="{A19978D1-6007-4651-A326-D8071C55208C}"/>
    <cellStyle name="Comma 131 3 3" xfId="14028" xr:uid="{3381245E-441C-4280-8A39-23BDE1447863}"/>
    <cellStyle name="Comma 131 4" xfId="14029" xr:uid="{D71D7C18-800A-4DC3-809E-7249C6AFDF1B}"/>
    <cellStyle name="Comma 131 4 2" xfId="14030" xr:uid="{8C114A93-888D-4175-875C-139BCB25299A}"/>
    <cellStyle name="Comma 131 5" xfId="14031" xr:uid="{9784FE51-0E1E-4A0F-BCBF-45D5FF1A0584}"/>
    <cellStyle name="Comma 132" xfId="14032" xr:uid="{C60E57D0-9376-4530-8C3B-B3FC9E2BF74E}"/>
    <cellStyle name="Comma 132 2" xfId="14033" xr:uid="{29985836-F4BE-45FD-BDE6-FDAFF313F257}"/>
    <cellStyle name="Comma 132 2 2" xfId="14034" xr:uid="{877CE898-760E-4B16-9654-281FE72C1DDA}"/>
    <cellStyle name="Comma 132 2 2 2" xfId="14035" xr:uid="{B310EAB2-7F06-4C16-8199-3B6AE7E02616}"/>
    <cellStyle name="Comma 132 2 2 2 2" xfId="14036" xr:uid="{82BC21A5-BE35-4E4E-9731-56D09B3457B4}"/>
    <cellStyle name="Comma 132 2 2 2 2 2" xfId="14037" xr:uid="{6B3E57E8-58DF-461E-9FFF-BD9B31173D92}"/>
    <cellStyle name="Comma 132 2 2 2 3" xfId="14038" xr:uid="{E100D9D4-DA2C-453C-A16F-E20C5C654998}"/>
    <cellStyle name="Comma 132 2 2 3" xfId="14039" xr:uid="{C1427DAB-B6BF-4444-9583-5F2BD47C02A5}"/>
    <cellStyle name="Comma 132 2 2 3 2" xfId="14040" xr:uid="{EF2B33FC-AE78-4E64-9042-2329EED9731A}"/>
    <cellStyle name="Comma 132 2 2 4" xfId="14041" xr:uid="{41F1B811-D756-4930-AC8B-BC8CB4751D60}"/>
    <cellStyle name="Comma 132 2 3" xfId="14042" xr:uid="{46E90919-ACA4-4BC1-853E-DF0BC75F3DC7}"/>
    <cellStyle name="Comma 132 2 3 2" xfId="14043" xr:uid="{DF167E81-D87C-4CAB-AE9D-C6FFAB92B913}"/>
    <cellStyle name="Comma 132 2 3 2 2" xfId="14044" xr:uid="{E0E23016-0BB0-4E70-8FFB-5CD9DF05849F}"/>
    <cellStyle name="Comma 132 2 3 3" xfId="14045" xr:uid="{72AF90DD-F122-48E4-A267-6B03A514A47C}"/>
    <cellStyle name="Comma 132 2 4" xfId="14046" xr:uid="{B3BDA959-1E6D-4AA9-AAA3-EF30EDC69C03}"/>
    <cellStyle name="Comma 132 2 4 2" xfId="14047" xr:uid="{7CC56269-09AD-4F39-A687-62E2AC8C6422}"/>
    <cellStyle name="Comma 132 2 5" xfId="14048" xr:uid="{7EFFF832-87E1-438D-A809-34645F91E324}"/>
    <cellStyle name="Comma 132 3" xfId="14049" xr:uid="{47F2B35E-7266-45A4-A2D6-3C17EEAAE398}"/>
    <cellStyle name="Comma 132 3 2" xfId="14050" xr:uid="{1F9E63CF-E2DD-405A-B185-965E988EF246}"/>
    <cellStyle name="Comma 132 3 2 2" xfId="14051" xr:uid="{5994546A-A296-48E5-8BEB-B4314EFBE148}"/>
    <cellStyle name="Comma 132 3 2 2 2" xfId="14052" xr:uid="{A8E9F8BB-E2EE-4829-B347-10F49C073D62}"/>
    <cellStyle name="Comma 132 3 2 3" xfId="14053" xr:uid="{395217A3-B71D-42C4-9C64-DCC1397AF35B}"/>
    <cellStyle name="Comma 132 3 3" xfId="14054" xr:uid="{AD371E0D-278E-4AA6-AD88-4A12855D2470}"/>
    <cellStyle name="Comma 132 3 3 2" xfId="14055" xr:uid="{D2420962-D99F-4403-A167-5604F37175CB}"/>
    <cellStyle name="Comma 132 3 4" xfId="14056" xr:uid="{D14B06F4-A532-4136-826E-070DAEB64978}"/>
    <cellStyle name="Comma 132 4" xfId="14057" xr:uid="{5C4EB237-179E-4A43-8069-E5012AC4DF88}"/>
    <cellStyle name="Comma 132 4 2" xfId="14058" xr:uid="{F9806B23-ABFF-4E77-B224-292256D7CA30}"/>
    <cellStyle name="Comma 132 4 2 2" xfId="14059" xr:uid="{3BF7DB19-555C-4ABB-9E27-431A2CC6AD31}"/>
    <cellStyle name="Comma 132 4 3" xfId="14060" xr:uid="{A2690676-5B58-49D4-95C9-E2A5953D4D8C}"/>
    <cellStyle name="Comma 132 5" xfId="14061" xr:uid="{E34996BB-5760-47F8-B07D-46D3586D2663}"/>
    <cellStyle name="Comma 132 5 2" xfId="14062" xr:uid="{04B585DF-0797-413A-A528-07D1EBE565A3}"/>
    <cellStyle name="Comma 132 6" xfId="14063" xr:uid="{60DA1CA2-CC07-422E-8592-FABDF557A85D}"/>
    <cellStyle name="Comma 133" xfId="14064" xr:uid="{A8C4E09F-6839-4678-B568-FF1BEC800A4E}"/>
    <cellStyle name="Comma 133 2" xfId="14065" xr:uid="{F8FD29F4-586F-45E3-A5B4-83C3D93B0CD5}"/>
    <cellStyle name="Comma 133 2 2" xfId="14066" xr:uid="{208BE652-6EA4-4F68-81A7-1C734545B9E5}"/>
    <cellStyle name="Comma 133 2 2 2" xfId="14067" xr:uid="{BCEC40DA-DC7F-4CB7-979E-9607DDA9E209}"/>
    <cellStyle name="Comma 133 2 2 2 2" xfId="14068" xr:uid="{B685FF59-A6AC-483C-A42D-6D6D2C8B17C3}"/>
    <cellStyle name="Comma 133 2 2 3" xfId="14069" xr:uid="{148F49F8-BB23-4556-8E5E-4DA6743F5DBC}"/>
    <cellStyle name="Comma 133 2 3" xfId="14070" xr:uid="{6028942F-929E-4C97-8963-953A2E77F7DC}"/>
    <cellStyle name="Comma 133 2 3 2" xfId="14071" xr:uid="{4C2DD435-46C3-4125-9EAD-EA2EEA3E8696}"/>
    <cellStyle name="Comma 133 2 4" xfId="14072" xr:uid="{EE2923E3-576E-4EF5-BB99-2873A2A838E4}"/>
    <cellStyle name="Comma 133 3" xfId="14073" xr:uid="{F367477D-3AE5-435D-B66F-2A7B31D55E9D}"/>
    <cellStyle name="Comma 133 3 2" xfId="14074" xr:uid="{87C85883-7464-499C-981D-1B1DD7EDE9D1}"/>
    <cellStyle name="Comma 133 3 2 2" xfId="14075" xr:uid="{08B68E51-E44B-4648-B675-AC881240FD2E}"/>
    <cellStyle name="Comma 133 3 3" xfId="14076" xr:uid="{8807FCCD-DE7F-4782-ADEE-A77855385BFE}"/>
    <cellStyle name="Comma 133 4" xfId="14077" xr:uid="{8C9E8F55-576E-4D95-B7AB-1E420ACB4EDC}"/>
    <cellStyle name="Comma 133 4 2" xfId="14078" xr:uid="{2E1A4963-3B12-42E0-BFA0-D54EE5F7863B}"/>
    <cellStyle name="Comma 133 5" xfId="14079" xr:uid="{7DF7E0F6-3918-4510-9528-EFE73CA64EEC}"/>
    <cellStyle name="Comma 134" xfId="14080" xr:uid="{5E8992E0-A0F2-4B61-B6E5-8FEF9638B327}"/>
    <cellStyle name="Comma 134 2" xfId="14081" xr:uid="{B08FB2E8-A828-4B54-9F65-DE90B078EC32}"/>
    <cellStyle name="Comma 134 2 2" xfId="14082" xr:uid="{E09C5F55-15C8-40C8-9BFF-3D67FD326667}"/>
    <cellStyle name="Comma 134 2 2 2" xfId="14083" xr:uid="{DA549D06-13B8-47AA-B4BD-8A2A9388C70B}"/>
    <cellStyle name="Comma 134 2 2 2 2" xfId="14084" xr:uid="{1772C116-7193-494E-A2B3-AE2372CB415A}"/>
    <cellStyle name="Comma 134 2 2 3" xfId="14085" xr:uid="{847A0421-2D08-47A0-B1BD-EA1A957967A7}"/>
    <cellStyle name="Comma 134 2 3" xfId="14086" xr:uid="{1D27B6F7-7872-4791-AD8D-874DCE33F13C}"/>
    <cellStyle name="Comma 134 2 3 2" xfId="14087" xr:uid="{99BE350D-3E1F-4198-BFC6-B27B0EEEE3BB}"/>
    <cellStyle name="Comma 134 2 4" xfId="14088" xr:uid="{C3BF005B-AD88-4CB7-B866-8DB65E02AD29}"/>
    <cellStyle name="Comma 134 3" xfId="14089" xr:uid="{739CF32F-051F-4125-90C0-5638C9755BBA}"/>
    <cellStyle name="Comma 134 3 2" xfId="14090" xr:uid="{56DAE27B-BA79-454B-A551-7B39A00F6B47}"/>
    <cellStyle name="Comma 134 3 2 2" xfId="14091" xr:uid="{3D1D7A63-E1D7-41C2-B440-CCF834AB497A}"/>
    <cellStyle name="Comma 134 3 3" xfId="14092" xr:uid="{306F445A-A362-4CCD-8ADD-F19D9605463A}"/>
    <cellStyle name="Comma 134 4" xfId="14093" xr:uid="{A192339A-7E29-4D9D-97D2-1F8064A3EAC7}"/>
    <cellStyle name="Comma 134 4 2" xfId="14094" xr:uid="{CBBE9815-8B80-4A06-AA71-D805705CBA56}"/>
    <cellStyle name="Comma 134 5" xfId="14095" xr:uid="{9AB50C02-C0CB-4F87-AF80-DF199C78E8E0}"/>
    <cellStyle name="Comma 135" xfId="14096" xr:uid="{EEADBE5B-2573-4CD4-87A5-E97657FEC899}"/>
    <cellStyle name="Comma 135 2" xfId="14097" xr:uid="{ABEA2AA7-A5C9-4533-89B1-34ABD71D7FA7}"/>
    <cellStyle name="Comma 135 2 2" xfId="14098" xr:uid="{62CCE2DC-87E7-4AB3-A11B-2ECA722F01B3}"/>
    <cellStyle name="Comma 135 2 2 2" xfId="14099" xr:uid="{B3451CF4-DCD5-481D-822F-E8B5E4B7E69F}"/>
    <cellStyle name="Comma 135 2 2 2 2" xfId="14100" xr:uid="{F4CC6871-17A6-47CD-A012-1D68F7976B9D}"/>
    <cellStyle name="Comma 135 2 2 3" xfId="14101" xr:uid="{0CA4D42F-E668-4509-AD14-816848E20D19}"/>
    <cellStyle name="Comma 135 2 3" xfId="14102" xr:uid="{50A2657B-A453-40F8-A06C-0613D5AD3CFE}"/>
    <cellStyle name="Comma 135 2 3 2" xfId="14103" xr:uid="{63B8E36A-9956-4D1D-ADD6-F3F360065AAF}"/>
    <cellStyle name="Comma 135 2 4" xfId="14104" xr:uid="{5BF83F63-F586-4D0D-9CBC-1CD5FF74EC1D}"/>
    <cellStyle name="Comma 135 3" xfId="14105" xr:uid="{8C2D298E-3985-419E-9B49-06CE50A797D8}"/>
    <cellStyle name="Comma 135 3 2" xfId="14106" xr:uid="{D02F6E19-1F4E-44DE-B82A-7AFAC62EADF2}"/>
    <cellStyle name="Comma 135 3 2 2" xfId="14107" xr:uid="{3F211FA6-17EF-4C8E-8C59-1371A463075B}"/>
    <cellStyle name="Comma 135 3 2 2 2" xfId="14108" xr:uid="{A493E0AF-AB2B-43A4-8E02-C002DD2CEC8B}"/>
    <cellStyle name="Comma 135 3 2 3" xfId="14109" xr:uid="{6DAA95FA-5C20-46B1-BF8D-A9225AEC5C5C}"/>
    <cellStyle name="Comma 135 3 3" xfId="14110" xr:uid="{919B8756-B745-425A-8065-C0BA0ACB151B}"/>
    <cellStyle name="Comma 135 3 3 2" xfId="14111" xr:uid="{868EC13D-9403-47E7-97DC-4AD112D52DDB}"/>
    <cellStyle name="Comma 135 3 3 2 2" xfId="14112" xr:uid="{F3E3F7B9-86C7-4D6D-8153-CD0F138B430D}"/>
    <cellStyle name="Comma 135 3 3 3" xfId="14113" xr:uid="{0A7720BF-9717-48DF-A6C3-0911AD4E6585}"/>
    <cellStyle name="Comma 135 3 4" xfId="14114" xr:uid="{98516304-C6FE-44FE-9658-C0DC597F5A17}"/>
    <cellStyle name="Comma 135 3 4 2" xfId="14115" xr:uid="{C8E95774-F52C-4EC2-9A2C-F5AC435741BA}"/>
    <cellStyle name="Comma 135 3 5" xfId="14116" xr:uid="{C1D8020E-EA36-4596-B4FC-7933B4C29B05}"/>
    <cellStyle name="Comma 135 3 5 2" xfId="14117" xr:uid="{6044EE27-2A21-444C-A23F-5924C3F1CB8D}"/>
    <cellStyle name="Comma 135 3 6" xfId="14118" xr:uid="{EE09887C-150D-4D1C-BF29-3BE62F7C2B99}"/>
    <cellStyle name="Comma 135 4" xfId="14119" xr:uid="{00B2A64D-1B57-491C-869E-4E3265D1361E}"/>
    <cellStyle name="Comma 135 4 2" xfId="14120" xr:uid="{06A2974A-A689-4DA4-A708-D7AA1FEB0F2D}"/>
    <cellStyle name="Comma 135 4 2 2" xfId="14121" xr:uid="{8441ED98-F5AE-4AB5-94A7-9E163DD25A2F}"/>
    <cellStyle name="Comma 135 4 3" xfId="14122" xr:uid="{6C567F9A-4240-4BBA-B96F-17D8A2BB947F}"/>
    <cellStyle name="Comma 135 5" xfId="14123" xr:uid="{D24B1BDA-5CB3-408A-AB04-E9282BBCADC2}"/>
    <cellStyle name="Comma 135 5 2" xfId="14124" xr:uid="{860EBEB9-5CD3-417C-AB76-16101EEDB377}"/>
    <cellStyle name="Comma 135 6" xfId="14125" xr:uid="{A2BF0585-712C-47F5-9DAC-8B66569B4106}"/>
    <cellStyle name="Comma 136" xfId="14126" xr:uid="{67F71557-4297-4BBF-B7A9-41E22AA7D204}"/>
    <cellStyle name="Comma 136 2" xfId="14127" xr:uid="{2126E8A3-C77A-4E6D-B08A-23B75C00AB06}"/>
    <cellStyle name="Comma 136 2 2" xfId="14128" xr:uid="{FB069876-792B-46E7-A865-84A7F2D94DFF}"/>
    <cellStyle name="Comma 136 2 2 2" xfId="14129" xr:uid="{449AE9AD-787B-4C46-AFF4-66FF0A281D7D}"/>
    <cellStyle name="Comma 136 2 2 2 2" xfId="14130" xr:uid="{485E358D-8B68-4505-9EEC-41CAB61AD595}"/>
    <cellStyle name="Comma 136 2 2 2 2 2" xfId="14131" xr:uid="{6610B97F-8D3C-437B-A675-AA90C0222D90}"/>
    <cellStyle name="Comma 136 2 2 2 3" xfId="14132" xr:uid="{6F404199-81DE-445B-A1E6-2A8473C85C65}"/>
    <cellStyle name="Comma 136 2 2 3" xfId="14133" xr:uid="{47338E9A-7913-413A-8A33-A540DD48C453}"/>
    <cellStyle name="Comma 136 2 2 3 2" xfId="14134" xr:uid="{442234FD-E277-484C-98FD-BAE73FA463D4}"/>
    <cellStyle name="Comma 136 2 2 4" xfId="14135" xr:uid="{F7B13530-9E3C-4E17-81FB-0C6A9AA405B1}"/>
    <cellStyle name="Comma 136 2 3" xfId="14136" xr:uid="{50C8DD30-6898-4F6A-A055-9C8427039281}"/>
    <cellStyle name="Comma 136 2 3 2" xfId="14137" xr:uid="{C4204CE2-E1CF-4824-94D8-A1610E8C2FB5}"/>
    <cellStyle name="Comma 136 2 3 2 2" xfId="14138" xr:uid="{F95CE4DF-6145-4DA5-BF1C-F223D5AACE28}"/>
    <cellStyle name="Comma 136 2 3 2 2 2" xfId="14139" xr:uid="{DF158342-3454-4DA5-AF99-CE1E1C21AE42}"/>
    <cellStyle name="Comma 136 2 3 2 3" xfId="14140" xr:uid="{7A1B2518-8F5E-4FB9-BDD7-E00032DCF5A6}"/>
    <cellStyle name="Comma 136 2 3 3" xfId="14141" xr:uid="{7D60529E-E0C2-441F-A322-8AD86C16EF65}"/>
    <cellStyle name="Comma 136 2 3 3 2" xfId="14142" xr:uid="{E10A16C2-1A9D-450D-9320-90013A088ED8}"/>
    <cellStyle name="Comma 136 2 3 3 2 2" xfId="14143" xr:uid="{879B5649-12DD-46C2-B13E-4B24898E2708}"/>
    <cellStyle name="Comma 136 2 3 3 3" xfId="14144" xr:uid="{65CC1EE0-1E08-46FC-9C30-F4EAEFE2D731}"/>
    <cellStyle name="Comma 136 2 3 4" xfId="14145" xr:uid="{017F0BAD-0834-4894-864B-E2C7C14CBE81}"/>
    <cellStyle name="Comma 136 2 3 4 2" xfId="14146" xr:uid="{62E31C11-511E-4641-9853-EF4B64490C7C}"/>
    <cellStyle name="Comma 136 2 3 5" xfId="14147" xr:uid="{92248672-D9A2-4AF6-B933-A0A2B17DDAE2}"/>
    <cellStyle name="Comma 136 2 4" xfId="14148" xr:uid="{05D7A993-CF01-494F-B5BF-09AEAE73222C}"/>
    <cellStyle name="Comma 136 2 4 2" xfId="14149" xr:uid="{A7706813-FC3C-4789-A1CF-FD1012CEFE8E}"/>
    <cellStyle name="Comma 136 2 4 2 2" xfId="14150" xr:uid="{2A4C4B57-94F9-4378-A5E9-A519F3F1F84E}"/>
    <cellStyle name="Comma 136 2 4 3" xfId="14151" xr:uid="{22B68BA2-4BB8-4688-B8C2-E05B00FE417D}"/>
    <cellStyle name="Comma 136 2 5" xfId="14152" xr:uid="{5257CE24-850A-4F18-80E4-E3DF57B8B0EE}"/>
    <cellStyle name="Comma 136 2 5 2" xfId="14153" xr:uid="{877DF136-F359-4186-B0BC-10938FD9C8F3}"/>
    <cellStyle name="Comma 136 2 6" xfId="14154" xr:uid="{39204B80-B684-4F1C-9E37-65092CB7D221}"/>
    <cellStyle name="Comma 136 3" xfId="14155" xr:uid="{71DD2A2A-888E-412D-83E6-5433947E3E22}"/>
    <cellStyle name="Comma 136 3 2" xfId="14156" xr:uid="{82A31817-4927-4836-847D-C214F66AD96E}"/>
    <cellStyle name="Comma 136 3 2 2" xfId="14157" xr:uid="{F05458B9-7C60-46B8-9F21-96B427E717C9}"/>
    <cellStyle name="Comma 136 3 2 2 2" xfId="14158" xr:uid="{B55210E3-2A09-4EC1-A374-4364D6648366}"/>
    <cellStyle name="Comma 136 3 2 3" xfId="14159" xr:uid="{5F53B80C-2A40-417E-9541-40E3D7F6C8D8}"/>
    <cellStyle name="Comma 136 3 3" xfId="14160" xr:uid="{387BDE77-0C7F-4CB4-8455-0D14C3852075}"/>
    <cellStyle name="Comma 136 3 3 2" xfId="14161" xr:uid="{4BE083E2-C1F6-46B9-A1A6-08A80B60EF92}"/>
    <cellStyle name="Comma 136 3 4" xfId="14162" xr:uid="{5B0AD552-4A79-4AB7-95AA-BC5E5C3A0CE0}"/>
    <cellStyle name="Comma 136 4" xfId="14163" xr:uid="{78CF9EB8-814C-4B9A-A9E9-8C85869D9729}"/>
    <cellStyle name="Comma 136 4 2" xfId="14164" xr:uid="{4112C83F-CBED-445B-8ABE-58BB73102291}"/>
    <cellStyle name="Comma 136 4 2 2" xfId="14165" xr:uid="{879F0594-E813-4431-91F8-89BFA17E5A98}"/>
    <cellStyle name="Comma 136 4 3" xfId="14166" xr:uid="{97727F27-74BE-44BA-BC28-BC3FC698BCBB}"/>
    <cellStyle name="Comma 136 5" xfId="14167" xr:uid="{CA894DD4-60B6-4616-96E8-4C87B4BF92D5}"/>
    <cellStyle name="Comma 136 5 2" xfId="14168" xr:uid="{92475865-D360-46E8-8562-579797BACF1C}"/>
    <cellStyle name="Comma 136 6" xfId="14169" xr:uid="{6B7797F5-7BB1-49A3-B93B-E9DF4F1A6449}"/>
    <cellStyle name="Comma 137" xfId="14170" xr:uid="{FC673C05-2813-48BA-8E2D-71F773D1C856}"/>
    <cellStyle name="Comma 137 2" xfId="14171" xr:uid="{01717EC0-5831-462B-8F79-2057131D3897}"/>
    <cellStyle name="Comma 137 2 2" xfId="14172" xr:uid="{016908E4-BE40-4DE8-A5AF-9C4F7E246BF3}"/>
    <cellStyle name="Comma 137 2 2 2" xfId="14173" xr:uid="{143954F6-4EDE-4856-9E13-AF4A49929D58}"/>
    <cellStyle name="Comma 137 2 2 2 2" xfId="14174" xr:uid="{22E953A6-B4AA-4197-803C-3FEFA73DDDB0}"/>
    <cellStyle name="Comma 137 2 2 3" xfId="14175" xr:uid="{E6486678-B5B0-4503-8409-F2B2C2622220}"/>
    <cellStyle name="Comma 137 2 3" xfId="14176" xr:uid="{646B4094-86B5-4296-A0BF-52CB89FE36BC}"/>
    <cellStyle name="Comma 137 2 3 2" xfId="14177" xr:uid="{ED55931A-6FC6-4C1F-8CAD-4C11887401B0}"/>
    <cellStyle name="Comma 137 2 4" xfId="14178" xr:uid="{404C6DE9-1734-45F0-8F8C-41C235904633}"/>
    <cellStyle name="Comma 137 3" xfId="14179" xr:uid="{1BC9345A-3F48-499C-B958-0756001F11E3}"/>
    <cellStyle name="Comma 137 3 2" xfId="14180" xr:uid="{CAABD380-60E9-475C-8516-FEE4D6E532D9}"/>
    <cellStyle name="Comma 137 3 2 2" xfId="14181" xr:uid="{D4AA64FA-3760-49EA-8FEC-AE4740B95178}"/>
    <cellStyle name="Comma 137 3 3" xfId="14182" xr:uid="{7965F839-617E-43FE-B756-6A1D49E350AD}"/>
    <cellStyle name="Comma 137 4" xfId="14183" xr:uid="{7F2A6EE4-59C0-4E4C-B331-A8E6F5501100}"/>
    <cellStyle name="Comma 137 4 2" xfId="14184" xr:uid="{F726A85E-81F3-4938-B588-5C282D261122}"/>
    <cellStyle name="Comma 137 5" xfId="14185" xr:uid="{6985A0B6-3B13-4C35-A397-B7C51524F0BE}"/>
    <cellStyle name="Comma 138" xfId="14186" xr:uid="{57FF5168-A360-4F29-97C6-E232E76EA406}"/>
    <cellStyle name="Comma 138 2" xfId="14187" xr:uid="{DA94B19B-10DC-4385-A1ED-6AE64E3965EF}"/>
    <cellStyle name="Comma 138 2 2" xfId="14188" xr:uid="{3ADA19E5-8559-4216-BD69-A5D66F39E81F}"/>
    <cellStyle name="Comma 138 2 2 2" xfId="14189" xr:uid="{D84E9BC8-FB08-49A3-ABB5-8301169E82E8}"/>
    <cellStyle name="Comma 138 2 2 2 2" xfId="14190" xr:uid="{E26A89F7-9B05-4C8E-AECB-169DAA648ABD}"/>
    <cellStyle name="Comma 138 2 2 3" xfId="14191" xr:uid="{AA3BD1AE-3CF6-4F74-B40B-52C0F1A07922}"/>
    <cellStyle name="Comma 138 2 3" xfId="14192" xr:uid="{52B998A3-595D-437C-A9AB-F1058309F520}"/>
    <cellStyle name="Comma 138 2 3 2" xfId="14193" xr:uid="{A7D1A548-23E9-4EEA-8447-3D5E44B7F475}"/>
    <cellStyle name="Comma 138 2 4" xfId="14194" xr:uid="{EB47EC45-802E-4C50-989E-854D26FA03D7}"/>
    <cellStyle name="Comma 138 3" xfId="14195" xr:uid="{0C374500-B77D-4380-B579-6C38BE39988D}"/>
    <cellStyle name="Comma 138 3 2" xfId="14196" xr:uid="{C694F0DE-519A-4284-B7F9-5285816EDC0A}"/>
    <cellStyle name="Comma 138 3 2 2" xfId="14197" xr:uid="{D0607187-C960-41FA-9D55-0AD9C131091A}"/>
    <cellStyle name="Comma 138 3 3" xfId="14198" xr:uid="{36983EF2-6F0A-4166-AFC9-DAB03308DFAB}"/>
    <cellStyle name="Comma 138 4" xfId="14199" xr:uid="{FF0CDAF7-DEFF-4332-B911-0EA6C131872F}"/>
    <cellStyle name="Comma 138 4 2" xfId="14200" xr:uid="{C480C806-074C-4896-932A-8B34A4EAAF51}"/>
    <cellStyle name="Comma 138 5" xfId="14201" xr:uid="{C3A186C7-0F2D-4529-BA63-07F63783BDAB}"/>
    <cellStyle name="Comma 139" xfId="14202" xr:uid="{EFC1466B-F468-4991-B7DF-31C153AC24B6}"/>
    <cellStyle name="Comma 139 2" xfId="14203" xr:uid="{ED9FC702-56E9-4A9F-8CAA-D7C9D2FBD506}"/>
    <cellStyle name="Comma 139 2 2" xfId="14204" xr:uid="{750BD641-9248-40E3-A300-DA37E7EEE1FE}"/>
    <cellStyle name="Comma 139 2 2 2" xfId="14205" xr:uid="{EB85D6F9-AF05-4522-9BF4-F448F14FD48C}"/>
    <cellStyle name="Comma 139 2 3" xfId="14206" xr:uid="{1FFD5B1B-8E28-4BF6-A1C0-CC642B6D0BA3}"/>
    <cellStyle name="Comma 139 3" xfId="14207" xr:uid="{E8904467-BFAC-4DBE-B4FE-42247D85C115}"/>
    <cellStyle name="Comma 139 3 2" xfId="14208" xr:uid="{41E37E2D-E69D-4672-8C45-50BFABEB1C73}"/>
    <cellStyle name="Comma 139 4" xfId="14209" xr:uid="{9FB2563B-5B77-462E-BBB1-FDF68331C46E}"/>
    <cellStyle name="Comma 14" xfId="988" xr:uid="{C4392BCF-A348-41D9-A3C4-E4AC00C052D2}"/>
    <cellStyle name="Comma 14 10" xfId="989" xr:uid="{E0937A39-E067-41CB-84C9-18C9627FF22B}"/>
    <cellStyle name="Comma 14 10 2" xfId="990" xr:uid="{AB323789-D47E-44B1-855D-1613E5930D91}"/>
    <cellStyle name="Comma 14 10 2 2" xfId="14210" xr:uid="{9CB65B51-B62C-46D5-8C5B-C54D2B50BBD3}"/>
    <cellStyle name="Comma 14 10 3" xfId="14211" xr:uid="{8821AFEF-A58B-496B-9990-F5DC539A1A72}"/>
    <cellStyle name="Comma 14 11" xfId="991" xr:uid="{5EA76DCD-1CAD-447C-B3CB-FA2827415C2C}"/>
    <cellStyle name="Comma 14 11 2" xfId="992" xr:uid="{564D9546-295B-44D8-A044-BF19AE2680DC}"/>
    <cellStyle name="Comma 14 11 2 2" xfId="14212" xr:uid="{CA135A09-1F87-47CE-8887-8F94C36D659D}"/>
    <cellStyle name="Comma 14 11 3" xfId="14213" xr:uid="{88C48EA2-91B9-4685-9154-F87B4424C097}"/>
    <cellStyle name="Comma 14 12" xfId="993" xr:uid="{FC89DF27-8934-4CAF-9D67-72C4A2B7A988}"/>
    <cellStyle name="Comma 14 12 2" xfId="994" xr:uid="{3E50B7DA-F7EE-4E1C-AF61-34466A806686}"/>
    <cellStyle name="Comma 14 13" xfId="995" xr:uid="{EB1D7B5F-21CE-49DC-BEBB-DD9B66F47649}"/>
    <cellStyle name="Comma 14 13 2" xfId="996" xr:uid="{403DF9BE-4B51-4A0A-B20E-20C6192F7BD7}"/>
    <cellStyle name="Comma 14 14" xfId="997" xr:uid="{98FF05D0-05F8-4617-B7AC-53426D950AA9}"/>
    <cellStyle name="Comma 14 14 2" xfId="14214" xr:uid="{33527818-7213-45BD-B5F5-4555A3B66358}"/>
    <cellStyle name="Comma 14 15" xfId="14215" xr:uid="{83276BFA-66A1-4F09-A597-BBF6F7FA9385}"/>
    <cellStyle name="Comma 14 2" xfId="998" xr:uid="{941CB783-F433-479A-A368-F2080410A4FF}"/>
    <cellStyle name="Comma 14 2 2" xfId="999" xr:uid="{CFCC1EBF-0EB7-4DB5-960A-1C1A1DF9149D}"/>
    <cellStyle name="Comma 14 3" xfId="1000" xr:uid="{587B599B-7CEB-4013-A90B-3AFA4C37C59B}"/>
    <cellStyle name="Comma 14 3 2" xfId="1001" xr:uid="{60323E43-6BA7-4C16-9A94-DD0F5B46D52D}"/>
    <cellStyle name="Comma 14 4" xfId="1002" xr:uid="{132DED30-BFAC-42EF-A6F5-2E4BE047156A}"/>
    <cellStyle name="Comma 14 4 2" xfId="1003" xr:uid="{78890A8F-730E-4583-844F-FD84DA709C5F}"/>
    <cellStyle name="Comma 14 5" xfId="1004" xr:uid="{534483C9-7866-49E0-ADC0-207D3D951907}"/>
    <cellStyle name="Comma 14 5 2" xfId="1005" xr:uid="{FE5A9BC7-1340-4668-9B45-E2205746CF5B}"/>
    <cellStyle name="Comma 14 6" xfId="1006" xr:uid="{1E8531AA-06D6-403D-82F6-91E01AC98B7F}"/>
    <cellStyle name="Comma 14 6 2" xfId="1007" xr:uid="{A1E07DE9-9CA2-4E21-AA14-DFBFCB83A0DD}"/>
    <cellStyle name="Comma 14 7" xfId="1008" xr:uid="{1CD5FFAE-5F2A-4035-BDE4-CE67353766B5}"/>
    <cellStyle name="Comma 14 7 2" xfId="1009" xr:uid="{E3A558DE-8106-47AB-A762-627F6B7BD942}"/>
    <cellStyle name="Comma 14 8" xfId="1010" xr:uid="{7EAA30AE-BB73-4ABA-A052-03B368145DE7}"/>
    <cellStyle name="Comma 14 8 2" xfId="1011" xr:uid="{B2C1E98A-D5A6-49B8-9BEC-8FA8F90144A9}"/>
    <cellStyle name="Comma 14 9" xfId="1012" xr:uid="{F5A824B0-EFE1-466D-A1AA-34639B81DC3B}"/>
    <cellStyle name="Comma 14 9 2" xfId="1013" xr:uid="{50867EE0-1A28-4131-A800-1AEA6FCE78BC}"/>
    <cellStyle name="Comma 14_MME_WP_Q1'10_FRI" xfId="1014" xr:uid="{CCB1F788-16D4-4C15-8819-423E08A521C7}"/>
    <cellStyle name="Comma 140" xfId="14216" xr:uid="{2D953E19-DC95-4868-979C-5A2BBBD0C18D}"/>
    <cellStyle name="Comma 140 2" xfId="14217" xr:uid="{A5E69BCE-B81F-4C4B-878F-C6997EF3B488}"/>
    <cellStyle name="Comma 140 2 2" xfId="14218" xr:uid="{14FBF2B1-D112-4493-B799-17CF80BEBEFF}"/>
    <cellStyle name="Comma 140 3" xfId="14219" xr:uid="{43B2DB50-3251-4ED3-8B30-166FB0427812}"/>
    <cellStyle name="Comma 141" xfId="14220" xr:uid="{761CA5C1-EE94-456C-A1B6-0C4510A33294}"/>
    <cellStyle name="Comma 141 2" xfId="14221" xr:uid="{B16B774C-BB0E-4598-99CF-06D32F93DFFA}"/>
    <cellStyle name="Comma 141 2 2" xfId="14222" xr:uid="{7757D019-93B9-468D-A42A-2E596C85E85B}"/>
    <cellStyle name="Comma 141 3" xfId="14223" xr:uid="{00D21AF1-11DD-42BB-8A85-F08AD7FDAAE1}"/>
    <cellStyle name="Comma 141 4" xfId="14224" xr:uid="{0F00B388-543E-4BE1-8963-C2DAC958C12C}"/>
    <cellStyle name="Comma 142" xfId="14225" xr:uid="{5330D436-5158-45D9-8570-C629A6113471}"/>
    <cellStyle name="Comma 142 2" xfId="14226" xr:uid="{639D69C5-CD92-45EC-8DAB-CF1AC999A73B}"/>
    <cellStyle name="Comma 142 2 2" xfId="14227" xr:uid="{82D69671-BD99-4B74-B2D7-39A97B4D4169}"/>
    <cellStyle name="Comma 142 3" xfId="14228" xr:uid="{D3732685-BD95-4502-A57E-D8083BF356B1}"/>
    <cellStyle name="Comma 143" xfId="14229" xr:uid="{F0A0A0B6-3AB0-485D-8EE6-E5CEEEF92750}"/>
    <cellStyle name="Comma 143 2" xfId="14230" xr:uid="{D332E1C5-1C8C-4FDD-9B3D-7AA2D7C26492}"/>
    <cellStyle name="Comma 143 2 2" xfId="14231" xr:uid="{CE267A30-2BC1-4FCE-AABE-BBEAF95E0986}"/>
    <cellStyle name="Comma 143 3" xfId="14232" xr:uid="{FAB3E03B-E64D-4785-82C3-5DCC14D5D69C}"/>
    <cellStyle name="Comma 144" xfId="14233" xr:uid="{C5705259-5C53-4411-BA6C-D8C867CD36EA}"/>
    <cellStyle name="Comma 144 2" xfId="14234" xr:uid="{CA99D978-E039-4C99-9899-7561A1B71A71}"/>
    <cellStyle name="Comma 144 2 2" xfId="14235" xr:uid="{D836BC46-C1E8-4119-AF16-2E66D814569D}"/>
    <cellStyle name="Comma 144 3" xfId="14236" xr:uid="{9CA75CF8-E8D0-4B5E-B718-C73D1C030546}"/>
    <cellStyle name="Comma 145" xfId="14237" xr:uid="{1296D4B2-A326-4CFD-A8E8-116EFDA05B1A}"/>
    <cellStyle name="Comma 145 2" xfId="14238" xr:uid="{D1C62E19-D0AC-4384-A407-0693C35178DC}"/>
    <cellStyle name="Comma 146" xfId="14239" xr:uid="{6E5077B4-F70C-4F5A-AAFE-2D639AB59241}"/>
    <cellStyle name="Comma 146 2" xfId="14240" xr:uid="{23520D34-2760-4FA9-BB16-25BE2CE7FD4E}"/>
    <cellStyle name="Comma 147" xfId="14241" xr:uid="{AC76489B-CC9C-4299-895D-0ABB03AADB8F}"/>
    <cellStyle name="Comma 147 2" xfId="14242" xr:uid="{729E2EFD-A6DC-4D9A-A9FE-66D8B65A5689}"/>
    <cellStyle name="Comma 148" xfId="14243" xr:uid="{42EB846C-4DC5-41EF-921A-9CB4308EAA82}"/>
    <cellStyle name="Comma 148 2" xfId="14244" xr:uid="{B0817807-D4CD-4082-93BA-AD64A9F2022E}"/>
    <cellStyle name="Comma 149" xfId="14245" xr:uid="{6B401481-942F-485A-84DC-DAB62E603DB1}"/>
    <cellStyle name="Comma 149 2" xfId="14246" xr:uid="{802360DB-4B65-4576-9194-0C33389EC2DE}"/>
    <cellStyle name="Comma 149 3" xfId="14247" xr:uid="{22671EB5-0050-4BE6-B0B2-A045AE06C123}"/>
    <cellStyle name="Comma 15" xfId="1015" xr:uid="{3A718559-2B37-450D-9348-D1D3D8CB8012}"/>
    <cellStyle name="Comma 15 2" xfId="1016" xr:uid="{E262C13F-D066-4B77-91CD-6AB48C4B8208}"/>
    <cellStyle name="Comma 15 2 2" xfId="1017" xr:uid="{E98AD89C-60B6-43CF-A27F-38F55270FC3E}"/>
    <cellStyle name="Comma 15 2 2 2" xfId="1018" xr:uid="{47C4D63A-992F-4086-9F08-9CF7DA31B2AD}"/>
    <cellStyle name="Comma 15 2 2 2 2" xfId="14248" xr:uid="{5A49ECD6-DDD6-42AD-8901-EF748CDA172C}"/>
    <cellStyle name="Comma 15 2 2 2 2 2" xfId="14249" xr:uid="{2405DA90-3867-401A-95F8-1B8713B9176C}"/>
    <cellStyle name="Comma 15 2 2 2 3" xfId="14250" xr:uid="{569795E5-7C15-40A2-92FC-CEDEDA047CAB}"/>
    <cellStyle name="Comma 15 2 2 3" xfId="14251" xr:uid="{804BD3B6-F9B4-4E0B-9790-9E35A41BF65E}"/>
    <cellStyle name="Comma 15 2 2 3 2" xfId="14252" xr:uid="{8C9E6747-4E9D-4A7A-8DC0-FB2FE22B920E}"/>
    <cellStyle name="Comma 15 2 2 3 2 2" xfId="14253" xr:uid="{62DE319C-644E-44CE-A5C7-AA61E52E3DE4}"/>
    <cellStyle name="Comma 15 2 2 3 3" xfId="14254" xr:uid="{5E921671-0241-4862-B16E-1E23DE36DCA0}"/>
    <cellStyle name="Comma 15 2 2 4" xfId="14255" xr:uid="{11D455CF-4BDD-4A2C-A149-B3C01BE5984F}"/>
    <cellStyle name="Comma 15 2 2 4 2" xfId="14256" xr:uid="{F200288F-88C0-4582-9CD2-0FDFFAFC0091}"/>
    <cellStyle name="Comma 15 2 2 4 2 2" xfId="14257" xr:uid="{16C43624-F85F-432F-A913-B97EC37D0888}"/>
    <cellStyle name="Comma 15 2 2 4 3" xfId="14258" xr:uid="{5050D583-FF3E-4244-A211-4EA29A2D35D3}"/>
    <cellStyle name="Comma 15 2 2 4 3 2" xfId="14259" xr:uid="{25BBF597-9761-4633-98E5-BC607941997C}"/>
    <cellStyle name="Comma 15 2 2 4 4" xfId="14260" xr:uid="{1A714AA2-057A-4614-AF2B-4E1913FF6FE9}"/>
    <cellStyle name="Comma 15 2 2 5" xfId="14261" xr:uid="{1D4E6956-7A42-4CB2-8C7D-A77A43B0A8C2}"/>
    <cellStyle name="Comma 15 2 2 5 2" xfId="14262" xr:uid="{AEDC9334-73F2-4ABB-9774-C29263359B83}"/>
    <cellStyle name="Comma 15 2 2 6" xfId="14263" xr:uid="{DE1BE7C8-7CC5-4D2E-91AA-BFC76E4EEBA1}"/>
    <cellStyle name="Comma 15 2 2 6 2" xfId="14264" xr:uid="{10A65360-773A-4DF6-9630-614579D8A00F}"/>
    <cellStyle name="Comma 15 2 2 7" xfId="14265" xr:uid="{E204C12D-5E3C-4AF8-8409-E42A295FC97A}"/>
    <cellStyle name="Comma 15 2 3" xfId="14266" xr:uid="{AF1EEECF-F6F5-49CD-98B6-DB12C6B6566D}"/>
    <cellStyle name="Comma 15 2 4" xfId="14267" xr:uid="{6148E169-E403-44D7-B93E-7BFFB8A78556}"/>
    <cellStyle name="Comma 15 2 4 2" xfId="14268" xr:uid="{ED26997E-36FB-4C0E-AEA0-ADBE747F94CE}"/>
    <cellStyle name="Comma 15 2 5" xfId="14269" xr:uid="{4F3A0C18-6DD3-4142-9E04-F9FBDA3D9B6E}"/>
    <cellStyle name="Comma 15 3" xfId="14270" xr:uid="{89E9F53F-04B3-4BBF-AEA3-022AB3B12790}"/>
    <cellStyle name="Comma 15 3 2" xfId="14271" xr:uid="{66EFA622-5DEF-415E-B738-7FD0B45A2364}"/>
    <cellStyle name="Comma 15 3 2 2" xfId="14272" xr:uid="{C23245B6-0864-4CE5-911F-871A6D3C3C52}"/>
    <cellStyle name="Comma 15 3 3" xfId="14273" xr:uid="{CEE1DFD3-D1E7-41A5-8D3D-7CDC3F2CBB32}"/>
    <cellStyle name="Comma 15 4" xfId="14274" xr:uid="{C3E40473-5CCB-40E2-BFDB-2B753FB94F4B}"/>
    <cellStyle name="Comma 150" xfId="14275" xr:uid="{5FAC2361-1D7A-4A79-8ADA-88D44DBC26A1}"/>
    <cellStyle name="Comma 150 2" xfId="14276" xr:uid="{52794430-9DBB-4A7B-9BB9-C0751CF333C1}"/>
    <cellStyle name="Comma 151" xfId="14277" xr:uid="{9E68E0EB-E247-4F7D-B5C2-0C95884C542D}"/>
    <cellStyle name="Comma 151 2" xfId="14278" xr:uid="{1142B809-A437-4C27-B42A-21BE550327F5}"/>
    <cellStyle name="Comma 152" xfId="14279" xr:uid="{3E3E98D9-837F-45E1-A69E-514409185932}"/>
    <cellStyle name="Comma 152 2" xfId="14280" xr:uid="{A2E88CBB-69F9-4BF4-9EAC-BB3296ACABF6}"/>
    <cellStyle name="Comma 152 2 2" xfId="14281" xr:uid="{34893407-5029-4291-BED9-C33D0A0EA09E}"/>
    <cellStyle name="Comma 152 3" xfId="14282" xr:uid="{537EE8E1-1922-4479-94CA-54E9DD01E46A}"/>
    <cellStyle name="Comma 153" xfId="14283" xr:uid="{5F4069E4-90D1-48F9-8E4B-8C298012F48A}"/>
    <cellStyle name="Comma 153 2" xfId="14284" xr:uid="{F85957C0-7482-4CEB-A1E0-CD726D1A66B2}"/>
    <cellStyle name="Comma 154" xfId="14285" xr:uid="{8C4009EC-ED89-4D47-AE22-AB1CEA2799F2}"/>
    <cellStyle name="Comma 154 2" xfId="14286" xr:uid="{BD42E41C-546E-4AC9-B9AC-D0E38B6A6F46}"/>
    <cellStyle name="Comma 155" xfId="14287" xr:uid="{FA72EDCF-2F25-4353-94E0-9E04C6C3DF01}"/>
    <cellStyle name="Comma 155 2" xfId="14288" xr:uid="{D09D15AB-4AF7-4332-834C-F1A1B97DAF07}"/>
    <cellStyle name="Comma 155 2 2" xfId="14289" xr:uid="{DA22E952-3875-4A8F-8CFC-E5AD5F5A5B8C}"/>
    <cellStyle name="Comma 156" xfId="14290" xr:uid="{799026A7-97DC-4ED6-863E-0462EABFE014}"/>
    <cellStyle name="Comma 156 2" xfId="14291" xr:uid="{8AF18E82-A925-4397-B8E7-293BCBB76168}"/>
    <cellStyle name="Comma 157" xfId="14292" xr:uid="{82CFAF1F-E5BA-439E-985A-72F404F95868}"/>
    <cellStyle name="Comma 157 2" xfId="14293" xr:uid="{2DB93B90-3058-449E-A05B-78BCBB08AAC5}"/>
    <cellStyle name="Comma 157 3" xfId="14294" xr:uid="{3A29003E-194C-4A78-8D9F-61A5378F47A6}"/>
    <cellStyle name="Comma 157 4" xfId="14295" xr:uid="{B5057FD4-D0E4-47D7-AC65-E7D36372AEEB}"/>
    <cellStyle name="Comma 157 5" xfId="14296" xr:uid="{23140E93-6CAF-43F3-9633-4110FD5EC624}"/>
    <cellStyle name="Comma 157 5 20 2 2 4" xfId="36319" xr:uid="{CC60E3A6-B2C3-4F3D-8141-2A38A6AC3C69}"/>
    <cellStyle name="Comma 158" xfId="14297" xr:uid="{CFBF5111-3948-4E24-9CE6-B21BC4226F30}"/>
    <cellStyle name="Comma 158 2" xfId="14298" xr:uid="{9796917B-5355-4143-B769-A3005E751E29}"/>
    <cellStyle name="Comma 159" xfId="14299" xr:uid="{D67F093B-036C-48C8-BA56-B06C2F30A3D0}"/>
    <cellStyle name="Comma 159 2" xfId="14300" xr:uid="{AB519917-33FD-4788-8A18-68950E188E75}"/>
    <cellStyle name="Comma 159 3" xfId="14301" xr:uid="{B20E10A7-0DA2-41CA-9E72-0D3D9A6BDDB2}"/>
    <cellStyle name="Comma 16" xfId="1019" xr:uid="{6C7CFA28-4B69-417D-B3EA-4ACF7ADBC6A6}"/>
    <cellStyle name="Comma 16 2" xfId="1020" xr:uid="{FA0EBF2C-0E2C-48A1-A544-B87ED9BD05E9}"/>
    <cellStyle name="Comma 16 2 2" xfId="14302" xr:uid="{FDC77594-6626-41B1-A782-26F9C57ADE40}"/>
    <cellStyle name="Comma 16 2 2 2" xfId="14303" xr:uid="{57EA42CA-DC79-4A26-A919-0CA5219DD29F}"/>
    <cellStyle name="Comma 16 2 2 2 2" xfId="14304" xr:uid="{952201B5-FAC1-43BE-8B8B-E3C38E0E532B}"/>
    <cellStyle name="Comma 16 2 2 3" xfId="14305" xr:uid="{CBD3AE55-C432-4362-AC09-3484D76FF309}"/>
    <cellStyle name="Comma 16 2 3" xfId="14306" xr:uid="{BE8174C2-A2D3-4148-8826-7EFC662146AF}"/>
    <cellStyle name="Comma 16 2 3 2" xfId="14307" xr:uid="{0D20BD29-446D-431D-A651-64A5B487BF7F}"/>
    <cellStyle name="Comma 16 2 3 2 2" xfId="14308" xr:uid="{932715EA-21FE-4687-9394-F516A531CEB7}"/>
    <cellStyle name="Comma 16 2 3 3" xfId="14309" xr:uid="{0499A247-282E-4695-85D2-B539A1B3900D}"/>
    <cellStyle name="Comma 16 2 4" xfId="14310" xr:uid="{41A3FF50-8521-4329-9DE9-268E2497473F}"/>
    <cellStyle name="Comma 16 2 4 2" xfId="14311" xr:uid="{5B286413-A2DB-4EA9-B0BE-568BD4802135}"/>
    <cellStyle name="Comma 16 2 5" xfId="14312" xr:uid="{9F37297F-E627-492C-8A55-184B83E0B606}"/>
    <cellStyle name="Comma 16 3" xfId="14313" xr:uid="{49A2C0CF-B973-498E-A656-64FF5A786208}"/>
    <cellStyle name="Comma 16 3 2" xfId="14314" xr:uid="{0A6B415E-9B1F-4FB9-BD57-EE39A3267D64}"/>
    <cellStyle name="Comma 16 4" xfId="14315" xr:uid="{7CF10834-FE2E-42E4-8B1B-DD8C2FED0F4C}"/>
    <cellStyle name="Comma 16 4 2" xfId="14316" xr:uid="{52B3377E-3786-4C65-891A-9EDC161F217D}"/>
    <cellStyle name="Comma 16 4 2 2" xfId="14317" xr:uid="{0CF96E1F-179C-4729-9138-6DC31082449E}"/>
    <cellStyle name="Comma 16 4 3" xfId="14318" xr:uid="{DD439B0B-3948-425E-ACC2-69FB023E5200}"/>
    <cellStyle name="Comma 16 5" xfId="14319" xr:uid="{DB13B620-7A15-494D-9BBD-CC211ACF750E}"/>
    <cellStyle name="Comma 16 5 2" xfId="14320" xr:uid="{05D2594C-F63A-4508-969F-1E93CBB45138}"/>
    <cellStyle name="Comma 16 6" xfId="14321" xr:uid="{F0A1BA09-0E10-477C-A1EB-8FE2477B90AB}"/>
    <cellStyle name="Comma 160" xfId="14322" xr:uid="{A50DFF17-5486-44BE-ADE7-63170381F8F2}"/>
    <cellStyle name="Comma 161" xfId="14323" xr:uid="{05D21149-C8E6-4EFA-A039-7FCB1EDAABBF}"/>
    <cellStyle name="Comma 162" xfId="14324" xr:uid="{32BA98E7-0E97-4D1A-82D9-61A06368E871}"/>
    <cellStyle name="Comma 163" xfId="14325" xr:uid="{4F5D3451-19AF-4B18-B7C6-57083720346D}"/>
    <cellStyle name="Comma 164" xfId="36292" xr:uid="{8BC5E50F-12F4-45DF-B550-DFEFDAB2A62F}"/>
    <cellStyle name="Comma 164 2" xfId="36293" xr:uid="{AF8E3AF0-E8EF-4A38-A6A5-FFA89B0EB1CC}"/>
    <cellStyle name="Comma 165" xfId="881" xr:uid="{7590EAB1-5225-47F1-92EE-61173B4BC74D}"/>
    <cellStyle name="Comma 166" xfId="21" xr:uid="{C0F7034E-8FEF-418E-B383-D37D2A69BF4E}"/>
    <cellStyle name="Comma 17" xfId="1021" xr:uid="{4CF73372-649D-44FE-ADC9-7B83A89E31AF}"/>
    <cellStyle name="Comma 17 2" xfId="1022" xr:uid="{6E66E3F7-DF87-436B-9FE6-730B03A4FBD6}"/>
    <cellStyle name="Comma 17 2 2" xfId="14326" xr:uid="{7FB6A9D3-33DE-4186-9C6B-ECB0400BF45C}"/>
    <cellStyle name="Comma 17 3" xfId="1023" xr:uid="{24DBF77A-BFD9-44E0-9E9F-12B03C518ABC}"/>
    <cellStyle name="Comma 17 4" xfId="14327" xr:uid="{EAE32823-1646-4731-B994-994DF21DEC4B}"/>
    <cellStyle name="Comma 18" xfId="1024" xr:uid="{0EDFC5B5-99F0-4A9A-A66C-321ADB4B3415}"/>
    <cellStyle name="Comma 18 2" xfId="1025" xr:uid="{92E1B7C1-3864-4F12-A52B-9A810C37F00D}"/>
    <cellStyle name="Comma 18 2 2" xfId="1026" xr:uid="{2CC6278C-58E7-45FF-B276-CE67D9B9E9B0}"/>
    <cellStyle name="Comma 18 2 2 2" xfId="14328" xr:uid="{0BF3508C-527B-469B-AFE3-DAA1A6F8EBC1}"/>
    <cellStyle name="Comma 18 2 2 3" xfId="14329" xr:uid="{7612C3D7-F996-46FD-877A-C89DDAF26003}"/>
    <cellStyle name="Comma 18 2 3" xfId="14330" xr:uid="{8C1D9EC2-84AE-47E6-8A8C-F07C3AAEB30C}"/>
    <cellStyle name="Comma 18 2 3 2" xfId="14331" xr:uid="{A145BA5E-ACB4-4B27-88B0-59B493493D98}"/>
    <cellStyle name="Comma 18 2 3 2 2" xfId="14332" xr:uid="{F04C833D-ABFF-4B2B-A1E3-0E07A68E629B}"/>
    <cellStyle name="Comma 18 2 3 3" xfId="14333" xr:uid="{3733614C-231A-4802-A029-6504BEF82E86}"/>
    <cellStyle name="Comma 18 3" xfId="1027" xr:uid="{9C503605-7E2C-4C01-957A-B27BCBB4F52A}"/>
    <cellStyle name="Comma 18 3 2" xfId="14334" xr:uid="{98C5DF95-0FB7-470B-BBA4-2EC632CB7B3C}"/>
    <cellStyle name="Comma 18 3 2 2" xfId="14335" xr:uid="{899FD084-2E60-4007-B27F-795E112B4D8B}"/>
    <cellStyle name="Comma 18 3 3" xfId="14336" xr:uid="{DA2A7D6C-72F9-4774-AAC2-436ADD8B1217}"/>
    <cellStyle name="Comma 18 4" xfId="14337" xr:uid="{60038DCD-C62C-40F9-B80F-928B044044FD}"/>
    <cellStyle name="Comma 18 4 2" xfId="14338" xr:uid="{560DCF5E-C9B0-4CBB-9551-06A9BB3960A3}"/>
    <cellStyle name="Comma 18 4 2 2" xfId="14339" xr:uid="{7355D244-51E6-4E32-B6A2-1C2FCFE7A769}"/>
    <cellStyle name="Comma 18 4 3" xfId="14340" xr:uid="{A7F1264D-E824-40A6-A217-5F027759C1CA}"/>
    <cellStyle name="Comma 18 5" xfId="14341" xr:uid="{E05BC10C-F0CA-4FC0-88EF-C0D2E36473A7}"/>
    <cellStyle name="Comma 18 5 2" xfId="14342" xr:uid="{41AA2617-F48D-4815-A8E7-036F56F2BECA}"/>
    <cellStyle name="Comma 18 5 2 2" xfId="14343" xr:uid="{9FD2E630-0C49-4A68-B71F-2F1A1E0E0B2F}"/>
    <cellStyle name="Comma 18 5 3" xfId="14344" xr:uid="{CA9E108A-C747-47FD-80F2-145EAB35A302}"/>
    <cellStyle name="Comma 18 6" xfId="14345" xr:uid="{08F07BAF-CDD6-4F79-BDEA-092B0D5A5D31}"/>
    <cellStyle name="Comma 18 6 2" xfId="14346" xr:uid="{CA010463-D0DF-424B-861B-54D9D0AAA1EC}"/>
    <cellStyle name="Comma 18 6 2 2" xfId="14347" xr:uid="{039EA0C8-6220-47DF-AA08-E8181064F53C}"/>
    <cellStyle name="Comma 18 6 3" xfId="14348" xr:uid="{3997EDBC-3FED-4500-BD72-F795B20B1B0A}"/>
    <cellStyle name="Comma 18 7" xfId="14349" xr:uid="{A1E0D61A-E734-42BF-BDBB-357FC53A3089}"/>
    <cellStyle name="Comma 18 7 2" xfId="14350" xr:uid="{9BA92621-8B93-4CB3-A575-6014D5E1CA65}"/>
    <cellStyle name="Comma 18 8" xfId="14351" xr:uid="{3293CF87-A488-44E1-A73C-652605F642D1}"/>
    <cellStyle name="Comma 19" xfId="1028" xr:uid="{FDECEAA6-982B-45A2-AFA9-6BBBAA70C076}"/>
    <cellStyle name="Comma 19 2" xfId="1029" xr:uid="{E0406CCF-C755-4542-9363-A6A73A180D42}"/>
    <cellStyle name="Comma 19 2 2" xfId="1030" xr:uid="{04D6A7FA-FAF2-43DC-BF84-8C1C87873BC2}"/>
    <cellStyle name="Comma 19 2 2 2" xfId="14352" xr:uid="{045703BA-C711-4073-AD4D-8DD8823B1A55}"/>
    <cellStyle name="Comma 19 2 2 2 2" xfId="14353" xr:uid="{E06C2EF6-CF7C-490A-87F2-E979019F89AE}"/>
    <cellStyle name="Comma 19 2 2 3" xfId="14354" xr:uid="{5F19B6AF-C95E-4BDA-8029-E606338C13B0}"/>
    <cellStyle name="Comma 19 2 3" xfId="1031" xr:uid="{453746B0-791B-49D6-A1B4-FDBA62946733}"/>
    <cellStyle name="Comma 19 2 3 2" xfId="14355" xr:uid="{96744BCB-5CE8-46A6-8996-53D1A2AF4CDB}"/>
    <cellStyle name="Comma 19 2 4" xfId="1032" xr:uid="{935B081E-911C-4523-A605-C4766A185BCC}"/>
    <cellStyle name="Comma 19 2 5" xfId="1033" xr:uid="{E15AC4AF-5CE1-47A2-B498-FCAD995AC1A6}"/>
    <cellStyle name="Comma 19 2 6" xfId="1034" xr:uid="{A1CD4071-CE4F-466D-B76A-8AF14E6063C9}"/>
    <cellStyle name="Comma 19 3" xfId="14356" xr:uid="{457AE64D-319A-428E-9427-B353CA5C6BDF}"/>
    <cellStyle name="Comma 19 3 2" xfId="14357" xr:uid="{1AD1C620-C914-4B0F-A0E4-192125B90543}"/>
    <cellStyle name="Comma 19 3 2 2" xfId="14358" xr:uid="{9293D750-544F-4700-9CED-BFB8967606BA}"/>
    <cellStyle name="Comma 19 3 3" xfId="14359" xr:uid="{F50E25C8-17DD-4EA7-9B07-CEAFC0F783FE}"/>
    <cellStyle name="Comma 19 4" xfId="14360" xr:uid="{0A1F576C-DDF5-4C4C-A8F3-15DE123552AC}"/>
    <cellStyle name="Comma 19 4 2" xfId="14361" xr:uid="{24677C8B-7D99-4509-B221-A8C093352BD6}"/>
    <cellStyle name="Comma 19 4 2 2" xfId="14362" xr:uid="{01A0AE5E-16AB-4A08-A87B-E63EA496495F}"/>
    <cellStyle name="Comma 19 4 2 2 2" xfId="14363" xr:uid="{A7010D63-9860-4A68-8530-FF7A29699A8E}"/>
    <cellStyle name="Comma 19 4 2 2 2 2" xfId="14364" xr:uid="{AC55EC71-2538-4FE0-971B-16D353DD7964}"/>
    <cellStyle name="Comma 19 4 2 2 3" xfId="14365" xr:uid="{6BF0A4B4-EBB6-4FA7-B3C7-36448043CDCA}"/>
    <cellStyle name="Comma 19 4 2 2 3 2" xfId="14366" xr:uid="{BB3FC4C6-D207-496B-BAB3-0207A60EA0A6}"/>
    <cellStyle name="Comma 19 4 2 2 4" xfId="14367" xr:uid="{F436F4B0-D72A-4229-B9CD-C96B3069AF55}"/>
    <cellStyle name="Comma 19 4 2 3" xfId="14368" xr:uid="{D1EF86D3-8A87-4BCF-88EE-02604B94C77E}"/>
    <cellStyle name="Comma 19 4 2 3 2" xfId="14369" xr:uid="{4F44F694-2376-4940-A733-C2618D24CC05}"/>
    <cellStyle name="Comma 19 4 2 4" xfId="14370" xr:uid="{93342229-B301-48AC-BA5F-673A484113C3}"/>
    <cellStyle name="Comma 19 4 3" xfId="14371" xr:uid="{6CCE5442-8B33-4269-B7FC-CA0BA66546B8}"/>
    <cellStyle name="Comma 19 4 3 2" xfId="14372" xr:uid="{1866EAC4-0112-4ED6-85F6-D6C74500750B}"/>
    <cellStyle name="Comma 19 4 4" xfId="14373" xr:uid="{896D26E5-3007-47A4-81E4-7132C20A0FCD}"/>
    <cellStyle name="Comma 19 5" xfId="14374" xr:uid="{4E99589A-BECA-4944-957E-F874328B82C8}"/>
    <cellStyle name="Comma 19 5 2" xfId="14375" xr:uid="{7ED4E775-6D5B-4A18-8A3E-067946D0B29D}"/>
    <cellStyle name="Comma 19 6" xfId="14376" xr:uid="{1974D455-AE41-4218-88D7-CA90F25BAF81}"/>
    <cellStyle name="Comma 2" xfId="9" xr:uid="{598BC273-DACC-4122-A283-3018A0F16CAF}"/>
    <cellStyle name="Comma 2 10" xfId="1036" xr:uid="{82042EFC-30FE-4784-9EEF-8C8D2BB5E943}"/>
    <cellStyle name="Comma 2 10 2" xfId="1037" xr:uid="{E7A4D3EE-CD67-4B45-9352-224CE8EBA345}"/>
    <cellStyle name="Comma 2 10 2 2" xfId="14377" xr:uid="{4E70FC51-FBF7-4CBC-932B-9338BABFA943}"/>
    <cellStyle name="Comma 2 10 3" xfId="14378" xr:uid="{EF9A846E-167B-415E-96D3-44CBE00AA02C}"/>
    <cellStyle name="Comma 2 11" xfId="1038" xr:uid="{02C98911-A0A5-4A3D-9353-7CB66B2C470D}"/>
    <cellStyle name="Comma 2 11 2" xfId="1039" xr:uid="{7842079C-4E11-41B8-9478-74B30C587A58}"/>
    <cellStyle name="Comma 2 11 2 2" xfId="14379" xr:uid="{C326B8D1-286B-4897-ACC3-B7161DF3428B}"/>
    <cellStyle name="Comma 2 11 3" xfId="14380" xr:uid="{184CF8D4-05DB-4E58-B706-87C01D2EC821}"/>
    <cellStyle name="Comma 2 12" xfId="1040" xr:uid="{B0A639AB-0317-4300-BFC5-15A4BF57E06B}"/>
    <cellStyle name="Comma 2 12 2" xfId="1041" xr:uid="{86EC3407-FD7B-4F48-B649-C7CE00E11136}"/>
    <cellStyle name="Comma 2 12 2 2" xfId="14381" xr:uid="{C48F920E-CEAB-450E-9C94-8702793565F5}"/>
    <cellStyle name="Comma 2 12 2 2 2" xfId="14382" xr:uid="{204D446C-266C-4A88-B7EA-626B5E1AC847}"/>
    <cellStyle name="Comma 2 12 2 2 2 2" xfId="14383" xr:uid="{871E79EC-5C48-4BF4-A218-60E6F52CDD48}"/>
    <cellStyle name="Comma 2 12 2 2 3" xfId="14384" xr:uid="{255B1E35-0ECD-48BD-B2C7-769FC5E5CA28}"/>
    <cellStyle name="Comma 2 12 2 2 3 2" xfId="14385" xr:uid="{B25C2C09-7B77-45F3-9AF6-8FD66D8B965A}"/>
    <cellStyle name="Comma 2 12 2 2 4" xfId="14386" xr:uid="{498153CC-3A25-4DF2-8A6D-039E54653EC7}"/>
    <cellStyle name="Comma 2 12 2 3" xfId="14387" xr:uid="{CD563DBA-172E-44C3-879E-786937F32EC7}"/>
    <cellStyle name="Comma 2 12 2 3 2" xfId="14388" xr:uid="{477FA880-8414-4EC0-8112-F15DFE68944F}"/>
    <cellStyle name="Comma 2 12 2 3 2 2" xfId="14389" xr:uid="{3FF90D44-3D45-4EBF-93C1-D29279424CA9}"/>
    <cellStyle name="Comma 2 12 2 3 3" xfId="14390" xr:uid="{6BDF3774-68E8-483D-A06C-27A453B658E7}"/>
    <cellStyle name="Comma 2 12 2 4" xfId="14391" xr:uid="{E62FE040-4CF6-4B89-85A2-D649F55049C4}"/>
    <cellStyle name="Comma 2 12 3" xfId="14392" xr:uid="{EB0E4908-5599-461F-84A7-EA8414895B05}"/>
    <cellStyle name="Comma 2 12 3 2" xfId="14393" xr:uid="{AAEDB386-0A59-40EA-9847-F36E8E56E15E}"/>
    <cellStyle name="Comma 2 12 4" xfId="14394" xr:uid="{F9C24387-432D-425E-A3EE-AFE954858EE7}"/>
    <cellStyle name="Comma 2 13" xfId="1042" xr:uid="{7B068073-7E16-41E1-BCCE-F8F0069EDB25}"/>
    <cellStyle name="Comma 2 13 2" xfId="1043" xr:uid="{D55A04A3-D40C-4E15-ACF2-3BC6B62F4861}"/>
    <cellStyle name="Comma 2 14" xfId="1044" xr:uid="{6CED330E-7BCB-4114-BA91-4951A6AFD088}"/>
    <cellStyle name="Comma 2 14 2" xfId="1045" xr:uid="{04F301C9-6E34-433A-81AF-23E943037E18}"/>
    <cellStyle name="Comma 2 15" xfId="1046" xr:uid="{0D581160-03CF-4A4B-A99A-53DACC50944A}"/>
    <cellStyle name="Comma 2 15 2" xfId="14395" xr:uid="{3F4E6807-C3C6-43E5-9293-4069887DB218}"/>
    <cellStyle name="Comma 2 16" xfId="1047" xr:uid="{F5DF1DD2-FA23-408F-B525-EB466ED19AF8}"/>
    <cellStyle name="Comma 2 16 2" xfId="1048" xr:uid="{1E0B1B8F-055B-45E0-9EBF-1F82AF0B6AA1}"/>
    <cellStyle name="Comma 2 17" xfId="1049" xr:uid="{5F82309A-559B-4F8D-9F66-43F36DD567E1}"/>
    <cellStyle name="Comma 2 17 2" xfId="14396" xr:uid="{4FC0CEB7-D8D8-4DCE-B10E-D7E9AB9590C7}"/>
    <cellStyle name="Comma 2 18" xfId="1050" xr:uid="{A39B964B-B2AF-4812-B417-BDDD6E50126F}"/>
    <cellStyle name="Comma 2 18 2" xfId="14397" xr:uid="{F782BCA0-FF97-4DF9-A9AD-89611CD78029}"/>
    <cellStyle name="Comma 2 19" xfId="1051" xr:uid="{E676E77A-691A-4675-B2A6-50B2278DC499}"/>
    <cellStyle name="Comma 2 19 2" xfId="14398" xr:uid="{B5827739-91A4-43E8-A181-644C3AEBA159}"/>
    <cellStyle name="Comma 2 2" xfId="1052" xr:uid="{222B7FAB-5958-4902-92EA-2D9E421103CC}"/>
    <cellStyle name="Comma 2 2 10" xfId="14399" xr:uid="{54D4C16B-62F2-47FD-B1B6-ACE90CE7F21D}"/>
    <cellStyle name="Comma 2 2 10 2" xfId="14400" xr:uid="{FF1ED6E9-65EF-4FAB-A82F-E140BAF29F45}"/>
    <cellStyle name="Comma 2 2 10 2 2" xfId="14401" xr:uid="{69CD8650-B74B-4897-B265-239E531A166D}"/>
    <cellStyle name="Comma 2 2 10 3" xfId="14402" xr:uid="{B3316D1B-4E23-4B1B-A9E3-D9694033478A}"/>
    <cellStyle name="Comma 2 2 11" xfId="14403" xr:uid="{3E1C66BB-DF5D-4A93-8D42-88D92CD7AD05}"/>
    <cellStyle name="Comma 2 2 2" xfId="1053" xr:uid="{AA1F90E8-8258-4B9B-9FE8-B3037E40C697}"/>
    <cellStyle name="Comma 2 2 2 10" xfId="1054" xr:uid="{0943200A-F235-4BAC-AAF9-4943D04BBAF5}"/>
    <cellStyle name="Comma 2 2 2 10 2" xfId="14404" xr:uid="{0B97F717-7068-422D-B373-00B667580B83}"/>
    <cellStyle name="Comma 2 2 2 10 3" xfId="14405" xr:uid="{2169435F-3A57-4D0A-B018-8A10DA4C2BCF}"/>
    <cellStyle name="Comma 2 2 2 2" xfId="1055" xr:uid="{B92132C1-1CA7-4105-9BA0-59AE1050A689}"/>
    <cellStyle name="Comma 2 2 2 2 2" xfId="1056" xr:uid="{5176A723-4BBE-4E26-8F57-253950BF7727}"/>
    <cellStyle name="Comma 2 2 2 2 2 2" xfId="14406" xr:uid="{02AEC37F-277B-469E-BFB7-3CCF4846AEE3}"/>
    <cellStyle name="Comma 2 2 2 2 2 2 2" xfId="14407" xr:uid="{475B5E76-E96A-43BE-9700-3620C906E1BC}"/>
    <cellStyle name="Comma 2 2 2 2 2 2 2 2" xfId="14408" xr:uid="{81F51051-25E7-4641-9E55-8C2E15F7220B}"/>
    <cellStyle name="Comma 2 2 2 2 2 2 2 2 2" xfId="14409" xr:uid="{E083A7C2-1176-4686-B4A5-DF185AE087C8}"/>
    <cellStyle name="Comma 2 2 2 2 2 2 2 3" xfId="14410" xr:uid="{3A25F1BF-5080-44AE-8349-B1A23A3F3F8C}"/>
    <cellStyle name="Comma 2 2 2 2 2 2 3" xfId="14411" xr:uid="{E1943B67-A3D8-4247-BB02-95175098E75D}"/>
    <cellStyle name="Comma 2 2 2 2 2 2 3 2" xfId="14412" xr:uid="{45BDBFF0-042B-4FB7-BC3A-3054B2F0276F}"/>
    <cellStyle name="Comma 2 2 2 2 2 2 4" xfId="14413" xr:uid="{A1D05F6D-8096-40C7-A572-A3BCF90934F2}"/>
    <cellStyle name="Comma 2 2 2 2 2 3" xfId="14414" xr:uid="{71BE5A02-4470-4E02-A92D-B4E5F24F9F6F}"/>
    <cellStyle name="Comma 2 2 2 2 2 3 2" xfId="14415" xr:uid="{30381B4D-5A60-49D3-BEF3-97C90A33D423}"/>
    <cellStyle name="Comma 2 2 2 2 2 3 2 2" xfId="14416" xr:uid="{0B96C40A-4074-43D1-AC93-FED48FF65AEC}"/>
    <cellStyle name="Comma 2 2 2 2 2 3 3" xfId="14417" xr:uid="{6F2A08BB-F48C-4099-A4BF-C446E99C2038}"/>
    <cellStyle name="Comma 2 2 2 2 2 4" xfId="14418" xr:uid="{BDA1DF73-548D-4DDC-A5CD-AF9CD44059FA}"/>
    <cellStyle name="Comma 2 2 2 2 3" xfId="14419" xr:uid="{2FA57F15-D77A-400F-B161-1FC626812EA7}"/>
    <cellStyle name="Comma 2 2 2 2 3 2" xfId="14420" xr:uid="{D1AE755B-5769-462E-A35E-8F8DDF70778C}"/>
    <cellStyle name="Comma 2 2 2 2 3 2 2" xfId="14421" xr:uid="{E3258D6C-1BFA-4CD0-88EF-88E28ED0BD64}"/>
    <cellStyle name="Comma 2 2 2 2 3 3" xfId="14422" xr:uid="{AABB5CA0-3F34-4B36-BD03-72C8DDFE2FBC}"/>
    <cellStyle name="Comma 2 2 2 2 4" xfId="14423" xr:uid="{436F7144-9E6C-4DE3-9D04-20171F2D1485}"/>
    <cellStyle name="Comma 2 2 2 2 4 2" xfId="14424" xr:uid="{14711446-A157-465B-A620-3CE32E3ECC1F}"/>
    <cellStyle name="Comma 2 2 2 2 4 2 2" xfId="14425" xr:uid="{0498270F-3C40-4C37-B50D-22879F802341}"/>
    <cellStyle name="Comma 2 2 2 2 5" xfId="14426" xr:uid="{2DADA2CC-ED93-485B-9BA1-79E6C8944307}"/>
    <cellStyle name="Comma 2 2 2 3" xfId="1057" xr:uid="{9D1A65F6-EBB3-4EEE-90C3-294CE5E1C8A2}"/>
    <cellStyle name="Comma 2 2 2 3 2" xfId="1058" xr:uid="{0EA67B9C-625D-4E61-B6CD-BAA6CA66BAA6}"/>
    <cellStyle name="Comma 2 2 2 3 2 2" xfId="14427" xr:uid="{CAC11B54-536C-4402-990B-535BDCD23291}"/>
    <cellStyle name="Comma 2 2 2 3 2 2 2" xfId="14428" xr:uid="{966D65BF-2E91-42DD-94E6-F05CC5EF84ED}"/>
    <cellStyle name="Comma 2 2 2 3 2 3" xfId="14429" xr:uid="{7A581BD6-C219-4139-BB35-53A65DF0458A}"/>
    <cellStyle name="Comma 2 2 2 3 3" xfId="14430" xr:uid="{8E8FC63E-F59E-4EE5-B4A1-5DE689D419E0}"/>
    <cellStyle name="Comma 2 2 2 3 4" xfId="14431" xr:uid="{59C10CA5-C32E-4828-ACAD-4CAF8B842166}"/>
    <cellStyle name="Comma 2 2 2 3 4 2" xfId="14432" xr:uid="{1E362F65-DD34-4EC2-B9E6-94866E7BBA45}"/>
    <cellStyle name="Comma 2 2 2 3 5" xfId="14433" xr:uid="{CF219EA2-0670-4F5B-BD93-68B60507ECD3}"/>
    <cellStyle name="Comma 2 2 2 4" xfId="1059" xr:uid="{70D8404A-8BFD-4771-9194-977AE17CB711}"/>
    <cellStyle name="Comma 2 2 2 4 2" xfId="14434" xr:uid="{75464E59-6D10-4599-80C5-11C853D7BF77}"/>
    <cellStyle name="Comma 2 2 2 4 2 2" xfId="14435" xr:uid="{026EA89D-9659-4520-8605-62AD532D6AD8}"/>
    <cellStyle name="Comma 2 2 2 4 3" xfId="14436" xr:uid="{7255A2EB-9DD8-47E6-B051-A448D862CAC5}"/>
    <cellStyle name="Comma 2 2 2 5" xfId="1060" xr:uid="{B357B38D-D658-413B-A5A8-4CF19300E765}"/>
    <cellStyle name="Comma 2 2 2 5 2" xfId="14437" xr:uid="{F267389E-7DF7-4626-8DFD-D788E1C5AB03}"/>
    <cellStyle name="Comma 2 2 2 5 2 2" xfId="14438" xr:uid="{BBA0B25D-1052-47C5-AC3C-75EA681D62AD}"/>
    <cellStyle name="Comma 2 2 2 5 3" xfId="14439" xr:uid="{CCD86CAA-9868-47AE-BD1E-4EE005C56BC0}"/>
    <cellStyle name="Comma 2 2 2 6" xfId="1061" xr:uid="{43BD7669-36CD-468C-A3DD-45B637C935A4}"/>
    <cellStyle name="Comma 2 2 2 6 2" xfId="14440" xr:uid="{40465C58-13FF-4B21-A7A2-F05F4523B1B0}"/>
    <cellStyle name="Comma 2 2 2 6 2 2" xfId="14441" xr:uid="{B5F73391-CD3C-44FD-83CC-38144C62276F}"/>
    <cellStyle name="Comma 2 2 2 6 3" xfId="14442" xr:uid="{B0AD7C16-6A2F-41A3-82E4-BB047B7528C9}"/>
    <cellStyle name="Comma 2 2 2 7" xfId="1062" xr:uid="{8751621A-3949-43BD-A441-FE48CDC5EC38}"/>
    <cellStyle name="Comma 2 2 2 7 2" xfId="14443" xr:uid="{F3144783-C152-476C-B90B-53A50348CD2C}"/>
    <cellStyle name="Comma 2 2 2 7 2 2" xfId="14444" xr:uid="{CFD9531B-F1A2-4B93-B25A-64B82BBAA682}"/>
    <cellStyle name="Comma 2 2 2 7 3" xfId="14445" xr:uid="{DEFE0DF8-1ED1-426E-AD9A-0FE06EBE8B9D}"/>
    <cellStyle name="Comma 2 2 2 8" xfId="1063" xr:uid="{B0998B5E-C42F-4A79-B749-7683EDA24691}"/>
    <cellStyle name="Comma 2 2 2 8 2" xfId="14446" xr:uid="{3C471F97-FEBC-439F-9FC9-AD1D45739112}"/>
    <cellStyle name="Comma 2 2 2 8 2 2" xfId="14447" xr:uid="{FC6559A7-4685-4B99-B1FF-808147969FAE}"/>
    <cellStyle name="Comma 2 2 2 8 3" xfId="14448" xr:uid="{904B06CC-CBE6-452B-A0D2-F6353C4C98DD}"/>
    <cellStyle name="Comma 2 2 2 9" xfId="1064" xr:uid="{B42EC1BC-174A-4B2D-ADC7-20AF1642FC4D}"/>
    <cellStyle name="Comma 2 2 2 9 2" xfId="14449" xr:uid="{B2813DDE-FC76-4CEC-9127-8A37B183E891}"/>
    <cellStyle name="Comma 2 2 2 9 2 2" xfId="14450" xr:uid="{201053DD-6572-433C-9A80-B7954E8930F7}"/>
    <cellStyle name="Comma 2 2 2 9 3" xfId="14451" xr:uid="{CB3A2926-14B5-4F22-96A1-1223CC2EB1EC}"/>
    <cellStyle name="Comma 2 2 3" xfId="1065" xr:uid="{BAB2BCCB-05DD-45D6-A884-E45F2C1AC531}"/>
    <cellStyle name="Comma 2 2 3 2" xfId="1066" xr:uid="{384D49B5-2923-4A22-B85E-7DDF6CF93B34}"/>
    <cellStyle name="Comma 2 2 3 2 2" xfId="14452" xr:uid="{0A494C1E-8C51-4109-B309-AB62080109DF}"/>
    <cellStyle name="Comma 2 2 3 3" xfId="14453" xr:uid="{F3E21B5E-5465-4B93-B105-0FBBBA9CC4D9}"/>
    <cellStyle name="Comma 2 2 3 3 2" xfId="14454" xr:uid="{7BC17D40-33B5-428C-811B-B6F175D0672C}"/>
    <cellStyle name="Comma 2 2 3 4" xfId="14455" xr:uid="{3FE15AB3-E200-4311-966A-3669B81782C4}"/>
    <cellStyle name="Comma 2 2 4" xfId="1067" xr:uid="{B53E4C74-4391-4189-AA0B-8B1E7DE5B3BF}"/>
    <cellStyle name="Comma 2 2 4 2" xfId="14456" xr:uid="{E00D793A-814A-4207-9555-FA1E5D1D3190}"/>
    <cellStyle name="Comma 2 2 4 2 2" xfId="14457" xr:uid="{33E2537D-BB37-4FAE-8B00-1B62482A0A7C}"/>
    <cellStyle name="Comma 2 2 4 2 3" xfId="14458" xr:uid="{57671488-BDA5-47D4-A601-844E12E814C0}"/>
    <cellStyle name="Comma 2 2 4 3" xfId="14459" xr:uid="{3831461A-19BD-4B30-9C46-00749BB1E907}"/>
    <cellStyle name="Comma 2 2 4 3 2" xfId="14460" xr:uid="{CA9AAF59-E258-4FFA-8720-3B704D248991}"/>
    <cellStyle name="Comma 2 2 4 3 2 2" xfId="14461" xr:uid="{1B173B2D-F94F-4656-83EA-0D0ABF1A29EE}"/>
    <cellStyle name="Comma 2 2 4 3 3" xfId="14462" xr:uid="{4DD289C1-B6E9-44B5-BB3E-B59C300346B5}"/>
    <cellStyle name="Comma 2 2 4 4" xfId="14463" xr:uid="{8A4D2C54-B995-4236-8078-CC98B1703D28}"/>
    <cellStyle name="Comma 2 2 4 4 2" xfId="14464" xr:uid="{15A3DEE8-6411-4549-9AA7-301B7045922A}"/>
    <cellStyle name="Comma 2 2 4 5" xfId="14465" xr:uid="{9BE3874A-4A8A-4A12-86ED-8D9EAEB3FB08}"/>
    <cellStyle name="Comma 2 2 4 5 2" xfId="14466" xr:uid="{8332F18C-DB6B-44E6-876C-8D337C84C5C5}"/>
    <cellStyle name="Comma 2 2 4 6" xfId="14467" xr:uid="{0C68F145-BAFB-49C2-8323-FC09D86021BD}"/>
    <cellStyle name="Comma 2 2 5" xfId="1068" xr:uid="{CAEB4234-33C3-4BDB-9C87-9C7151579B25}"/>
    <cellStyle name="Comma 2 2 6" xfId="1069" xr:uid="{7A5DA9C7-0107-41DE-A2FA-78B3ACE3920D}"/>
    <cellStyle name="Comma 2 2 7" xfId="1070" xr:uid="{F2500B8A-2D59-48B8-AE8E-94CE96D7EFB8}"/>
    <cellStyle name="Comma 2 2 8" xfId="1071" xr:uid="{0382526C-BCC1-47B4-9D56-57131848D56A}"/>
    <cellStyle name="Comma 2 2 9" xfId="1072" xr:uid="{B3A8EA19-73DD-442E-B78B-2C5439D85859}"/>
    <cellStyle name="Comma 2 20" xfId="1073" xr:uid="{7D453CE5-BD97-4878-B2B0-74C59F7AFF62}"/>
    <cellStyle name="Comma 2 20 2" xfId="14468" xr:uid="{E9D61CD1-0777-4225-B060-1920AF0F2F32}"/>
    <cellStyle name="Comma 2 21" xfId="14469" xr:uid="{8C3A4722-FDF1-4906-9DA1-43512835C084}"/>
    <cellStyle name="Comma 2 21 2" xfId="14470" xr:uid="{CD004DB5-89C3-4951-8CC5-71EE771A2515}"/>
    <cellStyle name="Comma 2 21 2 2" xfId="14471" xr:uid="{04D5B384-C20B-4754-B546-61E2EA75F588}"/>
    <cellStyle name="Comma 2 21 3" xfId="14472" xr:uid="{71F084EF-C764-466F-8DDB-FD0FA562C502}"/>
    <cellStyle name="Comma 2 22" xfId="14473" xr:uid="{D0D6D4A3-9327-464B-8BDE-236BACBB7305}"/>
    <cellStyle name="Comma 2 22 2" xfId="14474" xr:uid="{9C0B38C9-CD05-4661-BDEB-F1005146EA06}"/>
    <cellStyle name="Comma 2 23" xfId="14475" xr:uid="{A8DE2DF3-8967-4A7B-9F02-F780AC097221}"/>
    <cellStyle name="Comma 2 24" xfId="14476" xr:uid="{0CFE6005-E3EA-4A7E-B080-A81DA47D9FBD}"/>
    <cellStyle name="Comma 2 25" xfId="14477" xr:uid="{30A4F75F-2836-4CF4-8055-EEA835055AE1}"/>
    <cellStyle name="Comma 2 26" xfId="14478" xr:uid="{0E8D801B-F301-4E28-AC1B-044417A662A3}"/>
    <cellStyle name="Comma 2 27" xfId="14479" xr:uid="{51B7B232-4BA4-4284-AF3F-78F8E80CC649}"/>
    <cellStyle name="Comma 2 28" xfId="14480" xr:uid="{1D626B56-4536-423A-AC4A-EFB326142549}"/>
    <cellStyle name="Comma 2 28 2" xfId="14481" xr:uid="{AEDC43B1-9390-43ED-820C-4B568100EDF6}"/>
    <cellStyle name="Comma 2 29" xfId="14482" xr:uid="{A47DB4DE-1665-41A7-9ED3-C8CA2F735E38}"/>
    <cellStyle name="Comma 2 3" xfId="1074" xr:uid="{548F2DB4-3FFC-4E4C-A8E7-12F5D7067481}"/>
    <cellStyle name="Comma 2 3 2" xfId="1075" xr:uid="{E7FA3D82-D25F-4041-B377-C72D24426142}"/>
    <cellStyle name="Comma 2 3 2 2" xfId="1076" xr:uid="{323DFC0C-23D4-4B0F-B707-4F9ACC6378D0}"/>
    <cellStyle name="Comma 2 3 2 3" xfId="14483" xr:uid="{1B125F48-EFA8-4F78-ABF8-852A7E6563F3}"/>
    <cellStyle name="Comma 2 3 2 3 2" xfId="14484" xr:uid="{2E8D1DC2-E6F8-4118-8F04-7E22C35741F5}"/>
    <cellStyle name="Comma 2 3 2 4" xfId="14485" xr:uid="{C7E5B142-9FEB-4C42-B08F-19A99627CC53}"/>
    <cellStyle name="Comma 2 3 3" xfId="1077" xr:uid="{3603998F-1993-45B9-89D8-A87EEA9E9388}"/>
    <cellStyle name="Comma 2 3 4" xfId="1078" xr:uid="{C956018D-9215-447B-A0BD-ED271DD6FB13}"/>
    <cellStyle name="Comma 2 3 4 2" xfId="14486" xr:uid="{1526C9CB-BAB4-4C3A-AF09-0F06BBD4FD1F}"/>
    <cellStyle name="Comma 2 3 5" xfId="1079" xr:uid="{0AB1CC32-DD46-4DC9-8E76-AC4DD94BF91C}"/>
    <cellStyle name="Comma 2 3 5 2" xfId="14487" xr:uid="{F0CDE451-60B2-498B-A260-AA6A8EAB22DA}"/>
    <cellStyle name="Comma 2 3 6" xfId="14488" xr:uid="{6BEC8BAE-8AD0-4357-9241-A620DD96EC87}"/>
    <cellStyle name="Comma 2 3 7" xfId="36308" xr:uid="{653AD2F9-1A6A-4CA2-A5C2-712DB12C4E7F}"/>
    <cellStyle name="Comma 2 30" xfId="1035" xr:uid="{153E3418-575E-4946-82F1-D52CE38E1F34}"/>
    <cellStyle name="Comma 2 31" xfId="36300" xr:uid="{8DBC3859-67FF-471A-B573-DAAD2CCE3D03}"/>
    <cellStyle name="Comma 2 32" xfId="36303" xr:uid="{D08CEF16-C0EE-43C1-99C7-6771F393DD0C}"/>
    <cellStyle name="Comma 2 4" xfId="1080" xr:uid="{BD4B86AE-D9F8-41CA-AE18-242BCB8AC334}"/>
    <cellStyle name="Comma 2 4 2" xfId="1081" xr:uid="{4F45DC4F-9B32-4179-81A0-5241CDBA8EA9}"/>
    <cellStyle name="Comma 2 4 2 2" xfId="14489" xr:uid="{3E48BBDE-203C-4C0F-BF9E-0A425A86E2EC}"/>
    <cellStyle name="Comma 2 4 2 2 2" xfId="14490" xr:uid="{FB7FE6D9-03F0-4E13-BB89-B94BEE642E06}"/>
    <cellStyle name="Comma 2 4 2 3" xfId="14491" xr:uid="{53BCF8D9-56BE-40BB-8294-8D59CAD4A621}"/>
    <cellStyle name="Comma 2 4 3" xfId="1082" xr:uid="{0233A790-D9DC-4862-82AD-D8D2347767D5}"/>
    <cellStyle name="Comma 2 4 3 2" xfId="14492" xr:uid="{C9752192-57C4-451E-8989-418EB5627F1B}"/>
    <cellStyle name="Comma 2 4 4" xfId="1083" xr:uid="{F00D7EB8-3634-4D2E-B2CB-F3D5338AD73D}"/>
    <cellStyle name="Comma 2 4 4 2" xfId="14493" xr:uid="{5880E9FB-6419-46A8-8A87-D8A34A6F264A}"/>
    <cellStyle name="Comma 2 4 5" xfId="1084" xr:uid="{1410B94C-E9DC-45D7-AA0C-B5204829E279}"/>
    <cellStyle name="Comma 2 4 5 2" xfId="14494" xr:uid="{F5C37901-3E29-414B-9592-0F09D29BB21D}"/>
    <cellStyle name="Comma 2 4 6" xfId="1085" xr:uid="{1C11F310-B593-4E33-ACF4-A773F3A0A105}"/>
    <cellStyle name="Comma 2 4 6 2" xfId="14495" xr:uid="{347A9E97-ACF9-4F79-84B4-3AC778409F09}"/>
    <cellStyle name="Comma 2 4 7" xfId="14496" xr:uid="{7681C468-B709-42E1-B389-7C4165023AD0}"/>
    <cellStyle name="Comma 2 4 7 2" xfId="14497" xr:uid="{9504D20C-B1D7-4A11-86F3-D671E3FC904F}"/>
    <cellStyle name="Comma 2 4 8" xfId="14498" xr:uid="{7F72D78C-E33B-46A2-ABDE-CC25CAF0CDBA}"/>
    <cellStyle name="Comma 2 4 9" xfId="36305" xr:uid="{EFE0428C-B550-4201-9C76-E06A44871B89}"/>
    <cellStyle name="Comma 2 5" xfId="1086" xr:uid="{9B0658CD-0E16-4F3C-83BC-54CBD5C5078F}"/>
    <cellStyle name="Comma 2 5 2" xfId="1087" xr:uid="{F5CA158F-88FE-41BE-8D62-08E42451F92C}"/>
    <cellStyle name="Comma 2 5 2 2" xfId="14499" xr:uid="{E6F7AD76-6D58-4EBB-8D66-B4674CEC948D}"/>
    <cellStyle name="Comma 2 5 3" xfId="1088" xr:uid="{A31005D7-F385-48A2-940F-8C59095117A9}"/>
    <cellStyle name="Comma 2 5 3 2" xfId="14500" xr:uid="{80D2B1EC-0610-4B4B-B8AD-453C3876B2B1}"/>
    <cellStyle name="Comma 2 5 4" xfId="1089" xr:uid="{3FF5DB82-8C86-464F-A21A-CB8B6573F796}"/>
    <cellStyle name="Comma 2 5 4 2" xfId="14501" xr:uid="{DF011CB1-22A9-4758-AF00-B6FC4FA59BB8}"/>
    <cellStyle name="Comma 2 5 5" xfId="14502" xr:uid="{E176BCC7-E712-4D98-824C-68D96D2DFD46}"/>
    <cellStyle name="Comma 2 5 5 2" xfId="14503" xr:uid="{AC17A2A7-206A-45F6-A9D6-AF06C6CAE7F4}"/>
    <cellStyle name="Comma 2 5 6" xfId="14504" xr:uid="{2B35AFCE-09D6-47CA-994C-4DA1132F9F1F}"/>
    <cellStyle name="Comma 2 6" xfId="1090" xr:uid="{497044FC-5851-469B-881B-50C110107037}"/>
    <cellStyle name="Comma 2 6 2" xfId="1091" xr:uid="{FC434905-CBD7-4F45-810E-11AF27951541}"/>
    <cellStyle name="Comma 2 6 2 2" xfId="14505" xr:uid="{7A9FBD6C-57CF-4498-B2E4-71806FE91258}"/>
    <cellStyle name="Comma 2 6 3" xfId="14506" xr:uid="{E69FFBC2-2B6B-4FE3-A30C-EF2BDF5A7DA8}"/>
    <cellStyle name="Comma 2 7" xfId="1092" xr:uid="{131D8265-5FEF-4474-A648-E310C6F60C4A}"/>
    <cellStyle name="Comma 2 7 2" xfId="1093" xr:uid="{AA5474E0-8F68-4BA3-A62D-8BB680812BC2}"/>
    <cellStyle name="Comma 2 7 2 2" xfId="14507" xr:uid="{A0E4C01A-E6A7-4738-8FE5-7C7AA919A524}"/>
    <cellStyle name="Comma 2 7 3" xfId="14508" xr:uid="{563F4E85-CF90-45AE-8F5A-2F9F73F78DA1}"/>
    <cellStyle name="Comma 2 7 3 2" xfId="14509" xr:uid="{D262B774-78FB-4312-8B12-98910CBB8DE8}"/>
    <cellStyle name="Comma 2 7 4" xfId="14510" xr:uid="{335B01E1-F577-42DE-BFD3-46DAA62377E7}"/>
    <cellStyle name="Comma 2 8" xfId="1094" xr:uid="{2FF88927-DF5D-4E2B-AE11-ACA778D35433}"/>
    <cellStyle name="Comma 2 8 2" xfId="1095" xr:uid="{0E02C2D1-E8E2-44CE-A785-F24C4E795235}"/>
    <cellStyle name="Comma 2 8 2 2" xfId="14511" xr:uid="{8937AE45-6A38-4112-B4F4-61A9C41450F8}"/>
    <cellStyle name="Comma 2 8 2 2 2" xfId="14512" xr:uid="{9643766C-1425-42FD-B58B-C2E37AD3BE59}"/>
    <cellStyle name="Comma 2 8 2 2 2 2" xfId="14513" xr:uid="{E2F46641-7897-4EE6-8B76-3C2332C67885}"/>
    <cellStyle name="Comma 2 8 2 2 2 2 2" xfId="14514" xr:uid="{6F0E3390-3DB8-4231-97F6-42CF6EDCC40D}"/>
    <cellStyle name="Comma 2 8 2 2 2 2 2 2" xfId="14515" xr:uid="{1A3B68A5-9C3B-4B44-99A3-CC7BE03E8A05}"/>
    <cellStyle name="Comma 2 8 2 2 2 2 3" xfId="14516" xr:uid="{5A88F5FC-DA47-4EB2-8F1C-DEF264D4E184}"/>
    <cellStyle name="Comma 2 8 2 2 2 3" xfId="14517" xr:uid="{5B2D73AC-4C72-4F12-AC1E-B58146DC831D}"/>
    <cellStyle name="Comma 2 8 2 2 3" xfId="14518" xr:uid="{F536C57D-BE15-43BD-8556-572EC87FF296}"/>
    <cellStyle name="Comma 2 8 2 2 3 2" xfId="14519" xr:uid="{8D1969EB-0761-4A80-8D1B-B73A901B276A}"/>
    <cellStyle name="Comma 2 8 2 2 3 2 2" xfId="14520" xr:uid="{BEE42F7F-F1F8-489B-BD17-966498FA1814}"/>
    <cellStyle name="Comma 2 8 2 2 3 3" xfId="14521" xr:uid="{52780B71-C95B-4E72-B354-AFFCB4C1158D}"/>
    <cellStyle name="Comma 2 8 2 2 4" xfId="14522" xr:uid="{B44F6AB9-C112-4BFB-AA14-0D4511ABFC46}"/>
    <cellStyle name="Comma 2 8 2 3" xfId="14523" xr:uid="{E22CE691-1241-40C9-9EDB-C8AEEA8D05B8}"/>
    <cellStyle name="Comma 2 8 2 3 2" xfId="14524" xr:uid="{8D7FD748-E90B-4C9D-9E27-80BC578FBDC7}"/>
    <cellStyle name="Comma 2 8 2 4" xfId="14525" xr:uid="{68A7E2AF-145F-4445-B253-A3FF5B0D9F0A}"/>
    <cellStyle name="Comma 2 8 3" xfId="14526" xr:uid="{D563384F-96FB-48D9-B5E6-91B00DBA0FA0}"/>
    <cellStyle name="Comma 2 8 3 2" xfId="14527" xr:uid="{2665213A-BE44-4A43-BCCB-F8E8435855D1}"/>
    <cellStyle name="Comma 2 8 3 2 2" xfId="14528" xr:uid="{685DB536-5B6D-49C5-A5C4-69B83F4E4C46}"/>
    <cellStyle name="Comma 2 8 3 3" xfId="14529" xr:uid="{B5CAF5D8-F47F-429F-9FFE-4A782EBFDB33}"/>
    <cellStyle name="Comma 2 8 4" xfId="14530" xr:uid="{8A7B4791-D866-4F64-A31A-F0C30F12B79A}"/>
    <cellStyle name="Comma 2 8 4 2" xfId="14531" xr:uid="{67237A9F-1E80-4544-A5DA-0D945C5ACF84}"/>
    <cellStyle name="Comma 2 8 4 2 2" xfId="14532" xr:uid="{ACFDDA96-F881-4B52-8375-80C1AECA1FBC}"/>
    <cellStyle name="Comma 2 8 4 3" xfId="14533" xr:uid="{42574466-1123-4CAB-9498-9E28528591FC}"/>
    <cellStyle name="Comma 2 8 5" xfId="14534" xr:uid="{48D0894A-8270-4364-8EAE-6B8502F88EA2}"/>
    <cellStyle name="Comma 2 9" xfId="1096" xr:uid="{339A12CE-4BD7-4DA7-8857-DFF5BA7E8F28}"/>
    <cellStyle name="Comma 2 9 2" xfId="1097" xr:uid="{37925268-513B-4AA6-9AC3-2DECEC8621EF}"/>
    <cellStyle name="Comma 2 9 2 2" xfId="14535" xr:uid="{E62BCFB0-E965-40A7-A591-5258BA0325E1}"/>
    <cellStyle name="Comma 2 9 3" xfId="14536" xr:uid="{7D469B8D-6261-47DE-876B-7C24FB70A798}"/>
    <cellStyle name="Comma 2_101740011_รายได้ค้างรับค่าคอมมิชชั่น" xfId="1098" xr:uid="{AD876153-1A89-4359-8EA2-3CCF9197611F}"/>
    <cellStyle name="Comma 20" xfId="1099" xr:uid="{72536952-FBCB-4E08-A1D1-020F86D5071D}"/>
    <cellStyle name="Comma 20 2" xfId="1100" xr:uid="{640B89B4-B829-4421-974D-CD088C157A39}"/>
    <cellStyle name="Comma 20 2 2" xfId="14537" xr:uid="{CA3A7F1C-88DA-489F-921E-B24B69D925A2}"/>
    <cellStyle name="Comma 20 2 2 2" xfId="14538" xr:uid="{8B85216C-4434-4DA2-B238-BDF15A025CDD}"/>
    <cellStyle name="Comma 20 2 2 2 2" xfId="14539" xr:uid="{A4217EC0-4424-4F57-B775-872D56D13916}"/>
    <cellStyle name="Comma 20 2 2 3" xfId="14540" xr:uid="{C4CBCC46-F682-4589-808E-3E426280FF8E}"/>
    <cellStyle name="Comma 20 2 3" xfId="14541" xr:uid="{C867EE88-A90F-4B25-B83D-94D6E9808562}"/>
    <cellStyle name="Comma 20 2 3 2" xfId="14542" xr:uid="{31271D94-D8B1-4399-BC35-0E49203AF429}"/>
    <cellStyle name="Comma 20 2 3 2 2" xfId="14543" xr:uid="{8330BD25-2CD5-47B2-8918-713CEACE5CFC}"/>
    <cellStyle name="Comma 20 2 3 3" xfId="14544" xr:uid="{A809F7D2-DA89-4B56-B72F-3629D754316C}"/>
    <cellStyle name="Comma 20 2 4" xfId="14545" xr:uid="{31D2EC42-4A01-4967-8848-A597E2CB9BC0}"/>
    <cellStyle name="Comma 20 2 4 2" xfId="14546" xr:uid="{7CFE5B0B-280B-41B0-B50B-7DAE2CB152F5}"/>
    <cellStyle name="Comma 20 2 5" xfId="14547" xr:uid="{1D29C895-964E-4AFB-BA5D-8F448AE3F153}"/>
    <cellStyle name="Comma 20 3" xfId="14548" xr:uid="{9BA86E9B-7E2E-474F-BAE8-AE0A023DF18B}"/>
    <cellStyle name="Comma 20 3 2" xfId="14549" xr:uid="{4AB38FA5-3D03-4B0B-B96B-41708804C177}"/>
    <cellStyle name="Comma 20 3 2 2" xfId="14550" xr:uid="{C555DB40-AA3D-4FC6-8110-FC0E4C943B98}"/>
    <cellStyle name="Comma 20 3 3" xfId="14551" xr:uid="{93481C97-438D-4CBA-A980-FB082C607F57}"/>
    <cellStyle name="Comma 20 4" xfId="14552" xr:uid="{BDD215A6-C7FE-4335-927E-89BD75BC681B}"/>
    <cellStyle name="Comma 20 4 2" xfId="14553" xr:uid="{78BE3140-B981-4199-897D-508C87E0E9D9}"/>
    <cellStyle name="Comma 20 5" xfId="14554" xr:uid="{C4AE0738-D425-4EDA-8181-C543DB0A6986}"/>
    <cellStyle name="Comma 21" xfId="1101" xr:uid="{B05612B8-5EB9-44E4-8726-603A57D65AA3}"/>
    <cellStyle name="Comma 21 2" xfId="1102" xr:uid="{9473FBEA-A266-4275-A861-EDB8B5C05010}"/>
    <cellStyle name="Comma 21 2 2" xfId="14555" xr:uid="{60D4A22F-D26E-4B70-B9B1-4C8432796383}"/>
    <cellStyle name="Comma 21 2 2 2" xfId="14556" xr:uid="{966D98CE-5D15-443F-A825-1F744AF7FD97}"/>
    <cellStyle name="Comma 21 2 2 2 2" xfId="14557" xr:uid="{4B36561F-FDCD-428E-8022-62CCA17C11AC}"/>
    <cellStyle name="Comma 21 2 2 3" xfId="14558" xr:uid="{EE6D8A46-2641-4FA2-AC69-F51F3EC94EEE}"/>
    <cellStyle name="Comma 21 2 3" xfId="14559" xr:uid="{BB46937D-BDF0-4C83-B8F4-FB7D55E446F5}"/>
    <cellStyle name="Comma 21 2 3 2" xfId="14560" xr:uid="{3CE9E04A-07E1-46AB-AE34-83BF5B44A7CA}"/>
    <cellStyle name="Comma 21 2 3 2 2" xfId="14561" xr:uid="{1D2AA50D-5E53-4475-8C6A-B52B50E653CE}"/>
    <cellStyle name="Comma 21 2 3 3" xfId="14562" xr:uid="{12CC507B-E8E9-49A9-9F00-86EA7DA1A838}"/>
    <cellStyle name="Comma 21 2 4" xfId="14563" xr:uid="{F9AC5039-AD88-4D1E-AFAA-263FE59487A6}"/>
    <cellStyle name="Comma 21 2 4 2" xfId="14564" xr:uid="{879BCF3E-711E-457C-A379-0F134CDFF2CD}"/>
    <cellStyle name="Comma 21 2 5" xfId="14565" xr:uid="{4A8456AF-0B83-4B7A-A189-67CC0880FBFF}"/>
    <cellStyle name="Comma 21 3" xfId="14566" xr:uid="{E53BABAF-29F2-4DBA-9787-206C018206A9}"/>
    <cellStyle name="Comma 21 3 2" xfId="14567" xr:uid="{D296CB3B-9823-49D1-A18B-967D258AF8A7}"/>
    <cellStyle name="Comma 21 4" xfId="14568" xr:uid="{6EC2B512-75C9-4889-96F4-8F83E3F48A24}"/>
    <cellStyle name="Comma 21 4 2" xfId="14569" xr:uid="{4C2A79BC-EA76-4612-85A3-72FB8DC9C8E3}"/>
    <cellStyle name="Comma 21 5" xfId="14570" xr:uid="{9987B8A5-C76E-480E-B944-096C20607DF6}"/>
    <cellStyle name="Comma 22" xfId="1103" xr:uid="{F8C78BC5-3EBC-4C3E-8A93-C0A1D9F1AD96}"/>
    <cellStyle name="Comma 22 2" xfId="14571" xr:uid="{006D0A18-B967-4219-A1C4-7438F0D7289B}"/>
    <cellStyle name="Comma 22 2 2" xfId="14572" xr:uid="{61FBC5AD-F6D4-410C-9CCF-BB44DE2144DF}"/>
    <cellStyle name="Comma 22 2 2 2" xfId="14573" xr:uid="{43DE2603-2332-4F0E-8240-7CC1D7433C46}"/>
    <cellStyle name="Comma 22 2 2 2 2" xfId="14574" xr:uid="{4B6CD7A5-157E-4156-A58C-3FBF67CFED26}"/>
    <cellStyle name="Comma 22 2 2 2 2 2" xfId="14575" xr:uid="{12592947-34AE-4F05-9F4E-2E4C9D97FB1B}"/>
    <cellStyle name="Comma 22 2 2 2 3" xfId="14576" xr:uid="{1D1DB712-EBBB-4589-A7F8-E7AEBE68CFDE}"/>
    <cellStyle name="Comma 22 2 2 3" xfId="14577" xr:uid="{D14649B5-2C37-4550-A1E0-D57DB6FA4E01}"/>
    <cellStyle name="Comma 22 2 2 3 2" xfId="14578" xr:uid="{7A5822B3-6757-41B0-B8B4-CE280FE1C87E}"/>
    <cellStyle name="Comma 22 2 2 4" xfId="14579" xr:uid="{BB1D2445-DBD2-4177-B975-BA0CB7C99260}"/>
    <cellStyle name="Comma 22 2 3" xfId="14580" xr:uid="{566011E5-AA24-4B82-A2A9-75224C12423E}"/>
    <cellStyle name="Comma 22 2 3 2" xfId="14581" xr:uid="{A8FDD1C5-A3B9-4063-B9E3-BA843B55673E}"/>
    <cellStyle name="Comma 22 2 3 2 2" xfId="14582" xr:uid="{B7375231-D7B9-44BE-A6A5-D532C6A95D1A}"/>
    <cellStyle name="Comma 22 2 3 3" xfId="14583" xr:uid="{0131DD6C-93AB-493E-A67F-C0FA5CB4ABD2}"/>
    <cellStyle name="Comma 22 2 4" xfId="14584" xr:uid="{89333EBB-F7C4-4A9D-9FDE-5D0BD68C03E3}"/>
    <cellStyle name="Comma 22 2 4 2" xfId="14585" xr:uid="{32307DDB-03F7-44CA-8B3A-5E1EFBB3D5E3}"/>
    <cellStyle name="Comma 22 2 5" xfId="14586" xr:uid="{4DAFA13F-45A2-454A-8019-35A5309A6539}"/>
    <cellStyle name="Comma 22 3" xfId="14587" xr:uid="{C6D9152C-2FC0-4668-BDDE-53740C4EE79B}"/>
    <cellStyle name="Comma 22 3 2" xfId="14588" xr:uid="{14F98ACC-760E-4E4A-9A88-9EE5B394FD90}"/>
    <cellStyle name="Comma 22 3 2 2" xfId="14589" xr:uid="{316BE1DF-37E3-4C3F-B9C5-22CCD4E893E2}"/>
    <cellStyle name="Comma 22 3 3" xfId="14590" xr:uid="{CCDB9469-CBC5-4964-8267-621CE4965AFD}"/>
    <cellStyle name="Comma 22 4" xfId="14591" xr:uid="{DC3AE6EA-B897-4DC6-BDE8-E3C2B3CAF57E}"/>
    <cellStyle name="Comma 22 4 2" xfId="14592" xr:uid="{DAE014E1-26CE-4E9F-A9D0-CB91B61706AC}"/>
    <cellStyle name="Comma 22 4 2 2" xfId="14593" xr:uid="{D4D2EC47-04B2-4A5D-8976-085E66FD4107}"/>
    <cellStyle name="Comma 22 4 3" xfId="14594" xr:uid="{E729FBE9-1A1A-4A84-AB95-0EACD7F06E79}"/>
    <cellStyle name="Comma 22 5" xfId="14595" xr:uid="{5F13D649-C2B4-43D8-8890-0E8F7869D8C1}"/>
    <cellStyle name="Comma 22 5 2" xfId="14596" xr:uid="{018D52A5-6A94-4367-840F-ED6E5CE43853}"/>
    <cellStyle name="Comma 22 6" xfId="14597" xr:uid="{C4C9F858-F4E6-4130-A903-335706D1C8C8}"/>
    <cellStyle name="Comma 23" xfId="1104" xr:uid="{93980C48-9465-43EA-9DE7-E1C8B0EB0B61}"/>
    <cellStyle name="Comma 23 2" xfId="14598" xr:uid="{82BC7C10-C3E3-4DF5-B5B7-A4A11EB44450}"/>
    <cellStyle name="Comma 23 2 2" xfId="14599" xr:uid="{3F62FB74-4205-44A7-A4D6-4F8B0D2BCCC4}"/>
    <cellStyle name="Comma 23 2 2 2" xfId="14600" xr:uid="{F9585BE0-B63B-4EE0-BF5D-2830F77CF6FE}"/>
    <cellStyle name="Comma 23 2 3" xfId="14601" xr:uid="{E629B5E3-FA19-44E8-ACC7-943E37ADE1A6}"/>
    <cellStyle name="Comma 23 3" xfId="14602" xr:uid="{E0EC5BD6-5CA8-4FE1-AE4B-FD98FF066B97}"/>
    <cellStyle name="Comma 23 3 2" xfId="14603" xr:uid="{60F9C24C-9BE8-4A74-BEB2-A73810778D21}"/>
    <cellStyle name="Comma 23 3 2 2" xfId="14604" xr:uid="{45916D41-4D85-48B2-9972-A07FB6D0BCD5}"/>
    <cellStyle name="Comma 23 3 3" xfId="14605" xr:uid="{53049C28-6A9B-4252-A238-D8EA1FE17507}"/>
    <cellStyle name="Comma 23 4" xfId="14606" xr:uid="{519B96F4-12CD-4299-A788-47C1EFAC69AE}"/>
    <cellStyle name="Comma 24" xfId="1105" xr:uid="{65B25241-C41B-4093-AE3F-C881085CF907}"/>
    <cellStyle name="Comma 24 2" xfId="14607" xr:uid="{29631370-AC54-4A86-AA2F-45093034DBA6}"/>
    <cellStyle name="Comma 24 2 2" xfId="14608" xr:uid="{CB716E0F-8410-483A-AADF-E11664201D21}"/>
    <cellStyle name="Comma 24 2 2 2" xfId="14609" xr:uid="{80DAA9A5-9D5A-437D-B35B-9F2BBF6184F5}"/>
    <cellStyle name="Comma 24 2 2 2 2" xfId="14610" xr:uid="{BFF8BBC8-BF39-416C-8B61-1CBFBD76BFD4}"/>
    <cellStyle name="Comma 24 2 2 3" xfId="14611" xr:uid="{40689F45-B8B8-44BF-9EA4-49A73DB96C5F}"/>
    <cellStyle name="Comma 24 2 3" xfId="14612" xr:uid="{9690DE75-F0F6-4358-B00C-326859A6EF3C}"/>
    <cellStyle name="Comma 24 2 3 2" xfId="14613" xr:uid="{7619DB19-DDCB-4929-A5B1-11433FD850D5}"/>
    <cellStyle name="Comma 24 2 3 2 2" xfId="14614" xr:uid="{4877AA2B-596D-445D-AB65-E588F287E431}"/>
    <cellStyle name="Comma 24 2 3 3" xfId="14615" xr:uid="{842699C8-C61D-4A04-8C83-ED1FA57AFEE8}"/>
    <cellStyle name="Comma 24 2 4" xfId="14616" xr:uid="{DFAADA27-8F57-41B8-85C5-729CEC67596D}"/>
    <cellStyle name="Comma 24 2 4 2" xfId="14617" xr:uid="{2F295279-A917-46E7-9FEA-286E2FDEE153}"/>
    <cellStyle name="Comma 24 2 5" xfId="14618" xr:uid="{0D15EC15-D5EC-4260-9BC9-53D76DCA6292}"/>
    <cellStyle name="Comma 24 3" xfId="14619" xr:uid="{1460119B-6CF0-44A8-8213-C3C0D70FDF26}"/>
    <cellStyle name="Comma 24 3 2" xfId="14620" xr:uid="{2082415A-BD4E-465B-BB69-C96409A2D4DF}"/>
    <cellStyle name="Comma 24 3 2 2" xfId="14621" xr:uid="{79AA5F49-A81A-4C30-8199-FFD888F0132C}"/>
    <cellStyle name="Comma 24 3 3" xfId="14622" xr:uid="{AEDF253F-F3AF-4B7B-9DBC-F61D4E221E00}"/>
    <cellStyle name="Comma 24 4" xfId="14623" xr:uid="{BC2BD027-729F-4B6C-A038-FF3B40DE0B46}"/>
    <cellStyle name="Comma 24 4 2" xfId="14624" xr:uid="{3A4D7333-026C-4351-98F2-89685E7AFBA4}"/>
    <cellStyle name="Comma 24 4 2 2" xfId="14625" xr:uid="{80060102-73F2-45D2-A737-F7BE6D2D7C1B}"/>
    <cellStyle name="Comma 24 4 3" xfId="14626" xr:uid="{35EAA298-73A1-4ED5-AECC-7631B10BCC06}"/>
    <cellStyle name="Comma 24 5" xfId="14627" xr:uid="{E9AE4EE8-5385-4F81-B4AE-408D8E434747}"/>
    <cellStyle name="Comma 24 5 2" xfId="14628" xr:uid="{FDD03EEE-7092-4D97-AB39-14C3DF96565C}"/>
    <cellStyle name="Comma 24 6" xfId="14629" xr:uid="{ECC7075A-3B2D-4CCD-B5B0-86A55D1693AA}"/>
    <cellStyle name="Comma 25" xfId="1106" xr:uid="{690C5954-9061-4C31-9142-A9844BF06744}"/>
    <cellStyle name="Comma 25 2" xfId="14630" xr:uid="{8B06C1A3-29FC-417F-BF20-5DE487F52329}"/>
    <cellStyle name="Comma 25 2 2" xfId="14631" xr:uid="{4D87B478-A2EC-4159-9916-76811AF15256}"/>
    <cellStyle name="Comma 25 2 2 2" xfId="14632" xr:uid="{55010078-1FF4-4319-9AC6-ACBA2486E2EA}"/>
    <cellStyle name="Comma 25 2 2 2 2" xfId="14633" xr:uid="{6A3A2D12-8D82-4F99-94D9-1F90972849D2}"/>
    <cellStyle name="Comma 25 2 2 2 2 2" xfId="14634" xr:uid="{062530BD-3A1C-4909-A4E7-972180AA335D}"/>
    <cellStyle name="Comma 25 2 2 2 3" xfId="14635" xr:uid="{D017EEBE-6726-4574-9A98-1AE533254B2C}"/>
    <cellStyle name="Comma 25 2 2 3" xfId="14636" xr:uid="{3EA620C3-B785-43A0-A8EA-5109C89BF787}"/>
    <cellStyle name="Comma 25 2 2 3 2" xfId="14637" xr:uid="{2414BBD5-1346-4FEE-85BF-42517235FBEF}"/>
    <cellStyle name="Comma 25 2 2 4" xfId="14638" xr:uid="{7D9013EE-C2BE-4F01-819F-A4A5D3AFB9A1}"/>
    <cellStyle name="Comma 25 2 2 5" xfId="14639" xr:uid="{5065E8F5-DD30-4A74-9E0A-C75FF2E7891A}"/>
    <cellStyle name="Comma 25 2 3" xfId="14640" xr:uid="{B784AA4C-FD4C-4211-841B-E0D4FFE9E1BD}"/>
    <cellStyle name="Comma 25 2 3 2" xfId="14641" xr:uid="{E90CB1C0-2BD0-4A13-90E9-8E4940B6749E}"/>
    <cellStyle name="Comma 25 2 3 2 2" xfId="14642" xr:uid="{770AF195-5892-48B1-9754-CD919DF8C51D}"/>
    <cellStyle name="Comma 25 2 3 3" xfId="14643" xr:uid="{C77F9059-AC31-441B-9123-989A5F579992}"/>
    <cellStyle name="Comma 25 2 4" xfId="14644" xr:uid="{4BE6760D-2C37-4F23-BB4C-DF0EDA3FD75D}"/>
    <cellStyle name="Comma 25 2 4 2" xfId="14645" xr:uid="{8C38E8EC-2E2A-4323-B3D6-FA5699A31D1F}"/>
    <cellStyle name="Comma 25 2 5" xfId="14646" xr:uid="{6FAAA035-934E-4852-832C-ED3F4B5B4DCE}"/>
    <cellStyle name="Comma 25 3" xfId="14647" xr:uid="{9359E948-ACFE-4255-86B4-07F34DEB5DFF}"/>
    <cellStyle name="Comma 25 3 2" xfId="14648" xr:uid="{380C43C2-2E06-4E68-A4C7-6185B3CB3BDC}"/>
    <cellStyle name="Comma 25 3 2 2" xfId="14649" xr:uid="{40373936-2F96-4AD9-B190-C9C9B494CCC8}"/>
    <cellStyle name="Comma 25 3 3" xfId="14650" xr:uid="{EE3DB027-7C88-4531-AE74-F62CC646B376}"/>
    <cellStyle name="Comma 25 4" xfId="14651" xr:uid="{F1B6513C-5ABD-4A91-9117-EEF39AC2E3F8}"/>
    <cellStyle name="Comma 25 4 2" xfId="14652" xr:uid="{70E0943F-E256-4F86-8706-D6EDE0510EF1}"/>
    <cellStyle name="Comma 25 5" xfId="14653" xr:uid="{8A4FD3E9-FD8B-47E8-8027-1C8C48B80748}"/>
    <cellStyle name="Comma 25 5 2" xfId="14654" xr:uid="{177B467A-DB4E-49EA-BAE6-197BCA4B0ED0}"/>
    <cellStyle name="Comma 25 6" xfId="14655" xr:uid="{0B0C6FDD-853E-47C9-B254-A39C04C5B692}"/>
    <cellStyle name="Comma 26" xfId="1107" xr:uid="{611CFC0F-FFE2-4639-82EA-D0AEB85F68CE}"/>
    <cellStyle name="Comma 26 2" xfId="14656" xr:uid="{94930FE9-C26D-40C5-A724-5D7476F49337}"/>
    <cellStyle name="Comma 26 2 2" xfId="14657" xr:uid="{1C4615B8-2552-4B1B-AA38-6A33EA5D1711}"/>
    <cellStyle name="Comma 26 2 2 2" xfId="14658" xr:uid="{8544AE2B-D751-462F-BF5F-60C507B12A0C}"/>
    <cellStyle name="Comma 26 2 2 2 2" xfId="14659" xr:uid="{99823136-C618-4F83-BF26-3B10A7A111B7}"/>
    <cellStyle name="Comma 26 2 2 2 2 2" xfId="14660" xr:uid="{55171FEF-820A-4D08-994A-ADE188B4ED83}"/>
    <cellStyle name="Comma 26 2 2 2 2 2 2" xfId="14661" xr:uid="{47212D3A-6EEC-4AFD-96DF-0407C54BE8E9}"/>
    <cellStyle name="Comma 26 2 2 2 2 3" xfId="14662" xr:uid="{BE451A5F-7690-43F4-B79E-623501724258}"/>
    <cellStyle name="Comma 26 2 2 2 3" xfId="14663" xr:uid="{389AED26-1209-4A28-9EE1-736A79836E4C}"/>
    <cellStyle name="Comma 26 2 2 2 3 2" xfId="14664" xr:uid="{9DF4F1B1-47BC-4FC9-9C1D-60F10B902476}"/>
    <cellStyle name="Comma 26 2 2 2 4" xfId="14665" xr:uid="{CDA2A8CE-C90D-4CB0-A373-871A45EF3A08}"/>
    <cellStyle name="Comma 26 2 2 3" xfId="14666" xr:uid="{0BCF810F-8E75-4673-963F-D0AE6700873B}"/>
    <cellStyle name="Comma 26 2 3" xfId="14667" xr:uid="{E2AE9F1D-8B7A-47D7-9433-782C548DBE3F}"/>
    <cellStyle name="Comma 26 3" xfId="14668" xr:uid="{D0E7D2D9-E601-47C9-AB7A-4CFC32EF4511}"/>
    <cellStyle name="Comma 26 3 2" xfId="14669" xr:uid="{9A45D390-C39E-4CD4-83FB-3BBF63E2E303}"/>
    <cellStyle name="Comma 26 3 2 2" xfId="14670" xr:uid="{E44322A4-43ED-44AC-A3CA-F7640EC6A94D}"/>
    <cellStyle name="Comma 26 3 3" xfId="14671" xr:uid="{3CFA3DA9-A92A-4BB7-BDE3-7B18A8559DAC}"/>
    <cellStyle name="Comma 27" xfId="1108" xr:uid="{24E3DB08-1E57-4A6F-8751-0678112310B8}"/>
    <cellStyle name="Comma 27 2" xfId="14672" xr:uid="{0ADC2E65-B4EA-4C30-9179-89671EF24229}"/>
    <cellStyle name="Comma 27 2 2" xfId="14673" xr:uid="{0963AF70-6E63-4324-AD95-700900154BBA}"/>
    <cellStyle name="Comma 27 2 2 2" xfId="14674" xr:uid="{5F150BAA-1756-4514-A396-D9EFB3735D1C}"/>
    <cellStyle name="Comma 27 2 3" xfId="14675" xr:uid="{E77EA729-91C2-429F-92DD-C470782A7B2A}"/>
    <cellStyle name="Comma 27 3" xfId="14676" xr:uid="{8D3347C4-808A-49C2-85EB-F4D28415921B}"/>
    <cellStyle name="Comma 27 3 2" xfId="14677" xr:uid="{8CB610CA-2512-4973-9F2A-E90144585AAD}"/>
    <cellStyle name="Comma 27 3 2 2" xfId="14678" xr:uid="{DDF7BA1E-7D2F-4A74-ABA8-B5B8939B8DCE}"/>
    <cellStyle name="Comma 27 3 3" xfId="14679" xr:uid="{2CF76612-B957-404D-982C-2505BA1D51FA}"/>
    <cellStyle name="Comma 27 4" xfId="14680" xr:uid="{ED96A1E7-91D1-4514-A268-1BA0EFA86C4E}"/>
    <cellStyle name="Comma 27 4 2" xfId="14681" xr:uid="{89CD4B01-B78F-4441-9FA5-45D68037B38C}"/>
    <cellStyle name="Comma 27 5" xfId="14682" xr:uid="{66CBB61B-24E3-4DBD-805B-3B998A714EDD}"/>
    <cellStyle name="Comma 28" xfId="1109" xr:uid="{A90FFB5B-12AA-4540-862C-EC2A852DAA65}"/>
    <cellStyle name="Comma 28 2" xfId="14683" xr:uid="{07E7BBC8-0093-4AEC-A2BB-D9B1564C4AA5}"/>
    <cellStyle name="Comma 28 2 2" xfId="14684" xr:uid="{D01480DA-CC96-4193-8D12-A936128CD11C}"/>
    <cellStyle name="Comma 28 2 2 2" xfId="14685" xr:uid="{61B9B05A-FF68-444B-8284-DB2BCE5A30F6}"/>
    <cellStyle name="Comma 28 2 2 2 2" xfId="14686" xr:uid="{E7DB1B30-0A46-42D1-B92B-2F6A7A1EF729}"/>
    <cellStyle name="Comma 28 2 2 3" xfId="14687" xr:uid="{3D3EBAD0-A6D3-46B1-B3C2-E9D20978293B}"/>
    <cellStyle name="Comma 28 2 3" xfId="14688" xr:uid="{D9B54693-6890-42AB-A63E-EE1648562F40}"/>
    <cellStyle name="Comma 28 2 3 2" xfId="14689" xr:uid="{4865C46A-0019-4F1E-AFFC-C5B1D7150D6B}"/>
    <cellStyle name="Comma 28 2 4" xfId="14690" xr:uid="{BE2F3165-DCB0-44A6-A80E-98C2DF5EEBE3}"/>
    <cellStyle name="Comma 28 3" xfId="14691" xr:uid="{E3A81846-FB47-4C60-9A4B-E122F226DAD5}"/>
    <cellStyle name="Comma 28 3 2" xfId="14692" xr:uid="{0D7CBE34-93D7-42F2-BFC2-020428E3243B}"/>
    <cellStyle name="Comma 28 3 3" xfId="14693" xr:uid="{5BEBB6B9-E75F-49FB-85BB-5688EA41CAFB}"/>
    <cellStyle name="Comma 28 3 3 2" xfId="14694" xr:uid="{89E04580-F44F-48F9-919A-D9B780419F4B}"/>
    <cellStyle name="Comma 28 3 4" xfId="14695" xr:uid="{3284F3B1-1BBF-419E-9BDD-3A794BFAC48A}"/>
    <cellStyle name="Comma 28 4" xfId="14696" xr:uid="{AF6C3B21-0FBA-4239-890E-8AA7DEB66557}"/>
    <cellStyle name="Comma 28 4 2" xfId="14697" xr:uid="{FABF790D-42DE-43E9-AC9A-2653597EBCE2}"/>
    <cellStyle name="Comma 28 4 2 2" xfId="14698" xr:uid="{FEC553BE-4A5F-4896-8E51-E1DDB476C7B0}"/>
    <cellStyle name="Comma 28 4 3" xfId="14699" xr:uid="{49861096-1F55-4FFB-BD93-B12628CC4030}"/>
    <cellStyle name="Comma 28 5" xfId="14700" xr:uid="{1F7101E8-C2FB-4105-B7AE-F2D95CB7DE23}"/>
    <cellStyle name="Comma 28 5 2" xfId="14701" xr:uid="{BB317099-4FBE-4F2C-A690-9A1DA6C1A302}"/>
    <cellStyle name="Comma 28 6" xfId="14702" xr:uid="{A75A7884-9A75-4F67-8BBB-1F3FFF8F964B}"/>
    <cellStyle name="Comma 29" xfId="14703" xr:uid="{F0F21CBE-28D5-4C0B-B2FC-4FB51F9D1BCA}"/>
    <cellStyle name="Comma 29 2" xfId="14704" xr:uid="{7DF4B71B-191F-483F-A07D-CF5A0A8C5120}"/>
    <cellStyle name="Comma 29 2 2" xfId="14705" xr:uid="{DDA29F48-946C-4890-816D-09E086167A86}"/>
    <cellStyle name="Comma 29 2 2 2" xfId="14706" xr:uid="{3521A3F3-E0A7-466A-8B63-214DDD9B74EE}"/>
    <cellStyle name="Comma 29 2 3" xfId="14707" xr:uid="{7207146A-BF3A-46C9-862C-68B322C73DAB}"/>
    <cellStyle name="Comma 29 3" xfId="14708" xr:uid="{1B145A2B-7FF7-4AD7-99BB-0DD40361EC84}"/>
    <cellStyle name="Comma 29 3 2" xfId="14709" xr:uid="{4C907F89-4CEE-48D5-B226-8D2476077B8B}"/>
    <cellStyle name="Comma 29 3 2 2" xfId="14710" xr:uid="{CC0A6238-025E-44C6-BA86-698ABBD12605}"/>
    <cellStyle name="Comma 29 3 3" xfId="14711" xr:uid="{95392CFB-9958-47D1-A865-EB1960DE583E}"/>
    <cellStyle name="Comma 29 4" xfId="14712" xr:uid="{B23C6621-0447-4F80-9E96-330A6B9FB2BC}"/>
    <cellStyle name="Comma 29 4 2" xfId="14713" xr:uid="{9C03D1E8-1BD2-4663-B33C-19B9A50477BD}"/>
    <cellStyle name="Comma 29 5" xfId="14714" xr:uid="{CCB0F031-76DE-4A45-B454-1F67D55FC4EE}"/>
    <cellStyle name="Comma 3" xfId="1110" xr:uid="{9AAFC292-9D6D-42FB-88F1-BA5D7724121D}"/>
    <cellStyle name="Comma 3 10" xfId="1111" xr:uid="{E66CE7B4-87AA-45C3-82EE-1F7183398205}"/>
    <cellStyle name="Comma 3 10 2" xfId="14715" xr:uid="{D80100B1-DCBC-4BA3-88C8-567BE2259AB8}"/>
    <cellStyle name="Comma 3 10 2 2" xfId="14716" xr:uid="{0E4D3111-3E9C-4AA8-BA68-801FD7644D5C}"/>
    <cellStyle name="Comma 3 10 3" xfId="14717" xr:uid="{A4C288FC-BA39-413B-ADF5-74FE2DA9F139}"/>
    <cellStyle name="Comma 3 11" xfId="1112" xr:uid="{87A24BF5-12E5-4186-858D-9319D195E25A}"/>
    <cellStyle name="Comma 3 11 2" xfId="14718" xr:uid="{16433A34-9BC5-495D-AE8C-FCC361CC5EAE}"/>
    <cellStyle name="Comma 3 11 2 2" xfId="14719" xr:uid="{8D7668EC-C37D-4BFC-8BAE-390B5188F6F2}"/>
    <cellStyle name="Comma 3 11 3" xfId="14720" xr:uid="{9E30CCF9-6DB3-448C-BC52-B2DA2BC0FE29}"/>
    <cellStyle name="Comma 3 12" xfId="1113" xr:uid="{CAC7A217-83EA-4163-8037-07153E19632F}"/>
    <cellStyle name="Comma 3 12 2" xfId="14721" xr:uid="{69570838-29C6-46EC-851B-39A74469C806}"/>
    <cellStyle name="Comma 3 12 2 2" xfId="14722" xr:uid="{622B518F-B2F7-4268-940B-BA31082F6E76}"/>
    <cellStyle name="Comma 3 12 3" xfId="14723" xr:uid="{2A618AAE-6814-40F6-925E-CE5D46C56A1E}"/>
    <cellStyle name="Comma 3 13" xfId="1114" xr:uid="{5A4D18E1-4166-4163-A748-56B27CED96FE}"/>
    <cellStyle name="Comma 3 13 2" xfId="14724" xr:uid="{9C723C08-70B1-43AF-BCA5-11B6C4BE692A}"/>
    <cellStyle name="Comma 3 14" xfId="14725" xr:uid="{407D1A43-51BF-405D-8E0B-3B3A165F0196}"/>
    <cellStyle name="Comma 3 15 2" xfId="27" xr:uid="{1F075397-C6C5-4750-9A50-B05412E43A2D}"/>
    <cellStyle name="Comma 3 2" xfId="1115" xr:uid="{9F80167C-484F-4F28-B3C4-F9B19623C99C}"/>
    <cellStyle name="Comma 3 2 10" xfId="14726" xr:uid="{7BA38220-011B-48BE-8FE3-09B7C5E59A91}"/>
    <cellStyle name="Comma 3 2 10 2" xfId="14727" xr:uid="{37604639-A0A1-4ECA-AE11-128CF309C655}"/>
    <cellStyle name="Comma 3 2 11" xfId="14728" xr:uid="{964EA576-4BE5-4F58-8E5F-FA7DE7A36969}"/>
    <cellStyle name="Comma 3 2 12" xfId="36297" xr:uid="{EBD641BF-1D1E-449C-B001-D8365C04F646}"/>
    <cellStyle name="Comma 3 2 2" xfId="1116" xr:uid="{65104E85-BE1B-4112-A14C-5D69AF9A59AC}"/>
    <cellStyle name="Comma 3 2 2 10" xfId="1117" xr:uid="{89D647A7-4AEE-4C98-BED1-418E180F2158}"/>
    <cellStyle name="Comma 3 2 2 10 2" xfId="14729" xr:uid="{817C1C22-8BA0-4008-BA2B-980C0DAC74D0}"/>
    <cellStyle name="Comma 3 2 2 11" xfId="14730" xr:uid="{64694FAD-8571-406E-84C6-4E43658A22D2}"/>
    <cellStyle name="Comma 3 2 2 2" xfId="1118" xr:uid="{A5618E8E-93E6-44A5-85FC-DCFE28385065}"/>
    <cellStyle name="Comma 3 2 2 2 2" xfId="14731" xr:uid="{6CABF13D-AC05-41C4-92FD-DE114BE488A9}"/>
    <cellStyle name="Comma 3 2 2 2 2 2" xfId="14732" xr:uid="{E91EE792-7304-44D8-9C16-0E45AA40D64D}"/>
    <cellStyle name="Comma 3 2 2 2 3" xfId="14733" xr:uid="{1DD2C61D-6088-4F28-9F23-DE6382D80DA4}"/>
    <cellStyle name="Comma 3 2 2 3" xfId="1119" xr:uid="{E4E33F2C-EF9A-480D-8E03-5D7CFF9C450D}"/>
    <cellStyle name="Comma 3 2 2 3 2" xfId="14734" xr:uid="{520A51D9-CC0A-4C56-9F86-823FB82A5E3F}"/>
    <cellStyle name="Comma 3 2 2 3 2 2" xfId="14735" xr:uid="{B6B9CF0E-6472-436A-9B2C-E71BCCBFBA50}"/>
    <cellStyle name="Comma 3 2 2 3 3" xfId="14736" xr:uid="{10055462-4F4A-47D3-A39E-BBC78722B7F2}"/>
    <cellStyle name="Comma 3 2 2 4" xfId="1120" xr:uid="{069988FD-490D-412B-9AD6-197CCF9DD24B}"/>
    <cellStyle name="Comma 3 2 2 4 2" xfId="14737" xr:uid="{850B83BA-A2FF-4E74-BC5B-786A786B2786}"/>
    <cellStyle name="Comma 3 2 2 4 2 2" xfId="14738" xr:uid="{3FFF45A2-9836-4430-83F4-CD89B02535DD}"/>
    <cellStyle name="Comma 3 2 2 4 3" xfId="14739" xr:uid="{591D76FD-419E-497B-BFE2-053F2152E4E7}"/>
    <cellStyle name="Comma 3 2 2 5" xfId="1121" xr:uid="{1CB2CC58-DE18-481E-A1F1-E9A37BAD4111}"/>
    <cellStyle name="Comma 3 2 2 5 2" xfId="14740" xr:uid="{48336A24-6CFE-45AC-9878-0BCEAD8D980A}"/>
    <cellStyle name="Comma 3 2 2 5 2 2" xfId="14741" xr:uid="{D535AD4F-6418-45FE-8FDE-0D8A53E275A3}"/>
    <cellStyle name="Comma 3 2 2 5 3" xfId="14742" xr:uid="{DAFCF26C-ED3B-4C92-A807-D696DF4821DA}"/>
    <cellStyle name="Comma 3 2 2 6" xfId="1122" xr:uid="{BFF797EE-EFDB-4E12-88EB-8AF3AD8ECDDE}"/>
    <cellStyle name="Comma 3 2 2 7" xfId="1123" xr:uid="{FBFF2D02-2B23-4E15-9943-0F4A06C8635C}"/>
    <cellStyle name="Comma 3 2 2 7 2" xfId="14743" xr:uid="{FC629C25-591B-453D-800E-9B60FAEDC556}"/>
    <cellStyle name="Comma 3 2 2 7 2 2" xfId="14744" xr:uid="{48A8D213-516B-4658-8B9E-6DD62B7552AF}"/>
    <cellStyle name="Comma 3 2 2 7 3" xfId="14745" xr:uid="{E5DFD22E-B808-45B3-98DA-381D594BF05D}"/>
    <cellStyle name="Comma 3 2 2 8" xfId="1124" xr:uid="{71865FAB-0676-4B8C-947B-8E421D747851}"/>
    <cellStyle name="Comma 3 2 2 8 2" xfId="14746" xr:uid="{E1F521FE-0DF5-45F9-9815-E35027C29F97}"/>
    <cellStyle name="Comma 3 2 2 8 2 2" xfId="14747" xr:uid="{107E0431-3D93-4C50-AB63-B903E6394FFA}"/>
    <cellStyle name="Comma 3 2 2 8 3" xfId="14748" xr:uid="{AC6BAA7A-8509-4E80-A753-E035F5AAA109}"/>
    <cellStyle name="Comma 3 2 2 9" xfId="1125" xr:uid="{B18F18D3-0702-4189-9165-6F267378200B}"/>
    <cellStyle name="Comma 3 2 2 9 2" xfId="14749" xr:uid="{CE475F49-051B-4EF2-8EF0-453B3B673F91}"/>
    <cellStyle name="Comma 3 2 2 9 2 2" xfId="14750" xr:uid="{7EE4C4AB-8060-485C-8C45-1045B78DF79E}"/>
    <cellStyle name="Comma 3 2 2 9 3" xfId="14751" xr:uid="{10F147E0-5BD7-442A-B660-226B4257E514}"/>
    <cellStyle name="Comma 3 2 3" xfId="1126" xr:uid="{5FC02A1D-D1FD-4674-8399-6BD1F414A3CE}"/>
    <cellStyle name="Comma 3 2 3 2" xfId="14752" xr:uid="{93DC8D18-61EA-437B-8331-D8316BECF125}"/>
    <cellStyle name="Comma 3 2 3 2 2" xfId="14753" xr:uid="{B878D27C-834A-4DB3-A561-E7C5E2C24841}"/>
    <cellStyle name="Comma 3 2 3 3" xfId="14754" xr:uid="{E724D842-F493-427D-BC5D-F7B3B7F5BF15}"/>
    <cellStyle name="Comma 3 2 4" xfId="1127" xr:uid="{6BF4A90F-98F2-447C-8578-C85BA7688E49}"/>
    <cellStyle name="Comma 3 2 4 2" xfId="14755" xr:uid="{B83533B7-DC5D-4389-AF2B-8B5DE11BF9F7}"/>
    <cellStyle name="Comma 3 2 4 2 2" xfId="14756" xr:uid="{370FE16B-544D-4E37-A1DF-A41EE37634E1}"/>
    <cellStyle name="Comma 3 2 4 2 2 2" xfId="14757" xr:uid="{2060DA70-179D-448F-B941-1EAD6CF060F7}"/>
    <cellStyle name="Comma 3 2 4 2 3" xfId="14758" xr:uid="{291AD8F4-1969-4C2C-80CB-15750326F172}"/>
    <cellStyle name="Comma 3 2 4 3" xfId="14759" xr:uid="{F3557F74-F25D-4EBE-B519-8478B2C13905}"/>
    <cellStyle name="Comma 3 2 4 3 2" xfId="14760" xr:uid="{99C41D56-01E9-4C12-A128-D0E71F0809F4}"/>
    <cellStyle name="Comma 3 2 4 3 2 2" xfId="14761" xr:uid="{290D0AD6-A77A-4B22-B538-32C255F639AE}"/>
    <cellStyle name="Comma 3 2 4 3 3" xfId="14762" xr:uid="{A14F2A3B-432B-48C8-B7DF-5BFC059E2113}"/>
    <cellStyle name="Comma 3 2 4 4" xfId="14763" xr:uid="{1ED6DDC0-9B3D-4B6F-BDF5-ECA09A956D58}"/>
    <cellStyle name="Comma 3 2 4 4 2" xfId="14764" xr:uid="{0DFB26DA-3E34-4250-87C1-A30AA040DF9D}"/>
    <cellStyle name="Comma 3 2 4 5" xfId="14765" xr:uid="{987D8CFF-B29A-4E9B-9F80-8EDCB5B394F1}"/>
    <cellStyle name="Comma 3 2 5" xfId="1128" xr:uid="{95AE9E70-6FC4-47DE-AF02-248D369D5807}"/>
    <cellStyle name="Comma 3 2 5 2" xfId="14766" xr:uid="{D6DA9025-26B9-49F9-BE2E-D4E94A768066}"/>
    <cellStyle name="Comma 3 2 5 2 2" xfId="14767" xr:uid="{F2CBFEC2-F9C9-4FE3-BA40-916BE937F317}"/>
    <cellStyle name="Comma 3 2 5 3" xfId="14768" xr:uid="{8E350938-F22C-433F-B007-D24ADB53EEEB}"/>
    <cellStyle name="Comma 3 2 6" xfId="1129" xr:uid="{43A88F02-7C6B-4DBF-8A2B-C3327FC3E1D1}"/>
    <cellStyle name="Comma 3 2 6 2" xfId="14769" xr:uid="{60503DA9-99E1-41A6-9BFA-EF393B2FAB22}"/>
    <cellStyle name="Comma 3 2 7" xfId="1130" xr:uid="{BA6C0917-5180-45AD-8270-81595C524542}"/>
    <cellStyle name="Comma 3 2 8" xfId="1131" xr:uid="{ADF8273B-7656-4B41-B32D-4493AE7623C7}"/>
    <cellStyle name="Comma 3 2 9" xfId="1132" xr:uid="{CC393C96-2ED6-431A-A283-C5BDFD1EBE03}"/>
    <cellStyle name="Comma 3 2 9 2" xfId="14770" xr:uid="{EF19A77E-3437-41FD-B596-1AEA1C4E2D3A}"/>
    <cellStyle name="Comma 3 2 9 2 2" xfId="14771" xr:uid="{96E694DC-2F1F-4484-854B-4732F65B894A}"/>
    <cellStyle name="Comma 3 2 9 3" xfId="14772" xr:uid="{683F62FE-B56C-4700-99CA-CEF11584A3F5}"/>
    <cellStyle name="Comma 3 2_FV-รายละเอียดประกอบงบ 5-54" xfId="14773" xr:uid="{E06B0DB2-8DDE-4FFC-94ED-CC9F55DDAF54}"/>
    <cellStyle name="Comma 3 3" xfId="1133" xr:uid="{5C4347C1-6E50-4097-9F93-39BDE6ACD11E}"/>
    <cellStyle name="Comma 3 3 2" xfId="14774" xr:uid="{9AC2AF3E-EF14-4B7A-86CB-FE19F1CD5D9D}"/>
    <cellStyle name="Comma 3 3 3" xfId="14775" xr:uid="{8A43B898-2ABA-4182-86E5-3D28927F2A30}"/>
    <cellStyle name="Comma 3 3 3 2" xfId="14776" xr:uid="{C8781A84-7744-4EF8-9C36-4878B3DBF64D}"/>
    <cellStyle name="Comma 3 3 4" xfId="14777" xr:uid="{84ADAC73-6B72-42C3-B0C4-247F40D1E80F}"/>
    <cellStyle name="Comma 3 4" xfId="1134" xr:uid="{518CC647-9FA5-4C2B-A84B-D9F073EBDAF7}"/>
    <cellStyle name="Comma 3 4 2" xfId="1135" xr:uid="{4D07062B-EA6E-43D5-AF11-6E7E3B0F6311}"/>
    <cellStyle name="Comma 3 5" xfId="1136" xr:uid="{6E80501B-B6F4-4620-8963-23B19DB7340A}"/>
    <cellStyle name="Comma 3 5 2" xfId="14778" xr:uid="{9738BF47-71AC-4AF0-B2E8-2EA88DCD7DEE}"/>
    <cellStyle name="Comma 3 6" xfId="1137" xr:uid="{989ED324-D214-4032-990A-6DA56BBFE421}"/>
    <cellStyle name="Comma 3 6 2" xfId="14779" xr:uid="{F6F47280-411A-482D-83A1-7EA05201429F}"/>
    <cellStyle name="Comma 3 6 2 2" xfId="14780" xr:uid="{1A9DF234-72F1-4DDD-883F-3C52956AA039}"/>
    <cellStyle name="Comma 3 6 3" xfId="14781" xr:uid="{E488D7E3-6F9F-463C-8E28-6BD613E97BF6}"/>
    <cellStyle name="Comma 3 7" xfId="1138" xr:uid="{CBFB49C1-E23F-45F3-8C26-97348CFDB9CF}"/>
    <cellStyle name="Comma 3 7 2" xfId="14782" xr:uid="{66C4D927-5E88-4CFE-9FBF-F1CEBBA7E453}"/>
    <cellStyle name="Comma 3 7 2 2" xfId="14783" xr:uid="{35095668-4377-499E-B128-DAFB8DE511A0}"/>
    <cellStyle name="Comma 3 7 3" xfId="14784" xr:uid="{B5BE923D-0DAB-4ADE-AB17-C2F43F57536C}"/>
    <cellStyle name="Comma 3 8" xfId="1139" xr:uid="{D472ABD0-8EDD-4BDF-8CD5-E98EFD34A0C0}"/>
    <cellStyle name="Comma 3 8 2" xfId="14785" xr:uid="{8502062A-D05F-4835-95FD-A7A7E99CFCE1}"/>
    <cellStyle name="Comma 3 8 2 2" xfId="14786" xr:uid="{B20D90AA-6521-4B4D-8520-FE1CEBCE22E8}"/>
    <cellStyle name="Comma 3 8 3" xfId="14787" xr:uid="{911D6A53-B909-46E9-A1F3-8140B5F86483}"/>
    <cellStyle name="Comma 3 9" xfId="1140" xr:uid="{C0235F59-DEB2-4DAD-A4C5-096A7EF647C7}"/>
    <cellStyle name="Comma 3 9 2" xfId="14788" xr:uid="{8DECA1AC-6D42-452C-93C1-1C2EFA7B3316}"/>
    <cellStyle name="Comma 3_Book1" xfId="1141" xr:uid="{885DA048-BB52-410E-885A-7E51641D6884}"/>
    <cellStyle name="Comma 30" xfId="14789" xr:uid="{32321CF1-A142-4406-87F4-4353DB061F1E}"/>
    <cellStyle name="Comma 30 2" xfId="1142" xr:uid="{377215A2-2108-41BB-BD45-9019ABAA2334}"/>
    <cellStyle name="Comma 30 2 2" xfId="14790" xr:uid="{88C1430B-5601-4813-8097-1124239361CA}"/>
    <cellStyle name="Comma 30 2 2 2" xfId="14791" xr:uid="{695F5B87-FAF3-4440-9014-07E6C1462F63}"/>
    <cellStyle name="Comma 30 2 2 2 2" xfId="14792" xr:uid="{F5647D51-16D8-44A0-9076-CAC5577C02C7}"/>
    <cellStyle name="Comma 30 2 2 3" xfId="14793" xr:uid="{DE8D4D29-8DCA-4178-90E4-1A1A0794C1A8}"/>
    <cellStyle name="Comma 30 2 3" xfId="14794" xr:uid="{89C984D1-C0E6-4AFC-B3FB-18709E1C129D}"/>
    <cellStyle name="Comma 30 2 3 2" xfId="14795" xr:uid="{CC0E4832-0750-4993-9F9B-54C3306DDAF4}"/>
    <cellStyle name="Comma 30 2 4" xfId="14796" xr:uid="{64C3308B-7665-43DB-BFB3-BEC4BBDAEA7C}"/>
    <cellStyle name="Comma 30 3" xfId="14797" xr:uid="{89F6D7A3-9F01-4DDD-A7C5-B98B9D9BEE6A}"/>
    <cellStyle name="Comma 30 3 2" xfId="14798" xr:uid="{E7DE29C8-F8DD-47BA-81D4-657D7D972C66}"/>
    <cellStyle name="Comma 30 4" xfId="14799" xr:uid="{B5A83AF5-9969-43E4-A670-B30A4E6E43AC}"/>
    <cellStyle name="Comma 31" xfId="14800" xr:uid="{DEC5B5E8-859F-4663-AE2E-B669BBD6B263}"/>
    <cellStyle name="Comma 31 2" xfId="14801" xr:uid="{583CB4D1-6B3A-46EC-BE86-D2E79D3E9A29}"/>
    <cellStyle name="Comma 31 2 2" xfId="14802" xr:uid="{C90E4106-29C5-46F7-A491-3AFDD61AACA0}"/>
    <cellStyle name="Comma 31 3" xfId="14803" xr:uid="{6F1864DA-747B-4877-8A8A-EADC506A2E76}"/>
    <cellStyle name="Comma 31 3 2" xfId="14804" xr:uid="{172F5302-1255-4AD3-A4E2-FC9E45645593}"/>
    <cellStyle name="Comma 31 3 2 2" xfId="14805" xr:uid="{0EA90923-540F-4B44-BD5D-F12F9504B074}"/>
    <cellStyle name="Comma 31 3 2 2 2" xfId="14806" xr:uid="{2581D418-6BEC-405E-9BA8-22FD8BDEB114}"/>
    <cellStyle name="Comma 31 3 2 2 2 2" xfId="14807" xr:uid="{7F793F0F-4F94-4214-82E4-6002C26B9A73}"/>
    <cellStyle name="Comma 31 3 2 2 2 2 2" xfId="14808" xr:uid="{3C13F7E3-806E-4F39-A09D-0EB38DEECDEA}"/>
    <cellStyle name="Comma 31 3 2 2 2 3" xfId="14809" xr:uid="{664A073D-7220-4C5E-9705-0B0F36FFDFF5}"/>
    <cellStyle name="Comma 31 3 2 2 3" xfId="14810" xr:uid="{22D80D64-3154-4007-A40F-334C273D8483}"/>
    <cellStyle name="Comma 31 3 2 2 3 2" xfId="14811" xr:uid="{8B6F7D77-58C2-473E-BAAE-B72C74635944}"/>
    <cellStyle name="Comma 31 3 2 2 4" xfId="14812" xr:uid="{AD8E9E24-15F0-48F3-B1A2-7CFDB2467265}"/>
    <cellStyle name="Comma 31 3 2 3" xfId="14813" xr:uid="{BB9C9978-1124-47FF-966C-658C7B28CD9C}"/>
    <cellStyle name="Comma 31 3 2 3 2" xfId="14814" xr:uid="{5B6387BA-A8EF-4ACA-8BB7-5A01B973CE6E}"/>
    <cellStyle name="Comma 31 3 2 3 2 2" xfId="14815" xr:uid="{489890B4-2801-4754-9F43-4DE581A0A8B2}"/>
    <cellStyle name="Comma 31 3 2 3 3" xfId="14816" xr:uid="{29025EC8-F503-4A62-9C77-7C8610ECB231}"/>
    <cellStyle name="Comma 31 3 2 4" xfId="14817" xr:uid="{9B7825BC-7BD2-4BE0-B2D4-933E9966D7C5}"/>
    <cellStyle name="Comma 31 3 2 4 2" xfId="14818" xr:uid="{36ECCCC3-6F33-4EBE-9B97-08483BB2E550}"/>
    <cellStyle name="Comma 31 3 2 5" xfId="14819" xr:uid="{CB032A5B-32FA-4977-B773-57962CD1BF27}"/>
    <cellStyle name="Comma 31 3 3" xfId="14820" xr:uid="{3991A297-1915-4C3D-864A-A88F21D79903}"/>
    <cellStyle name="Comma 31 3 3 2" xfId="14821" xr:uid="{3391A51C-2DF2-45F1-A820-4729AEF7C4F6}"/>
    <cellStyle name="Comma 31 3 3 2 2" xfId="14822" xr:uid="{CB450C3E-42E5-4C45-A8AD-0CF455F41700}"/>
    <cellStyle name="Comma 31 3 3 2 2 2" xfId="14823" xr:uid="{4B44CF8C-2727-40CD-ADE6-C638A3B6DD23}"/>
    <cellStyle name="Comma 31 3 3 2 3" xfId="14824" xr:uid="{F93B3533-26B3-44BB-B018-C9344DA2697C}"/>
    <cellStyle name="Comma 31 3 3 3" xfId="14825" xr:uid="{5ACCE729-8796-4580-A829-77F393787684}"/>
    <cellStyle name="Comma 31 3 3 3 2" xfId="14826" xr:uid="{B73630F1-3FF3-4490-BBB0-800B9408A863}"/>
    <cellStyle name="Comma 31 3 3 4" xfId="14827" xr:uid="{4B153BCD-8641-42CE-845C-A98D7A28023F}"/>
    <cellStyle name="Comma 31 3 4" xfId="14828" xr:uid="{47384B44-C67F-4851-A605-18761F793C1F}"/>
    <cellStyle name="Comma 31 3 4 2" xfId="14829" xr:uid="{2DAB9250-C98F-4974-8D53-19630F3AFF16}"/>
    <cellStyle name="Comma 31 3 4 2 2" xfId="14830" xr:uid="{D204A3BE-8C5B-40F4-901F-3C7771FD49C5}"/>
    <cellStyle name="Comma 31 3 4 3" xfId="14831" xr:uid="{C35E77ED-4FF5-4FF5-A068-726B1DE2C19E}"/>
    <cellStyle name="Comma 31 3 5" xfId="14832" xr:uid="{76AF2939-3A3D-48A4-BBAF-D52CCA2A95E5}"/>
    <cellStyle name="Comma 31 3 5 2" xfId="14833" xr:uid="{B3DFB713-A118-4A65-A5F7-1238DA82086C}"/>
    <cellStyle name="Comma 31 3 6" xfId="14834" xr:uid="{EEAEE7B5-E203-4317-84F1-8BFE76301A02}"/>
    <cellStyle name="Comma 31 4" xfId="14835" xr:uid="{A2A67854-7A1A-4485-9F03-8E0E0750CA90}"/>
    <cellStyle name="Comma 31 4 2" xfId="14836" xr:uid="{0FCADBE7-CA32-4199-B0C4-76599129D41B}"/>
    <cellStyle name="Comma 31 5" xfId="14837" xr:uid="{E0C9A3A5-BD3E-452F-A6D1-E298E17C1989}"/>
    <cellStyle name="Comma 32" xfId="14838" xr:uid="{EAEA3866-C2BC-4185-A09A-C4D5CE15E88A}"/>
    <cellStyle name="Comma 32 2" xfId="14839" xr:uid="{C9600314-E7F5-4643-AED1-3F60ACDAECBC}"/>
    <cellStyle name="Comma 32 2 2" xfId="14840" xr:uid="{8E0C9876-DAEC-421D-AF5D-1C8D9E294721}"/>
    <cellStyle name="Comma 32 2 2 2" xfId="14841" xr:uid="{0EB068F4-F87A-4655-822A-3DF0D2968946}"/>
    <cellStyle name="Comma 32 2 3" xfId="14842" xr:uid="{1D043E98-522D-400D-A6D3-7A76313A99DD}"/>
    <cellStyle name="Comma 32 3" xfId="14843" xr:uid="{89C40C5C-83B9-452E-8832-B9120B1329D8}"/>
    <cellStyle name="Comma 32 3 2" xfId="14844" xr:uid="{047C4508-9A6D-45A7-A568-11C9CFF5D244}"/>
    <cellStyle name="Comma 32 3 2 2" xfId="14845" xr:uid="{69C5AB76-BDCF-4EA8-A5EF-D33144049E04}"/>
    <cellStyle name="Comma 32 3 2 2 2" xfId="14846" xr:uid="{4494E7ED-938E-4730-965F-5722E6D36BDF}"/>
    <cellStyle name="Comma 32 3 2 3" xfId="14847" xr:uid="{36ADC8B1-D8AE-478C-B96A-ABCDDE8F4335}"/>
    <cellStyle name="Comma 32 3 3" xfId="14848" xr:uid="{EA623CBC-211B-4B8C-A975-155F62B9D428}"/>
    <cellStyle name="Comma 32 3 3 2" xfId="14849" xr:uid="{2CBC1302-AC17-4AD7-8189-97ADC7547BB6}"/>
    <cellStyle name="Comma 32 3 4" xfId="14850" xr:uid="{047DBD91-A3AA-46B6-B3A0-199F8D43AF7C}"/>
    <cellStyle name="Comma 32 4" xfId="14851" xr:uid="{0F11CB84-634D-418C-816B-4B5BD0A36504}"/>
    <cellStyle name="Comma 32 4 2" xfId="14852" xr:uid="{5CC2DDAA-C67E-4683-B37A-FF50660266F3}"/>
    <cellStyle name="Comma 32 5" xfId="14853" xr:uid="{E94A458E-0247-41B3-BFC6-C53173D8D344}"/>
    <cellStyle name="Comma 33" xfId="14854" xr:uid="{298FC64D-02BF-4B42-BA2A-3BF5CE95DC0F}"/>
    <cellStyle name="Comma 33 2" xfId="14855" xr:uid="{4E3AF08F-C612-477E-B06E-5012C79E4A8F}"/>
    <cellStyle name="Comma 33 2 2" xfId="14856" xr:uid="{09D5FAE1-0D82-4483-A39A-4421A3AED689}"/>
    <cellStyle name="Comma 33 2 2 2" xfId="14857" xr:uid="{DA15BD8F-9268-4009-948D-B82C0BE3814F}"/>
    <cellStyle name="Comma 33 2 2 2 2" xfId="14858" xr:uid="{925A1C18-E953-475C-9DB7-E31C85D26CC6}"/>
    <cellStyle name="Comma 33 2 2 2 2 2" xfId="14859" xr:uid="{CF4D69D0-2F75-4CF7-9ABE-2C626028B053}"/>
    <cellStyle name="Comma 33 2 2 2 2 2 2" xfId="14860" xr:uid="{87CBE1D4-4DEA-4568-816D-58231F5BF8D5}"/>
    <cellStyle name="Comma 33 2 2 2 2 2 2 2" xfId="14861" xr:uid="{A71ECC72-688D-4CA9-9061-71E086A046F1}"/>
    <cellStyle name="Comma 33 2 2 2 2 2 3" xfId="14862" xr:uid="{3974D4A4-39F0-40D0-827D-54D98A1DCC67}"/>
    <cellStyle name="Comma 33 2 2 2 2 3" xfId="14863" xr:uid="{556E15C6-B88A-4225-9682-56B35449492E}"/>
    <cellStyle name="Comma 33 2 2 2 2 3 2" xfId="14864" xr:uid="{7E1BF48C-0394-4769-A16F-70240C0934D0}"/>
    <cellStyle name="Comma 33 2 2 2 2 4" xfId="14865" xr:uid="{C4A75F23-9335-4A52-9C24-8F6C10F384C0}"/>
    <cellStyle name="Comma 33 2 2 2 3" xfId="14866" xr:uid="{C8B236A8-B6B8-4077-B4ED-BEC827440A62}"/>
    <cellStyle name="Comma 33 2 2 2 3 2" xfId="14867" xr:uid="{8FA81F3F-C635-4920-8F19-CD80EF5D9780}"/>
    <cellStyle name="Comma 33 2 2 2 3 2 2" xfId="14868" xr:uid="{461EECCE-62BF-46B9-AEBE-064C33D59504}"/>
    <cellStyle name="Comma 33 2 2 2 3 3" xfId="14869" xr:uid="{23CC7B43-D573-4542-A7DE-C7C7B2953606}"/>
    <cellStyle name="Comma 33 2 2 2 4" xfId="14870" xr:uid="{DDED1F42-B1B3-4312-8B44-7C302CCECDF5}"/>
    <cellStyle name="Comma 33 2 2 2 4 2" xfId="14871" xr:uid="{9A6EB348-6212-4688-8D73-0D93F4EB4080}"/>
    <cellStyle name="Comma 33 2 2 2 5" xfId="14872" xr:uid="{C24DBADE-4D64-455F-A2B2-19D4C00C34F5}"/>
    <cellStyle name="Comma 33 2 2 3" xfId="14873" xr:uid="{8899080E-73B2-418F-9ABC-0C08AD6AE2DF}"/>
    <cellStyle name="Comma 33 2 2 3 2" xfId="14874" xr:uid="{A262EA79-2292-4377-B601-2FD892B744B9}"/>
    <cellStyle name="Comma 33 2 2 3 2 2" xfId="14875" xr:uid="{DDBDFCB3-630B-474C-8853-1A601B470152}"/>
    <cellStyle name="Comma 33 2 2 3 2 2 2" xfId="14876" xr:uid="{9514ADF5-DF6B-4A59-88D2-247526A1517D}"/>
    <cellStyle name="Comma 33 2 2 3 2 2 2 2" xfId="14877" xr:uid="{26A52D0A-8CF0-4D3E-ABA2-2D13ED44A2A7}"/>
    <cellStyle name="Comma 33 2 2 3 2 2 3" xfId="14878" xr:uid="{338E69B8-C2BE-406A-9736-C6A71D017F72}"/>
    <cellStyle name="Comma 33 2 2 3 2 3" xfId="14879" xr:uid="{B2E163E9-BBBD-4C72-9730-7C01B05C01F1}"/>
    <cellStyle name="Comma 33 2 2 3 2 3 2" xfId="14880" xr:uid="{6B9F3AB2-FD7F-4562-8671-3D59C1860E68}"/>
    <cellStyle name="Comma 33 2 2 3 2 4" xfId="14881" xr:uid="{40C8DD9B-5540-4680-A34C-252C12D2F79C}"/>
    <cellStyle name="Comma 33 2 2 3 3" xfId="14882" xr:uid="{AF8FF2FE-D204-43C0-9FB5-9B9F55A5CC78}"/>
    <cellStyle name="Comma 33 2 2 3 3 2" xfId="14883" xr:uid="{CFC729DB-51F2-4223-8F78-FA7C481E2153}"/>
    <cellStyle name="Comma 33 2 2 3 3 2 2" xfId="14884" xr:uid="{9C065BBC-1DEB-4EAF-9B8E-5C238A6D033A}"/>
    <cellStyle name="Comma 33 2 2 3 3 3" xfId="14885" xr:uid="{B05557A3-20CD-4C95-8B47-F1E0A5842909}"/>
    <cellStyle name="Comma 33 2 2 3 4" xfId="14886" xr:uid="{5CC69F56-A4D9-45F8-9493-009F208F3A8A}"/>
    <cellStyle name="Comma 33 2 2 3 4 2" xfId="14887" xr:uid="{1AF03329-3B14-4DA2-AE03-716BE1D8F30D}"/>
    <cellStyle name="Comma 33 2 2 3 5" xfId="14888" xr:uid="{A6DE18EA-E498-449F-B3C6-8F9A1CBAA2D7}"/>
    <cellStyle name="Comma 33 2 2 4" xfId="14889" xr:uid="{48522FF1-A12F-4179-8EF9-1B44FFA2B76D}"/>
    <cellStyle name="Comma 33 2 2 4 2" xfId="14890" xr:uid="{589C7E7E-CEB8-4536-937A-D2DFA70A7ED1}"/>
    <cellStyle name="Comma 33 2 2 4 2 2" xfId="14891" xr:uid="{79475670-BDE6-47D7-81D4-DDE061D873D2}"/>
    <cellStyle name="Comma 33 2 2 4 2 2 2" xfId="14892" xr:uid="{CE83449E-DBD4-4489-9137-F4F708FAFE03}"/>
    <cellStyle name="Comma 33 2 2 4 2 2 2 2" xfId="14893" xr:uid="{33AF515A-AC84-4345-84B0-9B15050DE669}"/>
    <cellStyle name="Comma 33 2 2 4 2 2 3" xfId="14894" xr:uid="{34DF59A0-FF88-4130-A74A-34F8DB306E65}"/>
    <cellStyle name="Comma 33 2 2 4 2 3" xfId="14895" xr:uid="{7EAD56A3-1AFC-41B6-8F30-6F4B44F051CC}"/>
    <cellStyle name="Comma 33 2 2 4 2 3 2" xfId="14896" xr:uid="{518B81D4-D75E-4AC0-BCC2-2C2F489E56E9}"/>
    <cellStyle name="Comma 33 2 2 4 2 4" xfId="14897" xr:uid="{5AB34E9C-E36C-43C6-A97C-952E69A38959}"/>
    <cellStyle name="Comma 33 2 2 4 3" xfId="14898" xr:uid="{D775F527-3E0F-4188-8027-6E37122AE99C}"/>
    <cellStyle name="Comma 33 2 2 4 3 2" xfId="14899" xr:uid="{EA18BC49-2923-4909-8A82-4ECDDC4B8763}"/>
    <cellStyle name="Comma 33 2 2 4 3 2 2" xfId="14900" xr:uid="{F3696E7D-FFA5-4A29-B7A1-83A7F93E6F30}"/>
    <cellStyle name="Comma 33 2 2 4 3 3" xfId="14901" xr:uid="{8F1C0B78-B2BC-4B78-8311-C3D1E57F96A7}"/>
    <cellStyle name="Comma 33 2 2 4 4" xfId="14902" xr:uid="{D142D747-4C46-4F21-BE1D-D2831F3A9396}"/>
    <cellStyle name="Comma 33 2 2 4 4 2" xfId="14903" xr:uid="{5B6F2327-F632-4830-957D-F92F86B7D814}"/>
    <cellStyle name="Comma 33 2 2 4 5" xfId="14904" xr:uid="{57C8C656-332C-44FC-BD8C-431037130427}"/>
    <cellStyle name="Comma 33 2 2 5" xfId="14905" xr:uid="{C0B2D09C-CE49-4C82-B231-E8F534CBD31F}"/>
    <cellStyle name="Comma 33 2 2 5 2" xfId="14906" xr:uid="{BF9B843E-EA47-4C83-8C7D-E770E044B9B2}"/>
    <cellStyle name="Comma 33 2 2 5 2 2" xfId="14907" xr:uid="{D47A5587-1E98-43B3-97F2-9693C44109BB}"/>
    <cellStyle name="Comma 33 2 2 5 2 2 2" xfId="14908" xr:uid="{2DA3553F-6416-4F3E-A96E-F5D29FEE5346}"/>
    <cellStyle name="Comma 33 2 2 5 2 2 2 2" xfId="14909" xr:uid="{8F5B4C6C-CD23-4978-BC4E-47AAC4CCE4A6}"/>
    <cellStyle name="Comma 33 2 2 5 2 2 3" xfId="14910" xr:uid="{7B9C03BC-D4C8-462B-8110-A97FF7A461A8}"/>
    <cellStyle name="Comma 33 2 2 5 2 3" xfId="14911" xr:uid="{AC14E50B-981A-44FD-B37A-3B42CF139807}"/>
    <cellStyle name="Comma 33 2 2 5 2 3 2" xfId="14912" xr:uid="{9C97C306-D4B7-427B-B08D-88AEA3955290}"/>
    <cellStyle name="Comma 33 2 2 5 2 4" xfId="14913" xr:uid="{A4656315-07D1-4169-9766-4CCEA3496265}"/>
    <cellStyle name="Comma 33 2 2 5 3" xfId="14914" xr:uid="{9A250888-72B8-4B72-BD6F-B40B12426C12}"/>
    <cellStyle name="Comma 33 2 2 5 3 2" xfId="14915" xr:uid="{6EA5FB0E-8A07-4C0A-973B-B4EA5E628A3C}"/>
    <cellStyle name="Comma 33 2 2 5 3 2 2" xfId="14916" xr:uid="{B49F37D6-6B59-45EB-B7F2-D54CD11631CF}"/>
    <cellStyle name="Comma 33 2 2 5 3 3" xfId="14917" xr:uid="{A4DD1EE1-5E46-4107-8790-C66024FA3919}"/>
    <cellStyle name="Comma 33 2 2 5 4" xfId="14918" xr:uid="{B7AFDF51-F1C2-43AB-B27E-9A1040273936}"/>
    <cellStyle name="Comma 33 2 2 5 4 2" xfId="14919" xr:uid="{8909F44E-60F6-4DDC-8C12-84986C03E8AE}"/>
    <cellStyle name="Comma 33 2 2 5 5" xfId="14920" xr:uid="{B05A4259-DD11-4C6D-80B4-6A9BC3A7DD3C}"/>
    <cellStyle name="Comma 33 2 2 6" xfId="14921" xr:uid="{7B1802A7-EA3D-4389-AED5-76966BFB8F59}"/>
    <cellStyle name="Comma 33 2 2 6 2" xfId="14922" xr:uid="{8F6BE307-3153-4851-9203-076134DF3FDA}"/>
    <cellStyle name="Comma 33 2 2 6 2 2" xfId="14923" xr:uid="{A2A28E4F-7761-4171-9B48-C404E541BA3C}"/>
    <cellStyle name="Comma 33 2 2 6 2 2 2" xfId="14924" xr:uid="{A25546A6-5644-4DA6-B55A-214FA795644E}"/>
    <cellStyle name="Comma 33 2 2 6 2 3" xfId="14925" xr:uid="{4D42C271-B534-40A9-B628-9F14AC1B763A}"/>
    <cellStyle name="Comma 33 2 2 6 3" xfId="14926" xr:uid="{A00A272E-BC89-493A-9B7B-66559DCA0EA5}"/>
    <cellStyle name="Comma 33 2 2 6 3 2" xfId="14927" xr:uid="{5EB651B5-187E-494D-AF89-32E4985F5D56}"/>
    <cellStyle name="Comma 33 2 2 6 4" xfId="14928" xr:uid="{79DEC073-34DE-4908-9C15-E752E4076178}"/>
    <cellStyle name="Comma 33 2 2 7" xfId="14929" xr:uid="{E4AEA88D-5BF8-41A6-9B1B-2AE7CA7035D6}"/>
    <cellStyle name="Comma 33 2 2 7 2" xfId="14930" xr:uid="{CFAD4C2C-1AA8-4B67-8921-2B4E769C4296}"/>
    <cellStyle name="Comma 33 2 2 7 2 2" xfId="14931" xr:uid="{3328B845-FDBE-4D55-AC7C-D4AB058F4DBB}"/>
    <cellStyle name="Comma 33 2 2 7 3" xfId="14932" xr:uid="{CE2CBD02-24F4-4DCC-97A7-525FF196047D}"/>
    <cellStyle name="Comma 33 2 2 8" xfId="14933" xr:uid="{F318A9D4-D68F-4E60-85C5-ECDE91884E8A}"/>
    <cellStyle name="Comma 33 2 2 8 2" xfId="14934" xr:uid="{0C7202DF-17DE-491C-AE86-3C425E1FE0B6}"/>
    <cellStyle name="Comma 33 2 2 9" xfId="14935" xr:uid="{D7DBD552-E61B-4F96-94F7-CFD64B28F060}"/>
    <cellStyle name="Comma 33 2 3" xfId="14936" xr:uid="{D578B11A-6034-4D2F-AA20-9B40DBCE00AE}"/>
    <cellStyle name="Comma 33 2 3 2" xfId="14937" xr:uid="{4086BFA9-D1AE-4C92-9E1F-27B9335C0074}"/>
    <cellStyle name="Comma 33 2 3 2 2" xfId="14938" xr:uid="{39F63B45-5E56-4698-B8CE-556AF62B25FD}"/>
    <cellStyle name="Comma 33 2 3 2 2 2" xfId="14939" xr:uid="{5CA2C7C0-F0AC-4B93-B6B1-CBCA6AF36A9A}"/>
    <cellStyle name="Comma 33 2 3 2 2 2 2" xfId="14940" xr:uid="{FD33354A-953E-4235-9F23-195D9ED67556}"/>
    <cellStyle name="Comma 33 2 3 2 2 2 2 2" xfId="14941" xr:uid="{3F5397E5-1344-4CDF-8BE9-4E734372E3F9}"/>
    <cellStyle name="Comma 33 2 3 2 2 2 2 2 2" xfId="14942" xr:uid="{66F70BB0-358A-42E4-AF3B-48A3F8E5D28A}"/>
    <cellStyle name="Comma 33 2 3 2 2 2 2 3" xfId="14943" xr:uid="{F3084716-069B-4053-AE88-5F2CAFE8568E}"/>
    <cellStyle name="Comma 33 2 3 2 2 2 3" xfId="14944" xr:uid="{FF040005-E272-44B8-B4C0-00B3DFE49C7F}"/>
    <cellStyle name="Comma 33 2 3 2 2 2 3 2" xfId="14945" xr:uid="{4795D889-242C-45FF-9FEF-F236EDF92740}"/>
    <cellStyle name="Comma 33 2 3 2 2 2 4" xfId="14946" xr:uid="{49A1F603-DD80-4D26-9C7F-7A00E9E6A64B}"/>
    <cellStyle name="Comma 33 2 3 2 2 3" xfId="14947" xr:uid="{A1B04528-81ED-4B88-8803-8D11FE331C3E}"/>
    <cellStyle name="Comma 33 2 3 2 2 3 2" xfId="14948" xr:uid="{67116704-7DDD-43BD-9014-FD7C5A0779A0}"/>
    <cellStyle name="Comma 33 2 3 2 2 3 2 2" xfId="14949" xr:uid="{E051D133-B046-47D3-85D9-5CAE7DA0DD58}"/>
    <cellStyle name="Comma 33 2 3 2 2 3 3" xfId="14950" xr:uid="{C7AF45D4-CDA0-4731-B183-C1D4028B8942}"/>
    <cellStyle name="Comma 33 2 3 2 2 4" xfId="14951" xr:uid="{B5E9744C-7944-4A89-AEF8-06F9CF9D77F4}"/>
    <cellStyle name="Comma 33 2 3 2 2 4 2" xfId="14952" xr:uid="{43480AEA-2190-402B-87CB-2B0102AC89EB}"/>
    <cellStyle name="Comma 33 2 3 2 2 5" xfId="14953" xr:uid="{4C225894-EDC2-4135-9DA0-EB199F6B6105}"/>
    <cellStyle name="Comma 33 2 3 2 3" xfId="14954" xr:uid="{67A0F530-484D-431A-8B4A-71F60D019686}"/>
    <cellStyle name="Comma 33 2 3 2 3 2" xfId="14955" xr:uid="{9F9814D4-6B98-4552-B030-DE6F1471352E}"/>
    <cellStyle name="Comma 33 2 3 2 3 2 2" xfId="14956" xr:uid="{6C72A365-DE04-4E32-B83A-161A0B8FBC0E}"/>
    <cellStyle name="Comma 33 2 3 2 3 2 2 2" xfId="14957" xr:uid="{01E3756E-2FB7-4186-BF6A-575F290835E7}"/>
    <cellStyle name="Comma 33 2 3 2 3 2 2 2 2" xfId="14958" xr:uid="{F8665BD2-1BCF-402A-8BB5-140A818A0652}"/>
    <cellStyle name="Comma 33 2 3 2 3 2 2 3" xfId="14959" xr:uid="{C54E7BC9-C45D-46B8-9DF4-B0A6C704808A}"/>
    <cellStyle name="Comma 33 2 3 2 3 2 3" xfId="14960" xr:uid="{ADC9E967-D7A7-4D69-A95E-34E6F511BA38}"/>
    <cellStyle name="Comma 33 2 3 2 3 2 3 2" xfId="14961" xr:uid="{44C0A74F-1B5B-492B-8EE1-947C9D433C40}"/>
    <cellStyle name="Comma 33 2 3 2 3 2 4" xfId="14962" xr:uid="{FB997D7A-8CF9-4B66-A7FD-3DDA57BC71C5}"/>
    <cellStyle name="Comma 33 2 3 2 3 3" xfId="14963" xr:uid="{531700CA-B810-4DF3-8F9D-78641D75AABA}"/>
    <cellStyle name="Comma 33 2 3 2 3 3 2" xfId="14964" xr:uid="{286424B5-4553-4219-A8EA-E212C88BDB3D}"/>
    <cellStyle name="Comma 33 2 3 2 3 3 2 2" xfId="14965" xr:uid="{4BBF024C-2BA9-4967-A54A-B6150F1914E3}"/>
    <cellStyle name="Comma 33 2 3 2 3 3 3" xfId="14966" xr:uid="{BC4604A4-5BF2-4959-83FA-1893BC515924}"/>
    <cellStyle name="Comma 33 2 3 2 3 4" xfId="14967" xr:uid="{28DD0533-6720-42FB-991A-9E713FF7B341}"/>
    <cellStyle name="Comma 33 2 3 2 3 4 2" xfId="14968" xr:uid="{4F7E405B-3084-4FFD-8673-4463C64211BE}"/>
    <cellStyle name="Comma 33 2 3 2 3 5" xfId="14969" xr:uid="{381905A9-C88C-4C31-BCF8-B968A73E612B}"/>
    <cellStyle name="Comma 33 2 3 2 4" xfId="14970" xr:uid="{3C7A6601-CC70-4693-9338-303132D6F8DE}"/>
    <cellStyle name="Comma 33 2 3 2 4 2" xfId="14971" xr:uid="{7105C584-FCA9-443A-A0E6-D9B2023C17B9}"/>
    <cellStyle name="Comma 33 2 3 2 4 2 2" xfId="14972" xr:uid="{3F1A3222-9ED1-44A0-9289-DF4E493E1C5A}"/>
    <cellStyle name="Comma 33 2 3 2 4 2 2 2" xfId="14973" xr:uid="{B147CF8C-13CC-4B4B-B239-EF585373FF3C}"/>
    <cellStyle name="Comma 33 2 3 2 4 2 2 2 2" xfId="14974" xr:uid="{99BF3854-8B2E-4B00-B012-EE6543919F72}"/>
    <cellStyle name="Comma 33 2 3 2 4 2 2 3" xfId="14975" xr:uid="{2FE45F29-98AB-4998-9872-B4373A56B6BC}"/>
    <cellStyle name="Comma 33 2 3 2 4 2 3" xfId="14976" xr:uid="{873AE162-F664-4697-9E38-1C70F0F69624}"/>
    <cellStyle name="Comma 33 2 3 2 4 2 3 2" xfId="14977" xr:uid="{2E82E098-3D92-4937-A1DF-5A0C1A7EB32F}"/>
    <cellStyle name="Comma 33 2 3 2 4 2 4" xfId="14978" xr:uid="{2613C0D5-EA4E-47FD-A973-B260D6F358DE}"/>
    <cellStyle name="Comma 33 2 3 2 4 3" xfId="14979" xr:uid="{37D61DE0-1FC0-467E-8347-87EC4B13D74B}"/>
    <cellStyle name="Comma 33 2 3 2 4 3 2" xfId="14980" xr:uid="{24E9FAA8-D33A-40E1-A451-1DF0671C1116}"/>
    <cellStyle name="Comma 33 2 3 2 4 3 2 2" xfId="14981" xr:uid="{926D9EDE-49AB-4C03-B72B-3E98D8351FA2}"/>
    <cellStyle name="Comma 33 2 3 2 4 3 3" xfId="14982" xr:uid="{390EE64E-BFC9-40BE-915F-C1B7B25E388F}"/>
    <cellStyle name="Comma 33 2 3 2 4 4" xfId="14983" xr:uid="{46E39D29-F624-409C-BD40-76C2AB5CAF2B}"/>
    <cellStyle name="Comma 33 2 3 2 4 4 2" xfId="14984" xr:uid="{F8B51BFD-EFB8-42E3-8BB4-F5434B934967}"/>
    <cellStyle name="Comma 33 2 3 2 4 5" xfId="14985" xr:uid="{E7D89135-4A2A-4EC6-894F-8678AA1474FF}"/>
    <cellStyle name="Comma 33 2 3 2 5" xfId="14986" xr:uid="{3F3010EC-95A0-4BE0-A140-DF0E06649066}"/>
    <cellStyle name="Comma 33 2 3 2 5 2" xfId="14987" xr:uid="{6AEB2E54-762E-4D2C-94DE-C63A8E00C9AD}"/>
    <cellStyle name="Comma 33 2 3 2 5 2 2" xfId="14988" xr:uid="{F450246F-C0E3-4D0D-9717-A99C67FAFFB3}"/>
    <cellStyle name="Comma 33 2 3 2 5 2 2 2" xfId="14989" xr:uid="{F51DBD42-4515-4FD6-B005-96631A15D6E4}"/>
    <cellStyle name="Comma 33 2 3 2 5 2 2 2 2" xfId="14990" xr:uid="{9870F3BC-65C6-4A10-9705-3319AA926F13}"/>
    <cellStyle name="Comma 33 2 3 2 5 2 2 3" xfId="14991" xr:uid="{8E2C5F88-2DC5-41F3-B269-87D7C6C9D0C6}"/>
    <cellStyle name="Comma 33 2 3 2 5 2 3" xfId="14992" xr:uid="{7944142B-503F-4B24-9B55-CF8E017FC643}"/>
    <cellStyle name="Comma 33 2 3 2 5 2 3 2" xfId="14993" xr:uid="{2F233454-93E8-4641-B640-A2AD1D398BB0}"/>
    <cellStyle name="Comma 33 2 3 2 5 2 4" xfId="14994" xr:uid="{FA42EF1A-6DE2-4E75-B001-DDB0FDBE8AC3}"/>
    <cellStyle name="Comma 33 2 3 2 5 3" xfId="14995" xr:uid="{EB9F0DC3-4339-44AB-A04A-A5DFE3B60B1E}"/>
    <cellStyle name="Comma 33 2 3 2 5 3 2" xfId="14996" xr:uid="{9EFCB921-C7DD-43CC-AE0C-402F345B2236}"/>
    <cellStyle name="Comma 33 2 3 2 5 3 2 2" xfId="14997" xr:uid="{AD8EBE6E-4C90-44D8-81A4-0A0D7EAFC768}"/>
    <cellStyle name="Comma 33 2 3 2 5 3 3" xfId="14998" xr:uid="{6E03468C-27DD-4EED-BA44-F9AFD8DB4D92}"/>
    <cellStyle name="Comma 33 2 3 2 5 4" xfId="14999" xr:uid="{1503535B-CBBA-43E0-BF4E-32196C055E27}"/>
    <cellStyle name="Comma 33 2 3 2 5 4 2" xfId="15000" xr:uid="{271B293B-089F-46C4-BA5F-8370D34C5A74}"/>
    <cellStyle name="Comma 33 2 3 2 5 5" xfId="15001" xr:uid="{676213EA-BB07-49EE-93C8-F0C5AE99C2B8}"/>
    <cellStyle name="Comma 33 2 3 2 6" xfId="15002" xr:uid="{C1C96BCD-FD0A-46C6-AC56-CC09BBE69B78}"/>
    <cellStyle name="Comma 33 2 3 2 6 2" xfId="15003" xr:uid="{99811152-C15A-4AEB-AA2E-D7F94E11D695}"/>
    <cellStyle name="Comma 33 2 3 2 6 2 2" xfId="15004" xr:uid="{6D2F0462-283F-4CB8-8FE8-DEA73BA105CA}"/>
    <cellStyle name="Comma 33 2 3 2 6 2 2 2" xfId="15005" xr:uid="{430FF82F-0967-4E51-90BE-F2AB35C83326}"/>
    <cellStyle name="Comma 33 2 3 2 6 2 3" xfId="15006" xr:uid="{BA0A2601-7CE8-4BA6-8E32-79FD4BD67D1D}"/>
    <cellStyle name="Comma 33 2 3 2 6 3" xfId="15007" xr:uid="{5EAB6D8D-E9DD-47CD-9C7C-B6C48BE795BD}"/>
    <cellStyle name="Comma 33 2 3 2 6 3 2" xfId="15008" xr:uid="{07F1545C-66FB-4981-B4E3-A38964054B73}"/>
    <cellStyle name="Comma 33 2 3 2 6 4" xfId="15009" xr:uid="{640909C1-E7E4-42F0-9B06-E6A1B507BFB8}"/>
    <cellStyle name="Comma 33 2 3 2 7" xfId="15010" xr:uid="{30674F01-0716-4285-BAED-F1904DEA4557}"/>
    <cellStyle name="Comma 33 2 3 2 7 2" xfId="15011" xr:uid="{04DBD57F-17F1-4F55-A18C-045BF10B5E36}"/>
    <cellStyle name="Comma 33 2 3 2 7 2 2" xfId="15012" xr:uid="{2D881A57-9A45-4437-868D-1A441B3FD387}"/>
    <cellStyle name="Comma 33 2 3 2 7 3" xfId="15013" xr:uid="{2110151C-6309-44A2-9D85-150C12FA719E}"/>
    <cellStyle name="Comma 33 2 3 2 8" xfId="15014" xr:uid="{36B09DCE-1043-4A5B-AB8A-03C2E240D54F}"/>
    <cellStyle name="Comma 33 2 3 2 8 2" xfId="15015" xr:uid="{3224FA20-4EEA-4739-BB6F-BC092A49B2A1}"/>
    <cellStyle name="Comma 33 2 3 2 9" xfId="15016" xr:uid="{80734BC9-70C7-4403-ACCC-1C60BE49A032}"/>
    <cellStyle name="Comma 33 2 3 3" xfId="15017" xr:uid="{3EDDC932-9A77-454A-800E-022CA4379860}"/>
    <cellStyle name="Comma 33 2 3 3 2" xfId="15018" xr:uid="{49EB93D4-2C16-4958-BEB5-AC35C0FC0BB3}"/>
    <cellStyle name="Comma 33 2 3 3 2 2" xfId="15019" xr:uid="{A88856A1-54ED-419C-ACD0-EFE6EC5557DD}"/>
    <cellStyle name="Comma 33 2 3 3 2 2 2" xfId="15020" xr:uid="{0D90532F-A4B4-4B2F-AE75-D239D4922AB6}"/>
    <cellStyle name="Comma 33 2 3 3 2 3" xfId="15021" xr:uid="{99EC799A-1AFB-430D-9B84-89B4FF3F40C5}"/>
    <cellStyle name="Comma 33 2 3 3 3" xfId="15022" xr:uid="{B788F9AC-28E6-4FC4-BFD6-174167D7EA59}"/>
    <cellStyle name="Comma 33 2 3 3 3 2" xfId="15023" xr:uid="{744D57C2-3A4F-4858-BC7E-946F1990FD3D}"/>
    <cellStyle name="Comma 33 2 3 3 4" xfId="15024" xr:uid="{4705F14F-76DF-4954-A5D7-B8D473DCE63B}"/>
    <cellStyle name="Comma 33 2 3 4" xfId="15025" xr:uid="{A2E72F19-B66B-430E-8E66-9E8CB8BC5E1E}"/>
    <cellStyle name="Comma 33 2 3 4 2" xfId="15026" xr:uid="{4DC992E1-ED68-494F-9A7B-B3AD9BDEF9C7}"/>
    <cellStyle name="Comma 33 2 3 4 2 2" xfId="15027" xr:uid="{802A2C6A-65CA-4C06-9ABF-8777B27D6B05}"/>
    <cellStyle name="Comma 33 2 3 4 3" xfId="15028" xr:uid="{A820D3E3-DAB1-4B53-8D64-A3444CB2D245}"/>
    <cellStyle name="Comma 33 2 3 5" xfId="15029" xr:uid="{A170B5DA-3C62-49B3-A0EC-6CBC0914DDEB}"/>
    <cellStyle name="Comma 33 2 3 5 2" xfId="15030" xr:uid="{F3DE9711-292F-4F5A-9DD4-E1409C501572}"/>
    <cellStyle name="Comma 33 2 3 6" xfId="15031" xr:uid="{0C4D22D8-912E-4005-B520-F5B0023C0574}"/>
    <cellStyle name="Comma 33 2 4" xfId="15032" xr:uid="{5E68522D-F8EB-4A73-9A51-D17DE79EE16C}"/>
    <cellStyle name="Comma 33 2 4 2" xfId="15033" xr:uid="{C8A21FB4-5492-4AA5-B698-68EEA89CB238}"/>
    <cellStyle name="Comma 33 2 4 2 2" xfId="15034" xr:uid="{6283F3FF-EED9-4B22-A3A8-C62A8586E33D}"/>
    <cellStyle name="Comma 33 2 4 2 2 2" xfId="15035" xr:uid="{68604C8F-21BB-413C-A6A8-18521E0A86A5}"/>
    <cellStyle name="Comma 33 2 4 2 2 2 2" xfId="15036" xr:uid="{D4BE188F-978C-439A-88FF-721B93B0544E}"/>
    <cellStyle name="Comma 33 2 4 2 2 3" xfId="15037" xr:uid="{71988780-7BB8-4E3A-AC19-E6D2E630AD3F}"/>
    <cellStyle name="Comma 33 2 4 2 3" xfId="15038" xr:uid="{E4740667-7FB7-4B50-94B3-E4BE4D20BD0F}"/>
    <cellStyle name="Comma 33 2 4 2 3 2" xfId="15039" xr:uid="{7B5A6721-B650-4460-ABB3-CEEC350CF847}"/>
    <cellStyle name="Comma 33 2 4 2 4" xfId="15040" xr:uid="{6396C0D6-172E-4AB4-94B4-E33B0347D93C}"/>
    <cellStyle name="Comma 33 2 4 3" xfId="15041" xr:uid="{92086210-39E2-429A-AE30-4EDE1293F40E}"/>
    <cellStyle name="Comma 33 2 4 3 2" xfId="15042" xr:uid="{83739D20-290F-4CCC-AD38-790571AA6FC4}"/>
    <cellStyle name="Comma 33 2 4 3 2 2" xfId="15043" xr:uid="{9BB4E5FD-A09F-4538-9855-C3CA549406BD}"/>
    <cellStyle name="Comma 33 2 4 3 3" xfId="15044" xr:uid="{D32C9795-D011-470D-9D34-7AC41A479E34}"/>
    <cellStyle name="Comma 33 2 4 4" xfId="15045" xr:uid="{157E1F24-78D7-41D9-A05B-403B0A45D500}"/>
    <cellStyle name="Comma 33 2 4 4 2" xfId="15046" xr:uid="{658DB45B-DCE1-413B-A9E8-72693906613E}"/>
    <cellStyle name="Comma 33 2 4 5" xfId="15047" xr:uid="{7FE49258-7CF2-4288-BAA7-2E8CB5190C70}"/>
    <cellStyle name="Comma 33 2 5" xfId="15048" xr:uid="{44D59A3C-B9A4-409B-BF7C-205551FDEFC4}"/>
    <cellStyle name="Comma 33 2 5 2" xfId="15049" xr:uid="{9D5D6ECC-AF4D-4DD2-836D-60FED1D2AB4B}"/>
    <cellStyle name="Comma 33 2 5 2 2" xfId="15050" xr:uid="{76436B05-8DA0-44A3-B686-7A8A261D1E80}"/>
    <cellStyle name="Comma 33 2 5 2 2 2" xfId="15051" xr:uid="{782A6581-1527-4816-9BE2-89675CE32DC8}"/>
    <cellStyle name="Comma 33 2 5 2 2 2 2" xfId="15052" xr:uid="{276E5A88-309C-4860-9B6D-B39D712C4D5C}"/>
    <cellStyle name="Comma 33 2 5 2 2 3" xfId="15053" xr:uid="{C732C616-6210-4AD3-9F42-A3F12E5531D6}"/>
    <cellStyle name="Comma 33 2 5 2 3" xfId="15054" xr:uid="{2A5FDE2F-8E98-4AB2-93E2-4A30727D80A3}"/>
    <cellStyle name="Comma 33 2 5 2 3 2" xfId="15055" xr:uid="{FFD83E1B-8F24-4FEF-8ECF-A553A8231D2A}"/>
    <cellStyle name="Comma 33 2 5 2 4" xfId="15056" xr:uid="{52862F51-E776-422A-A363-A6DA631AA475}"/>
    <cellStyle name="Comma 33 2 5 3" xfId="15057" xr:uid="{C8E9B852-A1FF-42E8-BA7C-B5E9DB530C75}"/>
    <cellStyle name="Comma 33 2 5 3 2" xfId="15058" xr:uid="{40A61E7A-B7C3-4341-AF43-F19C70DF7D7D}"/>
    <cellStyle name="Comma 33 2 5 3 2 2" xfId="15059" xr:uid="{87D565B2-678A-4109-AFAC-835DEBD420C5}"/>
    <cellStyle name="Comma 33 2 5 3 3" xfId="15060" xr:uid="{283F1680-B93C-406C-B0B9-88A22CD756AB}"/>
    <cellStyle name="Comma 33 2 5 4" xfId="15061" xr:uid="{A4C1FBC1-DEC4-466D-9F1E-2328F6633577}"/>
    <cellStyle name="Comma 33 2 5 4 2" xfId="15062" xr:uid="{53B8FECD-BEC4-44AE-AAA2-6AC92D3A2EBB}"/>
    <cellStyle name="Comma 33 2 5 5" xfId="15063" xr:uid="{E9780CE4-084B-4EC2-981B-A96DB4A38606}"/>
    <cellStyle name="Comma 33 2 6" xfId="15064" xr:uid="{EEFC2332-B094-4F6F-88D5-BAB815852DA0}"/>
    <cellStyle name="Comma 33 2 6 2" xfId="15065" xr:uid="{241680A2-BB0E-4844-85F2-C46BA8907CD5}"/>
    <cellStyle name="Comma 33 2 6 2 2" xfId="15066" xr:uid="{95660199-B6EF-4AE3-AA64-1DCBBF5910A9}"/>
    <cellStyle name="Comma 33 2 6 2 2 2" xfId="15067" xr:uid="{2FD33635-0474-4A13-9EDC-852B521AE2B9}"/>
    <cellStyle name="Comma 33 2 6 2 2 2 2" xfId="15068" xr:uid="{276AFC60-C206-4813-8C36-BB6DB9D88C09}"/>
    <cellStyle name="Comma 33 2 6 2 2 3" xfId="15069" xr:uid="{B3DFDA37-8DAD-4E43-B8B3-9D9C909C801F}"/>
    <cellStyle name="Comma 33 2 6 2 3" xfId="15070" xr:uid="{030ED414-7B60-4F59-B721-9B32B21E19CC}"/>
    <cellStyle name="Comma 33 2 6 2 3 2" xfId="15071" xr:uid="{BD441C0E-E860-466D-AAC4-95EA331F4A83}"/>
    <cellStyle name="Comma 33 2 6 2 4" xfId="15072" xr:uid="{9C5B8D40-E2F6-4CF4-BD1B-C9D818403720}"/>
    <cellStyle name="Comma 33 2 6 3" xfId="15073" xr:uid="{268E8EAF-208C-4814-A27A-BE9727A9FCD4}"/>
    <cellStyle name="Comma 33 2 6 3 2" xfId="15074" xr:uid="{4AF394D5-C74E-425E-AE1E-DB91987CEBD0}"/>
    <cellStyle name="Comma 33 2 6 3 2 2" xfId="15075" xr:uid="{C64C6A1B-972C-42BC-8EC8-B9592414B1AF}"/>
    <cellStyle name="Comma 33 2 6 3 3" xfId="15076" xr:uid="{761C44FA-6C13-4697-B305-4251E38B561F}"/>
    <cellStyle name="Comma 33 2 6 4" xfId="15077" xr:uid="{5B00F821-2D44-4906-ACC2-B6F00D5FAA67}"/>
    <cellStyle name="Comma 33 2 6 4 2" xfId="15078" xr:uid="{C0803FF0-6583-4856-88F7-98C586139110}"/>
    <cellStyle name="Comma 33 2 6 5" xfId="15079" xr:uid="{C3A822C2-5794-4F2B-94E9-6D72093833FE}"/>
    <cellStyle name="Comma 33 2 7" xfId="15080" xr:uid="{0EBC307C-2F9A-44D8-8CD7-47033CA81242}"/>
    <cellStyle name="Comma 33 2 7 2" xfId="15081" xr:uid="{4093B5A2-92DD-40AA-AD60-B9183109A5CF}"/>
    <cellStyle name="Comma 33 2 7 2 2" xfId="15082" xr:uid="{C02F3EAC-84FB-43FD-8FA5-D26C6F7A2F2F}"/>
    <cellStyle name="Comma 33 2 7 3" xfId="15083" xr:uid="{4EA81FD3-9827-4AF3-AD8A-D8DAC18A7985}"/>
    <cellStyle name="Comma 33 2 8" xfId="15084" xr:uid="{84E596E5-8853-40B5-9F5E-9F77938E0EF9}"/>
    <cellStyle name="Comma 33 2 8 2" xfId="15085" xr:uid="{4A99EDC7-CCB7-4FB1-968D-9BC0D8C5406A}"/>
    <cellStyle name="Comma 33 2 8 2 2" xfId="15086" xr:uid="{8BA69E36-26C7-41B9-9F89-58FD435643A3}"/>
    <cellStyle name="Comma 33 2 8 3" xfId="15087" xr:uid="{7EF1A6D7-03B4-4BFF-9A57-B3876B9CC943}"/>
    <cellStyle name="Comma 33 2 9" xfId="15088" xr:uid="{12A9D60D-6D4A-4750-8332-B30E514B7002}"/>
    <cellStyle name="Comma 33 2 9 2" xfId="15089" xr:uid="{B669E618-4E5F-411F-B7FE-A077487DB03A}"/>
    <cellStyle name="Comma 33 2 9 2 2" xfId="15090" xr:uid="{8ECE22D1-3A09-43EC-A1C0-BCC2F7D2BC4A}"/>
    <cellStyle name="Comma 33 2 9 3" xfId="15091" xr:uid="{9BEAF885-2F4C-43E8-987D-F737EA8A01E3}"/>
    <cellStyle name="Comma 33 3" xfId="15092" xr:uid="{D339712E-9833-4B61-B1DD-F4CD452A87B5}"/>
    <cellStyle name="Comma 33 3 2" xfId="15093" xr:uid="{B2437F93-17CE-40B8-A0C0-15C699E5EE81}"/>
    <cellStyle name="Comma 33 3 2 2" xfId="15094" xr:uid="{2662D540-1B6F-4D48-A40F-9FC19E9A2816}"/>
    <cellStyle name="Comma 33 3 2 2 2" xfId="15095" xr:uid="{E56666D1-A4C3-4379-A3E7-0964A738CA71}"/>
    <cellStyle name="Comma 33 3 2 2 2 2" xfId="15096" xr:uid="{42176725-7614-46F4-94A6-1E5CC424E4BC}"/>
    <cellStyle name="Comma 33 3 2 2 2 2 2" xfId="15097" xr:uid="{D65EE790-58C4-4F55-90E7-00A5FDD015FF}"/>
    <cellStyle name="Comma 33 3 2 2 2 3" xfId="15098" xr:uid="{06D5A98B-2FE6-4233-AB52-C18C643510A8}"/>
    <cellStyle name="Comma 33 3 2 2 3" xfId="15099" xr:uid="{0ED97FDF-11AA-47DD-812F-8ACC1F50B3E6}"/>
    <cellStyle name="Comma 33 3 2 2 3 2" xfId="15100" xr:uid="{306A8A83-6AE0-4D36-8F1D-9BB016F88CCD}"/>
    <cellStyle name="Comma 33 3 2 2 4" xfId="15101" xr:uid="{20E270D5-88C4-4E9E-82A2-6205A9A3B707}"/>
    <cellStyle name="Comma 33 3 2 3" xfId="15102" xr:uid="{1F89F090-D4D4-413A-8EF4-B5464E344F0C}"/>
    <cellStyle name="Comma 33 3 2 3 2" xfId="15103" xr:uid="{BD27F6E5-B7A3-4ECD-A36F-DA89B6300D77}"/>
    <cellStyle name="Comma 33 3 2 3 2 2" xfId="15104" xr:uid="{55ADE5E1-DA1F-448D-98AE-EF8A06D5E2F9}"/>
    <cellStyle name="Comma 33 3 2 3 3" xfId="15105" xr:uid="{EE1DBBFC-CDD0-4674-8C9F-EED96365F912}"/>
    <cellStyle name="Comma 33 3 2 4" xfId="15106" xr:uid="{C686FF90-E3F3-4ED8-B675-3E23CF289B20}"/>
    <cellStyle name="Comma 33 3 2 4 2" xfId="15107" xr:uid="{FDC3353E-3AC8-408D-B85D-68445BFE7611}"/>
    <cellStyle name="Comma 33 3 2 5" xfId="15108" xr:uid="{11E158B1-3D8F-4583-8EEC-BBDD15ABA17B}"/>
    <cellStyle name="Comma 33 3 3" xfId="15109" xr:uid="{17AC9DC3-A3EC-4A4B-AE2B-9BD09393466A}"/>
    <cellStyle name="Comma 33 3 3 2" xfId="15110" xr:uid="{4F1B80E7-351F-457C-A894-28E63D403DB1}"/>
    <cellStyle name="Comma 33 3 3 2 2" xfId="15111" xr:uid="{67E1391B-20CA-4DDC-8616-DA526A8A276E}"/>
    <cellStyle name="Comma 33 3 3 2 2 2" xfId="15112" xr:uid="{CBE1EE57-06A6-495E-A619-C9D6B55251B3}"/>
    <cellStyle name="Comma 33 3 3 2 3" xfId="15113" xr:uid="{25ACC41A-0744-4794-BA39-C123E365C774}"/>
    <cellStyle name="Comma 33 3 3 3" xfId="15114" xr:uid="{8C89814B-66B8-4D21-B7EB-FC9A0CA2B09A}"/>
    <cellStyle name="Comma 33 3 3 3 2" xfId="15115" xr:uid="{EBF43A11-8CAB-47FD-A8C1-A1FC896ACB6F}"/>
    <cellStyle name="Comma 33 3 3 4" xfId="15116" xr:uid="{98C37FB7-0A72-496D-AB2C-839163FB9997}"/>
    <cellStyle name="Comma 33 3 4" xfId="15117" xr:uid="{8DE371EB-532E-4F1A-B7B5-5F79DA3E5399}"/>
    <cellStyle name="Comma 33 3 4 2" xfId="15118" xr:uid="{7F9FBD83-744F-4826-B359-E98AAE198B25}"/>
    <cellStyle name="Comma 33 3 4 2 2" xfId="15119" xr:uid="{E44D30E6-8A0F-477C-A268-3F9FFD813CDA}"/>
    <cellStyle name="Comma 33 3 4 3" xfId="15120" xr:uid="{DF01F5BF-9DD9-4F6E-97B7-D24DEF13786D}"/>
    <cellStyle name="Comma 33 3 5" xfId="15121" xr:uid="{486BED6A-320C-48E2-AF98-480F23C32BC7}"/>
    <cellStyle name="Comma 33 3 5 2" xfId="15122" xr:uid="{E1CE3284-1FEC-4493-BDAF-A8D1C22A4511}"/>
    <cellStyle name="Comma 33 3 6" xfId="15123" xr:uid="{D488AE8E-60EF-4973-BD9F-7CAC6427E49A}"/>
    <cellStyle name="Comma 33 4" xfId="15124" xr:uid="{E1D22770-B5A2-4DFB-8A43-6D5F97BB5209}"/>
    <cellStyle name="Comma 33 4 2" xfId="15125" xr:uid="{41113497-F9EC-43B9-84F8-A88838B8064D}"/>
    <cellStyle name="Comma 33 4 2 2" xfId="15126" xr:uid="{BDAF8FB6-3995-4001-83FD-444A8D2A4B14}"/>
    <cellStyle name="Comma 33 4 2 2 2" xfId="15127" xr:uid="{5D12CD5C-CCA8-44FD-84E1-6BDE8627DF8A}"/>
    <cellStyle name="Comma 33 4 2 2 2 2" xfId="15128" xr:uid="{4D007AB8-313D-4E8F-8A2D-FE1BB9B9130C}"/>
    <cellStyle name="Comma 33 4 2 2 3" xfId="15129" xr:uid="{3BE2A540-B605-4734-9B83-E31378635842}"/>
    <cellStyle name="Comma 33 4 2 3" xfId="15130" xr:uid="{B6055B53-4E75-4545-8F9F-A071E71F787A}"/>
    <cellStyle name="Comma 33 4 2 3 2" xfId="15131" xr:uid="{2E0D3D5D-69A4-4C2F-9251-E07F248EEB9A}"/>
    <cellStyle name="Comma 33 4 2 4" xfId="15132" xr:uid="{808E4C4F-0682-4C67-BFD7-5356809CE43D}"/>
    <cellStyle name="Comma 33 4 3" xfId="15133" xr:uid="{076B4EB9-C218-41C3-9138-F36F975C044E}"/>
    <cellStyle name="Comma 33 4 3 2" xfId="15134" xr:uid="{B953410F-D024-43EE-98A4-65106A994FF4}"/>
    <cellStyle name="Comma 33 4 3 2 2" xfId="15135" xr:uid="{9122937F-E06E-476F-BDA3-7A75AD56E3B7}"/>
    <cellStyle name="Comma 33 4 3 3" xfId="15136" xr:uid="{3A6C83E5-A8FA-41F9-8972-95936B7BBB35}"/>
    <cellStyle name="Comma 33 4 4" xfId="15137" xr:uid="{8E2857A5-FB83-4DC8-9893-67988EF0E441}"/>
    <cellStyle name="Comma 33 4 4 2" xfId="15138" xr:uid="{9ABBA535-FEB8-4385-89E3-3A2508F99E67}"/>
    <cellStyle name="Comma 33 4 5" xfId="15139" xr:uid="{6B13753F-7DC1-4591-BE64-E0D1E3F4772A}"/>
    <cellStyle name="Comma 33 5" xfId="15140" xr:uid="{D4617B25-C2D3-443A-9C3F-D10646D6B9D2}"/>
    <cellStyle name="Comma 33 5 2" xfId="15141" xr:uid="{A9834CA2-61B9-48E9-8E6E-3E7B10CF3297}"/>
    <cellStyle name="Comma 33 5 2 2" xfId="15142" xr:uid="{30CF66E1-3F79-4A39-A2CB-DA5A0B183544}"/>
    <cellStyle name="Comma 33 5 2 2 2" xfId="15143" xr:uid="{27BB0DD3-B50A-4FC4-A372-8BB779C0CD3C}"/>
    <cellStyle name="Comma 33 5 2 2 2 2" xfId="15144" xr:uid="{B1B3D730-EF57-4001-B0E6-9E3422A7AEF9}"/>
    <cellStyle name="Comma 33 5 2 2 3" xfId="15145" xr:uid="{03A2C09A-E39D-43E4-8421-DBB5DAB6725A}"/>
    <cellStyle name="Comma 33 5 2 3" xfId="15146" xr:uid="{DD6E03DC-6ACC-4080-9D1B-23227B7107CC}"/>
    <cellStyle name="Comma 33 5 2 3 2" xfId="15147" xr:uid="{897AF807-4396-4D78-83D8-E57C1860B43A}"/>
    <cellStyle name="Comma 33 5 2 4" xfId="15148" xr:uid="{B1BA0EE2-BA73-4A72-8A19-96BAA3D8AD6C}"/>
    <cellStyle name="Comma 33 5 3" xfId="15149" xr:uid="{2FF9523F-E7C8-4BB8-89A9-9B03B6AEE5AB}"/>
    <cellStyle name="Comma 33 5 3 2" xfId="15150" xr:uid="{3D082E1F-36EA-43A7-AFC7-E7D4E12B852D}"/>
    <cellStyle name="Comma 33 5 3 2 2" xfId="15151" xr:uid="{58B8C20B-93E7-41FF-8608-FAAFBB657FB6}"/>
    <cellStyle name="Comma 33 5 3 3" xfId="15152" xr:uid="{BA5FF752-8ACF-4E84-8FD7-FE05870DD6CB}"/>
    <cellStyle name="Comma 33 5 4" xfId="15153" xr:uid="{929D6880-8161-4DC9-8977-2BC31635606E}"/>
    <cellStyle name="Comma 33 5 4 2" xfId="15154" xr:uid="{2AACCE2A-E156-4A0E-9111-6A7B7E8F42B0}"/>
    <cellStyle name="Comma 33 5 5" xfId="15155" xr:uid="{3EF2AAC8-1246-459F-BB23-72FAEC2D8D75}"/>
    <cellStyle name="Comma 33 6" xfId="15156" xr:uid="{652018B4-65AF-4C69-860C-BDC16C02249C}"/>
    <cellStyle name="Comma 33 6 2" xfId="15157" xr:uid="{528B05BC-A34A-4131-8D50-D3500511ADBD}"/>
    <cellStyle name="Comma 33 6 2 2" xfId="15158" xr:uid="{2AD750A7-11C0-4609-824F-9C19FF87615E}"/>
    <cellStyle name="Comma 33 6 2 2 2" xfId="15159" xr:uid="{07B5C68B-BEF3-4C21-8CD6-09B19C430C22}"/>
    <cellStyle name="Comma 33 6 2 2 2 2" xfId="15160" xr:uid="{EEB7FE09-AF4B-43C5-BA93-6A2F7416DE38}"/>
    <cellStyle name="Comma 33 6 2 2 3" xfId="15161" xr:uid="{A94EA411-A1E7-4BE5-AFDC-83963158C05B}"/>
    <cellStyle name="Comma 33 6 2 3" xfId="15162" xr:uid="{A41E7A72-AADF-405D-AB34-C0E7EF8428AF}"/>
    <cellStyle name="Comma 33 6 2 3 2" xfId="15163" xr:uid="{C4AD00FE-9581-47B4-B4B2-94FCFD995236}"/>
    <cellStyle name="Comma 33 6 2 4" xfId="15164" xr:uid="{82AEA0A9-313B-4ED9-A764-0D50814B20D6}"/>
    <cellStyle name="Comma 33 6 3" xfId="15165" xr:uid="{1A450CFE-3193-4D5A-B117-CF0BB0BA5A32}"/>
    <cellStyle name="Comma 33 6 3 2" xfId="15166" xr:uid="{A9135D47-B327-4AC0-9976-51BCC7AA8908}"/>
    <cellStyle name="Comma 33 6 3 2 2" xfId="15167" xr:uid="{401D80B1-3C6A-409F-B455-2A423BFD77FF}"/>
    <cellStyle name="Comma 33 6 3 3" xfId="15168" xr:uid="{7EB3B7B4-3E15-4DDA-943E-CF5D078B8C1E}"/>
    <cellStyle name="Comma 33 6 4" xfId="15169" xr:uid="{81F0580F-7F1E-4306-9D42-D24D341868A7}"/>
    <cellStyle name="Comma 33 6 4 2" xfId="15170" xr:uid="{A07C2F34-E802-4EF0-BBD2-D036920F92FD}"/>
    <cellStyle name="Comma 33 6 5" xfId="15171" xr:uid="{8FAD50D3-1E71-4F29-BC27-F82831D0C559}"/>
    <cellStyle name="Comma 33 7" xfId="15172" xr:uid="{0E89725B-09E4-4FF7-91D9-6E3FDF72EB11}"/>
    <cellStyle name="Comma 33 7 2" xfId="15173" xr:uid="{39035710-534B-4A04-84D9-CD6E8498586F}"/>
    <cellStyle name="Comma 33 7 2 2" xfId="15174" xr:uid="{6C56A551-EAB5-4960-8FE1-0020E2A1CEA2}"/>
    <cellStyle name="Comma 33 7 3" xfId="15175" xr:uid="{55885170-1719-4D41-A27D-264ED84EA871}"/>
    <cellStyle name="Comma 33 8" xfId="15176" xr:uid="{EFE1672B-F8EE-4EB4-953B-DC28B7A3F7A9}"/>
    <cellStyle name="Comma 33 8 2" xfId="15177" xr:uid="{B820AE89-9A30-4C6E-ACBF-39EA23B3BCC9}"/>
    <cellStyle name="Comma 33 8 2 2" xfId="15178" xr:uid="{81A98570-8E73-4325-B4E2-AF8DF87E6FE4}"/>
    <cellStyle name="Comma 33 8 3" xfId="15179" xr:uid="{9AE390E7-823E-47F6-AB9F-13051627B747}"/>
    <cellStyle name="Comma 33 9" xfId="15180" xr:uid="{7363AEAB-6256-4931-925C-D04221B7215D}"/>
    <cellStyle name="Comma 34" xfId="1143" xr:uid="{1073657D-AF13-42F4-8D34-BFB5C199F715}"/>
    <cellStyle name="Comma 34 2" xfId="15181" xr:uid="{ABEAB414-240C-40D6-8FF2-78D45A7868EB}"/>
    <cellStyle name="Comma 34 2 2" xfId="15182" xr:uid="{7B35B476-8ED9-47EE-A3D8-413BBDC20D84}"/>
    <cellStyle name="Comma 34 2 2 2" xfId="15183" xr:uid="{591322D3-DBAB-4D90-9D76-7BCC78B3CCBC}"/>
    <cellStyle name="Comma 34 2 3" xfId="15184" xr:uid="{7FAA9025-8ADE-4D3B-A455-88EB6DB17732}"/>
    <cellStyle name="Comma 34 3" xfId="15185" xr:uid="{059CD087-D4A5-4064-9CF1-037F65298D05}"/>
    <cellStyle name="Comma 34 3 2" xfId="15186" xr:uid="{E7076500-A6B2-4C4F-8521-9145F3CF5773}"/>
    <cellStyle name="Comma 34 3 2 2" xfId="15187" xr:uid="{F4BA5469-8499-4972-9954-5B2F0B1A1A7B}"/>
    <cellStyle name="Comma 34 3 2 2 2" xfId="15188" xr:uid="{427223FE-F9A3-4240-AB91-9E3261C4C4C1}"/>
    <cellStyle name="Comma 34 3 2 3" xfId="15189" xr:uid="{9ABAB729-047B-4C4C-9554-3932A85D06C8}"/>
    <cellStyle name="Comma 34 3 3" xfId="15190" xr:uid="{AB06B133-58D8-4519-B550-FB525DB272AE}"/>
    <cellStyle name="Comma 34 3 3 2" xfId="15191" xr:uid="{23366818-1289-49DD-A222-384CA86079A3}"/>
    <cellStyle name="Comma 34 3 4" xfId="15192" xr:uid="{4020392C-B660-4DB9-950E-CF159870CCA7}"/>
    <cellStyle name="Comma 34 4" xfId="15193" xr:uid="{C392B09A-FB77-43E8-8590-C290DCEAC285}"/>
    <cellStyle name="Comma 35" xfId="15194" xr:uid="{7DB0A1C2-4672-4F5F-8050-F4442A88E99F}"/>
    <cellStyle name="Comma 35 2" xfId="15195" xr:uid="{A6BC01E5-F03E-40A4-A208-0E613BEECC1F}"/>
    <cellStyle name="Comma 35 2 2" xfId="15196" xr:uid="{B9ECC7FA-729D-498B-98CD-23B542427A49}"/>
    <cellStyle name="Comma 35 2 2 2" xfId="15197" xr:uid="{AFE10F03-13DE-454B-A6D3-8B5D7DBBE22F}"/>
    <cellStyle name="Comma 35 2 3" xfId="15198" xr:uid="{58EC3068-1F27-4E91-BEEC-652AC7CB0477}"/>
    <cellStyle name="Comma 35 3" xfId="15199" xr:uid="{1A7C651E-579B-4E9D-A8B0-97566B1FE07F}"/>
    <cellStyle name="Comma 35 3 2" xfId="15200" xr:uid="{0CD5F7AA-BC36-4AAD-AB96-361B99366010}"/>
    <cellStyle name="Comma 35 4" xfId="15201" xr:uid="{25FC23E2-7612-4367-BB44-67E49E7C465E}"/>
    <cellStyle name="Comma 36" xfId="13" xr:uid="{08414FD6-E2E8-4E78-A267-8D60DB425709}"/>
    <cellStyle name="Comma 36 10" xfId="15202" xr:uid="{D29AC97C-86E4-4A00-A505-C14579DB187A}"/>
    <cellStyle name="Comma 36 2" xfId="15203" xr:uid="{CEB13F6A-47FC-4274-B1A2-AE287DC2046B}"/>
    <cellStyle name="Comma 36 2 2" xfId="15204" xr:uid="{298F7F39-2684-408B-8B3A-0E953ACDA423}"/>
    <cellStyle name="Comma 36 2 2 2" xfId="15205" xr:uid="{857C1830-46CB-48B4-A05E-F51B32936CD6}"/>
    <cellStyle name="Comma 36 2 3" xfId="15206" xr:uid="{8B3DC402-4415-4A28-B302-5F394F3F7702}"/>
    <cellStyle name="Comma 36 3" xfId="15207" xr:uid="{E4E319C8-AD5B-48A8-8A27-0A1FD1B1AE7E}"/>
    <cellStyle name="Comma 36 3 2" xfId="15208" xr:uid="{563955AB-03BE-4112-A951-E163A3A7AB8F}"/>
    <cellStyle name="Comma 36 3 2 2" xfId="15209" xr:uid="{B31BFA30-1671-4796-9F0A-701B290DBAEB}"/>
    <cellStyle name="Comma 36 3 2 2 2" xfId="15210" xr:uid="{D2CD51FE-A245-4714-985A-D18C7070A8FC}"/>
    <cellStyle name="Comma 36 3 2 2 2 2" xfId="15211" xr:uid="{CF592BD6-C4A3-46B0-B4D8-BFA4A40041DA}"/>
    <cellStyle name="Comma 36 3 2 2 3" xfId="15212" xr:uid="{BF62EF2E-3945-4C23-92C9-0A3C84E5B7FB}"/>
    <cellStyle name="Comma 36 3 2 3" xfId="15213" xr:uid="{DB659A60-36D6-4C54-8360-C5BAB14C8A27}"/>
    <cellStyle name="Comma 36 3 2 3 2" xfId="15214" xr:uid="{D569B011-7354-4491-8EC6-719564D89C1D}"/>
    <cellStyle name="Comma 36 3 2 4" xfId="15215" xr:uid="{6E828E52-9044-4983-8935-79E406121421}"/>
    <cellStyle name="Comma 36 3 3" xfId="15216" xr:uid="{0CAE8B0A-25C6-4273-844E-B6EF711C5C5F}"/>
    <cellStyle name="Comma 36 3 3 2" xfId="15217" xr:uid="{C7E18C92-05FA-4CEE-8AAB-9B979BD08F67}"/>
    <cellStyle name="Comma 36 3 3 2 2" xfId="15218" xr:uid="{D9BC5787-651A-470A-A865-148ACF7B08F7}"/>
    <cellStyle name="Comma 36 3 3 3" xfId="15219" xr:uid="{15D31B72-7BCD-429E-AE63-0EAF29685BB2}"/>
    <cellStyle name="Comma 36 3 4" xfId="15220" xr:uid="{2A4C6F6C-57E7-4C8B-92D9-AE04FEE7D2D5}"/>
    <cellStyle name="Comma 36 3 4 2" xfId="15221" xr:uid="{15FEEAA5-85AF-4C44-AB18-46B1A759A4F4}"/>
    <cellStyle name="Comma 36 3 5" xfId="15222" xr:uid="{AE251A6E-0F15-4D6D-94AD-7B5E9D2FD641}"/>
    <cellStyle name="Comma 36 4" xfId="15223" xr:uid="{6B444192-4F03-4A7A-A430-FAB640BB03AF}"/>
    <cellStyle name="Comma 36 4 2" xfId="15224" xr:uid="{F03B4221-77C6-492A-9D4A-F32271E9A651}"/>
    <cellStyle name="Comma 36 4 2 2" xfId="15225" xr:uid="{68A0A777-706D-4CF1-951B-1DAE697CC487}"/>
    <cellStyle name="Comma 36 4 2 2 2" xfId="15226" xr:uid="{8919E732-F7A9-4C72-B9EF-2DDE36EEB668}"/>
    <cellStyle name="Comma 36 4 2 2 2 2" xfId="15227" xr:uid="{B942A422-78A6-459C-BE5E-0145AE8FAF79}"/>
    <cellStyle name="Comma 36 4 2 2 3" xfId="15228" xr:uid="{7900F2FD-A237-40C0-9160-59789C57EAC3}"/>
    <cellStyle name="Comma 36 4 2 3" xfId="15229" xr:uid="{4DE199B4-926A-4231-9E37-B6745A39F4A7}"/>
    <cellStyle name="Comma 36 4 2 3 2" xfId="15230" xr:uid="{8BEFD585-28AD-4D8D-93A5-B20648BBF43B}"/>
    <cellStyle name="Comma 36 4 2 4" xfId="15231" xr:uid="{84419CEC-5C30-4D78-805C-DF6E26EDB74E}"/>
    <cellStyle name="Comma 36 4 3" xfId="15232" xr:uid="{4CF5178C-313A-4B7D-B3FE-F5CE3B92C9C8}"/>
    <cellStyle name="Comma 36 4 3 2" xfId="15233" xr:uid="{C8A1E464-E53A-48F7-AA95-97AB06A348F5}"/>
    <cellStyle name="Comma 36 4 3 2 2" xfId="15234" xr:uid="{29A9D74D-EDA8-44EE-A7DB-36BE3DDCF9D7}"/>
    <cellStyle name="Comma 36 4 3 3" xfId="15235" xr:uid="{8E0C92E6-BCFF-48A3-9186-C3553481CC47}"/>
    <cellStyle name="Comma 36 4 4" xfId="15236" xr:uid="{64FF4FE3-C31B-43D4-9561-92E55785CA7A}"/>
    <cellStyle name="Comma 36 4 4 2" xfId="15237" xr:uid="{01640A7A-ABAF-4EF1-A723-9EDED5C8C8BF}"/>
    <cellStyle name="Comma 36 4 5" xfId="15238" xr:uid="{E595D67E-7F18-4C4F-9224-E53ED961EA3A}"/>
    <cellStyle name="Comma 36 5" xfId="15239" xr:uid="{6E8E648B-71F1-4BE1-ABFE-AA60983D323F}"/>
    <cellStyle name="Comma 36 5 2" xfId="15240" xr:uid="{486C1F10-77CD-4E40-A6C3-2E7260665D94}"/>
    <cellStyle name="Comma 36 5 2 2" xfId="15241" xr:uid="{A8F0FA38-73A5-4B5A-8068-A69E0A0F8ABF}"/>
    <cellStyle name="Comma 36 5 2 2 2" xfId="15242" xr:uid="{1B53B8C5-580C-4CA6-ABEC-4804842EF2E0}"/>
    <cellStyle name="Comma 36 5 2 2 2 2" xfId="15243" xr:uid="{B4F6D94E-FB9C-4D18-80B7-F8E7186DB168}"/>
    <cellStyle name="Comma 36 5 2 2 3" xfId="15244" xr:uid="{DF2D1272-FDEC-4729-B2E3-35A1566A33FE}"/>
    <cellStyle name="Comma 36 5 2 3" xfId="15245" xr:uid="{D883294C-CB22-4F98-941C-349BAF73AF3C}"/>
    <cellStyle name="Comma 36 5 2 3 2" xfId="15246" xr:uid="{1D59C29A-AC02-4C31-BF4D-E4BB18CC7ED1}"/>
    <cellStyle name="Comma 36 5 2 4" xfId="15247" xr:uid="{4BF3E47C-2621-4C91-8323-50FBAE3539F6}"/>
    <cellStyle name="Comma 36 5 3" xfId="15248" xr:uid="{7EE265BB-EBAF-4339-8595-C8506F91C26B}"/>
    <cellStyle name="Comma 36 5 3 2" xfId="15249" xr:uid="{8E6E3F08-5790-4290-B7BF-B64AEE71DDF6}"/>
    <cellStyle name="Comma 36 5 3 2 2" xfId="15250" xr:uid="{DBD78D48-AC94-49F1-AACC-93FFE67920FE}"/>
    <cellStyle name="Comma 36 5 3 3" xfId="15251" xr:uid="{85847875-A561-40A3-942A-D1BDF9ACAC25}"/>
    <cellStyle name="Comma 36 5 4" xfId="15252" xr:uid="{EDA36F02-29A0-47A8-A1FC-4CBE4518000B}"/>
    <cellStyle name="Comma 36 5 4 2" xfId="15253" xr:uid="{EC3CC974-EB4E-496F-B50A-0B39294116E5}"/>
    <cellStyle name="Comma 36 5 5" xfId="15254" xr:uid="{9739B006-9CD6-4E52-AF31-3534FC2D465B}"/>
    <cellStyle name="Comma 36 6" xfId="15255" xr:uid="{4633500D-E7ED-4CF0-8A79-4ACA9AAE61D1}"/>
    <cellStyle name="Comma 36 6 2" xfId="15256" xr:uid="{E0A6B896-BEB1-4723-99B1-7BF270115F56}"/>
    <cellStyle name="Comma 36 6 2 2" xfId="15257" xr:uid="{81F8FF0E-EE7B-4097-874A-EF1546B309D2}"/>
    <cellStyle name="Comma 36 6 2 2 2" xfId="15258" xr:uid="{E4ACE40D-6E78-40AB-AE57-F4EF1807D47A}"/>
    <cellStyle name="Comma 36 6 2 2 2 2" xfId="15259" xr:uid="{7E705CCE-B250-464A-BE7A-7A9FE04BA785}"/>
    <cellStyle name="Comma 36 6 2 2 3" xfId="15260" xr:uid="{7093C8A1-FEF4-4D3C-AB53-86E8DC871547}"/>
    <cellStyle name="Comma 36 6 2 3" xfId="15261" xr:uid="{1F1B07A1-874E-43E4-9830-DE9DD82A9ADE}"/>
    <cellStyle name="Comma 36 6 2 3 2" xfId="15262" xr:uid="{5E9BE458-1D90-4DB7-B0A1-22A1B573E12D}"/>
    <cellStyle name="Comma 36 6 2 4" xfId="15263" xr:uid="{1B5ADFEF-5F69-47A7-9ED8-BD7903E5D7B0}"/>
    <cellStyle name="Comma 36 6 3" xfId="15264" xr:uid="{3D88FE80-F1C6-4EA9-A90E-D021EDCE6AEA}"/>
    <cellStyle name="Comma 36 6 3 2" xfId="15265" xr:uid="{939FB3C6-876B-4C4F-98C5-218F68860028}"/>
    <cellStyle name="Comma 36 6 3 2 2" xfId="15266" xr:uid="{3FBE3541-225A-426E-B2D3-BFE088C4C27B}"/>
    <cellStyle name="Comma 36 6 3 3" xfId="15267" xr:uid="{47E70D23-F512-4DF8-B671-A354B7EDED7F}"/>
    <cellStyle name="Comma 36 6 4" xfId="15268" xr:uid="{BEF8983B-F57C-48FA-9560-88E882C8F591}"/>
    <cellStyle name="Comma 36 6 4 2" xfId="15269" xr:uid="{1A3F53CE-BB79-4286-889D-2DAEF1D62CEE}"/>
    <cellStyle name="Comma 36 6 5" xfId="15270" xr:uid="{30D13B21-F1A8-4804-84E0-07BB7A7A7E53}"/>
    <cellStyle name="Comma 36 7" xfId="15271" xr:uid="{E3F0A6AD-7C91-4589-B73F-EAE36DD50315}"/>
    <cellStyle name="Comma 36 7 2" xfId="15272" xr:uid="{0F117075-DB3F-4906-B489-EF8FFAFA67E6}"/>
    <cellStyle name="Comma 36 7 2 2" xfId="15273" xr:uid="{FF44E6A6-86F9-462C-9153-913B3ABDFFE8}"/>
    <cellStyle name="Comma 36 7 3" xfId="15274" xr:uid="{D157ADB0-119E-4A12-86C2-C149547058E8}"/>
    <cellStyle name="Comma 36 8" xfId="15275" xr:uid="{B7714688-AB00-40E4-8C56-15AA5CD90DA5}"/>
    <cellStyle name="Comma 36 8 2" xfId="15276" xr:uid="{8873C134-3E79-491C-9D07-E8F22BA1D3BE}"/>
    <cellStyle name="Comma 36 8 2 2" xfId="15277" xr:uid="{CFF7227E-DEFD-460A-B020-6E88C0F999A6}"/>
    <cellStyle name="Comma 36 8 3" xfId="15278" xr:uid="{0518FF73-0D7E-4396-A63C-85D38A7FE652}"/>
    <cellStyle name="Comma 36 9" xfId="15279" xr:uid="{C203B79F-7438-4CA9-96E1-49AE219C7D65}"/>
    <cellStyle name="Comma 37" xfId="15280" xr:uid="{E8DBA0B3-4C88-407D-9047-16A973AD275A}"/>
    <cellStyle name="Comma 37 2" xfId="15281" xr:uid="{3B34BAA0-86D4-4330-A106-15E094B2D549}"/>
    <cellStyle name="Comma 37 2 2" xfId="15282" xr:uid="{664C0DCE-83FE-4398-AB62-0E1D82D68463}"/>
    <cellStyle name="Comma 37 2 2 2" xfId="15283" xr:uid="{341E73F0-60E1-4BE7-A03A-A3C07FBBE70D}"/>
    <cellStyle name="Comma 37 2 3" xfId="15284" xr:uid="{A59FF183-EDC7-4013-897D-3DAEF2897BDE}"/>
    <cellStyle name="Comma 37 3" xfId="15285" xr:uid="{44D879AC-093A-440F-9345-D57C2E76AEC9}"/>
    <cellStyle name="Comma 37 3 2" xfId="15286" xr:uid="{5B4DA247-E927-4D74-88E4-81B0DDA798A9}"/>
    <cellStyle name="Comma 37 3 2 2" xfId="15287" xr:uid="{9A6592A3-B093-400A-9C0F-D03419E50FA8}"/>
    <cellStyle name="Comma 37 3 3" xfId="15288" xr:uid="{C348511B-8848-4733-8435-43D46453CE1F}"/>
    <cellStyle name="Comma 37 4" xfId="15289" xr:uid="{28463789-A35D-484E-ACA2-9698D2F3C88C}"/>
    <cellStyle name="Comma 37 4 2" xfId="15290" xr:uid="{DD9F4479-521F-4B74-A9C4-ED58032077A1}"/>
    <cellStyle name="Comma 37 5" xfId="15291" xr:uid="{47BB3F55-798B-4746-A5E3-74104FC177A6}"/>
    <cellStyle name="Comma 38" xfId="1144" xr:uid="{1056E6BF-6A03-499B-972A-20AEF9734322}"/>
    <cellStyle name="Comma 38 2" xfId="15292" xr:uid="{5F1E7F83-3875-4C2B-BA6B-6EC12673AE61}"/>
    <cellStyle name="Comma 38 2 2" xfId="15293" xr:uid="{F485D0B6-49DE-4FCC-BE2D-FAC2C9DF61BC}"/>
    <cellStyle name="Comma 38 2 2 2" xfId="15294" xr:uid="{7AC98697-7ABA-4D1A-8FD2-FA006D26A527}"/>
    <cellStyle name="Comma 38 2 3" xfId="15295" xr:uid="{393D07DC-FE25-4543-B284-B7D87F6917E2}"/>
    <cellStyle name="Comma 38 3" xfId="15296" xr:uid="{6FA30441-8CC8-4376-84FC-C065A8A05D29}"/>
    <cellStyle name="Comma 38 3 2" xfId="15297" xr:uid="{5A6DB68B-6DFF-4861-AF9A-58EFC1959649}"/>
    <cellStyle name="Comma 38 4" xfId="15298" xr:uid="{79F041E0-B2E1-4C40-96D6-759F44F042A4}"/>
    <cellStyle name="Comma 39" xfId="1145" xr:uid="{3A47A6AE-93DF-4CE2-AE88-122C97CF3532}"/>
    <cellStyle name="Comma 39 2" xfId="15299" xr:uid="{4C8C0D9D-F627-46C0-90A0-512600E42045}"/>
    <cellStyle name="Comma 39 2 2" xfId="15300" xr:uid="{7BE97235-BE14-4E96-B125-D63ABCA11D91}"/>
    <cellStyle name="Comma 39 2 2 2" xfId="15301" xr:uid="{EA042322-5FC9-4CCB-9D4B-3A2897FFEFA6}"/>
    <cellStyle name="Comma 39 2 2 2 2" xfId="15302" xr:uid="{3153DCD3-A1C7-449B-B54B-B240E29B3980}"/>
    <cellStyle name="Comma 39 2 2 3" xfId="15303" xr:uid="{EA526AB0-FA23-40D0-8A39-183A6F6DDC14}"/>
    <cellStyle name="Comma 39 2 2 3 2" xfId="15304" xr:uid="{D32F4874-83DC-4944-B8A7-96C4745F0678}"/>
    <cellStyle name="Comma 39 2 2 4" xfId="15305" xr:uid="{4586D031-DE5D-4DA0-B62A-378880C66B49}"/>
    <cellStyle name="Comma 39 2 3" xfId="15306" xr:uid="{D085CE8F-A9A8-49D2-B71E-C3BED296F3EA}"/>
    <cellStyle name="Comma 39 2 3 2" xfId="15307" xr:uid="{94CBAF1D-4EA9-4F39-A655-B6F12F613B62}"/>
    <cellStyle name="Comma 39 2 3 2 2" xfId="15308" xr:uid="{9F270B0C-5023-4006-BD7E-846C3FED7119}"/>
    <cellStyle name="Comma 39 2 3 3" xfId="15309" xr:uid="{0C801A7B-3BE8-430F-A870-81B3AF8F4F33}"/>
    <cellStyle name="Comma 39 2 4" xfId="15310" xr:uid="{F4557D4B-BAA6-4913-B83E-6E9E8724137D}"/>
    <cellStyle name="Comma 39 2 4 2" xfId="15311" xr:uid="{3F034BF9-9200-49A7-AB7A-3A31015A45C8}"/>
    <cellStyle name="Comma 39 2 5" xfId="15312" xr:uid="{25D8BC06-B19E-4279-ACB4-0E74A199D516}"/>
    <cellStyle name="Comma 39 3" xfId="15313" xr:uid="{FFDC5A6B-FB91-4E71-A03D-A16BB6E807A5}"/>
    <cellStyle name="Comma 39 3 2" xfId="15314" xr:uid="{6BB3CE94-3DA2-4B75-948B-79AAE17B0BCC}"/>
    <cellStyle name="Comma 39 3 2 2" xfId="15315" xr:uid="{A341FE6C-AB0B-43D9-A890-AF55D6B7E2B0}"/>
    <cellStyle name="Comma 39 3 3" xfId="15316" xr:uid="{04D6E15E-149C-4B57-8023-CF72D151F08E}"/>
    <cellStyle name="Comma 39 4" xfId="15317" xr:uid="{ADDBA252-CF90-452D-A045-B9ACE25EDED3}"/>
    <cellStyle name="Comma 39 4 2" xfId="15318" xr:uid="{09FC51EC-7C5E-408E-9CC6-D12DDB06BDDC}"/>
    <cellStyle name="Comma 39 5" xfId="15319" xr:uid="{19D81EF3-5347-4EEE-A6AC-C143F501472E}"/>
    <cellStyle name="Comma 4" xfId="1146" xr:uid="{62E5F5A1-D144-4A6F-B617-2A99BB40A36B}"/>
    <cellStyle name="Comma 4 10" xfId="15320" xr:uid="{F51DD7F4-C65B-412D-BBA9-6FC3B9E533D8}"/>
    <cellStyle name="Comma 4 2" xfId="1147" xr:uid="{419A45E4-53B6-430F-9348-2E1215180A2D}"/>
    <cellStyle name="Comma 4 2 2" xfId="1148" xr:uid="{F5305932-5D69-4CF2-A20E-809EC8A08267}"/>
    <cellStyle name="Comma 4 2 2 2" xfId="15321" xr:uid="{8B6EF80F-5738-43FF-AECA-B9012B19DF5E}"/>
    <cellStyle name="Comma 4 2 2 2 2" xfId="15322" xr:uid="{7AECFE26-C3FA-491A-B3E2-F402808A3928}"/>
    <cellStyle name="Comma 4 2 2 3" xfId="15323" xr:uid="{B1543EEE-8D9A-43AE-B8FF-9A8B44B8AB5C}"/>
    <cellStyle name="Comma 4 2 3" xfId="1149" xr:uid="{CD13E37C-F45D-4391-A7B3-1647163C1388}"/>
    <cellStyle name="Comma 4 2 3 2" xfId="15324" xr:uid="{27008AE3-3103-4C7D-AFBC-31263FCFB94B}"/>
    <cellStyle name="Comma 4 2 3 2 2" xfId="15325" xr:uid="{FFC19562-9507-482F-BAEA-3211EDB93F98}"/>
    <cellStyle name="Comma 4 2 3 3" xfId="15326" xr:uid="{3C437B34-0D73-450C-90A7-B36BCB811332}"/>
    <cellStyle name="Comma 4 2 4" xfId="1150" xr:uid="{EC4D045D-071B-4CB4-8B11-0C548833E43F}"/>
    <cellStyle name="Comma 4 2 4 2" xfId="15327" xr:uid="{54E6C10D-A5D1-4597-8475-5218BC46F1F6}"/>
    <cellStyle name="Comma 4 2 5" xfId="15328" xr:uid="{89DBC7FF-1E96-49F7-BE12-ABEAB778E325}"/>
    <cellStyle name="Comma 4 3" xfId="1151" xr:uid="{CD0E41EC-0310-43F9-95F8-E6703C213161}"/>
    <cellStyle name="Comma 4 3 2" xfId="1152" xr:uid="{3B5B2605-61AA-4B25-A44E-04EE41301161}"/>
    <cellStyle name="Comma 4 3 2 2" xfId="15329" xr:uid="{9E79D17D-F0F2-4919-938D-3A04F7C7C61B}"/>
    <cellStyle name="Comma 4 3 2 2 2" xfId="15330" xr:uid="{3A593981-480F-4027-A02A-B65F1683FB57}"/>
    <cellStyle name="Comma 4 3 2 3" xfId="15331" xr:uid="{EAFE2E35-9DC6-4BC2-94BC-9F8D4280EF90}"/>
    <cellStyle name="Comma 4 3 3" xfId="15332" xr:uid="{5DC5261B-9BBF-4D70-B513-74F0AF703899}"/>
    <cellStyle name="Comma 4 3 3 2" xfId="15333" xr:uid="{51FBBCB7-B324-4F10-89EF-6ECD34C04095}"/>
    <cellStyle name="Comma 4 3 3 2 2" xfId="15334" xr:uid="{E2EB4AAD-B98B-4B19-B4AD-167DF2120190}"/>
    <cellStyle name="Comma 4 3 3 3" xfId="15335" xr:uid="{AF45B0A0-644D-4E47-9DC5-3194582EB742}"/>
    <cellStyle name="Comma 4 3 4" xfId="15336" xr:uid="{10F769F7-92CA-45BC-9DEC-990BCD40B495}"/>
    <cellStyle name="Comma 4 3 4 2" xfId="15337" xr:uid="{DD5CA58B-1731-4094-BD72-510B1994F47F}"/>
    <cellStyle name="Comma 4 3 5" xfId="15338" xr:uid="{DDA7BA48-28C6-47ED-B334-A3ABD579234F}"/>
    <cellStyle name="Comma 4 4" xfId="1153" xr:uid="{F96E1C0D-1C80-4371-83A5-3B9C5E1BFE2B}"/>
    <cellStyle name="Comma 4 4 2" xfId="1154" xr:uid="{5D56B80E-11D6-45F3-A82E-1439CB2E03C4}"/>
    <cellStyle name="Comma 4 4 2 2" xfId="15339" xr:uid="{922A0253-A48C-4D63-8A37-9ED01F782DB1}"/>
    <cellStyle name="Comma 4 4 2 2 2" xfId="15340" xr:uid="{F185F3B1-B9B2-43A2-8517-3F3F6B93FA11}"/>
    <cellStyle name="Comma 4 4 2 3" xfId="15341" xr:uid="{DB1EE9D5-5662-4B8F-A1CA-6FDF4DAFD779}"/>
    <cellStyle name="Comma 4 4 3" xfId="1155" xr:uid="{5490EB1C-5B8A-4593-9438-551DE49A75B0}"/>
    <cellStyle name="Comma 4 4 3 2" xfId="15342" xr:uid="{8F822F79-2297-48D2-BD69-DFBC8990F060}"/>
    <cellStyle name="Comma 4 4 3 2 2" xfId="15343" xr:uid="{E6DE1DDA-68E6-405A-99CD-1181348D84C0}"/>
    <cellStyle name="Comma 4 4 3 3" xfId="15344" xr:uid="{287088FD-DD83-4F34-A35B-72B967AD0D74}"/>
    <cellStyle name="Comma 4 4 4" xfId="15345" xr:uid="{593FB0BC-5D7D-4339-AD86-D55C87B2A6AD}"/>
    <cellStyle name="Comma 4 4 4 2" xfId="15346" xr:uid="{FB0D2515-221B-4A49-B19E-4F7C6F26E12D}"/>
    <cellStyle name="Comma 4 4 5" xfId="15347" xr:uid="{CD9EE226-9B04-4579-A8D3-01EBCC9B1A0A}"/>
    <cellStyle name="Comma 4 5" xfId="1156" xr:uid="{8123022A-A38E-40F8-83A3-7583E06FF327}"/>
    <cellStyle name="Comma 4 5 2" xfId="1157" xr:uid="{96525A1A-2C77-4448-B31F-3F44913A9AC4}"/>
    <cellStyle name="Comma 4 5 2 2" xfId="15348" xr:uid="{EAEDE7FB-A77F-4AE7-85A3-C9355FF75FB9}"/>
    <cellStyle name="Comma 4 5 3" xfId="15349" xr:uid="{46B8504E-A672-4F83-AEEF-473905167A0F}"/>
    <cellStyle name="Comma 4 5 3 2" xfId="15350" xr:uid="{F3E28FAB-3FFD-48E7-963C-2748FD9CD3C0}"/>
    <cellStyle name="Comma 4 5 4" xfId="15351" xr:uid="{E14D4216-DED9-44BC-B3BD-C5B4B4E377EB}"/>
    <cellStyle name="Comma 4 6" xfId="1158" xr:uid="{74E2BF15-FCFC-4930-A8AA-9EE9C413F765}"/>
    <cellStyle name="Comma 4 6 2" xfId="15352" xr:uid="{F897457A-A8EA-462D-82CB-9282D64225B0}"/>
    <cellStyle name="Comma 4 7" xfId="15353" xr:uid="{99C6E721-D927-4708-BFC6-7F3878200CA4}"/>
    <cellStyle name="Comma 4 7 2" xfId="15354" xr:uid="{277B58B0-CD37-45AD-B1EE-85EEFCE1D296}"/>
    <cellStyle name="Comma 4 8" xfId="15355" xr:uid="{50C77B3F-4AF5-499B-AE06-4360AB2E295C}"/>
    <cellStyle name="Comma 4 9" xfId="15356" xr:uid="{90E738F6-B386-4814-8D0F-8C83508FBA42}"/>
    <cellStyle name="Comma 4_AR_AP Audit updateMgen " xfId="1159" xr:uid="{7DFAFBC6-7D35-4791-A545-A50AD9652E3E}"/>
    <cellStyle name="Comma 40" xfId="15357" xr:uid="{959C7CFB-3C83-4459-9322-6C7DAE8686AA}"/>
    <cellStyle name="Comma 40 2" xfId="15358" xr:uid="{D3D384AF-C527-4783-80D1-2E02CF41F3A9}"/>
    <cellStyle name="Comma 40 2 2" xfId="15359" xr:uid="{F87B43A1-69BD-419F-A6CF-C1C68DC938D2}"/>
    <cellStyle name="Comma 40 2 2 2" xfId="15360" xr:uid="{AB1CD12B-8C6E-4696-BFCF-81CA61AE3E2A}"/>
    <cellStyle name="Comma 40 2 3" xfId="15361" xr:uid="{C57F1159-96CA-4F97-BC95-2F6FBA23DCAD}"/>
    <cellStyle name="Comma 40 3" xfId="15362" xr:uid="{1F755880-FC09-450F-8167-F5E4C703ABB9}"/>
    <cellStyle name="Comma 41" xfId="15363" xr:uid="{DCAC0D84-1F1D-4D62-BFC7-182DA40DE3DC}"/>
    <cellStyle name="Comma 41 2" xfId="15364" xr:uid="{AB333F8A-10B1-464B-8067-08A182BEDF2D}"/>
    <cellStyle name="Comma 41 2 2" xfId="15365" xr:uid="{65485BCD-2A48-4F59-B334-B9AB971F03CD}"/>
    <cellStyle name="Comma 41 2 2 2" xfId="15366" xr:uid="{DE84C6DB-9D2E-4F5A-8BC6-F2EA11377A7C}"/>
    <cellStyle name="Comma 41 2 2 3" xfId="15367" xr:uid="{0950375A-6871-4690-9A0D-5B0511A16948}"/>
    <cellStyle name="Comma 41 2 3" xfId="15368" xr:uid="{2726C352-0864-43F3-9803-56B452198CE4}"/>
    <cellStyle name="Comma 41 3" xfId="15369" xr:uid="{4C37443E-1126-446C-AE52-D3E52B2A5DDE}"/>
    <cellStyle name="Comma 42" xfId="15370" xr:uid="{08018F81-BDE9-4898-ABB1-1D873D671234}"/>
    <cellStyle name="Comma 42 2" xfId="15371" xr:uid="{3A324836-0CA5-4266-A3A8-1C0DBF35854B}"/>
    <cellStyle name="Comma 42 2 2" xfId="15372" xr:uid="{D259684A-3F86-422E-A8D5-47E25EB802AF}"/>
    <cellStyle name="Comma 42 3" xfId="15373" xr:uid="{DA9F0065-FAD2-40E1-A486-8270D780906D}"/>
    <cellStyle name="Comma 43" xfId="15374" xr:uid="{0D00A83F-42CE-472F-BB6D-A4B58E851BBF}"/>
    <cellStyle name="Comma 43 2" xfId="15375" xr:uid="{43FAFB39-41B3-4B39-A559-E6E96C8A60C8}"/>
    <cellStyle name="Comma 44" xfId="15376" xr:uid="{73DE783A-E02D-4638-B005-298F9978CF36}"/>
    <cellStyle name="Comma 44 2" xfId="15377" xr:uid="{2CD7D375-93C9-4824-88FE-503D5419E1A8}"/>
    <cellStyle name="Comma 44 2 2" xfId="15378" xr:uid="{7A31425F-57F2-4DE6-B879-E691B0277F7F}"/>
    <cellStyle name="Comma 44 2 2 2" xfId="15379" xr:uid="{65A4891C-24A0-4ED4-B218-E3BB9F129E47}"/>
    <cellStyle name="Comma 44 2 3" xfId="15380" xr:uid="{4DBE544E-2B85-4BED-A204-F598C21F329F}"/>
    <cellStyle name="Comma 44 3" xfId="15381" xr:uid="{D4609B86-2ED1-4F71-AA86-2C6945761824}"/>
    <cellStyle name="Comma 45" xfId="15382" xr:uid="{6D75C482-0540-49E6-976E-DDC62B122838}"/>
    <cellStyle name="Comma 45 10" xfId="15383" xr:uid="{8E3B396F-1EA0-4523-A3FB-658CF494177B}"/>
    <cellStyle name="Comma 45 10 2" xfId="15384" xr:uid="{43BA147A-0170-463C-A854-351826E9905C}"/>
    <cellStyle name="Comma 45 10 2 10" xfId="15385" xr:uid="{356EEB86-DF0A-4FC5-A2C9-11C6EEEB522E}"/>
    <cellStyle name="Comma 45 10 2 10 2" xfId="15386" xr:uid="{A0DAB86D-075F-4DC7-B74E-DC428AB40242}"/>
    <cellStyle name="Comma 45 10 2 10 2 2" xfId="15387" xr:uid="{A0B35F1F-F15B-45DF-A3A9-C3F4E66E913C}"/>
    <cellStyle name="Comma 45 10 2 10 2 2 2" xfId="15388" xr:uid="{23B1C9C5-AAC7-4F4C-8AEE-EA1C5D6E4544}"/>
    <cellStyle name="Comma 45 10 2 10 2 2 2 2" xfId="15389" xr:uid="{5F1880A3-9885-46AE-893E-6D70FABEA8BF}"/>
    <cellStyle name="Comma 45 10 2 10 2 2 3" xfId="15390" xr:uid="{0A24393D-901B-4C16-A9C1-07B4058919F6}"/>
    <cellStyle name="Comma 45 10 2 10 2 3" xfId="15391" xr:uid="{94E9373B-D6FE-48AD-9CB0-2069A608538E}"/>
    <cellStyle name="Comma 45 10 2 10 2 3 2" xfId="15392" xr:uid="{5BBD52B7-3C32-4998-B970-E467BA54003C}"/>
    <cellStyle name="Comma 45 10 2 10 2 4" xfId="15393" xr:uid="{E07D5C14-855F-44E9-9843-850A405397E6}"/>
    <cellStyle name="Comma 45 10 2 10 3" xfId="15394" xr:uid="{CC8429EA-D470-48B7-84CF-F03409D8698E}"/>
    <cellStyle name="Comma 45 10 2 10 3 2" xfId="15395" xr:uid="{4F38B4CB-6F0D-4D45-8A45-CF36951F8861}"/>
    <cellStyle name="Comma 45 10 2 10 3 2 2" xfId="15396" xr:uid="{F2EF195A-F30A-4E02-BED2-D077C9C49BD0}"/>
    <cellStyle name="Comma 45 10 2 10 3 3" xfId="15397" xr:uid="{F0F63331-9011-48DF-B561-37DFF73CB277}"/>
    <cellStyle name="Comma 45 10 2 10 4" xfId="15398" xr:uid="{1292CDA2-D74E-4D5B-8FA4-67263CB75B56}"/>
    <cellStyle name="Comma 45 10 2 10 4 2" xfId="15399" xr:uid="{0FE48F10-0C3D-4CAE-8B79-E5775F3A6D67}"/>
    <cellStyle name="Comma 45 10 2 10 5" xfId="15400" xr:uid="{4BC6F8AF-5655-4135-934F-292FC587F5D1}"/>
    <cellStyle name="Comma 45 10 2 11" xfId="15401" xr:uid="{70D60DFE-15EC-40DE-B1BB-25A1D566FC01}"/>
    <cellStyle name="Comma 45 10 2 11 2" xfId="15402" xr:uid="{A3B6B909-9F9E-4EAF-9C7D-54BB6EB74001}"/>
    <cellStyle name="Comma 45 10 2 11 2 2" xfId="15403" xr:uid="{40519290-E133-4D5F-BE75-32E09994DAC7}"/>
    <cellStyle name="Comma 45 10 2 11 2 2 2" xfId="15404" xr:uid="{9396E66D-FE2A-498F-B8F4-9D83600192EF}"/>
    <cellStyle name="Comma 45 10 2 11 2 2 2 2" xfId="15405" xr:uid="{5CFB317F-894D-43E5-90CE-A34E514B0D5D}"/>
    <cellStyle name="Comma 45 10 2 11 2 2 3" xfId="15406" xr:uid="{5CE89502-89CE-4693-8039-321C7F28BDAC}"/>
    <cellStyle name="Comma 45 10 2 11 2 3" xfId="15407" xr:uid="{176FBC04-C7DA-4C4F-87C1-A73EFEB9E128}"/>
    <cellStyle name="Comma 45 10 2 11 2 3 2" xfId="15408" xr:uid="{02D549D9-2458-4F03-891A-EE0B01F3263D}"/>
    <cellStyle name="Comma 45 10 2 11 2 4" xfId="15409" xr:uid="{7F024CB0-5F7D-42D0-BFB2-72FEADE9F12C}"/>
    <cellStyle name="Comma 45 10 2 11 3" xfId="15410" xr:uid="{1A04CC1B-C2CC-4A8D-B09F-8D7F113B83FA}"/>
    <cellStyle name="Comma 45 10 2 11 3 2" xfId="15411" xr:uid="{BDF3CE5A-2EAC-4C89-B758-F1146C0441FC}"/>
    <cellStyle name="Comma 45 10 2 11 3 2 2" xfId="15412" xr:uid="{EF8DDF9B-0132-42AF-BD37-9287B3097E8F}"/>
    <cellStyle name="Comma 45 10 2 11 3 3" xfId="15413" xr:uid="{5FD3DF99-8BE2-4BD1-83F6-34288C950900}"/>
    <cellStyle name="Comma 45 10 2 11 4" xfId="15414" xr:uid="{669257C3-22A3-452A-9D88-5F0ECB8E7454}"/>
    <cellStyle name="Comma 45 10 2 11 4 2" xfId="15415" xr:uid="{85AF4DC5-8A5D-4515-BE18-BB42160E8099}"/>
    <cellStyle name="Comma 45 10 2 11 5" xfId="15416" xr:uid="{263E859D-3487-4DB2-871E-4B6EAD38EFE6}"/>
    <cellStyle name="Comma 45 10 2 12" xfId="15417" xr:uid="{A1C65E7B-62FE-4CBF-9232-02A317146F18}"/>
    <cellStyle name="Comma 45 10 2 12 2" xfId="15418" xr:uid="{46A39590-468F-4E01-8EDC-0ACA625835BD}"/>
    <cellStyle name="Comma 45 10 2 12 2 2" xfId="15419" xr:uid="{8D73E1F8-769F-450C-850A-05D7635A9D65}"/>
    <cellStyle name="Comma 45 10 2 12 2 2 2" xfId="15420" xr:uid="{AC0E8F75-02E4-4DC1-A427-8859D79A21AB}"/>
    <cellStyle name="Comma 45 10 2 12 2 2 2 2" xfId="15421" xr:uid="{D5CFFE8E-B9D5-40AD-8B94-0083236CE755}"/>
    <cellStyle name="Comma 45 10 2 12 2 2 3" xfId="15422" xr:uid="{FA967188-BE05-4B9D-8FD9-5F9BEEB8FB15}"/>
    <cellStyle name="Comma 45 10 2 12 2 3" xfId="15423" xr:uid="{D767176A-6A96-4F0B-94C4-B8510E3078A6}"/>
    <cellStyle name="Comma 45 10 2 12 2 3 2" xfId="15424" xr:uid="{431DE0F0-1DAC-412B-BCC1-B4C531F82C6F}"/>
    <cellStyle name="Comma 45 10 2 12 2 4" xfId="15425" xr:uid="{F8B90E7E-D120-4B2D-97A9-A8A9ED134FDF}"/>
    <cellStyle name="Comma 45 10 2 12 3" xfId="15426" xr:uid="{01C614E4-C62C-4DBA-B820-CA4358D3DFE8}"/>
    <cellStyle name="Comma 45 10 2 12 3 2" xfId="15427" xr:uid="{76051EB0-F847-4E20-8588-6DDDF3622302}"/>
    <cellStyle name="Comma 45 10 2 12 3 2 2" xfId="15428" xr:uid="{0F6B8426-A701-4C17-82B4-33028144D6EF}"/>
    <cellStyle name="Comma 45 10 2 12 3 3" xfId="15429" xr:uid="{6DFD0CAE-811E-4D98-A634-D70F1D50BD79}"/>
    <cellStyle name="Comma 45 10 2 12 4" xfId="15430" xr:uid="{2351A465-E9D7-4F96-BCB9-C98729A7013F}"/>
    <cellStyle name="Comma 45 10 2 12 4 2" xfId="15431" xr:uid="{2CD3A83C-231C-4D31-8895-6D3186DC00AB}"/>
    <cellStyle name="Comma 45 10 2 12 5" xfId="15432" xr:uid="{5F77E705-ACB9-4480-B2B2-97AE9FE98ABD}"/>
    <cellStyle name="Comma 45 10 2 13" xfId="15433" xr:uid="{50ABE962-0C22-419A-A4B1-80F003D48467}"/>
    <cellStyle name="Comma 45 10 2 13 2" xfId="15434" xr:uid="{216C2312-0C97-41D6-ABF3-902D020B2907}"/>
    <cellStyle name="Comma 45 10 2 13 2 2" xfId="15435" xr:uid="{F8424A25-6BD3-4814-A94C-DC9758D31DA7}"/>
    <cellStyle name="Comma 45 10 2 13 2 2 2" xfId="15436" xr:uid="{949B502D-3AFF-48FF-9CEA-82BCCAB5BCFF}"/>
    <cellStyle name="Comma 45 10 2 13 2 2 2 2" xfId="15437" xr:uid="{48965330-DE9C-46BB-ABF4-4A0166343C4C}"/>
    <cellStyle name="Comma 45 10 2 13 2 2 3" xfId="15438" xr:uid="{288111DC-5E5B-480E-AE73-4F2A1466D4ED}"/>
    <cellStyle name="Comma 45 10 2 13 2 3" xfId="15439" xr:uid="{B9032CCB-0A8D-4271-A06B-B6D5B4426717}"/>
    <cellStyle name="Comma 45 10 2 13 2 3 2" xfId="15440" xr:uid="{4ADC9BA2-0FE8-4DEC-90BF-FD56889DE110}"/>
    <cellStyle name="Comma 45 10 2 13 2 4" xfId="15441" xr:uid="{097AB55A-11B3-457A-A8D7-50E967A19EBA}"/>
    <cellStyle name="Comma 45 10 2 13 3" xfId="15442" xr:uid="{0BC7CB81-7A47-480F-9082-852499E79E0F}"/>
    <cellStyle name="Comma 45 10 2 13 3 2" xfId="15443" xr:uid="{679F0CCC-648F-4197-A7DA-0034A35DDC07}"/>
    <cellStyle name="Comma 45 10 2 13 3 2 2" xfId="15444" xr:uid="{9EB4F918-FEE5-415C-B296-71FB0996B984}"/>
    <cellStyle name="Comma 45 10 2 13 3 3" xfId="15445" xr:uid="{F89BAD24-0A6B-4285-88DB-F5E7E6FD4068}"/>
    <cellStyle name="Comma 45 10 2 13 4" xfId="15446" xr:uid="{E2E1F4C0-F23E-470E-88A4-E4A57D4285DD}"/>
    <cellStyle name="Comma 45 10 2 13 4 2" xfId="15447" xr:uid="{D35776DF-32F7-4442-903A-46C9ECC9ABC1}"/>
    <cellStyle name="Comma 45 10 2 13 5" xfId="15448" xr:uid="{86461BF4-6737-4D00-A75E-48EEDE87B86C}"/>
    <cellStyle name="Comma 45 10 2 14" xfId="15449" xr:uid="{B78DB111-C60B-435A-95CD-D727637C0CB0}"/>
    <cellStyle name="Comma 45 10 2 14 2" xfId="15450" xr:uid="{5A03A2F7-09C2-45A8-B8EB-6419DA8FE084}"/>
    <cellStyle name="Comma 45 10 2 14 2 2" xfId="15451" xr:uid="{89648213-3DCE-4D2F-9E3E-DBB5FD784524}"/>
    <cellStyle name="Comma 45 10 2 14 2 2 2" xfId="15452" xr:uid="{97BB47A9-2F69-40BE-BDDB-4C4D3A92E4CF}"/>
    <cellStyle name="Comma 45 10 2 14 2 2 2 2" xfId="15453" xr:uid="{98ADBFD2-090A-493D-98BA-3D42670E33FD}"/>
    <cellStyle name="Comma 45 10 2 14 2 2 3" xfId="15454" xr:uid="{22C0FCE6-56AC-4B72-AE85-A38285302FBC}"/>
    <cellStyle name="Comma 45 10 2 14 2 3" xfId="15455" xr:uid="{B6FE79C8-9D00-4074-A11B-1643460A2296}"/>
    <cellStyle name="Comma 45 10 2 14 2 3 2" xfId="15456" xr:uid="{8D5E0A95-D235-4251-8506-F7A65368CB3B}"/>
    <cellStyle name="Comma 45 10 2 14 2 4" xfId="15457" xr:uid="{002AA8B9-D3CE-4EA4-919E-8275424D0194}"/>
    <cellStyle name="Comma 45 10 2 14 3" xfId="15458" xr:uid="{DA9D1CBC-7D9B-4505-B6E1-2209D7495073}"/>
    <cellStyle name="Comma 45 10 2 14 3 2" xfId="15459" xr:uid="{D2064F1A-D352-4A0D-9622-74C1088DB65B}"/>
    <cellStyle name="Comma 45 10 2 14 3 2 2" xfId="15460" xr:uid="{D47E13DF-6F1A-405E-A089-966C79D4FDEA}"/>
    <cellStyle name="Comma 45 10 2 14 3 3" xfId="15461" xr:uid="{002754B9-FA37-461F-9341-19A0CF4C04A7}"/>
    <cellStyle name="Comma 45 10 2 14 4" xfId="15462" xr:uid="{E13C678A-0A65-4C0A-9EA8-5FCC3C5D49C2}"/>
    <cellStyle name="Comma 45 10 2 14 4 2" xfId="15463" xr:uid="{E9AEF918-E376-4A85-B0E0-7FF263158A40}"/>
    <cellStyle name="Comma 45 10 2 14 5" xfId="15464" xr:uid="{CFDD5E22-9A75-490B-8C48-03547F52F253}"/>
    <cellStyle name="Comma 45 10 2 15" xfId="15465" xr:uid="{2AF0B021-2B5D-4E3E-9503-841985C2A96E}"/>
    <cellStyle name="Comma 45 10 2 15 2" xfId="15466" xr:uid="{8B85CB0C-1AF1-4A71-9114-3A8B4E2EF422}"/>
    <cellStyle name="Comma 45 10 2 15 2 2" xfId="15467" xr:uid="{808E2D40-28DF-4790-8DE5-63CC3CFE9442}"/>
    <cellStyle name="Comma 45 10 2 15 2 2 2" xfId="15468" xr:uid="{CAF1A87A-04A3-468F-8E5B-4B2BAB144C02}"/>
    <cellStyle name="Comma 45 10 2 15 2 2 2 2" xfId="15469" xr:uid="{D2FBF760-35EF-4B9D-A425-9C49B77A6979}"/>
    <cellStyle name="Comma 45 10 2 15 2 2 3" xfId="15470" xr:uid="{2B0BFC0E-BECB-444D-BDA8-B20E931DC86E}"/>
    <cellStyle name="Comma 45 10 2 15 2 3" xfId="15471" xr:uid="{17D19E47-47D0-4ECF-99E3-BE98C53D760F}"/>
    <cellStyle name="Comma 45 10 2 15 2 3 2" xfId="15472" xr:uid="{84835052-06F3-41CA-8F24-E3B089BC9985}"/>
    <cellStyle name="Comma 45 10 2 15 2 4" xfId="15473" xr:uid="{D371AB16-041E-4208-90B3-94BB45701D3C}"/>
    <cellStyle name="Comma 45 10 2 15 3" xfId="15474" xr:uid="{31694FD3-4263-480D-8CD4-739EAC525E61}"/>
    <cellStyle name="Comma 45 10 2 15 3 2" xfId="15475" xr:uid="{70222409-5B62-4D2D-83AD-811255E8CF91}"/>
    <cellStyle name="Comma 45 10 2 15 3 2 2" xfId="15476" xr:uid="{685400E5-8D1B-40A2-A03F-0C1DEBC6754B}"/>
    <cellStyle name="Comma 45 10 2 15 3 3" xfId="15477" xr:uid="{A5FDEA00-64C7-4B4C-9761-BD42F0C522F2}"/>
    <cellStyle name="Comma 45 10 2 15 4" xfId="15478" xr:uid="{33547138-7AFE-4226-A04E-AB19FA0FD273}"/>
    <cellStyle name="Comma 45 10 2 15 4 2" xfId="15479" xr:uid="{2F562063-975F-4B6A-8D15-90F3199DBFE6}"/>
    <cellStyle name="Comma 45 10 2 15 5" xfId="15480" xr:uid="{0D656210-E5D3-4563-B317-D9515FD874EE}"/>
    <cellStyle name="Comma 45 10 2 16" xfId="15481" xr:uid="{3B94DE2A-8B31-423A-9EB4-547A382D7829}"/>
    <cellStyle name="Comma 45 10 2 16 2" xfId="15482" xr:uid="{EA0E92E3-90EB-4042-922B-FFF041A5F413}"/>
    <cellStyle name="Comma 45 10 2 16 2 2" xfId="15483" xr:uid="{48C46AA3-9930-40D5-A10D-35453553D36C}"/>
    <cellStyle name="Comma 45 10 2 16 2 2 2" xfId="15484" xr:uid="{CB8FFAAA-9D18-4C8F-B7AE-F26E3DF3BF6C}"/>
    <cellStyle name="Comma 45 10 2 16 2 2 2 2" xfId="15485" xr:uid="{3F1C3CB5-64F0-469F-AB80-7385B98B4763}"/>
    <cellStyle name="Comma 45 10 2 16 2 2 3" xfId="15486" xr:uid="{D3F8446A-59CB-4397-902E-C9CE4A2653D7}"/>
    <cellStyle name="Comma 45 10 2 16 2 3" xfId="15487" xr:uid="{3113F526-5DCA-49AC-9B9A-960591FA7464}"/>
    <cellStyle name="Comma 45 10 2 16 2 3 2" xfId="15488" xr:uid="{110127A3-3EBF-4F64-B6E0-ECFA4CD9B3F7}"/>
    <cellStyle name="Comma 45 10 2 16 2 4" xfId="15489" xr:uid="{BBA47B4C-C583-452F-9FAA-DAB701B53402}"/>
    <cellStyle name="Comma 45 10 2 16 3" xfId="15490" xr:uid="{8538E899-7A25-4614-AA63-76656F67BE34}"/>
    <cellStyle name="Comma 45 10 2 16 3 2" xfId="15491" xr:uid="{5F915A19-EB44-4419-917B-DB5B936FE029}"/>
    <cellStyle name="Comma 45 10 2 16 3 2 2" xfId="15492" xr:uid="{28613E30-6D24-40E2-8613-390BC74AA01D}"/>
    <cellStyle name="Comma 45 10 2 16 3 3" xfId="15493" xr:uid="{0449CA50-7C3D-4FA5-8945-30A468D5437C}"/>
    <cellStyle name="Comma 45 10 2 16 4" xfId="15494" xr:uid="{B4E8BBF0-69AE-4634-B62E-996B84666F3A}"/>
    <cellStyle name="Comma 45 10 2 16 4 2" xfId="15495" xr:uid="{921A94AC-E029-4384-8E38-213C3B9F5AEA}"/>
    <cellStyle name="Comma 45 10 2 16 5" xfId="15496" xr:uid="{6A57ED9C-A81B-4F10-9DF4-3C469EA14A39}"/>
    <cellStyle name="Comma 45 10 2 17" xfId="15497" xr:uid="{CD59DEE7-77CF-457D-8988-E11AAA972B41}"/>
    <cellStyle name="Comma 45 10 2 17 2" xfId="15498" xr:uid="{E2DE500D-6BC4-42AA-B519-E63568C0A5EA}"/>
    <cellStyle name="Comma 45 10 2 17 2 2" xfId="15499" xr:uid="{DAC9631A-B52D-46CE-AAC0-930550EAE626}"/>
    <cellStyle name="Comma 45 10 2 17 2 2 2" xfId="15500" xr:uid="{EE108A2A-5023-456E-A176-DB4C6723A351}"/>
    <cellStyle name="Comma 45 10 2 17 2 2 2 2" xfId="15501" xr:uid="{A3202D13-FC0B-4326-AACE-CC662165392F}"/>
    <cellStyle name="Comma 45 10 2 17 2 2 3" xfId="15502" xr:uid="{4C34C4AD-412D-47C1-899D-E66B4FDE541A}"/>
    <cellStyle name="Comma 45 10 2 17 2 3" xfId="15503" xr:uid="{8CCD4BE2-4319-4927-89E2-241EC1E8F952}"/>
    <cellStyle name="Comma 45 10 2 17 2 3 2" xfId="15504" xr:uid="{E2532C05-D304-48B7-BA6D-2809EC3845A1}"/>
    <cellStyle name="Comma 45 10 2 17 2 4" xfId="15505" xr:uid="{56CD9FBE-96ED-42D8-B68D-F28EF3849F13}"/>
    <cellStyle name="Comma 45 10 2 17 3" xfId="15506" xr:uid="{33C798C7-356F-46AB-B2CB-A84ADA23368A}"/>
    <cellStyle name="Comma 45 10 2 17 3 2" xfId="15507" xr:uid="{F56C01A9-F8F9-4B3C-B380-B3494E3C4351}"/>
    <cellStyle name="Comma 45 10 2 17 3 2 2" xfId="15508" xr:uid="{B00421CB-D820-4663-9BDF-7493F6858A67}"/>
    <cellStyle name="Comma 45 10 2 17 3 3" xfId="15509" xr:uid="{6C64C7D1-7392-43B0-ACBF-8513BB457205}"/>
    <cellStyle name="Comma 45 10 2 17 4" xfId="15510" xr:uid="{A80F6742-CB9A-4CB7-A770-9534F7DEFDBC}"/>
    <cellStyle name="Comma 45 10 2 17 4 2" xfId="15511" xr:uid="{10C2230E-DE6D-4F59-B895-399AFB5B86AC}"/>
    <cellStyle name="Comma 45 10 2 17 5" xfId="15512" xr:uid="{10BA06A2-4E97-48CC-9D46-8DE83A1DD6E6}"/>
    <cellStyle name="Comma 45 10 2 18" xfId="15513" xr:uid="{7BC1E2FF-FC4D-42AF-A770-83F8C2929337}"/>
    <cellStyle name="Comma 45 10 2 18 2" xfId="15514" xr:uid="{907FD883-51DA-4152-9117-64E3E29B2353}"/>
    <cellStyle name="Comma 45 10 2 18 2 2" xfId="15515" xr:uid="{CEF0AB23-25B7-4FDB-A4C0-C206F52C332C}"/>
    <cellStyle name="Comma 45 10 2 18 2 2 2" xfId="15516" xr:uid="{D6F9F3EE-49B1-4EAC-A647-CC6D6713A230}"/>
    <cellStyle name="Comma 45 10 2 18 2 3" xfId="15517" xr:uid="{19637728-E378-4460-9C83-B50E3874E2FD}"/>
    <cellStyle name="Comma 45 10 2 18 3" xfId="15518" xr:uid="{95D1B15D-6359-4187-9E22-FDCDA83B7E85}"/>
    <cellStyle name="Comma 45 10 2 18 3 2" xfId="15519" xr:uid="{1C58F52E-2C6B-4032-B92C-C93FDFF1A5BA}"/>
    <cellStyle name="Comma 45 10 2 18 4" xfId="15520" xr:uid="{B64010F8-244D-4EC4-87A4-5E3C5D6E4195}"/>
    <cellStyle name="Comma 45 10 2 19" xfId="15521" xr:uid="{24B205BC-8C21-4D5C-9E22-49BEF8590F4B}"/>
    <cellStyle name="Comma 45 10 2 19 2" xfId="15522" xr:uid="{E7086773-9A94-49FA-BF9E-FA02290646EE}"/>
    <cellStyle name="Comma 45 10 2 19 2 2" xfId="15523" xr:uid="{7F0BAC3E-4FC7-47C1-A39F-DA57132229AB}"/>
    <cellStyle name="Comma 45 10 2 19 3" xfId="15524" xr:uid="{679E22EB-B8EA-46A0-9840-8669B78EF8B2}"/>
    <cellStyle name="Comma 45 10 2 2" xfId="15525" xr:uid="{5396B1C9-D524-4AF1-9666-52F160EFDC2A}"/>
    <cellStyle name="Comma 45 10 2 2 2" xfId="15526" xr:uid="{CC9D851B-6D95-4880-B87A-23B1CE01FD86}"/>
    <cellStyle name="Comma 45 10 2 2 2 2" xfId="15527" xr:uid="{2991D5A7-2E7E-4C76-A0FA-F92EECFAF033}"/>
    <cellStyle name="Comma 45 10 2 2 2 2 2" xfId="15528" xr:uid="{27C0C4C7-F13E-44A1-9FA4-4F2F91CBFBEB}"/>
    <cellStyle name="Comma 45 10 2 2 2 2 2 2" xfId="15529" xr:uid="{BC643CBA-AE5C-4AB3-BDE2-36010FB5D2B8}"/>
    <cellStyle name="Comma 45 10 2 2 2 2 2 2 2" xfId="15530" xr:uid="{741C4D53-1CCD-4EED-A112-36D8719AB3E0}"/>
    <cellStyle name="Comma 45 10 2 2 2 2 2 3" xfId="15531" xr:uid="{EFF90B29-C97E-41E2-AD40-5A823344A661}"/>
    <cellStyle name="Comma 45 10 2 2 2 2 3" xfId="15532" xr:uid="{1C79AE99-EA82-4DEF-8FF1-28D9C61D9C52}"/>
    <cellStyle name="Comma 45 10 2 2 2 2 3 2" xfId="15533" xr:uid="{B650B0FC-8C75-4013-A055-FB876677B6ED}"/>
    <cellStyle name="Comma 45 10 2 2 2 2 4" xfId="15534" xr:uid="{08E91358-DE9C-4AC0-B87C-74ABFB429BF6}"/>
    <cellStyle name="Comma 45 10 2 2 2 3" xfId="15535" xr:uid="{AFF649A6-4D7C-4CAF-BCED-1E13BB420E4D}"/>
    <cellStyle name="Comma 45 10 2 2 2 3 2" xfId="15536" xr:uid="{02D7F387-1D6B-4BEF-96D8-E43449C170EB}"/>
    <cellStyle name="Comma 45 10 2 2 2 3 2 2" xfId="15537" xr:uid="{FC077795-6AD6-4617-936A-4B08B41D5D07}"/>
    <cellStyle name="Comma 45 10 2 2 2 3 3" xfId="15538" xr:uid="{9BCDAA3E-60D5-402C-A987-06ED35AD5A6C}"/>
    <cellStyle name="Comma 45 10 2 2 2 4" xfId="15539" xr:uid="{26D2C2C1-2529-4307-B008-052D1C1563B1}"/>
    <cellStyle name="Comma 45 10 2 2 2 4 2" xfId="15540" xr:uid="{6159E3D3-4316-409F-96CA-1EF28B5F9736}"/>
    <cellStyle name="Comma 45 10 2 2 2 5" xfId="15541" xr:uid="{05BC3113-8FCF-417C-8FB7-E2D9A7B88E07}"/>
    <cellStyle name="Comma 45 10 2 2 3" xfId="15542" xr:uid="{631A7EAE-14E9-4DDF-97D5-E5F01F9D5811}"/>
    <cellStyle name="Comma 45 10 2 2 3 2" xfId="15543" xr:uid="{8E5E6597-D428-4908-A14E-91347511F1F7}"/>
    <cellStyle name="Comma 45 10 2 2 3 2 2" xfId="15544" xr:uid="{7FA314DE-BFA1-4E17-A82A-929EB6D81715}"/>
    <cellStyle name="Comma 45 10 2 2 3 2 2 2" xfId="15545" xr:uid="{B09A7665-4DAA-440B-99AB-0CE7B3444668}"/>
    <cellStyle name="Comma 45 10 2 2 3 2 3" xfId="15546" xr:uid="{695DC794-BC01-4D93-AF46-374A62DAB342}"/>
    <cellStyle name="Comma 45 10 2 2 3 3" xfId="15547" xr:uid="{337D55C9-D1D2-4C2E-B047-505B0B1EE99B}"/>
    <cellStyle name="Comma 45 10 2 2 3 3 2" xfId="15548" xr:uid="{B9CF5576-8E97-4299-A13D-1A0777350593}"/>
    <cellStyle name="Comma 45 10 2 2 3 4" xfId="15549" xr:uid="{8270B7C8-582E-4592-83E7-57512C22D62D}"/>
    <cellStyle name="Comma 45 10 2 2 4" xfId="15550" xr:uid="{51C03C67-AD52-41BC-A7A9-C8E8B5913B86}"/>
    <cellStyle name="Comma 45 10 2 2 4 2" xfId="15551" xr:uid="{BFA798AF-DD58-40A3-8B95-C3029AA9B2F6}"/>
    <cellStyle name="Comma 45 10 2 2 4 2 2" xfId="15552" xr:uid="{49B1F27D-85E6-4F3B-95CF-73983ED10AE9}"/>
    <cellStyle name="Comma 45 10 2 2 4 3" xfId="15553" xr:uid="{9D624DB1-F9CE-4128-8BD4-948405DA5CC6}"/>
    <cellStyle name="Comma 45 10 2 2 5" xfId="15554" xr:uid="{4C45F044-DABA-4E2C-BB8B-123088DACA7A}"/>
    <cellStyle name="Comma 45 10 2 2 5 2" xfId="15555" xr:uid="{D505A978-91B2-45C2-B363-B9DBBAC0C8B7}"/>
    <cellStyle name="Comma 45 10 2 2 6" xfId="15556" xr:uid="{BECE0A93-D4BA-4F59-826C-E7129C03ADC1}"/>
    <cellStyle name="Comma 45 10 2 20" xfId="15557" xr:uid="{A7AE3C95-2B99-433A-9F1C-948FE93C8020}"/>
    <cellStyle name="Comma 45 10 2 20 2" xfId="15558" xr:uid="{960F4E30-C7BE-4D0C-B360-EE790BAB1C31}"/>
    <cellStyle name="Comma 45 10 2 20 2 2" xfId="15559" xr:uid="{4B374636-917B-4907-BDD2-CF3E3E24C136}"/>
    <cellStyle name="Comma 45 10 2 20 2 2 2" xfId="15560" xr:uid="{F8BDAE54-161D-4A27-92A6-E6FDA3D80E6A}"/>
    <cellStyle name="Comma 45 10 2 20 2 2 2 2" xfId="15561" xr:uid="{69BFE40E-472E-447B-932F-A834A83A0A76}"/>
    <cellStyle name="Comma 45 10 2 20 2 2 3" xfId="15562" xr:uid="{02DF4ED2-98A6-4C90-ABAA-22BF824CF29A}"/>
    <cellStyle name="Comma 45 10 2 20 2 3" xfId="15563" xr:uid="{29FB8641-C07B-4A81-AFE1-FF6E9E6E13E1}"/>
    <cellStyle name="Comma 45 10 2 20 3" xfId="15564" xr:uid="{5A6789C4-D7F1-453E-B76A-A71B791C25AB}"/>
    <cellStyle name="Comma 45 10 2 20 3 2" xfId="15565" xr:uid="{D537D02D-F0B6-414C-B98E-B8784AE1B93D}"/>
    <cellStyle name="Comma 45 10 2 20 4" xfId="15566" xr:uid="{480C1882-055B-4267-A7DF-3D7F11C26B71}"/>
    <cellStyle name="Comma 45 10 2 21" xfId="15567" xr:uid="{920E3A10-05A1-4B72-9B47-BC674EC26EBC}"/>
    <cellStyle name="Comma 45 10 2 21 2" xfId="15568" xr:uid="{E9A2C579-5C25-43AF-8916-F2D9754C6230}"/>
    <cellStyle name="Comma 45 10 2 22" xfId="15569" xr:uid="{C5FDCD3C-5460-4C9B-A883-BD9E5E31D5B4}"/>
    <cellStyle name="Comma 45 10 2 3" xfId="15570" xr:uid="{98A0FF70-E7A7-4FC2-A8B1-63ABEBF57C7F}"/>
    <cellStyle name="Comma 45 10 2 3 2" xfId="15571" xr:uid="{83D873F2-0ECF-4CF2-9E5D-C965A8AA1394}"/>
    <cellStyle name="Comma 45 10 2 3 2 2" xfId="15572" xr:uid="{AEDAB4F1-69E6-442E-9048-D499629AB9DA}"/>
    <cellStyle name="Comma 45 10 2 3 2 2 2" xfId="15573" xr:uid="{E1C4019F-9E43-4919-84DB-280448CCCC68}"/>
    <cellStyle name="Comma 45 10 2 3 2 2 2 2" xfId="15574" xr:uid="{5991ABA2-8DE1-48BD-B26F-A62DC8054CA7}"/>
    <cellStyle name="Comma 45 10 2 3 2 2 2 2 2" xfId="15575" xr:uid="{5E073820-D830-4BF8-BFD8-BE31C59E0F90}"/>
    <cellStyle name="Comma 45 10 2 3 2 2 2 3" xfId="15576" xr:uid="{5E744EC7-01E0-4366-8505-FB4496CD8BBF}"/>
    <cellStyle name="Comma 45 10 2 3 2 2 3" xfId="15577" xr:uid="{C1186451-2389-4BA2-B6FF-BD827366B913}"/>
    <cellStyle name="Comma 45 10 2 3 2 2 3 2" xfId="15578" xr:uid="{6E5AAE09-D3B6-4229-87C1-98CBC42ACAEF}"/>
    <cellStyle name="Comma 45 10 2 3 2 2 4" xfId="15579" xr:uid="{AE222614-0B14-4860-B6CF-20B3DB363D3E}"/>
    <cellStyle name="Comma 45 10 2 3 2 3" xfId="15580" xr:uid="{EF14AAD8-627A-4FED-B9B6-C9ED54C5D6E8}"/>
    <cellStyle name="Comma 45 10 2 3 2 3 2" xfId="15581" xr:uid="{9A7B3375-020C-4E9C-9F3E-EABCA5D65EC3}"/>
    <cellStyle name="Comma 45 10 2 3 2 3 2 2" xfId="15582" xr:uid="{C0E6905C-79F6-4AC7-82A2-C71E30EB8111}"/>
    <cellStyle name="Comma 45 10 2 3 2 3 3" xfId="15583" xr:uid="{8F43012E-B3E0-4635-8AC9-490CED7B378B}"/>
    <cellStyle name="Comma 45 10 2 3 2 4" xfId="15584" xr:uid="{D7DB9667-A214-4CE5-AA97-53BBB6F93E07}"/>
    <cellStyle name="Comma 45 10 2 3 2 4 2" xfId="15585" xr:uid="{54B31911-9F8C-44D0-ABFA-166D64360B66}"/>
    <cellStyle name="Comma 45 10 2 3 2 5" xfId="15586" xr:uid="{F0697A28-EA7E-4A32-B144-5CC58394F276}"/>
    <cellStyle name="Comma 45 10 2 3 3" xfId="15587" xr:uid="{6FBCD0DC-2974-4382-B090-1B81B558C959}"/>
    <cellStyle name="Comma 45 10 2 3 3 2" xfId="15588" xr:uid="{3F685D47-04DB-4181-82E5-60058AB56FE8}"/>
    <cellStyle name="Comma 45 10 2 3 3 2 2" xfId="15589" xr:uid="{5550DBAC-9D6E-489C-B16D-5D043AC4E649}"/>
    <cellStyle name="Comma 45 10 2 3 3 2 2 2" xfId="15590" xr:uid="{40497E40-E3D9-46AD-93FD-C6E32D5C2751}"/>
    <cellStyle name="Comma 45 10 2 3 3 2 3" xfId="15591" xr:uid="{FFBEB54C-E4F1-4B9E-99E9-57B378912848}"/>
    <cellStyle name="Comma 45 10 2 3 3 3" xfId="15592" xr:uid="{8EB01A17-D4E7-4F7A-BD00-73352AD27807}"/>
    <cellStyle name="Comma 45 10 2 3 3 3 2" xfId="15593" xr:uid="{F99E16B3-24BA-4E6C-A508-3B8897A8585F}"/>
    <cellStyle name="Comma 45 10 2 3 3 4" xfId="15594" xr:uid="{D6DD24D6-86E5-4427-A069-6E0967A5B757}"/>
    <cellStyle name="Comma 45 10 2 3 4" xfId="15595" xr:uid="{D3F53413-C027-4DD5-8E39-9DDE687F428F}"/>
    <cellStyle name="Comma 45 10 2 3 4 2" xfId="15596" xr:uid="{A418426B-9CFD-4F22-9AD3-C5A3864FDC66}"/>
    <cellStyle name="Comma 45 10 2 3 4 2 2" xfId="15597" xr:uid="{34856F5E-6CCA-4D45-AF55-2DD243300A79}"/>
    <cellStyle name="Comma 45 10 2 3 4 3" xfId="15598" xr:uid="{9FE6866B-05FD-4B8A-A510-42845BFF6E96}"/>
    <cellStyle name="Comma 45 10 2 3 5" xfId="15599" xr:uid="{F8CAC7AB-64BD-4528-81A6-A84456A7D21B}"/>
    <cellStyle name="Comma 45 10 2 3 5 2" xfId="15600" xr:uid="{3139AAE4-D1CB-40CD-B95B-4159BC2CE13C}"/>
    <cellStyle name="Comma 45 10 2 3 6" xfId="15601" xr:uid="{95CA2DD0-E197-4CBC-9122-3D5BA3B6B634}"/>
    <cellStyle name="Comma 45 10 2 4" xfId="15602" xr:uid="{1797692C-0167-453C-97B5-E75365311C9A}"/>
    <cellStyle name="Comma 45 10 2 4 2" xfId="15603" xr:uid="{F676C7B4-498C-4F6F-8C36-B3DDBD06EFD5}"/>
    <cellStyle name="Comma 45 10 2 4 2 2" xfId="15604" xr:uid="{D3FEBFA5-B4ED-4332-A579-ECD45979DF5B}"/>
    <cellStyle name="Comma 45 10 2 4 2 2 2" xfId="15605" xr:uid="{9CA37BAE-7E3C-496A-BED4-0128096E8335}"/>
    <cellStyle name="Comma 45 10 2 4 2 2 2 2" xfId="15606" xr:uid="{345296F4-A3BB-46FA-9187-F19346C9BF91}"/>
    <cellStyle name="Comma 45 10 2 4 2 2 3" xfId="15607" xr:uid="{C89F8980-E731-4220-A688-02BA0BA0D216}"/>
    <cellStyle name="Comma 45 10 2 4 2 3" xfId="15608" xr:uid="{74399EB1-8D8A-468B-81DA-A764B6DCB97C}"/>
    <cellStyle name="Comma 45 10 2 4 2 3 2" xfId="15609" xr:uid="{7F460BD6-07A7-44A7-B42F-B62FE249B3C8}"/>
    <cellStyle name="Comma 45 10 2 4 2 4" xfId="15610" xr:uid="{C6951161-F4AA-4D03-86E9-CE05C09162DE}"/>
    <cellStyle name="Comma 45 10 2 4 3" xfId="15611" xr:uid="{57A3E104-9D1F-4383-B400-22D21BAB246D}"/>
    <cellStyle name="Comma 45 10 2 4 3 2" xfId="15612" xr:uid="{1E4F8A34-0DD2-456C-8D43-D696F804EDB5}"/>
    <cellStyle name="Comma 45 10 2 4 3 2 2" xfId="15613" xr:uid="{44434CCC-2577-4880-A9DA-853093DB0F38}"/>
    <cellStyle name="Comma 45 10 2 4 3 3" xfId="15614" xr:uid="{54051813-7EC0-4D00-BDAD-6FF186552CC7}"/>
    <cellStyle name="Comma 45 10 2 4 4" xfId="15615" xr:uid="{DE557A61-1783-42E8-AC2D-1CB9C0D436C0}"/>
    <cellStyle name="Comma 45 10 2 4 4 2" xfId="15616" xr:uid="{BF704550-4ECE-4E3E-8329-B5820CBAA65E}"/>
    <cellStyle name="Comma 45 10 2 4 5" xfId="15617" xr:uid="{10B7ECD9-7566-4D4C-B939-12AE99522988}"/>
    <cellStyle name="Comma 45 10 2 5" xfId="15618" xr:uid="{32E1E312-1E00-4038-8F38-96B398DE32F7}"/>
    <cellStyle name="Comma 45 10 2 5 2" xfId="15619" xr:uid="{16ACA4B1-35B5-4BA4-BFF7-1A7011BCF19D}"/>
    <cellStyle name="Comma 45 10 2 5 2 2" xfId="15620" xr:uid="{86EC68BA-BCD0-4456-9928-C12E3CAF95A1}"/>
    <cellStyle name="Comma 45 10 2 5 2 2 2" xfId="15621" xr:uid="{61657545-3D38-4478-BC38-8AFAA1AE73C6}"/>
    <cellStyle name="Comma 45 10 2 5 2 2 2 2" xfId="15622" xr:uid="{A9381B13-FE0D-4233-9842-7C2C9469A47D}"/>
    <cellStyle name="Comma 45 10 2 5 2 2 3" xfId="15623" xr:uid="{7315BD6C-80FC-456D-AA14-2A0E7592FB83}"/>
    <cellStyle name="Comma 45 10 2 5 2 3" xfId="15624" xr:uid="{6C86273C-109B-43D4-9964-52726825E84E}"/>
    <cellStyle name="Comma 45 10 2 5 2 3 2" xfId="15625" xr:uid="{EAA723BF-3CBD-4FAE-A78A-84AE97D34051}"/>
    <cellStyle name="Comma 45 10 2 5 2 4" xfId="15626" xr:uid="{92794015-C3DD-4098-A0D6-745CA19B24FA}"/>
    <cellStyle name="Comma 45 10 2 5 3" xfId="15627" xr:uid="{CEC86D1D-5F82-4028-AF0E-A71DBEB5E406}"/>
    <cellStyle name="Comma 45 10 2 5 3 2" xfId="15628" xr:uid="{3C7B01E4-F0AC-44E5-BD89-58E58653CAB5}"/>
    <cellStyle name="Comma 45 10 2 5 3 2 2" xfId="15629" xr:uid="{56DE8B78-A5D2-4C36-BBD8-6363D452EA0A}"/>
    <cellStyle name="Comma 45 10 2 5 3 3" xfId="15630" xr:uid="{60F8C169-BF8D-416C-933A-2E7F4DC09993}"/>
    <cellStyle name="Comma 45 10 2 5 4" xfId="15631" xr:uid="{43CACB68-C97F-457D-8737-C6EBE69367C8}"/>
    <cellStyle name="Comma 45 10 2 5 4 2" xfId="15632" xr:uid="{66EE233D-79E2-4BB1-8F7E-40BB6063E715}"/>
    <cellStyle name="Comma 45 10 2 5 5" xfId="15633" xr:uid="{3CBABF35-4F44-43D4-87BD-E0D6AEC95A01}"/>
    <cellStyle name="Comma 45 10 2 6" xfId="15634" xr:uid="{AF7341B3-F113-44C9-8CCF-85DB15C5C63E}"/>
    <cellStyle name="Comma 45 10 2 6 2" xfId="15635" xr:uid="{A394F425-8B65-47FE-84EF-C6C47F249807}"/>
    <cellStyle name="Comma 45 10 2 6 2 2" xfId="15636" xr:uid="{F9AB15BD-BAD2-4150-A8C7-96B76A41EEAD}"/>
    <cellStyle name="Comma 45 10 2 6 2 2 2" xfId="15637" xr:uid="{50336572-1C9B-4BF8-A4BE-5353A7680921}"/>
    <cellStyle name="Comma 45 10 2 6 2 2 2 2" xfId="15638" xr:uid="{3A5202DA-105C-42C3-978C-C0B73D3D0E8A}"/>
    <cellStyle name="Comma 45 10 2 6 2 2 3" xfId="15639" xr:uid="{EE46AD36-841C-4745-A3DF-E46FEE850443}"/>
    <cellStyle name="Comma 45 10 2 6 2 3" xfId="15640" xr:uid="{45BA1E05-77EF-4AE7-82E9-32E8F5C27FB2}"/>
    <cellStyle name="Comma 45 10 2 6 2 3 2" xfId="15641" xr:uid="{CB2F1843-FBCE-4872-9ABB-1956BDC16A20}"/>
    <cellStyle name="Comma 45 10 2 6 2 4" xfId="15642" xr:uid="{68621294-D32A-49A6-BB24-C8CEED7BAB3A}"/>
    <cellStyle name="Comma 45 10 2 6 3" xfId="15643" xr:uid="{71C31089-774B-471F-99BB-EA209DF37A06}"/>
    <cellStyle name="Comma 45 10 2 6 3 2" xfId="15644" xr:uid="{63311E57-8650-4B5B-9BC9-D1A4734D1DCA}"/>
    <cellStyle name="Comma 45 10 2 6 3 2 2" xfId="15645" xr:uid="{17218D03-ECA3-4AF4-B210-D19A840790AF}"/>
    <cellStyle name="Comma 45 10 2 6 3 3" xfId="15646" xr:uid="{9C7F3965-0CCD-4B32-A865-0D76F949D1FA}"/>
    <cellStyle name="Comma 45 10 2 6 4" xfId="15647" xr:uid="{D0BA3440-39A1-4E4C-9A01-B214A2E86627}"/>
    <cellStyle name="Comma 45 10 2 6 4 2" xfId="15648" xr:uid="{4B7FFE29-0E57-4CF9-8BB8-E13101EB0DEB}"/>
    <cellStyle name="Comma 45 10 2 6 5" xfId="15649" xr:uid="{5B4D4BFC-F490-446B-AF8B-A66477F7A1BA}"/>
    <cellStyle name="Comma 45 10 2 7" xfId="15650" xr:uid="{2245914A-2CC7-46F4-9C32-F13EE4DAA0D9}"/>
    <cellStyle name="Comma 45 10 2 7 2" xfId="15651" xr:uid="{F53E9DD1-5AAB-4594-9B0C-78F4BF44E37D}"/>
    <cellStyle name="Comma 45 10 2 7 2 2" xfId="15652" xr:uid="{A5582BBF-FE5B-4BF0-A91D-6084A6900003}"/>
    <cellStyle name="Comma 45 10 2 7 2 2 2" xfId="15653" xr:uid="{F6319053-6531-4BE8-B5F1-C97D7EBA74B6}"/>
    <cellStyle name="Comma 45 10 2 7 2 2 2 2" xfId="15654" xr:uid="{F1FDA76F-4A13-4AF0-9B19-64CEF451E2EF}"/>
    <cellStyle name="Comma 45 10 2 7 2 2 3" xfId="15655" xr:uid="{28A64231-65EC-44D0-8663-9577B369F720}"/>
    <cellStyle name="Comma 45 10 2 7 2 3" xfId="15656" xr:uid="{1EF4AFC8-73C2-4992-9850-9FCEE0827AA9}"/>
    <cellStyle name="Comma 45 10 2 7 2 3 2" xfId="15657" xr:uid="{D6BE291E-AD68-4549-B59C-901F49B2BA8E}"/>
    <cellStyle name="Comma 45 10 2 7 2 4" xfId="15658" xr:uid="{3DAF6A8E-2971-4E1F-87AB-64AA71B1B1E4}"/>
    <cellStyle name="Comma 45 10 2 7 3" xfId="15659" xr:uid="{A366C0CF-2ED6-4D61-AFFC-43EC4A6AFA24}"/>
    <cellStyle name="Comma 45 10 2 7 3 2" xfId="15660" xr:uid="{34C3FF3C-2A6D-47E7-B55A-D8D1F216B3F6}"/>
    <cellStyle name="Comma 45 10 2 7 3 2 2" xfId="15661" xr:uid="{C246329C-180F-4D42-9957-C13A93693B18}"/>
    <cellStyle name="Comma 45 10 2 7 3 3" xfId="15662" xr:uid="{E7468EDD-B997-4D3E-A049-BC527E31395C}"/>
    <cellStyle name="Comma 45 10 2 7 4" xfId="15663" xr:uid="{3D34AD78-B4F9-4BC9-BF07-CBB8321A99BC}"/>
    <cellStyle name="Comma 45 10 2 7 4 2" xfId="15664" xr:uid="{7F9C63FC-A580-4E8E-8608-B8282AF6727E}"/>
    <cellStyle name="Comma 45 10 2 7 5" xfId="15665" xr:uid="{FB900C78-155E-49FF-8503-ECEA96A5B002}"/>
    <cellStyle name="Comma 45 10 2 8" xfId="15666" xr:uid="{8B4B7D14-01C9-4AC3-B393-37F80F5BA60F}"/>
    <cellStyle name="Comma 45 10 2 8 2" xfId="15667" xr:uid="{6BA845A5-3B11-4A5D-B4DE-483ABEB1A43D}"/>
    <cellStyle name="Comma 45 10 2 8 2 2" xfId="15668" xr:uid="{79B9CAF4-C0A6-4CFA-A07B-842382926345}"/>
    <cellStyle name="Comma 45 10 2 8 2 2 2" xfId="15669" xr:uid="{F1D69172-A7DE-44E3-8C82-1E4434FF1BF6}"/>
    <cellStyle name="Comma 45 10 2 8 2 2 2 2" xfId="15670" xr:uid="{0582C6D9-0A44-41E7-9B91-D0491CA5853B}"/>
    <cellStyle name="Comma 45 10 2 8 2 2 3" xfId="15671" xr:uid="{2C13AFB1-C378-4499-AEF7-F5843D018848}"/>
    <cellStyle name="Comma 45 10 2 8 2 3" xfId="15672" xr:uid="{7AE3EC23-344B-49D1-8B11-13152D68F3F4}"/>
    <cellStyle name="Comma 45 10 2 8 2 3 2" xfId="15673" xr:uid="{1ADDE348-8A29-4A90-B701-8F40EE0883FA}"/>
    <cellStyle name="Comma 45 10 2 8 2 4" xfId="15674" xr:uid="{2547E463-F844-423D-BB61-0D818EC1F781}"/>
    <cellStyle name="Comma 45 10 2 8 3" xfId="15675" xr:uid="{5675EE4D-55C7-4268-8439-1D7FF663867B}"/>
    <cellStyle name="Comma 45 10 2 8 3 2" xfId="15676" xr:uid="{C74ED6FD-572F-4883-A003-BDCEF94D12CF}"/>
    <cellStyle name="Comma 45 10 2 8 3 2 2" xfId="15677" xr:uid="{A078070E-E79B-478F-81E5-74BE59D1C0F7}"/>
    <cellStyle name="Comma 45 10 2 8 3 3" xfId="15678" xr:uid="{A5422BA0-AEA0-466A-BDBD-07F4B0427FDB}"/>
    <cellStyle name="Comma 45 10 2 8 4" xfId="15679" xr:uid="{364644EC-94C6-419B-8A5E-6661DB879C5A}"/>
    <cellStyle name="Comma 45 10 2 8 4 2" xfId="15680" xr:uid="{49CB2544-34A2-47ED-8E4A-62EB2FE2F045}"/>
    <cellStyle name="Comma 45 10 2 8 5" xfId="15681" xr:uid="{26C53D16-76A1-4407-884C-0B5A4E9743C4}"/>
    <cellStyle name="Comma 45 10 2 9" xfId="15682" xr:uid="{D33FC79A-82B9-4268-B6F7-176B3F65F933}"/>
    <cellStyle name="Comma 45 10 2 9 2" xfId="15683" xr:uid="{E1346B66-8B0D-4D39-86FA-84C826BC2A6F}"/>
    <cellStyle name="Comma 45 10 2 9 2 2" xfId="15684" xr:uid="{E7AAE9B9-A66E-4CCA-B1E6-20774F1D3A1A}"/>
    <cellStyle name="Comma 45 10 2 9 2 2 2" xfId="15685" xr:uid="{9CB6EF42-13E6-40CA-9BF6-E781402AFADA}"/>
    <cellStyle name="Comma 45 10 2 9 2 2 2 2" xfId="15686" xr:uid="{E46F0101-61AA-426D-8141-AAFC26BB1F53}"/>
    <cellStyle name="Comma 45 10 2 9 2 2 3" xfId="15687" xr:uid="{3592425A-EFA8-4C04-9067-56F2141025A2}"/>
    <cellStyle name="Comma 45 10 2 9 2 3" xfId="15688" xr:uid="{19D5E6FB-199A-4B70-A5C8-8F7DF1C692D1}"/>
    <cellStyle name="Comma 45 10 2 9 2 3 2" xfId="15689" xr:uid="{0588391A-69BD-404E-BB46-FC59C8FAC2CC}"/>
    <cellStyle name="Comma 45 10 2 9 2 4" xfId="15690" xr:uid="{F48A919B-73A1-465E-AE18-0015013E403C}"/>
    <cellStyle name="Comma 45 10 2 9 3" xfId="15691" xr:uid="{A9C4D7C5-4F09-4163-AF87-458B4D0F5077}"/>
    <cellStyle name="Comma 45 10 2 9 3 2" xfId="15692" xr:uid="{6D6DB50F-6389-43F1-BE3D-D0FEC4D93E60}"/>
    <cellStyle name="Comma 45 10 2 9 3 2 2" xfId="15693" xr:uid="{51E30FB8-69D7-45B3-8CDC-6B14D62F6C9B}"/>
    <cellStyle name="Comma 45 10 2 9 3 3" xfId="15694" xr:uid="{791B534B-B1B0-4D47-98D9-2CFC0DF4E703}"/>
    <cellStyle name="Comma 45 10 2 9 4" xfId="15695" xr:uid="{32B1BB43-1F2A-446C-94C6-CFBF646636A2}"/>
    <cellStyle name="Comma 45 10 2 9 4 2" xfId="15696" xr:uid="{3F98395E-3735-432E-9DA3-69E847B80F6A}"/>
    <cellStyle name="Comma 45 10 2 9 5" xfId="15697" xr:uid="{6C298EA2-2F27-48C0-AC61-5591D1876AE3}"/>
    <cellStyle name="Comma 45 10 3" xfId="15698" xr:uid="{AB8B67FE-D23B-4F3F-BC27-77AC8F6875DB}"/>
    <cellStyle name="Comma 45 10 3 2" xfId="15699" xr:uid="{F486E96E-0581-4EA2-9067-B078ADD9B3EF}"/>
    <cellStyle name="Comma 45 10 3 2 2" xfId="15700" xr:uid="{BF69FA11-D0F4-4060-9507-5AF692D73D1B}"/>
    <cellStyle name="Comma 45 10 3 2 2 2" xfId="15701" xr:uid="{000EF892-C8D9-4CFC-BA47-2F893E1978DD}"/>
    <cellStyle name="Comma 45 10 3 2 2 2 2" xfId="15702" xr:uid="{4D347ECD-78F2-4CF8-A4AF-4B0100EC4B29}"/>
    <cellStyle name="Comma 45 10 3 2 2 3" xfId="15703" xr:uid="{E57E6BCF-BC7C-4653-8CA0-97CCF05FD26C}"/>
    <cellStyle name="Comma 45 10 3 2 3" xfId="15704" xr:uid="{7A09C619-9B7B-478F-8E0E-065593D7FFCF}"/>
    <cellStyle name="Comma 45 10 3 2 3 2" xfId="15705" xr:uid="{375FD85F-0B63-471A-9F8E-B978562AE215}"/>
    <cellStyle name="Comma 45 10 3 2 4" xfId="15706" xr:uid="{5DD7094F-0043-440A-9266-EDA8FD355953}"/>
    <cellStyle name="Comma 45 10 3 3" xfId="15707" xr:uid="{B3B58E59-E10C-4EF4-B864-9AAD067B176E}"/>
    <cellStyle name="Comma 45 10 3 3 2" xfId="15708" xr:uid="{ECD8EF78-345F-478F-868E-88F390CAE898}"/>
    <cellStyle name="Comma 45 10 3 3 2 2" xfId="15709" xr:uid="{046FCD22-B386-48A3-A773-90B8CEBA2225}"/>
    <cellStyle name="Comma 45 10 3 3 3" xfId="15710" xr:uid="{FBCB28AF-CEDC-4B18-9E6B-FD99FF52FF27}"/>
    <cellStyle name="Comma 45 10 3 4" xfId="15711" xr:uid="{36C07A59-BA6B-437F-9DDB-CC325105ECF7}"/>
    <cellStyle name="Comma 45 10 3 4 2" xfId="15712" xr:uid="{410921FD-6E51-48D6-87B5-35E01A37386A}"/>
    <cellStyle name="Comma 45 10 3 5" xfId="15713" xr:uid="{CCC174DC-96DC-4E4C-8365-D1772717CF21}"/>
    <cellStyle name="Comma 45 10 4" xfId="15714" xr:uid="{88AB7633-3072-4E0D-A697-8CECE04AD02D}"/>
    <cellStyle name="Comma 45 10 4 2" xfId="15715" xr:uid="{8FB48641-1824-4CEB-A7E3-DBD1E9F2C587}"/>
    <cellStyle name="Comma 45 10 4 2 2" xfId="15716" xr:uid="{448F68D8-CA1E-4CDA-8E31-6C341987F352}"/>
    <cellStyle name="Comma 45 10 4 2 2 2" xfId="15717" xr:uid="{B713370E-8349-4706-A239-49809D1CD25E}"/>
    <cellStyle name="Comma 45 10 4 2 3" xfId="15718" xr:uid="{78C566BB-CBDC-4950-B98E-280E9B44E71B}"/>
    <cellStyle name="Comma 45 10 4 3" xfId="15719" xr:uid="{54CDC48D-9DBC-4439-AE92-89130447838E}"/>
    <cellStyle name="Comma 45 10 4 3 2" xfId="15720" xr:uid="{D7B11A7F-CDDB-45A2-A97A-0F2753A0D3CC}"/>
    <cellStyle name="Comma 45 10 4 4" xfId="15721" xr:uid="{0EDF8496-AD64-42B0-A0B7-3B4591DF00CB}"/>
    <cellStyle name="Comma 45 10 5" xfId="15722" xr:uid="{2FA5704E-B579-464D-A23B-1E0F1DA14F32}"/>
    <cellStyle name="Comma 45 10 5 2" xfId="15723" xr:uid="{C8A2F82F-6673-439B-98AE-7B15878DE807}"/>
    <cellStyle name="Comma 45 10 5 2 2" xfId="15724" xr:uid="{F0FC073A-7AAE-45C3-8DDF-DAF96BCFFAA6}"/>
    <cellStyle name="Comma 45 10 5 3" xfId="15725" xr:uid="{365151D0-334A-4020-9205-B9C00F731B4D}"/>
    <cellStyle name="Comma 45 10 6" xfId="15726" xr:uid="{38C194D7-24E4-41EE-81DE-7AC6DA98699D}"/>
    <cellStyle name="Comma 45 10 6 2" xfId="15727" xr:uid="{A7036762-18DD-4197-B63B-63F9A561B298}"/>
    <cellStyle name="Comma 45 10 7" xfId="15728" xr:uid="{C846926D-1ABA-4017-A565-E56073479762}"/>
    <cellStyle name="Comma 45 11" xfId="15729" xr:uid="{87A07371-B36A-404E-A2A3-13038651C4B8}"/>
    <cellStyle name="Comma 45 11 2" xfId="15730" xr:uid="{D7612DEB-F22D-4C21-AF89-AF6B0CB78221}"/>
    <cellStyle name="Comma 45 12" xfId="15731" xr:uid="{F1382239-63B2-4A3F-83BD-F4727FF781DD}"/>
    <cellStyle name="Comma 45 2" xfId="15732" xr:uid="{8474B83E-A014-4FCD-B124-F0EF47558159}"/>
    <cellStyle name="Comma 45 2 2" xfId="15733" xr:uid="{B7614CA9-87CA-4E49-B44F-C94A0740B757}"/>
    <cellStyle name="Comma 45 2 2 2" xfId="15734" xr:uid="{3B72CD96-BAE1-45E5-BDFA-95E122FBB787}"/>
    <cellStyle name="Comma 45 2 3" xfId="15735" xr:uid="{C9A62E98-BB13-4FA4-8687-046BE3A0E5D7}"/>
    <cellStyle name="Comma 45 2 4" xfId="15736" xr:uid="{E2381839-F6BC-4D29-BDDD-73872AAD22B0}"/>
    <cellStyle name="Comma 45 3" xfId="15737" xr:uid="{CDA0D8C2-B654-4C01-BA35-EB34BF846D39}"/>
    <cellStyle name="Comma 45 3 2" xfId="15738" xr:uid="{937C845E-2291-4476-B596-A339EE818C0E}"/>
    <cellStyle name="Comma 45 3 2 2" xfId="15739" xr:uid="{A4FB3815-2B29-41CE-8201-2C2B8FB4891F}"/>
    <cellStyle name="Comma 45 3 2 2 2" xfId="15740" xr:uid="{FF3045F1-3C3D-4B4C-A9BD-BE8182B35E56}"/>
    <cellStyle name="Comma 45 3 2 2 2 2" xfId="15741" xr:uid="{FD22D4D5-4AE3-46F2-B19F-CDB364B0110B}"/>
    <cellStyle name="Comma 45 3 2 2 2 2 2" xfId="15742" xr:uid="{ED445B50-AA5C-4E95-BAF2-1B03BF0942ED}"/>
    <cellStyle name="Comma 45 3 2 2 2 3" xfId="15743" xr:uid="{91C04D94-BC88-4BE5-A85D-D31D58CF766B}"/>
    <cellStyle name="Comma 45 3 2 2 3" xfId="15744" xr:uid="{B46A7263-C4B4-4881-9D7A-0F0B2FF012DA}"/>
    <cellStyle name="Comma 45 3 2 2 3 2" xfId="15745" xr:uid="{0DD56B29-988B-4DA6-B16C-16083C87A681}"/>
    <cellStyle name="Comma 45 3 2 2 4" xfId="15746" xr:uid="{E17CEDBE-25EE-464F-9AB6-5B4C9EF92534}"/>
    <cellStyle name="Comma 45 3 2 3" xfId="15747" xr:uid="{75040D13-7385-489C-A33E-8D0982E53797}"/>
    <cellStyle name="Comma 45 3 2 3 2" xfId="15748" xr:uid="{9495F5ED-454A-4A62-8A7E-CBA94C52B551}"/>
    <cellStyle name="Comma 45 3 2 3 2 2" xfId="15749" xr:uid="{69542230-CF88-47F1-8150-AD7317E25AA7}"/>
    <cellStyle name="Comma 45 3 2 3 3" xfId="15750" xr:uid="{378620FA-D044-4BC5-8C2F-E9E240D02FE8}"/>
    <cellStyle name="Comma 45 3 2 4" xfId="15751" xr:uid="{D5B213ED-74B3-41BC-BB71-583F2335776F}"/>
    <cellStyle name="Comma 45 3 2 4 2" xfId="15752" xr:uid="{4AAC59C3-66B8-461F-812E-896C78444373}"/>
    <cellStyle name="Comma 45 3 2 5" xfId="15753" xr:uid="{27025935-A03A-4769-AC6D-50F2B1B19E18}"/>
    <cellStyle name="Comma 45 3 3" xfId="15754" xr:uid="{BDDF8776-01CC-4600-A782-65981DDA880A}"/>
    <cellStyle name="Comma 45 3 3 2" xfId="15755" xr:uid="{D15F00B8-7B7A-460A-8ED8-37876F161C0C}"/>
    <cellStyle name="Comma 45 3 3 2 2" xfId="15756" xr:uid="{32D1EC49-17C7-4698-A476-2DF7550C32E5}"/>
    <cellStyle name="Comma 45 3 3 2 2 2" xfId="15757" xr:uid="{D5366A0D-1FEE-41DA-B558-49DA3EC1DF7E}"/>
    <cellStyle name="Comma 45 3 3 2 3" xfId="15758" xr:uid="{A1487D47-29E0-494D-99A9-5961C2EC72A1}"/>
    <cellStyle name="Comma 45 3 3 3" xfId="15759" xr:uid="{3FF2F1F5-E295-4A92-8880-4B7D804C0AF6}"/>
    <cellStyle name="Comma 45 3 3 3 2" xfId="15760" xr:uid="{230B8AD7-678F-472E-A7CB-6B39D345F4CD}"/>
    <cellStyle name="Comma 45 3 3 4" xfId="15761" xr:uid="{DFA280A3-EC29-498C-9EE8-AC9B95D14559}"/>
    <cellStyle name="Comma 45 3 4" xfId="15762" xr:uid="{5A2BD2E4-F597-437E-9990-A652E5357532}"/>
    <cellStyle name="Comma 45 3 4 2" xfId="15763" xr:uid="{2D418CB6-A029-4879-BF03-65505DB938EA}"/>
    <cellStyle name="Comma 45 3 4 2 2" xfId="15764" xr:uid="{EFC50703-3486-4B8D-BF3C-79FF4129DD4F}"/>
    <cellStyle name="Comma 45 3 4 3" xfId="15765" xr:uid="{4D04D7D3-B8CA-4546-8E6F-3453FE80500A}"/>
    <cellStyle name="Comma 45 3 5" xfId="15766" xr:uid="{3683D3FD-A65E-4121-AD25-BD47D72E85E6}"/>
    <cellStyle name="Comma 45 3 5 2" xfId="15767" xr:uid="{F642475A-FBF9-4134-B22B-DD144D8B811C}"/>
    <cellStyle name="Comma 45 3 6" xfId="15768" xr:uid="{0BE21E42-843C-447B-B3AD-0C7A1A488736}"/>
    <cellStyle name="Comma 45 4" xfId="15769" xr:uid="{BB7E3C5E-DDCA-478A-BDEC-CC067B73A7D3}"/>
    <cellStyle name="Comma 45 4 2" xfId="15770" xr:uid="{5E76B18E-9028-48B4-8A1D-CA5EE36AA211}"/>
    <cellStyle name="Comma 45 4 2 2" xfId="15771" xr:uid="{2F9DA4C9-0F55-4A1E-8294-F60A5CBB3859}"/>
    <cellStyle name="Comma 45 4 2 2 2" xfId="15772" xr:uid="{0CC62946-8724-4BD5-9600-344F798E27AD}"/>
    <cellStyle name="Comma 45 4 2 2 2 2" xfId="15773" xr:uid="{18E07B59-63A7-4715-A410-C710AE3FDED7}"/>
    <cellStyle name="Comma 45 4 2 2 2 2 2" xfId="15774" xr:uid="{608DC6FC-138E-4078-8A86-2A2BDA01A611}"/>
    <cellStyle name="Comma 45 4 2 2 2 3" xfId="15775" xr:uid="{0547C6E6-AEFE-48FE-ADE0-CD41109E771D}"/>
    <cellStyle name="Comma 45 4 2 2 3" xfId="15776" xr:uid="{B1DD9527-C704-4E88-AE83-A0D3CFF91489}"/>
    <cellStyle name="Comma 45 4 2 2 3 2" xfId="15777" xr:uid="{FB400B86-A66C-4A7C-B73A-FCA75CCDD693}"/>
    <cellStyle name="Comma 45 4 2 2 4" xfId="15778" xr:uid="{847C77A3-5EF1-4FDC-9E38-7AE0A45C81CF}"/>
    <cellStyle name="Comma 45 4 2 3" xfId="15779" xr:uid="{A2A17774-F8B8-4D81-B12C-E8CB891A8437}"/>
    <cellStyle name="Comma 45 4 2 3 2" xfId="15780" xr:uid="{2D37E04F-BAF4-43F3-B81B-014D49101C40}"/>
    <cellStyle name="Comma 45 4 2 3 2 2" xfId="15781" xr:uid="{7B6DA46F-9E9F-4EED-8F65-57C04F875474}"/>
    <cellStyle name="Comma 45 4 2 3 3" xfId="15782" xr:uid="{6259295E-73E2-4F33-9B6E-9484084B3D93}"/>
    <cellStyle name="Comma 45 4 2 4" xfId="15783" xr:uid="{2669D6C7-3410-4B3D-9A77-B16C17910D1C}"/>
    <cellStyle name="Comma 45 4 2 4 2" xfId="15784" xr:uid="{A4526A04-70E8-40D2-8D80-DA4B848DBB3C}"/>
    <cellStyle name="Comma 45 4 2 5" xfId="15785" xr:uid="{978F44F8-57B3-442F-8C2D-4862A248848C}"/>
    <cellStyle name="Comma 45 4 3" xfId="15786" xr:uid="{AF08F225-B473-4490-885D-0BEF8BAA6316}"/>
    <cellStyle name="Comma 45 4 3 2" xfId="15787" xr:uid="{6CD62645-4F1E-4A73-B042-C31E539DD8ED}"/>
    <cellStyle name="Comma 45 4 3 2 2" xfId="15788" xr:uid="{2867E707-5448-4326-BC8F-06B961E4C9CE}"/>
    <cellStyle name="Comma 45 4 3 2 2 2" xfId="15789" xr:uid="{9FD02B4B-072B-4D87-AC30-3FDDD9D0D5A9}"/>
    <cellStyle name="Comma 45 4 3 2 3" xfId="15790" xr:uid="{CAC55308-19ED-41BC-BABE-A88FB6B8E032}"/>
    <cellStyle name="Comma 45 4 3 3" xfId="15791" xr:uid="{DEF67A0A-C87F-4DC1-BD9D-142DC293A5E8}"/>
    <cellStyle name="Comma 45 4 3 3 2" xfId="15792" xr:uid="{82F76C4A-21A9-475C-9663-EF38824FC95A}"/>
    <cellStyle name="Comma 45 4 3 4" xfId="15793" xr:uid="{A3B9D8C1-638A-4565-9C11-5601B8EC2069}"/>
    <cellStyle name="Comma 45 4 4" xfId="15794" xr:uid="{6E6FFD1C-86C9-422B-95DA-AC3D8944214A}"/>
    <cellStyle name="Comma 45 4 4 2" xfId="15795" xr:uid="{2525B7C2-F56C-46D3-A508-FFD049A4A528}"/>
    <cellStyle name="Comma 45 4 4 2 2" xfId="15796" xr:uid="{6A13A016-CDE6-41F9-883E-9F6FEED5F87F}"/>
    <cellStyle name="Comma 45 4 4 3" xfId="15797" xr:uid="{8B731EAD-0151-4BAE-A4D4-35BCB1DBBECB}"/>
    <cellStyle name="Comma 45 4 5" xfId="15798" xr:uid="{1A6BF5A3-3747-47CA-B401-AB73DAE6B06B}"/>
    <cellStyle name="Comma 45 4 5 2" xfId="15799" xr:uid="{7ABF047B-7438-4FD6-BDD8-776E7AD00A6D}"/>
    <cellStyle name="Comma 45 4 6" xfId="15800" xr:uid="{85F3D691-596E-4648-98BF-836A36150322}"/>
    <cellStyle name="Comma 45 5" xfId="15801" xr:uid="{F42D94EC-B41B-4DDD-8B89-76D7E0347FCD}"/>
    <cellStyle name="Comma 45 5 2" xfId="15802" xr:uid="{885CD90C-3225-4395-B95F-93C8F47A1321}"/>
    <cellStyle name="Comma 45 5 2 2" xfId="15803" xr:uid="{AEC89822-9F62-402D-A0E4-33C23B90DDD7}"/>
    <cellStyle name="Comma 45 5 2 2 2" xfId="15804" xr:uid="{AAA76C7A-9B5D-48CC-BB2B-F45685569708}"/>
    <cellStyle name="Comma 45 5 2 2 2 2" xfId="15805" xr:uid="{BF3C02AA-65AC-48B5-9893-1BFE9868E668}"/>
    <cellStyle name="Comma 45 5 2 2 2 2 2" xfId="15806" xr:uid="{4A007FC1-8090-49A6-A5CF-4F25D0F584FE}"/>
    <cellStyle name="Comma 45 5 2 2 2 3" xfId="15807" xr:uid="{A1787F3A-3245-4185-8247-7F8CD1280AC4}"/>
    <cellStyle name="Comma 45 5 2 2 3" xfId="15808" xr:uid="{38348C5C-D22B-40FE-AD1B-6BF859D9C110}"/>
    <cellStyle name="Comma 45 5 2 2 3 2" xfId="15809" xr:uid="{775F7DA8-F540-493F-B744-A746C32BA2D9}"/>
    <cellStyle name="Comma 45 5 2 2 4" xfId="15810" xr:uid="{C59C8BEA-4616-4366-B9B1-3335A44A2AB9}"/>
    <cellStyle name="Comma 45 5 2 3" xfId="15811" xr:uid="{57C9EBFD-C898-4D93-814D-39399EB0A851}"/>
    <cellStyle name="Comma 45 5 2 3 2" xfId="15812" xr:uid="{0F4AA7B4-B62D-4C8A-9B61-666D87A5DC01}"/>
    <cellStyle name="Comma 45 5 2 3 2 2" xfId="15813" xr:uid="{316AD507-63B5-4581-AD32-8EA8DCBE724B}"/>
    <cellStyle name="Comma 45 5 2 3 3" xfId="15814" xr:uid="{64F06D90-AF13-42BA-AF17-42E86C482DA0}"/>
    <cellStyle name="Comma 45 5 2 4" xfId="15815" xr:uid="{2A80DF66-7585-44D4-AE53-34D9085C118D}"/>
    <cellStyle name="Comma 45 5 2 4 2" xfId="15816" xr:uid="{F6342190-41BE-4A43-9413-143E5FE8F940}"/>
    <cellStyle name="Comma 45 5 2 5" xfId="15817" xr:uid="{7EB92D7D-0895-42D8-835A-33896F8DB41E}"/>
    <cellStyle name="Comma 45 5 3" xfId="15818" xr:uid="{A3AEC597-A841-42BC-BF24-E8AB0C12AFA4}"/>
    <cellStyle name="Comma 45 5 3 2" xfId="15819" xr:uid="{8100C0CB-1A34-4EE7-8950-CEE050A32FE5}"/>
    <cellStyle name="Comma 45 5 3 2 2" xfId="15820" xr:uid="{EE1DA885-9CFF-4C65-AF51-41225EBB850C}"/>
    <cellStyle name="Comma 45 5 3 2 2 2" xfId="15821" xr:uid="{B502C598-ACB9-4783-A48B-0213A8D496F4}"/>
    <cellStyle name="Comma 45 5 3 2 3" xfId="15822" xr:uid="{DB3113C5-8E3F-4D2F-9499-1F6193C174AC}"/>
    <cellStyle name="Comma 45 5 3 3" xfId="15823" xr:uid="{241ABAE1-0338-43B5-BC0D-27C30C7F14AA}"/>
    <cellStyle name="Comma 45 5 3 3 2" xfId="15824" xr:uid="{901F27A7-31F2-40F7-B24C-1447379247ED}"/>
    <cellStyle name="Comma 45 5 3 4" xfId="15825" xr:uid="{7C2F630A-C6E7-4BE1-AF39-0B1822EE4D9E}"/>
    <cellStyle name="Comma 45 5 4" xfId="15826" xr:uid="{32E6B450-10F9-45EE-8E0F-8A07E30F9F7C}"/>
    <cellStyle name="Comma 45 5 4 2" xfId="15827" xr:uid="{CE40F289-61E9-4385-8721-726258F5B102}"/>
    <cellStyle name="Comma 45 5 4 2 2" xfId="15828" xr:uid="{7B0A16AF-7EB5-4F56-8965-A2CF6ADE157D}"/>
    <cellStyle name="Comma 45 5 4 3" xfId="15829" xr:uid="{FA4CB024-9984-4206-B023-976E2CF10D28}"/>
    <cellStyle name="Comma 45 5 5" xfId="15830" xr:uid="{E2F5191C-C55B-40DD-85A6-2B436F6EA217}"/>
    <cellStyle name="Comma 45 5 5 2" xfId="15831" xr:uid="{5634BB9F-6446-4238-BA8D-808780E00721}"/>
    <cellStyle name="Comma 45 5 6" xfId="15832" xr:uid="{793148B1-8A91-4E63-BEBC-AB129DA1CE8A}"/>
    <cellStyle name="Comma 45 6" xfId="15833" xr:uid="{4E0459D0-FFCB-4872-9888-9AA5B4E0058D}"/>
    <cellStyle name="Comma 45 6 2" xfId="15834" xr:uid="{91501714-F42D-4C8A-8B34-A793480372CD}"/>
    <cellStyle name="Comma 45 6 2 2" xfId="15835" xr:uid="{479D66E2-0DC9-4A37-B2E3-BF528FB9D894}"/>
    <cellStyle name="Comma 45 6 2 2 2" xfId="15836" xr:uid="{E5CEE787-3019-4D3B-A501-7D3B2B9693BB}"/>
    <cellStyle name="Comma 45 6 2 2 2 2" xfId="15837" xr:uid="{8FA2C6D2-6188-4117-BB58-E68DDE05AF2E}"/>
    <cellStyle name="Comma 45 6 2 2 2 2 2" xfId="15838" xr:uid="{48B266B4-4E9C-4B2A-9959-FF9EF15B6F07}"/>
    <cellStyle name="Comma 45 6 2 2 2 3" xfId="15839" xr:uid="{34085DD1-50A3-4E59-A1CA-DA3EFC1241A1}"/>
    <cellStyle name="Comma 45 6 2 2 3" xfId="15840" xr:uid="{A947588E-35D2-41D3-ADBF-0129DCA349EC}"/>
    <cellStyle name="Comma 45 6 2 2 3 2" xfId="15841" xr:uid="{6CF9E164-0895-4F1D-BF88-52953E473DB5}"/>
    <cellStyle name="Comma 45 6 2 2 4" xfId="15842" xr:uid="{AEC7FC74-A2CF-4AE6-B064-72CA940BF36B}"/>
    <cellStyle name="Comma 45 6 2 3" xfId="15843" xr:uid="{96D403DB-04F3-4191-9DBC-4F9E3510D55E}"/>
    <cellStyle name="Comma 45 6 2 3 2" xfId="15844" xr:uid="{EEDAA62C-7DBD-4671-93FB-7DEC570E4BB0}"/>
    <cellStyle name="Comma 45 6 2 3 2 2" xfId="15845" xr:uid="{59DD0851-A921-416F-BAB5-E9E16E6A8A71}"/>
    <cellStyle name="Comma 45 6 2 3 3" xfId="15846" xr:uid="{1A285B10-A115-4778-81D5-1492DEC87F75}"/>
    <cellStyle name="Comma 45 6 2 4" xfId="15847" xr:uid="{81BDE4F2-F325-4718-BECA-EAF1418BCF44}"/>
    <cellStyle name="Comma 45 6 2 4 2" xfId="15848" xr:uid="{BF030949-47D5-4670-BF7C-AB56524A2714}"/>
    <cellStyle name="Comma 45 6 2 5" xfId="15849" xr:uid="{84D98C8C-BAD6-4A00-B3D2-94A98C172EDB}"/>
    <cellStyle name="Comma 45 6 3" xfId="15850" xr:uid="{B3A28051-5A34-40DB-A0A9-78D5BB6D6B63}"/>
    <cellStyle name="Comma 45 6 3 2" xfId="15851" xr:uid="{CEBF2428-2C8E-46CB-BF4A-B5AD8418759A}"/>
    <cellStyle name="Comma 45 6 3 2 2" xfId="15852" xr:uid="{C3F96E05-5754-4BAC-9B25-CA081564CC9E}"/>
    <cellStyle name="Comma 45 6 3 2 2 2" xfId="15853" xr:uid="{72FD1741-657D-4014-8613-CCF6F19177D4}"/>
    <cellStyle name="Comma 45 6 3 2 3" xfId="15854" xr:uid="{A991048A-C143-4FB6-87AA-E965A49674E6}"/>
    <cellStyle name="Comma 45 6 3 3" xfId="15855" xr:uid="{2531DAE0-7638-49B0-BDB5-25FA60591097}"/>
    <cellStyle name="Comma 45 6 3 3 2" xfId="15856" xr:uid="{3515423B-7D27-4F08-A5B6-BDABC7AC6647}"/>
    <cellStyle name="Comma 45 6 3 4" xfId="15857" xr:uid="{E3FB1867-3488-404E-BA37-F969E3D22B24}"/>
    <cellStyle name="Comma 45 6 4" xfId="15858" xr:uid="{83A890C7-E5B3-4891-BF74-9D7C02C93554}"/>
    <cellStyle name="Comma 45 6 4 2" xfId="15859" xr:uid="{8C4EC555-4DA6-45B3-9309-7F23BBCAC3E7}"/>
    <cellStyle name="Comma 45 6 4 2 2" xfId="15860" xr:uid="{966CA4B0-DD9E-4D1B-84E9-E6ECB37A4A14}"/>
    <cellStyle name="Comma 45 6 4 3" xfId="15861" xr:uid="{58F32037-F1E5-4E11-BB41-DE0F269A9110}"/>
    <cellStyle name="Comma 45 6 5" xfId="15862" xr:uid="{D7EBA090-AD15-4002-BCBC-DAD4CAFDB95E}"/>
    <cellStyle name="Comma 45 6 5 2" xfId="15863" xr:uid="{F35F6A8B-C6A4-4A3E-A3F9-49248799C513}"/>
    <cellStyle name="Comma 45 6 6" xfId="15864" xr:uid="{368DBAE6-DCA5-4335-83A2-4F6EE704EA5D}"/>
    <cellStyle name="Comma 45 7" xfId="15865" xr:uid="{6FFA145C-C653-45AC-A1BB-C723B2138C62}"/>
    <cellStyle name="Comma 45 7 2" xfId="15866" xr:uid="{574918E9-CE29-4E2E-AA96-0248FC683CE3}"/>
    <cellStyle name="Comma 45 7 2 2" xfId="15867" xr:uid="{A63F10AE-FDC8-47DD-8BFD-369371BCAD27}"/>
    <cellStyle name="Comma 45 7 2 2 2" xfId="15868" xr:uid="{B423C60F-6788-41A7-B163-37D4CF10BDF6}"/>
    <cellStyle name="Comma 45 7 2 2 2 2" xfId="15869" xr:uid="{3431F415-3390-4FD9-81C3-16D74EAF7013}"/>
    <cellStyle name="Comma 45 7 2 2 2 2 2" xfId="15870" xr:uid="{FB9A82F2-7BDB-4C15-91D5-01888CCD5A03}"/>
    <cellStyle name="Comma 45 7 2 2 2 3" xfId="15871" xr:uid="{5C697935-5CC5-4DD6-98B8-8B6E58A68027}"/>
    <cellStyle name="Comma 45 7 2 2 3" xfId="15872" xr:uid="{C4916277-A0B3-4F76-8184-8CF1F13F4B31}"/>
    <cellStyle name="Comma 45 7 2 2 3 2" xfId="15873" xr:uid="{9EFEB1A3-8EB6-46FF-B08F-4B1CDFF27A86}"/>
    <cellStyle name="Comma 45 7 2 2 4" xfId="15874" xr:uid="{A9BCC07D-2B5A-48B0-882D-C15952A19C19}"/>
    <cellStyle name="Comma 45 7 2 3" xfId="15875" xr:uid="{28FA3FCF-0B7F-4FFB-8507-8E3D00BB8EB4}"/>
    <cellStyle name="Comma 45 7 2 3 2" xfId="15876" xr:uid="{3C18385E-7A0E-4330-B49F-BD06A7CC7465}"/>
    <cellStyle name="Comma 45 7 2 3 2 2" xfId="15877" xr:uid="{01BE7D01-6D18-4052-B668-80F4A244237D}"/>
    <cellStyle name="Comma 45 7 2 3 3" xfId="15878" xr:uid="{5421B667-F318-4834-A913-2E896A3725B4}"/>
    <cellStyle name="Comma 45 7 2 4" xfId="15879" xr:uid="{F63E316D-558E-4764-9ECD-AECDF2B51DDF}"/>
    <cellStyle name="Comma 45 7 2 4 2" xfId="15880" xr:uid="{1880D1CF-D033-4265-9E30-BEF33AD03213}"/>
    <cellStyle name="Comma 45 7 2 5" xfId="15881" xr:uid="{5EB50B76-98C7-400F-B9F3-494C9E1DBB3E}"/>
    <cellStyle name="Comma 45 7 3" xfId="15882" xr:uid="{AD05B1A1-A63E-4FDC-91D7-0E77CC7CC9F3}"/>
    <cellStyle name="Comma 45 7 3 2" xfId="15883" xr:uid="{8C99878C-63A8-48E3-8C01-D753DF000CAE}"/>
    <cellStyle name="Comma 45 7 3 2 2" xfId="15884" xr:uid="{3862F8DD-460D-490E-84C9-DED8092C3101}"/>
    <cellStyle name="Comma 45 7 3 2 2 2" xfId="15885" xr:uid="{EB731D15-90AD-4B27-AD6B-8306B195F094}"/>
    <cellStyle name="Comma 45 7 3 2 3" xfId="15886" xr:uid="{DD28E76A-2871-4CB6-AF2E-8F9963209BAF}"/>
    <cellStyle name="Comma 45 7 3 3" xfId="15887" xr:uid="{8EF5AE62-26BF-412F-B5E0-C30F81CAAAEC}"/>
    <cellStyle name="Comma 45 7 3 3 2" xfId="15888" xr:uid="{8EE6E9A6-9197-48A6-92EC-86C8F2F0DCB9}"/>
    <cellStyle name="Comma 45 7 3 4" xfId="15889" xr:uid="{10EBACCF-4336-4671-ABD5-D670CBBB2164}"/>
    <cellStyle name="Comma 45 7 4" xfId="15890" xr:uid="{3EB7EAD9-439B-4D60-BB47-306DB5D78ACF}"/>
    <cellStyle name="Comma 45 7 4 2" xfId="15891" xr:uid="{69BD8C41-EEEF-41B5-AC1B-6144E39FB71C}"/>
    <cellStyle name="Comma 45 7 4 2 2" xfId="15892" xr:uid="{C7053E66-22C9-4E2C-85E4-C73CDD08757E}"/>
    <cellStyle name="Comma 45 7 4 3" xfId="15893" xr:uid="{07EC1900-CB79-404F-9F30-C381FB20A9CC}"/>
    <cellStyle name="Comma 45 7 5" xfId="15894" xr:uid="{D3B6C1AC-35CD-40A5-88E1-8DF2202D667A}"/>
    <cellStyle name="Comma 45 7 5 2" xfId="15895" xr:uid="{5E34E5C6-1105-46CA-BD9D-627F11933976}"/>
    <cellStyle name="Comma 45 7 6" xfId="15896" xr:uid="{670CA9DA-0171-48E9-8DC7-F9A5FAEB680B}"/>
    <cellStyle name="Comma 45 8" xfId="15897" xr:uid="{7842DA83-7AC1-41CC-A678-D1635B9E3214}"/>
    <cellStyle name="Comma 45 8 2" xfId="15898" xr:uid="{A91CCFD6-80F5-42B3-8943-F7ECDDC33997}"/>
    <cellStyle name="Comma 45 8 2 2" xfId="15899" xr:uid="{BD76D628-A2C1-4E36-8963-7F55E87C03B7}"/>
    <cellStyle name="Comma 45 8 2 2 2" xfId="15900" xr:uid="{4B53E4F8-B25C-42A5-918E-1315606D2F5C}"/>
    <cellStyle name="Comma 45 8 2 2 2 2" xfId="15901" xr:uid="{0FA69DB4-9CE2-451E-A39C-ACCB3E301F9E}"/>
    <cellStyle name="Comma 45 8 2 2 2 2 2" xfId="15902" xr:uid="{B24158C8-AE6F-4B08-BF48-85949ECCB080}"/>
    <cellStyle name="Comma 45 8 2 2 2 3" xfId="15903" xr:uid="{A357FE01-DE96-463D-B116-FEBB2640C137}"/>
    <cellStyle name="Comma 45 8 2 2 3" xfId="15904" xr:uid="{C69C1E61-CF04-47E2-AD23-4FFEEA9BD08C}"/>
    <cellStyle name="Comma 45 8 2 2 3 2" xfId="15905" xr:uid="{2FBEA496-6AA6-4002-ADBD-BD5B98F08066}"/>
    <cellStyle name="Comma 45 8 2 2 4" xfId="15906" xr:uid="{347D9FD3-9478-4E97-93CA-662A463D016F}"/>
    <cellStyle name="Comma 45 8 2 3" xfId="15907" xr:uid="{D15E349B-025A-416B-B8BE-CD26AA7F9D10}"/>
    <cellStyle name="Comma 45 8 2 3 2" xfId="15908" xr:uid="{AEF0B54D-7289-4790-8103-8866C04A0303}"/>
    <cellStyle name="Comma 45 8 2 3 2 2" xfId="15909" xr:uid="{3D76EA00-BFBE-4EC7-9A7B-91CF6BBDE653}"/>
    <cellStyle name="Comma 45 8 2 3 3" xfId="15910" xr:uid="{3286F14F-40CC-40BE-A60F-B08D37BA1610}"/>
    <cellStyle name="Comma 45 8 2 4" xfId="15911" xr:uid="{10DB80B5-9AF5-4B1A-8135-C49957C9C260}"/>
    <cellStyle name="Comma 45 8 2 4 2" xfId="15912" xr:uid="{F7DEDF1E-CCCE-4045-A4E4-C6F635C7F371}"/>
    <cellStyle name="Comma 45 8 2 5" xfId="15913" xr:uid="{5D8E63D1-27B9-4E5E-9266-1A5D75667717}"/>
    <cellStyle name="Comma 45 8 3" xfId="15914" xr:uid="{8F424FA6-2A21-48D6-8A0B-2177D5843E91}"/>
    <cellStyle name="Comma 45 8 3 2" xfId="15915" xr:uid="{825A3F67-EEF9-484D-8341-E682F367A277}"/>
    <cellStyle name="Comma 45 8 3 2 2" xfId="15916" xr:uid="{87692B9A-2747-4A61-AF03-3775BBC81D19}"/>
    <cellStyle name="Comma 45 8 3 2 2 2" xfId="15917" xr:uid="{EC421F93-7967-4405-B291-1BF4AF82D531}"/>
    <cellStyle name="Comma 45 8 3 2 3" xfId="15918" xr:uid="{D89C9AA3-15CE-4AFB-8CA9-E04D252BE23C}"/>
    <cellStyle name="Comma 45 8 3 3" xfId="15919" xr:uid="{84161BEA-4FC1-434E-B05C-45E82E0BC4BF}"/>
    <cellStyle name="Comma 45 8 3 3 2" xfId="15920" xr:uid="{8480F3A7-970C-4E22-B050-2B28A21D4E58}"/>
    <cellStyle name="Comma 45 8 3 4" xfId="15921" xr:uid="{C83D3AFF-0C44-4852-8617-D5971F22A6B1}"/>
    <cellStyle name="Comma 45 8 4" xfId="15922" xr:uid="{CD3761DC-BE52-45DC-944F-443FE07916F1}"/>
    <cellStyle name="Comma 45 8 4 2" xfId="15923" xr:uid="{6698F8C0-FC02-4BA4-8F73-F3F90BE653AB}"/>
    <cellStyle name="Comma 45 8 4 2 2" xfId="15924" xr:uid="{9E8462F5-7E47-4AB2-AD27-3031915057B1}"/>
    <cellStyle name="Comma 45 8 4 3" xfId="15925" xr:uid="{85216A12-8215-46BD-8827-AE88CA54AACF}"/>
    <cellStyle name="Comma 45 8 5" xfId="15926" xr:uid="{D8E75B79-5E79-495E-85E7-84245126D5FF}"/>
    <cellStyle name="Comma 45 8 5 2" xfId="15927" xr:uid="{37038A97-32FC-4E7E-97D8-4BC746237900}"/>
    <cellStyle name="Comma 45 8 6" xfId="15928" xr:uid="{0EF3CD79-4443-4C22-982A-FDBE3E3363A6}"/>
    <cellStyle name="Comma 45 9" xfId="15929" xr:uid="{4019D46C-7545-4962-9DC8-A8D198950A5B}"/>
    <cellStyle name="Comma 45 9 2" xfId="15930" xr:uid="{24844B85-C34F-4F31-B955-7C6423EF935A}"/>
    <cellStyle name="Comma 45 9 2 2" xfId="15931" xr:uid="{C5255A90-C21D-4864-BCC0-E5F39376D002}"/>
    <cellStyle name="Comma 45 9 2 2 2" xfId="15932" xr:uid="{CF1B91BB-0CCE-4CC0-8999-27F4BC17EE8B}"/>
    <cellStyle name="Comma 45 9 2 2 2 2" xfId="15933" xr:uid="{2E85E464-F94D-4A65-805F-707C639D5181}"/>
    <cellStyle name="Comma 45 9 2 2 2 2 2" xfId="15934" xr:uid="{EBD7BB42-4255-4B11-9AAB-1B98A9471996}"/>
    <cellStyle name="Comma 45 9 2 2 2 3" xfId="15935" xr:uid="{A753B591-3103-4E25-B22A-1E32042C97B6}"/>
    <cellStyle name="Comma 45 9 2 2 3" xfId="15936" xr:uid="{A356F140-2E4D-4265-8120-B67A5873E3BE}"/>
    <cellStyle name="Comma 45 9 2 2 3 2" xfId="15937" xr:uid="{D8737C17-17AA-44C9-AE69-F9C15FB40C7C}"/>
    <cellStyle name="Comma 45 9 2 2 4" xfId="15938" xr:uid="{630D7F60-7FBD-4A40-8575-02FA9890E530}"/>
    <cellStyle name="Comma 45 9 2 3" xfId="15939" xr:uid="{DAC9DBB9-60C9-405D-99C7-0E40101D671F}"/>
    <cellStyle name="Comma 45 9 2 3 2" xfId="15940" xr:uid="{66C653FC-7956-403F-95D2-2BA821092B5A}"/>
    <cellStyle name="Comma 45 9 2 3 2 2" xfId="15941" xr:uid="{3D4616FF-D7F3-401B-9D6B-F47098BD5D0F}"/>
    <cellStyle name="Comma 45 9 2 3 3" xfId="15942" xr:uid="{2CCE8AD0-AD38-4CE4-8988-72A0BCB83E6C}"/>
    <cellStyle name="Comma 45 9 2 4" xfId="15943" xr:uid="{5BCBBA0D-3345-41A9-92D3-15C99F2A4ECE}"/>
    <cellStyle name="Comma 45 9 2 4 2" xfId="15944" xr:uid="{79EEEF18-DDCF-4D66-8BE5-58B03A570BED}"/>
    <cellStyle name="Comma 45 9 2 5" xfId="15945" xr:uid="{94604F3F-F9DA-4072-9949-EA49670CBF7D}"/>
    <cellStyle name="Comma 45 9 3" xfId="15946" xr:uid="{8CF57A90-9D71-4985-B74C-F55446E356B7}"/>
    <cellStyle name="Comma 45 9 3 2" xfId="15947" xr:uid="{3E021FF1-4474-4AD0-AD40-06CB7E53B84D}"/>
    <cellStyle name="Comma 45 9 3 2 2" xfId="15948" xr:uid="{6D2AA8C1-669D-42BD-8300-600EDF31A79F}"/>
    <cellStyle name="Comma 45 9 3 2 2 2" xfId="15949" xr:uid="{00C43217-9F13-4466-A86E-5430EB7C9F30}"/>
    <cellStyle name="Comma 45 9 3 2 3" xfId="15950" xr:uid="{4C9EC9B2-3C9A-4948-99BA-F414CCFED5D9}"/>
    <cellStyle name="Comma 45 9 3 3" xfId="15951" xr:uid="{EBF3EEA2-B141-45FC-A22B-7D27D1602CEE}"/>
    <cellStyle name="Comma 45 9 3 3 2" xfId="15952" xr:uid="{3B417024-5204-427C-8451-724EAA3731E3}"/>
    <cellStyle name="Comma 45 9 3 4" xfId="15953" xr:uid="{0C336D47-DFD9-4C48-904F-6744EDB57901}"/>
    <cellStyle name="Comma 45 9 4" xfId="15954" xr:uid="{EEE7DEF5-F918-4D32-B191-2D7366F9F005}"/>
    <cellStyle name="Comma 45 9 4 2" xfId="15955" xr:uid="{D645F1A7-41AE-4D1F-80B0-D6DFC58B8EED}"/>
    <cellStyle name="Comma 45 9 4 2 2" xfId="15956" xr:uid="{A90E6A2B-D6AA-4650-868F-5D7F34635072}"/>
    <cellStyle name="Comma 45 9 4 3" xfId="15957" xr:uid="{2C019276-CB4E-4C0B-9204-7AB1ED074464}"/>
    <cellStyle name="Comma 45 9 5" xfId="15958" xr:uid="{F8603FAE-0A6A-4CEA-8D1F-16D84C645947}"/>
    <cellStyle name="Comma 45 9 5 2" xfId="15959" xr:uid="{1BD2848E-5EDD-44D1-938F-8EC456923C84}"/>
    <cellStyle name="Comma 45 9 6" xfId="15960" xr:uid="{BF54310C-27EE-4E06-BC21-1907EE1D098E}"/>
    <cellStyle name="Comma 46" xfId="15961" xr:uid="{C890DAB5-0E9C-4AB3-8475-D402AE066B61}"/>
    <cellStyle name="Comma 46 2" xfId="15962" xr:uid="{60E27194-10EB-45D3-BE78-A87593B08D47}"/>
    <cellStyle name="Comma 46 2 2" xfId="15963" xr:uid="{1B8F1B85-1752-4F1B-96F0-B82B322C3811}"/>
    <cellStyle name="Comma 46 2 2 2" xfId="15964" xr:uid="{AA00E748-42FC-4B12-9054-59D88742F4A3}"/>
    <cellStyle name="Comma 46 2 3" xfId="15965" xr:uid="{67F39FFE-71FB-4004-921A-89987E8597E2}"/>
    <cellStyle name="Comma 46 3" xfId="15966" xr:uid="{DCAEB46A-5DBD-40C4-B810-9D0D621C2D38}"/>
    <cellStyle name="Comma 46 3 2" xfId="15967" xr:uid="{B5B57BEE-39EB-41BB-B11E-98C1443FFB07}"/>
    <cellStyle name="Comma 46 4" xfId="15968" xr:uid="{B5736CF3-47B0-4B6B-AE7E-8C535A539A34}"/>
    <cellStyle name="Comma 47" xfId="15969" xr:uid="{5BAA2DA3-A284-4ABB-B150-5DE6F3BF9CE8}"/>
    <cellStyle name="Comma 47 2" xfId="15970" xr:uid="{D2F881E5-8616-4AB2-ABBD-AAC937C03AEE}"/>
    <cellStyle name="Comma 47 2 2" xfId="15971" xr:uid="{545F3DDA-A482-442B-BEEF-DBB34B0EA55B}"/>
    <cellStyle name="Comma 47 2 2 2" xfId="15972" xr:uid="{184E97F3-4252-4A22-91AC-714E8AA26BA1}"/>
    <cellStyle name="Comma 47 2 3" xfId="15973" xr:uid="{1C5C2A8F-F293-4A91-97EE-A267EA86B751}"/>
    <cellStyle name="Comma 47 3" xfId="15974" xr:uid="{0E03054C-ED7D-47F9-B4CD-0847F88C7EBA}"/>
    <cellStyle name="Comma 47 3 2" xfId="15975" xr:uid="{2921AC52-4D01-4116-8A73-9AC7B8166152}"/>
    <cellStyle name="Comma 47 4" xfId="15976" xr:uid="{6EC3B042-3EBF-4552-BC2B-6005D78E2E7C}"/>
    <cellStyle name="Comma 48" xfId="15977" xr:uid="{F813CE03-F50B-4379-A0E3-11BE56CE0A28}"/>
    <cellStyle name="Comma 48 2" xfId="15978" xr:uid="{B3769CAA-5922-4048-8895-68207793D4FF}"/>
    <cellStyle name="Comma 48 2 2" xfId="15979" xr:uid="{D74BF341-A3AA-4478-B8DB-01BB9AF45A6A}"/>
    <cellStyle name="Comma 48 3" xfId="15980" xr:uid="{E0A7D3A6-D982-4D42-9576-79F6544722E0}"/>
    <cellStyle name="Comma 49" xfId="15981" xr:uid="{35DA37F5-FECD-4A74-A785-8F36C49374D2}"/>
    <cellStyle name="Comma 49 2" xfId="15982" xr:uid="{F95CC6F8-6A4A-4996-9092-DC2F2D814015}"/>
    <cellStyle name="Comma 49 2 2" xfId="15983" xr:uid="{CBEFE6F4-1690-49A7-903A-449953B6DB49}"/>
    <cellStyle name="Comma 49 2 2 2" xfId="15984" xr:uid="{87577C4D-7C19-4568-993D-7D5CCE8A00D0}"/>
    <cellStyle name="Comma 49 2 3" xfId="15985" xr:uid="{37CFC078-BF89-42A8-96A5-9202404E4354}"/>
    <cellStyle name="Comma 49 3" xfId="15986" xr:uid="{2C96C303-D247-4890-BBDA-813041CE8243}"/>
    <cellStyle name="Comma 49 3 2" xfId="15987" xr:uid="{6E5B6897-D19C-4CC5-BA7F-45A9DB879F94}"/>
    <cellStyle name="Comma 49 4" xfId="15988" xr:uid="{B6200E4C-09EA-4EB3-9D3A-5048C34B508E}"/>
    <cellStyle name="Comma 5" xfId="1160" xr:uid="{7DDB394F-E89A-4E48-8DD6-ADC35BF66983}"/>
    <cellStyle name="Comma 5 10" xfId="1161" xr:uid="{1CF318A2-56F5-48F8-B220-2EE2E1F666F6}"/>
    <cellStyle name="Comma 5 10 2" xfId="15989" xr:uid="{0BB3F7CE-43AB-40F6-BCCF-BFB471754474}"/>
    <cellStyle name="Comma 5 10 2 2" xfId="15990" xr:uid="{96126864-3DA3-469F-994B-39E5C4A72775}"/>
    <cellStyle name="Comma 5 10 3" xfId="15991" xr:uid="{E0EC9602-9932-445A-8EC8-DD76B644970E}"/>
    <cellStyle name="Comma 5 11" xfId="1162" xr:uid="{2783E8C6-D373-4236-92B3-92B747A0ED18}"/>
    <cellStyle name="Comma 5 11 2" xfId="15992" xr:uid="{6C6FDF3D-A28F-4A9A-8E13-AEBA065E4C96}"/>
    <cellStyle name="Comma 5 12" xfId="15993" xr:uid="{7975C2E5-02CE-4458-8A5F-9B816CFE9CC2}"/>
    <cellStyle name="Comma 5 2" xfId="1163" xr:uid="{B67AF2C3-7E3E-4670-B3A0-11AD75B8EFAC}"/>
    <cellStyle name="Comma 5 2 2" xfId="1164" xr:uid="{9F8D1358-2C4E-465A-B3C2-B41A0EAA6368}"/>
    <cellStyle name="Comma 5 2 2 2" xfId="1165" xr:uid="{9EBE221D-292D-4E40-BB6B-BB3E5D0C668B}"/>
    <cellStyle name="Comma 5 2 2 2 2" xfId="15994" xr:uid="{35D9E9F0-43F4-4363-9909-2B07FDC28E2A}"/>
    <cellStyle name="Comma 5 2 2 3" xfId="15995" xr:uid="{44C41C79-74D6-49AF-BE25-79F24D6C781F}"/>
    <cellStyle name="Comma 5 2 3" xfId="1166" xr:uid="{6BE255A6-8E18-4A6F-9BA2-994C7821CEAE}"/>
    <cellStyle name="Comma 5 2 3 2" xfId="15996" xr:uid="{1694C7B7-7F8D-4ACC-9794-B294C39E44BE}"/>
    <cellStyle name="Comma 5 2 4" xfId="15997" xr:uid="{68AD3518-D7A9-4520-9B65-BB379EBCEE3A}"/>
    <cellStyle name="Comma 5 2_MME_WP_Q1'10_FRI" xfId="1167" xr:uid="{5CB13EEC-DB58-4253-A7A7-CE21CB25CFE4}"/>
    <cellStyle name="Comma 5 3" xfId="1168" xr:uid="{59CAA2E2-2663-41D2-A18C-95BA60C01945}"/>
    <cellStyle name="Comma 5 3 2" xfId="1169" xr:uid="{D6C50E75-9531-4063-9669-46B02FB0E70B}"/>
    <cellStyle name="Comma 5 3 2 2" xfId="15998" xr:uid="{6C84ADC4-6B31-4BF5-83D6-E6272E5A338A}"/>
    <cellStyle name="Comma 5 3 2 2 2" xfId="15999" xr:uid="{552F812C-FB06-4A27-BB1E-455A97F0EB23}"/>
    <cellStyle name="Comma 5 3 2 3" xfId="16000" xr:uid="{EE177BF4-3AD7-4DA7-8354-1496004BB705}"/>
    <cellStyle name="Comma 5 3 3" xfId="16001" xr:uid="{A404D4A4-059B-4A12-A988-B7149EDDD119}"/>
    <cellStyle name="Comma 5 3 3 2" xfId="16002" xr:uid="{FA4215F1-01D3-4F21-AADF-182FBEF5F296}"/>
    <cellStyle name="Comma 5 3 4" xfId="16003" xr:uid="{C0F2676F-E143-4A3F-BA8C-85C4A0386EB0}"/>
    <cellStyle name="Comma 5 4" xfId="1170" xr:uid="{6993E396-1911-4AF3-9523-2812D3302BD6}"/>
    <cellStyle name="Comma 5 4 2" xfId="16004" xr:uid="{000501B8-6441-41AE-ACBB-EB7F88282FB5}"/>
    <cellStyle name="Comma 5 4 2 2" xfId="16005" xr:uid="{F6A4FAAE-9AEF-450C-8E5C-ECB7216651E1}"/>
    <cellStyle name="Comma 5 4 3" xfId="16006" xr:uid="{E2800C11-ECF0-4148-923B-91E91CD69BBA}"/>
    <cellStyle name="Comma 5 5" xfId="1171" xr:uid="{42F3794E-D2FE-4D38-9441-FB32E7D09947}"/>
    <cellStyle name="Comma 5 5 2" xfId="16007" xr:uid="{F772EDED-7DBC-4BC7-AC8D-83EF55FAB32A}"/>
    <cellStyle name="Comma 5 5 2 2" xfId="16008" xr:uid="{60E423AB-E9FC-486E-9DDD-C1DAA1BD31CF}"/>
    <cellStyle name="Comma 5 5 3" xfId="16009" xr:uid="{BB8DF415-D866-42BA-88B1-B1F5E99613F7}"/>
    <cellStyle name="Comma 5 6" xfId="1172" xr:uid="{DF249647-D756-427E-A03E-9E504C172B98}"/>
    <cellStyle name="Comma 5 6 2" xfId="16010" xr:uid="{42066FB1-5C7A-43EF-9587-B2292A22415D}"/>
    <cellStyle name="Comma 5 6 2 2" xfId="16011" xr:uid="{37FD8385-2A34-4654-9CE5-084D47729FEB}"/>
    <cellStyle name="Comma 5 6 3" xfId="16012" xr:uid="{0E5A72F0-28A7-4695-9FAA-1E7B9D2B8274}"/>
    <cellStyle name="Comma 5 7" xfId="1173" xr:uid="{70D88B8D-D8D3-4CD4-996C-82DCFD2EAFB5}"/>
    <cellStyle name="Comma 5 7 2" xfId="16013" xr:uid="{6D99F868-9FF2-4B6B-8213-9DEC2AB03745}"/>
    <cellStyle name="Comma 5 7 2 2" xfId="16014" xr:uid="{0D862D7D-AEA7-4A3D-AF2B-641E49EAB925}"/>
    <cellStyle name="Comma 5 7 3" xfId="16015" xr:uid="{44E3A86C-B03F-4CB4-951C-DE76F33F1692}"/>
    <cellStyle name="Comma 5 8" xfId="1174" xr:uid="{9EC07663-C78D-48B0-96FE-ED17202F1B30}"/>
    <cellStyle name="Comma 5 8 2" xfId="16016" xr:uid="{6CA5B44E-B0F1-43EF-8FDB-76BB9E48C281}"/>
    <cellStyle name="Comma 5 8 2 2" xfId="16017" xr:uid="{8B42BE2A-7266-4EBB-8F10-FBDA18641C5C}"/>
    <cellStyle name="Comma 5 8 3" xfId="16018" xr:uid="{9B7659D7-576C-447B-B594-3801B146D852}"/>
    <cellStyle name="Comma 5 9" xfId="1175" xr:uid="{6B4C5FCD-755D-4963-BBDF-B61DC08BCDC9}"/>
    <cellStyle name="Comma 5 9 2" xfId="16019" xr:uid="{9BE5272E-F738-4456-B607-3E9F59DF2881}"/>
    <cellStyle name="Comma 5 9 2 2" xfId="16020" xr:uid="{A6E5A82B-5A21-4264-864F-D44E808A5751}"/>
    <cellStyle name="Comma 5 9 3" xfId="16021" xr:uid="{1AF13BB4-4F0E-415E-8461-63885A8614AE}"/>
    <cellStyle name="Comma 5_Book1" xfId="1176" xr:uid="{AEF51FC5-9ACC-45A4-A6FC-276DE93338CD}"/>
    <cellStyle name="Comma 50" xfId="16022" xr:uid="{F25AB389-3203-44C5-B774-DE6826BFE9EF}"/>
    <cellStyle name="Comma 50 2" xfId="16023" xr:uid="{C8C65CB2-D5B6-4F75-8F9F-581160C7CA28}"/>
    <cellStyle name="Comma 50 2 2" xfId="16024" xr:uid="{E94EB586-FEBC-47C9-B17C-F79D5E1F8411}"/>
    <cellStyle name="Comma 50 2 2 2" xfId="16025" xr:uid="{790B3851-B1CF-4108-A78C-191A132D5590}"/>
    <cellStyle name="Comma 50 2 3" xfId="16026" xr:uid="{1F54CC59-0F17-443E-8ABB-65F751C28473}"/>
    <cellStyle name="Comma 50 3" xfId="16027" xr:uid="{FF821FD9-AA08-4BE2-B573-44FFF7292FAB}"/>
    <cellStyle name="Comma 50 3 2" xfId="16028" xr:uid="{0D75E714-02B2-4C72-B161-ED79EC1D4A4A}"/>
    <cellStyle name="Comma 50 4" xfId="16029" xr:uid="{D444D2DC-2F52-4AEA-919B-D662FE322FB7}"/>
    <cellStyle name="Comma 51" xfId="16030" xr:uid="{659D1B46-0EEA-4B95-9395-FBD546F09BA6}"/>
    <cellStyle name="Comma 51 2" xfId="16031" xr:uid="{A12E5D21-EFA5-4798-9FE7-B1B42F60E484}"/>
    <cellStyle name="Comma 51 2 2" xfId="16032" xr:uid="{BE7D18A3-8D17-4B99-89AD-E752CF86D821}"/>
    <cellStyle name="Comma 51 2 2 2" xfId="16033" xr:uid="{CD0EAAFC-73F6-44B1-A3A7-9D0F08F9B35D}"/>
    <cellStyle name="Comma 51 2 3" xfId="16034" xr:uid="{BB36C276-C1A4-4FEC-8B7B-BEED7A3ECC91}"/>
    <cellStyle name="Comma 51 3" xfId="16035" xr:uid="{D5D28375-6240-4BA8-8480-E0F897E4A8C9}"/>
    <cellStyle name="Comma 51 3 2" xfId="16036" xr:uid="{B8CB2A46-C5FD-478F-8E56-2703A134AA7D}"/>
    <cellStyle name="Comma 51 4" xfId="16037" xr:uid="{1E534568-FB52-45C8-BE4F-D2F3C2F00C2E}"/>
    <cellStyle name="Comma 52" xfId="16038" xr:uid="{C311389E-C7BC-442C-9C55-F6F78B03F0EB}"/>
    <cellStyle name="Comma 52 2" xfId="16039" xr:uid="{05F40E59-3B5B-4D96-9EE4-DE1D1343C7BB}"/>
    <cellStyle name="Comma 52 2 2" xfId="16040" xr:uid="{D5A00087-616A-4939-9EBC-5556E3E97EA9}"/>
    <cellStyle name="Comma 52 3" xfId="16041" xr:uid="{BAE46A35-FAE6-4ACA-867E-59245EDCA202}"/>
    <cellStyle name="Comma 52 3 2" xfId="16042" xr:uid="{65618B42-9501-41A7-99D3-A1615AA82BD9}"/>
    <cellStyle name="Comma 52 4" xfId="16043" xr:uid="{8F6F9956-D9F5-4C1E-89A1-801CE7805CE3}"/>
    <cellStyle name="Comma 52 4 2" xfId="16044" xr:uid="{497E1042-1FC5-4C87-96CF-F26961C296C6}"/>
    <cellStyle name="Comma 52 5" xfId="16045" xr:uid="{82564F2F-5BF1-4A27-BCAF-D792117705BD}"/>
    <cellStyle name="Comma 52 5 2" xfId="16046" xr:uid="{B6CD37D7-3FA5-4DE7-BDC9-F2AD96876516}"/>
    <cellStyle name="Comma 52 6" xfId="16047" xr:uid="{47943059-37B9-4177-A107-B3B727131F62}"/>
    <cellStyle name="Comma 53" xfId="16048" xr:uid="{7AF68BC2-46B9-4A11-B5D9-F7F07C5F76BF}"/>
    <cellStyle name="Comma 53 2" xfId="16049" xr:uid="{079C5767-8A4D-42CD-B8B5-862219599E99}"/>
    <cellStyle name="Comma 53 2 2" xfId="16050" xr:uid="{FC531B73-4EE6-48C0-AFA2-5BC21E33A18C}"/>
    <cellStyle name="Comma 53 3" xfId="16051" xr:uid="{38B8AF7A-65AD-446B-8BE7-27BC4F116079}"/>
    <cellStyle name="Comma 53 3 2" xfId="16052" xr:uid="{9E0BCA8B-89B6-4893-9181-1B79701DFF96}"/>
    <cellStyle name="Comma 53 4" xfId="16053" xr:uid="{576AFCE6-076B-4C7E-A738-7BFA5168AEC6}"/>
    <cellStyle name="Comma 53 4 2" xfId="16054" xr:uid="{BF519231-3AC3-49DB-AFC7-416080EB0A9E}"/>
    <cellStyle name="Comma 53 5" xfId="16055" xr:uid="{13433804-8D03-4754-B6A2-E47EA74F6F53}"/>
    <cellStyle name="Comma 53 5 2" xfId="16056" xr:uid="{FA4BA369-788F-4B8A-A243-75E0A8F74738}"/>
    <cellStyle name="Comma 53 6" xfId="16057" xr:uid="{954877E5-EE60-4820-AAAD-72702F980CF8}"/>
    <cellStyle name="Comma 54" xfId="16058" xr:uid="{C17FFAB2-D585-43BE-BFFC-3E400FDE13CF}"/>
    <cellStyle name="Comma 54 2" xfId="16059" xr:uid="{49605C3B-5879-4783-BB13-BE9A8C6873B7}"/>
    <cellStyle name="Comma 54 2 2" xfId="16060" xr:uid="{6FBEE8FA-FE88-43E9-B880-D84814F44338}"/>
    <cellStyle name="Comma 54 3" xfId="16061" xr:uid="{B47379A6-7FCE-4833-B0E0-59592703F745}"/>
    <cellStyle name="Comma 55" xfId="16062" xr:uid="{33AA2949-0CD7-4DDA-ACAE-C98C65531C88}"/>
    <cellStyle name="Comma 55 2" xfId="16063" xr:uid="{8B2C5596-FFB8-4720-A1AD-35114708C607}"/>
    <cellStyle name="Comma 55 2 2" xfId="16064" xr:uid="{E7C6A260-94CE-441E-A879-F6DADE552642}"/>
    <cellStyle name="Comma 55 3" xfId="16065" xr:uid="{794724ED-8B06-4D64-8BC9-C3E3FDAB29B7}"/>
    <cellStyle name="Comma 56" xfId="16066" xr:uid="{1DB4CF12-1026-4801-896C-188A1056E4E9}"/>
    <cellStyle name="Comma 56 2" xfId="16067" xr:uid="{2BD19B9E-A421-4CC0-947E-7941BAA27744}"/>
    <cellStyle name="Comma 56 2 2" xfId="16068" xr:uid="{8158DA1C-3870-4DE4-BB06-B681779A1806}"/>
    <cellStyle name="Comma 56 3" xfId="16069" xr:uid="{058B413A-88DD-4CE5-A9A0-F3FC2849090A}"/>
    <cellStyle name="Comma 57" xfId="16070" xr:uid="{FE6B0638-B000-4B03-82E1-FD6469C69331}"/>
    <cellStyle name="Comma 57 2" xfId="16071" xr:uid="{3D82735C-A69B-4345-8E2E-4BDED682BC6C}"/>
    <cellStyle name="Comma 57 2 2" xfId="16072" xr:uid="{9BF2E915-8D3A-4E5E-B0FA-59E555BDBF21}"/>
    <cellStyle name="Comma 57 3" xfId="16073" xr:uid="{93857DCA-D5CF-40A4-AE12-B5A21673F903}"/>
    <cellStyle name="Comma 57 3 2" xfId="16074" xr:uid="{E7265FDC-B6E2-441B-B94C-557157297C86}"/>
    <cellStyle name="Comma 57 4" xfId="16075" xr:uid="{9DABF7A3-4407-4030-8B92-D67C3DC308F8}"/>
    <cellStyle name="Comma 58" xfId="16076" xr:uid="{CFCFFA3A-274B-4B6A-9B49-127B9089113D}"/>
    <cellStyle name="Comma 58 2" xfId="16077" xr:uid="{78C3A454-58BC-4F2C-BD4E-DA2BD4B93086}"/>
    <cellStyle name="Comma 58 2 2" xfId="16078" xr:uid="{F12C94A9-7147-4CA1-BF63-4A98484A1E8E}"/>
    <cellStyle name="Comma 58 3" xfId="16079" xr:uid="{B779D893-EE4A-4B0B-A01D-42CC482BF702}"/>
    <cellStyle name="Comma 59" xfId="16080" xr:uid="{5A4D9A0B-36D7-4105-B74A-226BD894CAC4}"/>
    <cellStyle name="Comma 59 2" xfId="16081" xr:uid="{101BBDDC-CB85-4DA6-BE7E-AF487280A17C}"/>
    <cellStyle name="Comma 59 2 2" xfId="16082" xr:uid="{608AFD3F-E94C-424C-9096-4F53DFCA391E}"/>
    <cellStyle name="Comma 59 3" xfId="16083" xr:uid="{CD7C280A-9209-44BD-8F54-2793E1CFEB6D}"/>
    <cellStyle name="Comma 6" xfId="1177" xr:uid="{96DC4788-BE15-4442-A4A3-21E155C7ADCF}"/>
    <cellStyle name="Comma 6 2" xfId="1178" xr:uid="{8EA27808-F18D-4EAB-AD27-82831C67CB73}"/>
    <cellStyle name="Comma 6 2 10" xfId="1179" xr:uid="{A9E82D85-F170-4DBF-B020-917D2335FF86}"/>
    <cellStyle name="Comma 6 2 11" xfId="1180" xr:uid="{3BD15EC0-63E7-4E35-AC3B-B06734FCD318}"/>
    <cellStyle name="Comma 6 2 12" xfId="1181" xr:uid="{ABCB4F37-97F3-49FC-A9E3-DA7A37FC2C28}"/>
    <cellStyle name="Comma 6 2 13" xfId="1182" xr:uid="{8A3BA147-405F-4766-8147-848F24280AF4}"/>
    <cellStyle name="Comma 6 2 14" xfId="1183" xr:uid="{1D361919-C37A-422A-9E2C-C06D6ADF1F22}"/>
    <cellStyle name="Comma 6 2 2" xfId="1184" xr:uid="{6D64A6E6-F50F-4481-AC4D-F19E1FEE4C66}"/>
    <cellStyle name="Comma 6 2 2 2" xfId="1185" xr:uid="{62577F22-A87D-4AEE-9F4C-6AC9BB949966}"/>
    <cellStyle name="Comma 6 2 2 2 2" xfId="16084" xr:uid="{2764F692-9FC9-4ABD-9A51-AB10224F29C1}"/>
    <cellStyle name="Comma 6 2 2 3" xfId="16085" xr:uid="{A5769BFA-0E38-43D8-A421-D7005239DDF1}"/>
    <cellStyle name="Comma 6 2 2 3 2" xfId="16086" xr:uid="{3F9C3D5F-FFEB-4A19-8F1A-6B029B4052B3}"/>
    <cellStyle name="Comma 6 2 2 4" xfId="16087" xr:uid="{AD50B111-49FE-4AB2-866C-038707C2DA55}"/>
    <cellStyle name="Comma 6 2 3" xfId="1186" xr:uid="{9A59C49E-4225-4BA1-9D60-89F8BE0EAEF1}"/>
    <cellStyle name="Comma 6 2 3 2" xfId="16088" xr:uid="{108D446E-8854-49A4-A064-69FA3C7AD698}"/>
    <cellStyle name="Comma 6 2 4" xfId="1187" xr:uid="{5ABBCCE1-FA6A-464F-A583-52929EAFC101}"/>
    <cellStyle name="Comma 6 2 5" xfId="1188" xr:uid="{37ABC092-54A3-4AB3-AB25-3B8FD2DF79B1}"/>
    <cellStyle name="Comma 6 2 6" xfId="1189" xr:uid="{120D97E5-1F8D-46D8-9DE0-0178FF76E8FB}"/>
    <cellStyle name="Comma 6 2 7" xfId="1190" xr:uid="{2156A3FC-E30A-41DA-BBF9-62D6C2916180}"/>
    <cellStyle name="Comma 6 2 8" xfId="1191" xr:uid="{AE0F4C6F-46EC-44A3-8801-93047133F419}"/>
    <cellStyle name="Comma 6 2 9" xfId="1192" xr:uid="{92162069-44BD-4745-8F01-E55E8C302E48}"/>
    <cellStyle name="Comma 6 3" xfId="1193" xr:uid="{262A34F1-796F-42AE-96BE-679322F90347}"/>
    <cellStyle name="Comma 6 4" xfId="1194" xr:uid="{A1D6846A-D35B-41ED-8A86-8104B4B5F50A}"/>
    <cellStyle name="Comma 6 4 2" xfId="16089" xr:uid="{7B13807F-88A6-468D-A3AD-07BEF6AA3A32}"/>
    <cellStyle name="Comma 6 4 2 2" xfId="16090" xr:uid="{57211056-3215-48E0-8314-DA862D471450}"/>
    <cellStyle name="Comma 6 4 2 2 2" xfId="16091" xr:uid="{768CAC1C-E699-45DE-BC11-65EF5143659A}"/>
    <cellStyle name="Comma 6 4 2 3" xfId="16092" xr:uid="{50D1FB2D-DA2B-41AF-A295-C076A76E90A1}"/>
    <cellStyle name="Comma 6 4 3" xfId="16093" xr:uid="{CA9ECAF0-0ED0-4EA6-8A6B-4E571F19BFF0}"/>
    <cellStyle name="Comma 6 4 3 2" xfId="16094" xr:uid="{4DE8F8B7-08DF-4B10-AF55-D66CCE84790B}"/>
    <cellStyle name="Comma 6 4 3 2 2" xfId="16095" xr:uid="{8C8F232E-0890-4DC1-8A6E-2FAAF0539E76}"/>
    <cellStyle name="Comma 6 4 3 3" xfId="16096" xr:uid="{840F5260-E109-4933-AD07-91A3AB223324}"/>
    <cellStyle name="Comma 6 4 4" xfId="16097" xr:uid="{CFF9A7CA-9853-4A2C-8027-2123FF866305}"/>
    <cellStyle name="Comma 6 4 4 2" xfId="16098" xr:uid="{0DCEBAAD-C91F-4077-96A9-6E9E02E614A0}"/>
    <cellStyle name="Comma 6 4 4 2 2" xfId="16099" xr:uid="{D279071E-20C9-43CC-8C25-0B4FD879443E}"/>
    <cellStyle name="Comma 6 4 4 3" xfId="16100" xr:uid="{8039F7BA-5FCC-46EE-8A7A-87045872D8A6}"/>
    <cellStyle name="Comma 6 4 5" xfId="16101" xr:uid="{5FE03065-823D-41DE-8F31-60028968150B}"/>
    <cellStyle name="Comma 6 4 5 2" xfId="16102" xr:uid="{424E33A4-A441-4B20-9E1F-430C3CAF8DFB}"/>
    <cellStyle name="Comma 6 4 6" xfId="16103" xr:uid="{E8A52186-4EFD-4619-8427-9362C1EFCEEF}"/>
    <cellStyle name="Comma 6 5" xfId="1195" xr:uid="{4796401A-4D4E-4834-8F73-4D17ED89BA27}"/>
    <cellStyle name="Comma 6 5 2" xfId="16104" xr:uid="{19568288-2C5D-4D5D-97C7-4C3A51B097A5}"/>
    <cellStyle name="Comma 6 6" xfId="16105" xr:uid="{6ACA726D-07E6-45AF-856B-9B29265959B0}"/>
    <cellStyle name="Comma 6 7" xfId="16106" xr:uid="{112D4AC9-ECAB-4FFC-B728-FEC4742D5B76}"/>
    <cellStyle name="Comma 6 8" xfId="16107" xr:uid="{3A352C49-3F6C-483C-8CB8-C4376FCC77E4}"/>
    <cellStyle name="Comma 6_Book1" xfId="1196" xr:uid="{F532163C-81D4-41CB-B6BB-048A7447B4E9}"/>
    <cellStyle name="Comma 60" xfId="16108" xr:uid="{FCFD9451-09A5-4DE2-8E5A-068BCFC4DF7E}"/>
    <cellStyle name="Comma 60 2" xfId="16109" xr:uid="{15613F53-BB79-40D6-94BD-413EF372F99F}"/>
    <cellStyle name="Comma 60 2 2" xfId="16110" xr:uid="{9338A170-75B6-4438-BCA3-BE3B72AD5AC6}"/>
    <cellStyle name="Comma 60 3" xfId="16111" xr:uid="{0129936C-341A-41EE-86D9-3F183B500B1E}"/>
    <cellStyle name="Comma 61" xfId="16112" xr:uid="{2B2C9ACC-3427-4D3B-8B65-37F33BD2246E}"/>
    <cellStyle name="Comma 61 2" xfId="16113" xr:uid="{67D39FBF-2FC1-407A-9062-D1ED14CFB6EB}"/>
    <cellStyle name="Comma 61 2 2" xfId="16114" xr:uid="{7E72678A-6CBC-47B4-B18C-33F1939E72CE}"/>
    <cellStyle name="Comma 61 2 2 2" xfId="16115" xr:uid="{86AE509C-D06B-46BD-8CDE-44173FB64EBD}"/>
    <cellStyle name="Comma 61 2 3" xfId="16116" xr:uid="{16BAB668-BEA7-4207-8DB7-7A9547A5FD2A}"/>
    <cellStyle name="Comma 61 3" xfId="16117" xr:uid="{1AD9607A-A2D8-4827-A15D-69B5334D714E}"/>
    <cellStyle name="Comma 62" xfId="16118" xr:uid="{BB2E6D15-62D0-4A7A-907C-FAF430023918}"/>
    <cellStyle name="Comma 62 2" xfId="16119" xr:uid="{178589A1-562D-470E-B86D-8F8BDF0513CA}"/>
    <cellStyle name="Comma 63" xfId="16120" xr:uid="{99D47B6E-767E-4EE8-AC8E-76B4F985863F}"/>
    <cellStyle name="Comma 63 2" xfId="16121" xr:uid="{7F6EFCA5-1666-4523-93BC-E03573506C02}"/>
    <cellStyle name="Comma 64" xfId="16122" xr:uid="{5A034D13-69F7-4390-89C0-0F21715589E1}"/>
    <cellStyle name="Comma 64 2" xfId="16123" xr:uid="{3DE7A044-8257-43C4-BEBA-DDA6A572D30B}"/>
    <cellStyle name="Comma 65" xfId="16124" xr:uid="{9CF829A0-F46C-4184-838D-6AC59786299F}"/>
    <cellStyle name="Comma 65 2" xfId="16125" xr:uid="{9EF88BB1-D565-4CB6-BC27-3FEDB6492882}"/>
    <cellStyle name="Comma 66" xfId="16126" xr:uid="{CC66F0F0-0646-4037-B31A-E3C183E13B6A}"/>
    <cellStyle name="Comma 66 2" xfId="16127" xr:uid="{9C399C1B-67F1-479B-924A-61BE12A6F5CB}"/>
    <cellStyle name="Comma 67" xfId="16128" xr:uid="{E5CCAFB5-0F7D-4CDB-8380-0A193113A75D}"/>
    <cellStyle name="Comma 67 2" xfId="16129" xr:uid="{CE87EF24-820E-4631-9615-A0BC7514ECB6}"/>
    <cellStyle name="Comma 67 2 2" xfId="16130" xr:uid="{9842303C-93FE-4B90-BAD6-731E49518421}"/>
    <cellStyle name="Comma 67 3" xfId="16131" xr:uid="{6714589D-186F-4113-A48D-DDFE147D2B73}"/>
    <cellStyle name="Comma 67 3 2" xfId="16132" xr:uid="{1F7BF768-C0A1-45ED-9A60-E007CC7AEB40}"/>
    <cellStyle name="Comma 67 4" xfId="16133" xr:uid="{A53325B2-D22A-47D4-A990-6783017C2736}"/>
    <cellStyle name="Comma 68" xfId="16134" xr:uid="{79C63C8F-D2AD-40E0-AD31-814F1FDE4D0F}"/>
    <cellStyle name="Comma 68 2" xfId="16135" xr:uid="{88130314-C6FD-4B2E-89DA-0603AA584F60}"/>
    <cellStyle name="Comma 69" xfId="16136" xr:uid="{B39096FF-72E0-4A25-97D1-EBBE89C476AB}"/>
    <cellStyle name="Comma 69 2" xfId="16137" xr:uid="{1FD592AD-D16C-4C8F-8B48-9396B77264EC}"/>
    <cellStyle name="Comma 7" xfId="1197" xr:uid="{7DE5C345-7D6B-4D34-9CB0-E001221C838B}"/>
    <cellStyle name="Comma 7 10" xfId="1198" xr:uid="{A967ADC3-183C-47CA-9734-F540C7803A76}"/>
    <cellStyle name="Comma 7 10 2" xfId="16138" xr:uid="{17D56EBA-0F63-44C1-930B-913820059A60}"/>
    <cellStyle name="Comma 7 10 2 2" xfId="16139" xr:uid="{9A9C0986-337D-4F69-8C83-630C867CF6CA}"/>
    <cellStyle name="Comma 7 10 2 2 2" xfId="16140" xr:uid="{F703BAE9-EA2A-4040-96E9-436AA506FEE7}"/>
    <cellStyle name="Comma 7 10 2 2 2 2" xfId="16141" xr:uid="{32A715D1-775E-4DDF-B5E7-71E02C15DC93}"/>
    <cellStyle name="Comma 7 10 2 2 2 2 2" xfId="16142" xr:uid="{EC6C4F39-A1B6-4312-9D3C-CDB94FA3D890}"/>
    <cellStyle name="Comma 7 10 2 2 2 3" xfId="16143" xr:uid="{93236BB9-648B-441F-9211-C9B30CC5CD9F}"/>
    <cellStyle name="Comma 7 10 2 2 3" xfId="16144" xr:uid="{5E1D77D3-8B78-4BE3-873E-D79D34BDFECB}"/>
    <cellStyle name="Comma 7 10 2 2 3 2" xfId="16145" xr:uid="{16751969-A673-4BCA-B1AC-0F5E6ADE782C}"/>
    <cellStyle name="Comma 7 10 2 2 4" xfId="16146" xr:uid="{45DC22CD-AC14-491A-9A5C-FA951A053817}"/>
    <cellStyle name="Comma 7 10 2 3" xfId="16147" xr:uid="{AEB532F5-3F68-4424-A4B2-F0410F68A4D3}"/>
    <cellStyle name="Comma 7 10 2 3 2" xfId="16148" xr:uid="{80991DFC-314B-435E-B813-6E0BBF46DFCF}"/>
    <cellStyle name="Comma 7 10 2 3 2 2" xfId="16149" xr:uid="{8D7E8697-9CE1-4F59-BD8D-50B6BCB95CD6}"/>
    <cellStyle name="Comma 7 10 2 3 3" xfId="16150" xr:uid="{2BF45F76-1DB5-4186-88F2-517CEB371837}"/>
    <cellStyle name="Comma 7 10 2 4" xfId="16151" xr:uid="{72664E3C-7CFA-4AE2-8DC3-23AB66AE36AB}"/>
    <cellStyle name="Comma 7 10 2 4 2" xfId="16152" xr:uid="{63761A62-A7C5-4E86-810F-43177C1F1270}"/>
    <cellStyle name="Comma 7 10 2 5" xfId="16153" xr:uid="{306CC007-E039-40EF-BEEE-B7D4E2E6F439}"/>
    <cellStyle name="Comma 7 10 3" xfId="16154" xr:uid="{4659B409-570D-44D4-9DC8-A9EBF0B30D08}"/>
    <cellStyle name="Comma 7 10 3 2" xfId="16155" xr:uid="{6F39309B-219F-47BA-B445-B114F0959729}"/>
    <cellStyle name="Comma 7 10 3 2 2" xfId="16156" xr:uid="{2D0F36DC-C688-4779-9F35-044F001D66A2}"/>
    <cellStyle name="Comma 7 10 3 2 2 2" xfId="16157" xr:uid="{03C7A434-4826-4032-99E0-E98C4F84366E}"/>
    <cellStyle name="Comma 7 10 3 2 3" xfId="16158" xr:uid="{93B76075-6727-4C1C-99C2-73111B236E23}"/>
    <cellStyle name="Comma 7 10 3 3" xfId="16159" xr:uid="{56C4661B-3CA1-42B6-9084-97D0C094CF1C}"/>
    <cellStyle name="Comma 7 10 3 3 2" xfId="16160" xr:uid="{32E6DDAF-6B9D-4C95-A618-FBBF870977F0}"/>
    <cellStyle name="Comma 7 10 3 4" xfId="16161" xr:uid="{08E450AD-1094-47BC-8E47-21FC8F84A25B}"/>
    <cellStyle name="Comma 7 10 4" xfId="16162" xr:uid="{25872575-3A8F-4FF7-8B1C-5DC0DA683F64}"/>
    <cellStyle name="Comma 7 10 4 2" xfId="16163" xr:uid="{C075C10F-00D8-4760-A3F3-C6A676EE0440}"/>
    <cellStyle name="Comma 7 10 4 2 2" xfId="16164" xr:uid="{052E12A3-BFDF-43E4-892D-5C904C51B725}"/>
    <cellStyle name="Comma 7 10 4 3" xfId="16165" xr:uid="{BFD13FBD-F819-4ED3-A050-C701BDB7EE46}"/>
    <cellStyle name="Comma 7 10 5" xfId="16166" xr:uid="{54E80ADF-6E73-4D36-B6A2-93E1F7184B55}"/>
    <cellStyle name="Comma 7 10 5 2" xfId="16167" xr:uid="{1EF72395-D740-4C09-BE28-59AFFCDE04C7}"/>
    <cellStyle name="Comma 7 10 6" xfId="16168" xr:uid="{631779C5-13AB-4933-B139-C16CBFDB5728}"/>
    <cellStyle name="Comma 7 11" xfId="16169" xr:uid="{244D71DB-C4ED-42C5-821B-569F44EBE627}"/>
    <cellStyle name="Comma 7 11 2" xfId="16170" xr:uid="{37276587-F5E4-4C2F-9FAF-6DD6EBEF3725}"/>
    <cellStyle name="Comma 7 11 2 2" xfId="16171" xr:uid="{FAC77457-FFD1-445B-8C30-2598206030E8}"/>
    <cellStyle name="Comma 7 11 2 2 2" xfId="16172" xr:uid="{A978EAD8-A910-406D-A3D5-64750672CD5B}"/>
    <cellStyle name="Comma 7 11 2 2 2 2" xfId="16173" xr:uid="{6A19552C-7565-4964-B3BE-42F2091B63F0}"/>
    <cellStyle name="Comma 7 11 2 2 2 2 2" xfId="16174" xr:uid="{340DBC10-E174-4258-BEF9-363255D1C3F3}"/>
    <cellStyle name="Comma 7 11 2 2 2 3" xfId="16175" xr:uid="{513F7080-0502-4BA4-9CC6-649F7E10F46F}"/>
    <cellStyle name="Comma 7 11 2 2 3" xfId="16176" xr:uid="{3A22D3F4-4946-4E04-B346-08BDDCE703E6}"/>
    <cellStyle name="Comma 7 11 2 2 3 2" xfId="16177" xr:uid="{9262F863-9226-4B8E-8E33-D718F46512B9}"/>
    <cellStyle name="Comma 7 11 2 2 4" xfId="16178" xr:uid="{6C46E4C0-FB22-4E49-B5A9-7852FF811EE9}"/>
    <cellStyle name="Comma 7 11 2 3" xfId="16179" xr:uid="{5AFBD8D1-1387-42AA-96F8-ABA19807E91C}"/>
    <cellStyle name="Comma 7 11 2 3 2" xfId="16180" xr:uid="{51B42350-9A7F-43D5-8FC9-C5E0E354C46F}"/>
    <cellStyle name="Comma 7 11 2 3 2 2" xfId="16181" xr:uid="{67CF6AF0-6E8B-4D6C-94CD-A8FFCB6E9FB4}"/>
    <cellStyle name="Comma 7 11 2 3 3" xfId="16182" xr:uid="{478D5CD1-4849-43C0-9EAD-6AC9345B03EA}"/>
    <cellStyle name="Comma 7 11 2 4" xfId="16183" xr:uid="{AF676F93-2427-4340-AC4F-D5D33ACE9230}"/>
    <cellStyle name="Comma 7 11 2 4 2" xfId="16184" xr:uid="{4F475D88-2F62-48AD-9A77-B53B3A5AB71C}"/>
    <cellStyle name="Comma 7 11 2 5" xfId="16185" xr:uid="{E2551F31-9B38-4A10-BC48-8BC93E2B8BB8}"/>
    <cellStyle name="Comma 7 11 3" xfId="16186" xr:uid="{CAB622CE-D719-4BE3-9149-0DAAAC36B664}"/>
    <cellStyle name="Comma 7 11 3 2" xfId="16187" xr:uid="{D0222EF9-D2D7-440B-85E8-6EF5B9A1492B}"/>
    <cellStyle name="Comma 7 11 3 2 2" xfId="16188" xr:uid="{66BB24E1-F6EE-4D5A-9AA3-724AE608610A}"/>
    <cellStyle name="Comma 7 11 3 2 2 2" xfId="16189" xr:uid="{E07138CE-EE19-4E26-8A76-F7B7A17FDBB3}"/>
    <cellStyle name="Comma 7 11 3 2 3" xfId="16190" xr:uid="{C88B8909-5C96-4C2F-A708-A39C98AEF024}"/>
    <cellStyle name="Comma 7 11 3 3" xfId="16191" xr:uid="{36542950-F736-4F26-9486-1EFD4D8723D6}"/>
    <cellStyle name="Comma 7 11 3 3 2" xfId="16192" xr:uid="{C981B8C2-6A6D-434E-BA0D-3A47112EE93A}"/>
    <cellStyle name="Comma 7 11 3 4" xfId="16193" xr:uid="{0CB1652A-E0B7-480B-AF9E-5879818FFF29}"/>
    <cellStyle name="Comma 7 11 4" xfId="16194" xr:uid="{9F6404C8-30DB-4883-BDEE-51B16D4DA7D4}"/>
    <cellStyle name="Comma 7 11 4 2" xfId="16195" xr:uid="{A4B9A896-7787-497F-B4AC-53BF577B9EA5}"/>
    <cellStyle name="Comma 7 11 4 2 2" xfId="16196" xr:uid="{080052B0-46CB-4F3D-98FF-E7871BA74F5C}"/>
    <cellStyle name="Comma 7 11 4 3" xfId="16197" xr:uid="{D1C5D949-1C26-4267-BCF6-53B37363F69B}"/>
    <cellStyle name="Comma 7 11 5" xfId="16198" xr:uid="{ED3107B8-0F23-44B0-9725-4BCB0BF36354}"/>
    <cellStyle name="Comma 7 11 5 2" xfId="16199" xr:uid="{D7C1F703-8481-472F-8322-B488B1D34CB2}"/>
    <cellStyle name="Comma 7 11 6" xfId="16200" xr:uid="{CBEF5C57-69B4-450F-9750-09AAFDE81E27}"/>
    <cellStyle name="Comma 7 12" xfId="16201" xr:uid="{0A8997D0-55C9-4D8A-A39D-4EF841BEC53A}"/>
    <cellStyle name="Comma 7 12 2" xfId="16202" xr:uid="{27E08740-102E-4432-880B-67B0D4C90049}"/>
    <cellStyle name="Comma 7 12 2 2" xfId="16203" xr:uid="{855336B6-EAD2-4226-B6AE-9F444C288F42}"/>
    <cellStyle name="Comma 7 12 2 2 2" xfId="16204" xr:uid="{9631DE46-1848-409B-A826-84786E60137C}"/>
    <cellStyle name="Comma 7 12 2 2 2 2" xfId="16205" xr:uid="{620740B5-7C03-475D-BA50-CD600B7C2BDE}"/>
    <cellStyle name="Comma 7 12 2 2 2 2 2" xfId="16206" xr:uid="{F91637A5-27FC-4BA8-8BFB-3DA9246B1AC7}"/>
    <cellStyle name="Comma 7 12 2 2 2 3" xfId="16207" xr:uid="{B1E082CD-97A3-4830-9C18-A0C09E84C83E}"/>
    <cellStyle name="Comma 7 12 2 2 3" xfId="16208" xr:uid="{61DFDEAF-BA8F-4FB5-8557-6B7EA8A2EE6B}"/>
    <cellStyle name="Comma 7 12 2 2 3 2" xfId="16209" xr:uid="{BE637704-732F-42DC-A6D2-F385B38E5B38}"/>
    <cellStyle name="Comma 7 12 2 2 4" xfId="16210" xr:uid="{DC1B394A-D34A-4B67-90AC-8193B9F6AEFC}"/>
    <cellStyle name="Comma 7 12 2 3" xfId="16211" xr:uid="{AD5026D2-9D6E-4805-882A-1508B930D1DB}"/>
    <cellStyle name="Comma 7 12 2 3 2" xfId="16212" xr:uid="{2817ED52-FA85-48BE-8486-A694C4CA4DDF}"/>
    <cellStyle name="Comma 7 12 2 3 2 2" xfId="16213" xr:uid="{A4B658AC-E9E2-436E-B190-9BD76FEA841B}"/>
    <cellStyle name="Comma 7 12 2 3 3" xfId="16214" xr:uid="{22D92D9E-F2CC-4F67-BFC8-5A7953CF7A6F}"/>
    <cellStyle name="Comma 7 12 2 4" xfId="16215" xr:uid="{C2575AB1-BB6A-47DF-AC6C-9640E89CDF64}"/>
    <cellStyle name="Comma 7 12 2 4 2" xfId="16216" xr:uid="{B25669EF-2C0E-4E73-BFDB-25B69072183B}"/>
    <cellStyle name="Comma 7 12 2 5" xfId="16217" xr:uid="{2AAA3320-6AC5-453D-BE37-B2A10050DA99}"/>
    <cellStyle name="Comma 7 12 3" xfId="16218" xr:uid="{E8D2D654-FC7B-4951-B186-0535D8A25303}"/>
    <cellStyle name="Comma 7 12 3 2" xfId="16219" xr:uid="{7AA1C2D2-4415-46A5-A2B0-7DC86CC0AC54}"/>
    <cellStyle name="Comma 7 12 3 2 2" xfId="16220" xr:uid="{0ED068B9-50A4-4997-B7BB-74015C2A0008}"/>
    <cellStyle name="Comma 7 12 3 2 2 2" xfId="16221" xr:uid="{603C2BEA-8414-4407-B0B4-CFA8AE6A1EBE}"/>
    <cellStyle name="Comma 7 12 3 2 3" xfId="16222" xr:uid="{865705FB-9623-4BA4-9549-838C4FD20CEC}"/>
    <cellStyle name="Comma 7 12 3 3" xfId="16223" xr:uid="{3A2A00D0-E4DC-42E1-8E14-B4106FFE983F}"/>
    <cellStyle name="Comma 7 12 3 3 2" xfId="16224" xr:uid="{B34B095E-740C-493A-B27A-4C143C943678}"/>
    <cellStyle name="Comma 7 12 3 4" xfId="16225" xr:uid="{970E65A3-95C8-4DAF-866F-79DDE15ED9E6}"/>
    <cellStyle name="Comma 7 12 4" xfId="16226" xr:uid="{9D068BC8-DDDE-4F5B-B969-A0FDEC84C5FD}"/>
    <cellStyle name="Comma 7 12 4 2" xfId="16227" xr:uid="{854A9469-5DE9-4D86-83BA-C35476A6CA6B}"/>
    <cellStyle name="Comma 7 12 4 2 2" xfId="16228" xr:uid="{79D67366-38AF-439E-9E73-06F7F9AC82B7}"/>
    <cellStyle name="Comma 7 12 4 3" xfId="16229" xr:uid="{4F628AFC-1963-4EEE-9C02-0F38BE8F57B2}"/>
    <cellStyle name="Comma 7 12 5" xfId="16230" xr:uid="{42745D5F-A6F5-4FB1-B9C0-83B64D46D6EA}"/>
    <cellStyle name="Comma 7 12 5 2" xfId="16231" xr:uid="{49EACC76-8D5C-468A-B41E-44C445FACA51}"/>
    <cellStyle name="Comma 7 12 6" xfId="16232" xr:uid="{31FCD666-B61A-482E-B612-9334CD78FB37}"/>
    <cellStyle name="Comma 7 13" xfId="16233" xr:uid="{E16EAAFC-2D19-49FE-83CB-7C78D07B6B0B}"/>
    <cellStyle name="Comma 7 13 2" xfId="16234" xr:uid="{E44167E5-8D6E-454A-9EE4-6DF537787F1A}"/>
    <cellStyle name="Comma 7 13 2 2" xfId="16235" xr:uid="{CB626457-F5B8-4A8F-8BB0-AA865CD3C85D}"/>
    <cellStyle name="Comma 7 13 2 2 2" xfId="16236" xr:uid="{505646BE-0835-4A63-9BD4-7B3D95B06F20}"/>
    <cellStyle name="Comma 7 13 2 2 2 2" xfId="16237" xr:uid="{191963FF-18F1-4FAF-9A1B-C2FD17C0790A}"/>
    <cellStyle name="Comma 7 13 2 2 2 2 2" xfId="16238" xr:uid="{D229F83C-A3DC-4428-B0CC-AF7CD6A364C9}"/>
    <cellStyle name="Comma 7 13 2 2 2 3" xfId="16239" xr:uid="{15977051-813B-45CE-A397-8BAB8DA49521}"/>
    <cellStyle name="Comma 7 13 2 2 3" xfId="16240" xr:uid="{9E77BBB9-2474-4DE1-876A-E2E9E569AF2B}"/>
    <cellStyle name="Comma 7 13 2 2 3 2" xfId="16241" xr:uid="{FEE710AD-3B09-4D09-AA6D-6C87381BC649}"/>
    <cellStyle name="Comma 7 13 2 2 4" xfId="16242" xr:uid="{5F64D368-9599-4946-8872-01D3B13ABADC}"/>
    <cellStyle name="Comma 7 13 2 3" xfId="16243" xr:uid="{11CBE67D-B655-4BA2-AA96-1FE3BCC29812}"/>
    <cellStyle name="Comma 7 13 2 3 2" xfId="16244" xr:uid="{B158D297-AB4E-4416-8FA9-935E219EDDEA}"/>
    <cellStyle name="Comma 7 13 2 3 2 2" xfId="16245" xr:uid="{F660BE43-E123-4792-882D-337C9845D783}"/>
    <cellStyle name="Comma 7 13 2 3 3" xfId="16246" xr:uid="{DB7EFB64-B3BC-4DCB-A16F-C06D51519EF8}"/>
    <cellStyle name="Comma 7 13 2 4" xfId="16247" xr:uid="{237FBB44-701E-480B-B4E2-891A64C151A9}"/>
    <cellStyle name="Comma 7 13 2 4 2" xfId="16248" xr:uid="{B91FCE90-58EB-43E1-A4B2-9323C055BB52}"/>
    <cellStyle name="Comma 7 13 2 5" xfId="16249" xr:uid="{1C5C8785-66F9-49FE-8A79-8D5B4C6CABC4}"/>
    <cellStyle name="Comma 7 13 3" xfId="16250" xr:uid="{C396CBAF-C416-470E-8349-27C8254A330A}"/>
    <cellStyle name="Comma 7 13 3 2" xfId="16251" xr:uid="{17D15E74-A79A-46F9-A830-9AB4789E96CE}"/>
    <cellStyle name="Comma 7 13 3 2 2" xfId="16252" xr:uid="{9FABF117-22BC-405B-926D-DE192899AD29}"/>
    <cellStyle name="Comma 7 13 3 2 2 2" xfId="16253" xr:uid="{047730CB-0194-483C-8798-D0830347B3C0}"/>
    <cellStyle name="Comma 7 13 3 2 3" xfId="16254" xr:uid="{39F72A1D-CE1E-4CEC-88A2-4AC15D86BF8A}"/>
    <cellStyle name="Comma 7 13 3 3" xfId="16255" xr:uid="{04C7EB29-4EFA-4AA6-86B3-EF5AFCF5B639}"/>
    <cellStyle name="Comma 7 13 3 3 2" xfId="16256" xr:uid="{A2918CD1-B469-45DC-BD20-0C3F82B6006D}"/>
    <cellStyle name="Comma 7 13 3 4" xfId="16257" xr:uid="{28B56D95-8891-4ED6-96F5-F50724AAA18F}"/>
    <cellStyle name="Comma 7 13 4" xfId="16258" xr:uid="{E93DE218-48A8-4104-A8A1-B1F19DC384FE}"/>
    <cellStyle name="Comma 7 13 4 2" xfId="16259" xr:uid="{F9F67CC0-7EA2-4D4A-98BC-A64630D30E78}"/>
    <cellStyle name="Comma 7 13 4 2 2" xfId="16260" xr:uid="{0215B1AD-6670-4B5B-931A-C95175E04F5C}"/>
    <cellStyle name="Comma 7 13 4 3" xfId="16261" xr:uid="{E4204F4B-38B2-4869-9C92-2D74EB755C41}"/>
    <cellStyle name="Comma 7 13 5" xfId="16262" xr:uid="{BB486C80-FC7D-4D77-8E32-8123DFC6A4F3}"/>
    <cellStyle name="Comma 7 13 5 2" xfId="16263" xr:uid="{6CA72DCF-80D9-4E80-9545-95470E40E140}"/>
    <cellStyle name="Comma 7 13 6" xfId="16264" xr:uid="{A2BA24AA-EE7B-4B2B-B5A4-4E2198683460}"/>
    <cellStyle name="Comma 7 14" xfId="16265" xr:uid="{1429C962-2302-4F09-A38A-F3157C6FC1EA}"/>
    <cellStyle name="Comma 7 14 2" xfId="16266" xr:uid="{507F5D16-415C-4B3E-8BD9-E4C0F516E5EA}"/>
    <cellStyle name="Comma 7 14 2 2" xfId="16267" xr:uid="{934A9018-7B3B-4F03-BD5B-DE418FABBCEA}"/>
    <cellStyle name="Comma 7 14 2 2 2" xfId="16268" xr:uid="{D84CD946-1A60-4069-8400-C42C086ABF59}"/>
    <cellStyle name="Comma 7 14 2 2 2 2" xfId="16269" xr:uid="{08E77C5B-8015-4C12-96C0-0D4F34D574C8}"/>
    <cellStyle name="Comma 7 14 2 2 2 2 2" xfId="16270" xr:uid="{DE643A20-F695-4DFA-BD6B-6943BE57F50E}"/>
    <cellStyle name="Comma 7 14 2 2 2 3" xfId="16271" xr:uid="{FAAF1FF7-6576-4309-BDFE-497A85A45CBA}"/>
    <cellStyle name="Comma 7 14 2 2 3" xfId="16272" xr:uid="{0470D3C9-5DC4-4235-84A1-269F81D6BCF6}"/>
    <cellStyle name="Comma 7 14 2 2 3 2" xfId="16273" xr:uid="{22545019-8380-47C7-81FF-97B6DD911948}"/>
    <cellStyle name="Comma 7 14 2 2 4" xfId="16274" xr:uid="{A6C2E125-3117-45EF-909A-4FA4EFBBA792}"/>
    <cellStyle name="Comma 7 14 2 3" xfId="16275" xr:uid="{6EE8CAC9-CEC6-47EE-A4CE-6A8E01EBE525}"/>
    <cellStyle name="Comma 7 14 2 3 2" xfId="16276" xr:uid="{003CF00A-33E5-4883-B0A8-A275A9B2A863}"/>
    <cellStyle name="Comma 7 14 2 3 2 2" xfId="16277" xr:uid="{E16D684D-1BC6-4764-8C1F-B2141CA7E4A5}"/>
    <cellStyle name="Comma 7 14 2 3 3" xfId="16278" xr:uid="{FCA90636-0C11-4B70-A428-DBE607E79676}"/>
    <cellStyle name="Comma 7 14 2 4" xfId="16279" xr:uid="{03058E75-99E7-4B5B-B137-7CDC818ECCA2}"/>
    <cellStyle name="Comma 7 14 2 4 2" xfId="16280" xr:uid="{AEF89802-ED19-4373-9110-C691051CCC26}"/>
    <cellStyle name="Comma 7 14 2 5" xfId="16281" xr:uid="{3F11940A-4450-45BF-8D15-0775D1AD1E03}"/>
    <cellStyle name="Comma 7 14 3" xfId="16282" xr:uid="{84844D12-6C97-477A-A9B2-87457AF89410}"/>
    <cellStyle name="Comma 7 14 3 2" xfId="16283" xr:uid="{28BE4CE8-8251-4D56-8E7D-F4AA9523000C}"/>
    <cellStyle name="Comma 7 14 3 2 2" xfId="16284" xr:uid="{8E4A08B6-BEDE-4F2A-9DDE-645390605D20}"/>
    <cellStyle name="Comma 7 14 3 2 2 2" xfId="16285" xr:uid="{5107CC96-94A9-4928-9B2C-6C66594FF683}"/>
    <cellStyle name="Comma 7 14 3 2 3" xfId="16286" xr:uid="{46FB389B-2672-4BF0-BC03-FB5E389A7358}"/>
    <cellStyle name="Comma 7 14 3 3" xfId="16287" xr:uid="{486FC612-8090-4D19-A1AE-1EB22710EDEA}"/>
    <cellStyle name="Comma 7 14 3 3 2" xfId="16288" xr:uid="{D096BDCC-2C87-47A3-8A14-C7E201F083A4}"/>
    <cellStyle name="Comma 7 14 3 4" xfId="16289" xr:uid="{16ECEC84-0DFE-4888-B3D8-BF1115CD9CB9}"/>
    <cellStyle name="Comma 7 14 4" xfId="16290" xr:uid="{381FC0D7-C03B-4ED2-8806-9F058F0727D7}"/>
    <cellStyle name="Comma 7 14 4 2" xfId="16291" xr:uid="{F260E23B-EAFB-4A49-9A91-6B1C6C8AD86E}"/>
    <cellStyle name="Comma 7 14 4 2 2" xfId="16292" xr:uid="{1F02F054-E0EF-4AE4-ABB8-0F86E0770A5C}"/>
    <cellStyle name="Comma 7 14 4 3" xfId="16293" xr:uid="{1EB43184-D40D-431B-BE8E-2690DE740960}"/>
    <cellStyle name="Comma 7 14 5" xfId="16294" xr:uid="{F0C279EA-0BE2-4FDE-A999-0DBE99AA096F}"/>
    <cellStyle name="Comma 7 14 5 2" xfId="16295" xr:uid="{9E7560BA-3987-4F66-AE93-879E98F7277E}"/>
    <cellStyle name="Comma 7 14 6" xfId="16296" xr:uid="{D66FFB1D-0867-49E8-A8D3-927D315FA825}"/>
    <cellStyle name="Comma 7 15" xfId="16297" xr:uid="{8267447D-6B9F-4831-BFDA-759D04B727ED}"/>
    <cellStyle name="Comma 7 15 2" xfId="16298" xr:uid="{437168AF-C5DC-4940-87D8-7E4778E503E3}"/>
    <cellStyle name="Comma 7 15 2 2" xfId="16299" xr:uid="{076153BB-E778-4A28-BC37-268ED4FA5575}"/>
    <cellStyle name="Comma 7 15 2 2 2" xfId="16300" xr:uid="{9BB2DDC8-C096-4F45-9E40-AA6E3D88B18F}"/>
    <cellStyle name="Comma 7 15 2 2 2 2" xfId="16301" xr:uid="{FAF03757-EB71-45A4-A8AB-26BF77E37F2A}"/>
    <cellStyle name="Comma 7 15 2 2 2 2 2" xfId="16302" xr:uid="{69AFDCBA-58D0-468D-A3BC-7ABBD942AD1D}"/>
    <cellStyle name="Comma 7 15 2 2 2 3" xfId="16303" xr:uid="{89D958D1-07AA-44C4-B6CB-1BEA85CB5F62}"/>
    <cellStyle name="Comma 7 15 2 2 3" xfId="16304" xr:uid="{8320A217-3054-42FA-9FAD-93F1716E75B0}"/>
    <cellStyle name="Comma 7 15 2 2 3 2" xfId="16305" xr:uid="{E52C507C-C840-48E8-8405-04DD8686AA75}"/>
    <cellStyle name="Comma 7 15 2 2 4" xfId="16306" xr:uid="{33B19A71-B440-4F90-83F7-47DFA99760CA}"/>
    <cellStyle name="Comma 7 15 2 3" xfId="16307" xr:uid="{5FFF305A-71B0-4E0A-AADA-6FC74E25AB5E}"/>
    <cellStyle name="Comma 7 15 2 3 2" xfId="16308" xr:uid="{6082A4C2-FB3F-4889-AAA6-84C537330876}"/>
    <cellStyle name="Comma 7 15 2 3 2 2" xfId="16309" xr:uid="{0EA696C5-9CF1-4480-AC72-5AF344FBEDC5}"/>
    <cellStyle name="Comma 7 15 2 3 3" xfId="16310" xr:uid="{37951BB2-2A2F-475A-A0B5-22C49A21F3EE}"/>
    <cellStyle name="Comma 7 15 2 4" xfId="16311" xr:uid="{94B43E76-8720-4941-9763-ABADAF775777}"/>
    <cellStyle name="Comma 7 15 2 4 2" xfId="16312" xr:uid="{4BD4FCAB-DFD8-4C03-8DC3-8C846DFA29C2}"/>
    <cellStyle name="Comma 7 15 2 5" xfId="16313" xr:uid="{23327B28-0398-4D44-B18C-6DB12470587F}"/>
    <cellStyle name="Comma 7 15 3" xfId="16314" xr:uid="{69905839-15C7-4F46-B251-B03D673A740E}"/>
    <cellStyle name="Comma 7 15 3 2" xfId="16315" xr:uid="{1790A667-09EA-44DB-9693-28A927CA90A8}"/>
    <cellStyle name="Comma 7 15 3 2 2" xfId="16316" xr:uid="{A4C63169-F2D9-4903-BAF9-92DDD180ED09}"/>
    <cellStyle name="Comma 7 15 3 2 2 2" xfId="16317" xr:uid="{468E7757-D031-4ED5-982A-BBE2BF2AC347}"/>
    <cellStyle name="Comma 7 15 3 2 3" xfId="16318" xr:uid="{418A7047-98F1-4901-A70D-02863A4BE120}"/>
    <cellStyle name="Comma 7 15 3 3" xfId="16319" xr:uid="{3AC9B832-CB45-48F1-A8EB-7BE6C4272530}"/>
    <cellStyle name="Comma 7 15 3 3 2" xfId="16320" xr:uid="{878CAD01-FC62-4488-B710-7448589EC36C}"/>
    <cellStyle name="Comma 7 15 3 4" xfId="16321" xr:uid="{F80760C5-2C4A-46A8-93FA-EEF2F45AD050}"/>
    <cellStyle name="Comma 7 15 4" xfId="16322" xr:uid="{46E88BB8-1D6B-41DD-ABF6-68A124D51FC7}"/>
    <cellStyle name="Comma 7 15 4 2" xfId="16323" xr:uid="{563FF85E-0A8A-4FE4-8A21-DAB8FF7EF9BD}"/>
    <cellStyle name="Comma 7 15 4 2 2" xfId="16324" xr:uid="{D6639163-8FF3-4DAC-BF68-6A5A2E9BD2BA}"/>
    <cellStyle name="Comma 7 15 4 3" xfId="16325" xr:uid="{A9A03867-9388-4FD3-B028-F4CEE8D68009}"/>
    <cellStyle name="Comma 7 15 5" xfId="16326" xr:uid="{DB4377A9-5795-465D-A62A-B7F4EFAD0419}"/>
    <cellStyle name="Comma 7 15 5 2" xfId="16327" xr:uid="{102223F4-3C54-46A1-8E5C-19B81036D39F}"/>
    <cellStyle name="Comma 7 15 6" xfId="16328" xr:uid="{B1ABBC28-4374-44DC-AE48-71FB28D0D193}"/>
    <cellStyle name="Comma 7 16" xfId="16329" xr:uid="{D28E16EF-B996-4A57-B577-F05F28B2F1CB}"/>
    <cellStyle name="Comma 7 16 2" xfId="16330" xr:uid="{8B5D6E7B-E07E-4B1C-A329-97A4D512E778}"/>
    <cellStyle name="Comma 7 16 2 2" xfId="16331" xr:uid="{E1B38B11-D50C-4F75-AF90-EFADC39FCADB}"/>
    <cellStyle name="Comma 7 16 2 2 2" xfId="16332" xr:uid="{2CF13393-00AD-4196-A3EC-81FBE642DA75}"/>
    <cellStyle name="Comma 7 16 2 2 2 2" xfId="16333" xr:uid="{FA70410D-F238-4908-88AE-18A0BD1C9A5A}"/>
    <cellStyle name="Comma 7 16 2 2 2 2 2" xfId="16334" xr:uid="{9A11C700-C7F2-4944-A695-513B5E524DBC}"/>
    <cellStyle name="Comma 7 16 2 2 2 3" xfId="16335" xr:uid="{C055BDEC-0F0B-44A0-BCDC-C90AD776ECE7}"/>
    <cellStyle name="Comma 7 16 2 2 3" xfId="16336" xr:uid="{2982FFC2-AFAA-4B31-B88D-2519186EE1DB}"/>
    <cellStyle name="Comma 7 16 2 2 3 2" xfId="16337" xr:uid="{4C73FDD9-6EEC-4FDC-A9DA-40F5FC88E30C}"/>
    <cellStyle name="Comma 7 16 2 2 4" xfId="16338" xr:uid="{C166757D-F743-4E6F-8424-7D55DE2E53F8}"/>
    <cellStyle name="Comma 7 16 2 3" xfId="16339" xr:uid="{07AE36A3-0750-402B-9EC3-455F9C52DAEC}"/>
    <cellStyle name="Comma 7 16 2 3 2" xfId="16340" xr:uid="{72A9B4C1-C470-4C7E-9FED-61ECE10AE3B5}"/>
    <cellStyle name="Comma 7 16 2 3 2 2" xfId="16341" xr:uid="{8FF3CCD0-1FBE-4CCD-8F60-84BA39E8ECA0}"/>
    <cellStyle name="Comma 7 16 2 3 3" xfId="16342" xr:uid="{18E97194-0D21-4D3E-AF77-4695E5880CB3}"/>
    <cellStyle name="Comma 7 16 2 4" xfId="16343" xr:uid="{5B4C1FA0-64E7-4835-B3A9-87135332F54F}"/>
    <cellStyle name="Comma 7 16 2 4 2" xfId="16344" xr:uid="{4CA50426-A49A-4CC5-984B-DE314D01B233}"/>
    <cellStyle name="Comma 7 16 2 5" xfId="16345" xr:uid="{9F9D79FC-9EE0-4B8B-9344-5A408AA60BAB}"/>
    <cellStyle name="Comma 7 16 3" xfId="16346" xr:uid="{AFE26E7F-C987-4A09-AF77-583D9A4FFE6E}"/>
    <cellStyle name="Comma 7 16 3 2" xfId="16347" xr:uid="{93B87078-75A7-42C9-B594-F28185DBC481}"/>
    <cellStyle name="Comma 7 16 3 2 2" xfId="16348" xr:uid="{A0D89012-2B31-4B33-8869-9D723E784C59}"/>
    <cellStyle name="Comma 7 16 3 2 2 2" xfId="16349" xr:uid="{9E156DF1-7888-4A5A-AC2A-6E74AEFFA595}"/>
    <cellStyle name="Comma 7 16 3 2 3" xfId="16350" xr:uid="{78575AB1-ED5D-43B4-9E93-3BE44E17E07B}"/>
    <cellStyle name="Comma 7 16 3 3" xfId="16351" xr:uid="{30D57F89-E3AF-4F88-92BC-4C62F453A4F7}"/>
    <cellStyle name="Comma 7 16 3 3 2" xfId="16352" xr:uid="{6CF8F736-A83A-45E1-B978-FC9A2890C826}"/>
    <cellStyle name="Comma 7 16 3 4" xfId="16353" xr:uid="{443891C6-2CEC-46CD-89FE-B78C1932C41E}"/>
    <cellStyle name="Comma 7 16 4" xfId="16354" xr:uid="{CD0D2AEA-89C5-42CD-ABE3-3887D649AF20}"/>
    <cellStyle name="Comma 7 16 4 2" xfId="16355" xr:uid="{C8E8C244-B1D6-44B6-B3BC-03F9B4391178}"/>
    <cellStyle name="Comma 7 16 4 2 2" xfId="16356" xr:uid="{E382291D-1327-4BED-A3B6-ED260D15BA7D}"/>
    <cellStyle name="Comma 7 16 4 3" xfId="16357" xr:uid="{BA0A75B0-F3C5-4DA2-BD9E-F01C96A29A8A}"/>
    <cellStyle name="Comma 7 16 5" xfId="16358" xr:uid="{052005F4-6294-4B2A-BB1B-C0A4CD4172B4}"/>
    <cellStyle name="Comma 7 16 5 2" xfId="16359" xr:uid="{3A4ED9A1-0F11-40D2-A8E1-10BB48525D17}"/>
    <cellStyle name="Comma 7 16 6" xfId="16360" xr:uid="{46609A6A-DE53-4AD6-A1E6-DEBC5BE8ECF1}"/>
    <cellStyle name="Comma 7 17" xfId="16361" xr:uid="{96FE413F-E8F2-4248-829C-87FCFC959711}"/>
    <cellStyle name="Comma 7 17 2" xfId="16362" xr:uid="{7A15164A-8B38-48EB-9F23-58924CAD446B}"/>
    <cellStyle name="Comma 7 17 2 2" xfId="16363" xr:uid="{AAEC9649-FC85-4A39-9C43-FD18642D07BE}"/>
    <cellStyle name="Comma 7 17 2 2 2" xfId="16364" xr:uid="{D4EEB805-C2CC-4D34-BE92-4D85389C5DC4}"/>
    <cellStyle name="Comma 7 17 2 2 2 2" xfId="16365" xr:uid="{5F104C39-3C9A-468D-9FF8-4EA40DCFB2BD}"/>
    <cellStyle name="Comma 7 17 2 2 2 2 2" xfId="16366" xr:uid="{72CB3B63-9AD7-4D6F-9E9C-EBCC550A57F5}"/>
    <cellStyle name="Comma 7 17 2 2 2 3" xfId="16367" xr:uid="{7801CE48-EFF4-4AB7-B060-27B2F5598830}"/>
    <cellStyle name="Comma 7 17 2 2 3" xfId="16368" xr:uid="{6994549E-9536-42EE-AC3B-A8FF3F0AD279}"/>
    <cellStyle name="Comma 7 17 2 2 3 2" xfId="16369" xr:uid="{EF01924C-B9C2-4E11-ACB7-50AA1AE97791}"/>
    <cellStyle name="Comma 7 17 2 2 4" xfId="16370" xr:uid="{18F7A5E8-588F-4477-AC57-BBC7731B8246}"/>
    <cellStyle name="Comma 7 17 2 3" xfId="16371" xr:uid="{6763518E-04C7-4DBE-9A01-4926541B5D79}"/>
    <cellStyle name="Comma 7 17 2 3 2" xfId="16372" xr:uid="{131937D2-F064-402A-A1A0-BA657E618F66}"/>
    <cellStyle name="Comma 7 17 2 3 2 2" xfId="16373" xr:uid="{488FA603-C71A-401C-B5CE-FCF54F6A2F95}"/>
    <cellStyle name="Comma 7 17 2 3 3" xfId="16374" xr:uid="{5703EA0C-8E71-4F42-B7C5-2251195D2485}"/>
    <cellStyle name="Comma 7 17 2 4" xfId="16375" xr:uid="{01F795D3-173F-4E0B-8725-AAAF48ED08AC}"/>
    <cellStyle name="Comma 7 17 2 4 2" xfId="16376" xr:uid="{5F3A361C-200D-4A5C-B853-D4D4469FA093}"/>
    <cellStyle name="Comma 7 17 2 5" xfId="16377" xr:uid="{FC5D22EE-3280-4CA1-86B6-DF9A25299F7D}"/>
    <cellStyle name="Comma 7 17 3" xfId="16378" xr:uid="{DDA3DE56-2173-4ACD-A17F-B318EA2797FC}"/>
    <cellStyle name="Comma 7 17 3 2" xfId="16379" xr:uid="{4A5C3DCE-3C91-4401-AAF7-C6140C8B3369}"/>
    <cellStyle name="Comma 7 17 3 2 2" xfId="16380" xr:uid="{C5CB2BE6-21CC-4541-8ECD-63A7EFBF3E77}"/>
    <cellStyle name="Comma 7 17 3 2 2 2" xfId="16381" xr:uid="{1B562B8C-55E8-48BB-9A3F-5A00D07EEEF5}"/>
    <cellStyle name="Comma 7 17 3 2 3" xfId="16382" xr:uid="{8E32A9EA-A0CA-4B8B-B00A-08210B02CEBF}"/>
    <cellStyle name="Comma 7 17 3 3" xfId="16383" xr:uid="{CCEF015D-7040-48A8-B51E-A5C9E7FAC862}"/>
    <cellStyle name="Comma 7 17 3 3 2" xfId="16384" xr:uid="{ACB1CC55-4354-4DF9-8BB5-4DAC80D868B8}"/>
    <cellStyle name="Comma 7 17 3 4" xfId="16385" xr:uid="{2A7C762E-B47B-4CEC-AA15-D11B1FBFBB71}"/>
    <cellStyle name="Comma 7 17 4" xfId="16386" xr:uid="{10FB2C79-38E2-4385-ABF7-088F90BE452B}"/>
    <cellStyle name="Comma 7 17 4 2" xfId="16387" xr:uid="{496710CE-A7A0-4961-9826-70BC74081048}"/>
    <cellStyle name="Comma 7 17 4 2 2" xfId="16388" xr:uid="{83299C77-B321-49B5-8C2F-3EAD52227640}"/>
    <cellStyle name="Comma 7 17 4 3" xfId="16389" xr:uid="{BE21691B-D666-498E-9023-491BF0AEA47F}"/>
    <cellStyle name="Comma 7 17 5" xfId="16390" xr:uid="{863B0FF9-F55D-49A9-9C34-3AC980ECBD52}"/>
    <cellStyle name="Comma 7 17 5 2" xfId="16391" xr:uid="{D16C415E-B25A-4FC4-9F5C-6A6D4E877505}"/>
    <cellStyle name="Comma 7 17 6" xfId="16392" xr:uid="{675860D9-7912-45E3-B53F-873CB72373B1}"/>
    <cellStyle name="Comma 7 18" xfId="16393" xr:uid="{5F02D009-9CBF-4954-B04C-08E6A10F4BC7}"/>
    <cellStyle name="Comma 7 18 2" xfId="16394" xr:uid="{D8F2D29D-967F-4414-9795-75C4FE334C38}"/>
    <cellStyle name="Comma 7 18 2 2" xfId="16395" xr:uid="{8BD1C197-8DF2-4449-886F-DD002ECC8D38}"/>
    <cellStyle name="Comma 7 18 2 2 2" xfId="16396" xr:uid="{AF80D0CF-4AC3-4647-A783-A4BA5DFEF229}"/>
    <cellStyle name="Comma 7 18 2 2 2 2" xfId="16397" xr:uid="{90E6EF56-B880-46E5-8F05-FEA879109CCC}"/>
    <cellStyle name="Comma 7 18 2 2 2 2 2" xfId="16398" xr:uid="{DCA16902-F53F-4F18-9EC2-D96565471559}"/>
    <cellStyle name="Comma 7 18 2 2 2 3" xfId="16399" xr:uid="{33B37226-5B7E-4FDE-902B-6F9EB29048F3}"/>
    <cellStyle name="Comma 7 18 2 2 3" xfId="16400" xr:uid="{6075BFD8-8900-4F60-ADC1-D03A8EC40EBA}"/>
    <cellStyle name="Comma 7 18 2 2 3 2" xfId="16401" xr:uid="{2BD8946D-9C66-4DA7-ACDD-D882003F562B}"/>
    <cellStyle name="Comma 7 18 2 2 4" xfId="16402" xr:uid="{98B90840-149A-4BE1-AFDA-4BB0E67FB04E}"/>
    <cellStyle name="Comma 7 18 2 3" xfId="16403" xr:uid="{CEE13E4C-B4C5-4461-8B76-25D70E74685A}"/>
    <cellStyle name="Comma 7 18 2 3 2" xfId="16404" xr:uid="{2C6A86B5-519E-49C3-8C64-5D5634D8C1B0}"/>
    <cellStyle name="Comma 7 18 2 3 2 2" xfId="16405" xr:uid="{0A5B92C0-A731-4606-88DA-DE7A107D86E8}"/>
    <cellStyle name="Comma 7 18 2 3 3" xfId="16406" xr:uid="{9D4AD1D2-BD28-4285-B2B5-74164A28B9BB}"/>
    <cellStyle name="Comma 7 18 2 4" xfId="16407" xr:uid="{749758A4-E208-4BE1-9277-CFC529A6DA68}"/>
    <cellStyle name="Comma 7 18 2 4 2" xfId="16408" xr:uid="{CD61DE9B-DBBD-413F-AC68-327185C35BE2}"/>
    <cellStyle name="Comma 7 18 2 5" xfId="16409" xr:uid="{63ABD4C0-FD7B-4292-8F06-23A313AA4197}"/>
    <cellStyle name="Comma 7 18 3" xfId="16410" xr:uid="{C6856421-F649-4D7C-92CA-371EA92BA79B}"/>
    <cellStyle name="Comma 7 18 3 2" xfId="16411" xr:uid="{BADDC4E1-F2BF-4E0E-AF48-E9A0E24084B4}"/>
    <cellStyle name="Comma 7 18 3 2 2" xfId="16412" xr:uid="{EF122A5A-08F1-4401-A7D3-F57B6C3DECD4}"/>
    <cellStyle name="Comma 7 18 3 2 2 2" xfId="16413" xr:uid="{5C964189-B5B5-44D0-9B79-6331618FA065}"/>
    <cellStyle name="Comma 7 18 3 2 3" xfId="16414" xr:uid="{759F2AA2-C6CF-4153-917D-A36136EF1F64}"/>
    <cellStyle name="Comma 7 18 3 3" xfId="16415" xr:uid="{6B0262B4-4780-4084-9D18-D133A47F87DF}"/>
    <cellStyle name="Comma 7 18 3 3 2" xfId="16416" xr:uid="{E25B8F81-E6FC-4EBB-96E4-1D4DF2251DF2}"/>
    <cellStyle name="Comma 7 18 3 4" xfId="16417" xr:uid="{28286584-2661-4A41-AAB1-3C4D1AF3C32E}"/>
    <cellStyle name="Comma 7 18 4" xfId="16418" xr:uid="{323ED553-2D60-4514-BE02-58CB66B85031}"/>
    <cellStyle name="Comma 7 18 4 2" xfId="16419" xr:uid="{CA730252-F259-44F1-B939-EEC76EE7EB97}"/>
    <cellStyle name="Comma 7 18 4 2 2" xfId="16420" xr:uid="{E6C85FB6-4205-470D-8CF2-FC0B0FE72B37}"/>
    <cellStyle name="Comma 7 18 4 3" xfId="16421" xr:uid="{9985F1B9-C912-4D55-B07D-035760428995}"/>
    <cellStyle name="Comma 7 18 5" xfId="16422" xr:uid="{7A665118-3B6F-49F1-911C-0C063D9B2576}"/>
    <cellStyle name="Comma 7 18 5 2" xfId="16423" xr:uid="{CE1D68FD-8F27-4E2F-89B2-34D882ECAD31}"/>
    <cellStyle name="Comma 7 18 6" xfId="16424" xr:uid="{0980E3A6-A734-4CEA-81C6-9AF9F0DCC383}"/>
    <cellStyle name="Comma 7 19" xfId="16425" xr:uid="{30FB2551-DBE8-46C7-BAE2-5826CDBC6A20}"/>
    <cellStyle name="Comma 7 19 2" xfId="16426" xr:uid="{9F0CD9B2-C0F1-4F6D-AE18-37A736C00982}"/>
    <cellStyle name="Comma 7 19 2 2" xfId="16427" xr:uid="{C33E78FA-B985-4602-9978-9B2AD619B45E}"/>
    <cellStyle name="Comma 7 19 2 2 2" xfId="16428" xr:uid="{EB0E53DD-98E4-40FD-86E0-C9F5CADB43B4}"/>
    <cellStyle name="Comma 7 19 2 2 2 2" xfId="16429" xr:uid="{9D465653-D304-4330-8F35-704CCA4040B3}"/>
    <cellStyle name="Comma 7 19 2 2 2 2 2" xfId="16430" xr:uid="{66C77B1A-90A2-463A-BF2E-609682A80A77}"/>
    <cellStyle name="Comma 7 19 2 2 2 3" xfId="16431" xr:uid="{5110DC20-0597-4128-85D8-A5497B47ECD5}"/>
    <cellStyle name="Comma 7 19 2 2 3" xfId="16432" xr:uid="{D465DED7-62D0-4F8E-88FF-EC47F64509E0}"/>
    <cellStyle name="Comma 7 19 2 2 3 2" xfId="16433" xr:uid="{392BB94B-AD45-4614-A0F1-4B3CE497A9FB}"/>
    <cellStyle name="Comma 7 19 2 2 4" xfId="16434" xr:uid="{5DC764CC-A9AB-4165-9266-68BCD87C1E6E}"/>
    <cellStyle name="Comma 7 19 2 3" xfId="16435" xr:uid="{3475083A-01DE-4D50-9C28-640346A5A4AE}"/>
    <cellStyle name="Comma 7 19 2 3 2" xfId="16436" xr:uid="{4A5FD555-7383-476B-866B-CCCF4AAAB9E6}"/>
    <cellStyle name="Comma 7 19 2 3 2 2" xfId="16437" xr:uid="{B20C6196-6D8A-49DC-B52A-D7D11C292BFE}"/>
    <cellStyle name="Comma 7 19 2 3 3" xfId="16438" xr:uid="{47610D83-2F69-4490-9982-6DB6F03B651D}"/>
    <cellStyle name="Comma 7 19 2 4" xfId="16439" xr:uid="{B51B5F58-0F22-4DD9-83D3-89BF6AE0B9B1}"/>
    <cellStyle name="Comma 7 19 2 4 2" xfId="16440" xr:uid="{0B5332F0-C44D-45CB-A91D-F97FC215E0B0}"/>
    <cellStyle name="Comma 7 19 2 5" xfId="16441" xr:uid="{7B895F82-F078-40FF-95EA-5AA840AA8B61}"/>
    <cellStyle name="Comma 7 19 3" xfId="16442" xr:uid="{6510D454-AD31-46C9-9A83-F86D236E9FBA}"/>
    <cellStyle name="Comma 7 19 3 2" xfId="16443" xr:uid="{FEE85E68-41A9-4B41-8254-255FFEFE1494}"/>
    <cellStyle name="Comma 7 19 3 2 2" xfId="16444" xr:uid="{ADED57BB-97E1-4A32-807F-5B51473E9000}"/>
    <cellStyle name="Comma 7 19 3 2 2 2" xfId="16445" xr:uid="{80F22DDC-4807-4F80-8614-FD60B93D1512}"/>
    <cellStyle name="Comma 7 19 3 2 3" xfId="16446" xr:uid="{66502DA9-8C65-4F80-8C74-EAEA977A7A59}"/>
    <cellStyle name="Comma 7 19 3 3" xfId="16447" xr:uid="{47076860-8146-44A1-B9C8-01022673EFC6}"/>
    <cellStyle name="Comma 7 19 3 3 2" xfId="16448" xr:uid="{A81D303A-946B-4EA0-8BFC-4F90ADF0BB9B}"/>
    <cellStyle name="Comma 7 19 3 4" xfId="16449" xr:uid="{277EB1CD-20CD-478B-B7DB-E7E902B65B54}"/>
    <cellStyle name="Comma 7 19 4" xfId="16450" xr:uid="{355A03CF-33E4-4C11-9C72-EC1B57575789}"/>
    <cellStyle name="Comma 7 19 4 2" xfId="16451" xr:uid="{D82A1E8C-B35F-4E99-AC68-AFCB12089283}"/>
    <cellStyle name="Comma 7 19 4 2 2" xfId="16452" xr:uid="{D25C3470-9D41-4B3F-95C0-4B32482B9E42}"/>
    <cellStyle name="Comma 7 19 4 3" xfId="16453" xr:uid="{513D5C0A-8106-49AD-8ADC-BDC58A38C43A}"/>
    <cellStyle name="Comma 7 19 5" xfId="16454" xr:uid="{554104F3-A78B-47F3-9D83-6D840440CFE9}"/>
    <cellStyle name="Comma 7 19 5 2" xfId="16455" xr:uid="{2196674B-CBED-4575-90E4-51714B310B60}"/>
    <cellStyle name="Comma 7 19 6" xfId="16456" xr:uid="{60C6E579-AE60-45A4-946A-68E6DC24BAEC}"/>
    <cellStyle name="Comma 7 2" xfId="1199" xr:uid="{23E52D6A-3A60-443F-B7C2-2B7553AE0EA8}"/>
    <cellStyle name="Comma 7 2 2" xfId="1200" xr:uid="{0F636E2B-BA8E-4F4C-B6FD-1BE3310A2B4A}"/>
    <cellStyle name="Comma 7 2 2 2" xfId="16457" xr:uid="{0928B7AE-1F7C-4E3B-BEEE-31283A33FC9B}"/>
    <cellStyle name="Comma 7 2 2 3" xfId="36295" xr:uid="{54FBA8EE-AE8E-4722-B4D3-E5B8C4D49584}"/>
    <cellStyle name="Comma 7 2 3" xfId="16458" xr:uid="{0BFCC742-4F7E-492A-B673-616C5C8DBCA8}"/>
    <cellStyle name="Comma 7 2 3 2" xfId="16459" xr:uid="{6C3AB476-5456-43CF-8A7E-84D2B3909F08}"/>
    <cellStyle name="Comma 7 2 3 2 2" xfId="16460" xr:uid="{3DD7CF2D-C635-4EDB-9831-779112FF9733}"/>
    <cellStyle name="Comma 7 2 3 3" xfId="16461" xr:uid="{D056971C-3308-445E-82F2-0A9F8D2FC1FE}"/>
    <cellStyle name="Comma 7 20" xfId="16462" xr:uid="{1E5DA8C6-CE67-4028-8A41-1D5317DEF1E0}"/>
    <cellStyle name="Comma 7 20 2" xfId="16463" xr:uid="{A2DDE1DA-262F-406A-97C1-B071767BACF1}"/>
    <cellStyle name="Comma 7 20 2 2" xfId="16464" xr:uid="{2EE378A6-6141-40F0-B73D-2AAD72D5A180}"/>
    <cellStyle name="Comma 7 20 2 2 2" xfId="16465" xr:uid="{EF91E476-972C-4DE9-BFC8-C9C6486B983A}"/>
    <cellStyle name="Comma 7 20 2 2 2 2" xfId="16466" xr:uid="{5835B7DC-F048-4413-8A10-7B159BF9DB72}"/>
    <cellStyle name="Comma 7 20 2 2 2 2 2" xfId="16467" xr:uid="{972B1DC1-A9CA-4BBF-9071-E58D4378517D}"/>
    <cellStyle name="Comma 7 20 2 2 2 3" xfId="16468" xr:uid="{EE3AA1D3-A7A1-4B0E-84EF-2771888D6FF3}"/>
    <cellStyle name="Comma 7 20 2 2 3" xfId="16469" xr:uid="{DF9566CE-3E93-46A5-A4CB-B9045A1FFF21}"/>
    <cellStyle name="Comma 7 20 2 2 3 2" xfId="16470" xr:uid="{D0DC1902-81C6-48D8-B4DD-B4114A539FE7}"/>
    <cellStyle name="Comma 7 20 2 2 4" xfId="16471" xr:uid="{6955BCED-DC6F-45D3-B0B8-9E4545B959B5}"/>
    <cellStyle name="Comma 7 20 2 3" xfId="16472" xr:uid="{0DA15722-55B5-4D41-B9D1-32E6FCC5FEF4}"/>
    <cellStyle name="Comma 7 20 2 3 2" xfId="16473" xr:uid="{EDB0F34B-4367-4C3B-A0C7-960AEC676360}"/>
    <cellStyle name="Comma 7 20 2 3 2 2" xfId="16474" xr:uid="{65EF7DAB-AE3A-4B12-B143-2127A8AB87D2}"/>
    <cellStyle name="Comma 7 20 2 3 3" xfId="16475" xr:uid="{3AE71333-516B-4683-AE41-764428006B75}"/>
    <cellStyle name="Comma 7 20 2 4" xfId="16476" xr:uid="{8C41D688-0ACA-49A5-B93F-BEA133F446B4}"/>
    <cellStyle name="Comma 7 20 2 4 2" xfId="16477" xr:uid="{55CD2962-C634-4FF7-8FF1-24C8E7D1CCAA}"/>
    <cellStyle name="Comma 7 20 2 5" xfId="16478" xr:uid="{B3FD2047-D667-4DD2-AB08-70CE654D6D9B}"/>
    <cellStyle name="Comma 7 20 3" xfId="16479" xr:uid="{1F3B9866-0D93-4D34-8B9B-56CD02785D9A}"/>
    <cellStyle name="Comma 7 20 3 2" xfId="16480" xr:uid="{8BCDE643-8FC5-4D5D-A575-E94D8FBBFCC9}"/>
    <cellStyle name="Comma 7 20 3 2 2" xfId="16481" xr:uid="{5B3D9FE4-6842-4A30-A6A6-D603A34FB4A9}"/>
    <cellStyle name="Comma 7 20 3 2 2 2" xfId="16482" xr:uid="{85EB8BA0-B8A6-438C-AF7D-389FCF77ECAA}"/>
    <cellStyle name="Comma 7 20 3 2 3" xfId="16483" xr:uid="{C8937E53-5306-4C5E-83DF-CC2BA309A5DB}"/>
    <cellStyle name="Comma 7 20 3 3" xfId="16484" xr:uid="{2C97B19A-A091-452B-B4C9-8DD14E41F366}"/>
    <cellStyle name="Comma 7 20 3 3 2" xfId="16485" xr:uid="{25488661-ADF6-4B5B-97F2-91DC50F51B5E}"/>
    <cellStyle name="Comma 7 20 3 4" xfId="16486" xr:uid="{966B3E37-0F79-46A1-85FE-7668ECAA247E}"/>
    <cellStyle name="Comma 7 20 4" xfId="16487" xr:uid="{89042B60-9A6F-44EF-B43D-35F416CAFE94}"/>
    <cellStyle name="Comma 7 20 4 2" xfId="16488" xr:uid="{DE222434-061A-4411-A14C-C1D4CEDD3DFB}"/>
    <cellStyle name="Comma 7 20 4 2 2" xfId="16489" xr:uid="{41825950-4CE0-49A2-A1EC-9B8C7471F1FB}"/>
    <cellStyle name="Comma 7 20 4 3" xfId="16490" xr:uid="{7EABD6E0-2EAC-4A13-9DAF-3945887E355D}"/>
    <cellStyle name="Comma 7 20 5" xfId="16491" xr:uid="{DD919297-F24E-4A00-8402-B38D1B174E85}"/>
    <cellStyle name="Comma 7 20 5 2" xfId="16492" xr:uid="{0297024D-72A7-4285-B140-2B5CB5670A6D}"/>
    <cellStyle name="Comma 7 20 6" xfId="16493" xr:uid="{ED596FB0-3D41-4E56-95F4-F8B581F6BC19}"/>
    <cellStyle name="Comma 7 21" xfId="16494" xr:uid="{B7A4842A-C317-48D6-A4E7-66BE3B5705F5}"/>
    <cellStyle name="Comma 7 21 2" xfId="16495" xr:uid="{9E19F7D1-E7A7-4AF0-8C94-601662D30115}"/>
    <cellStyle name="Comma 7 21 2 2" xfId="16496" xr:uid="{D48632F3-9924-41A8-9181-9291D5E1D298}"/>
    <cellStyle name="Comma 7 21 2 2 2" xfId="16497" xr:uid="{86A3A15B-AD56-4C82-B609-1472C1BED028}"/>
    <cellStyle name="Comma 7 21 2 2 2 2" xfId="16498" xr:uid="{D217DDD2-2BD6-46AD-AB77-53EF516E2E8D}"/>
    <cellStyle name="Comma 7 21 2 2 3" xfId="16499" xr:uid="{C1F1EB31-DD88-4127-8C09-CABB945510C3}"/>
    <cellStyle name="Comma 7 21 2 3" xfId="16500" xr:uid="{62F18650-18EB-463A-BF00-36EAF47A0698}"/>
    <cellStyle name="Comma 7 21 2 3 2" xfId="16501" xr:uid="{70718BB7-95BC-4540-82AA-215D38BE268D}"/>
    <cellStyle name="Comma 7 21 2 4" xfId="16502" xr:uid="{8A2860E1-0FAD-43A2-939E-2B772DBB10C9}"/>
    <cellStyle name="Comma 7 21 3" xfId="16503" xr:uid="{06FA0246-4D00-4EBB-8357-8198C1FDF8E1}"/>
    <cellStyle name="Comma 7 21 3 2" xfId="16504" xr:uid="{71C80A42-3AB6-465C-8A53-30CAE6809E03}"/>
    <cellStyle name="Comma 7 21 3 2 2" xfId="16505" xr:uid="{5D40FF46-CB43-41CA-A37B-9FC539CCAF58}"/>
    <cellStyle name="Comma 7 21 3 3" xfId="16506" xr:uid="{E01D0B3E-6C6A-4935-B7F0-142D07FE9548}"/>
    <cellStyle name="Comma 7 21 4" xfId="16507" xr:uid="{2BAB6739-1C81-4F52-8C35-31D1DDE4C002}"/>
    <cellStyle name="Comma 7 21 4 2" xfId="16508" xr:uid="{E93F0A32-0BCA-4897-BA1A-87260CC96F56}"/>
    <cellStyle name="Comma 7 21 5" xfId="16509" xr:uid="{7532D16F-64DA-4B82-92B9-9F56E244FA41}"/>
    <cellStyle name="Comma 7 22" xfId="16510" xr:uid="{F9D7A75C-70B9-43A0-A937-E71EBCD01543}"/>
    <cellStyle name="Comma 7 22 2" xfId="16511" xr:uid="{B497DF17-227C-4A5D-BC57-A75E515AB8CD}"/>
    <cellStyle name="Comma 7 22 2 2" xfId="16512" xr:uid="{C31E3AB9-8E7E-4AA6-B50A-AF68BC4238EA}"/>
    <cellStyle name="Comma 7 22 2 2 2" xfId="16513" xr:uid="{E71D1A64-18CB-4C34-AEF8-F442411B8E7B}"/>
    <cellStyle name="Comma 7 22 2 2 2 2" xfId="16514" xr:uid="{8579BBFB-41DD-4D4D-B376-BBF3F42D983E}"/>
    <cellStyle name="Comma 7 22 2 2 3" xfId="16515" xr:uid="{0BB77085-7FC1-4647-A9BB-F5A2F780DB3A}"/>
    <cellStyle name="Comma 7 22 2 3" xfId="16516" xr:uid="{5C138E50-3635-47F7-9C62-934D17FD968C}"/>
    <cellStyle name="Comma 7 22 2 3 2" xfId="16517" xr:uid="{F562CDC5-F3EC-4CC7-875C-3D8050D51FEB}"/>
    <cellStyle name="Comma 7 22 2 4" xfId="16518" xr:uid="{818A6B8E-A2E7-444B-9BCD-E7BD8E88B6A5}"/>
    <cellStyle name="Comma 7 22 3" xfId="16519" xr:uid="{DCB8DE03-9600-4E16-BAF9-715526F29732}"/>
    <cellStyle name="Comma 7 22 3 2" xfId="16520" xr:uid="{43FF1C80-166B-4B2A-AB0E-8EFFE8CEB24B}"/>
    <cellStyle name="Comma 7 22 3 2 2" xfId="16521" xr:uid="{CDB1DDED-45DB-4E32-AC3E-AB799AA42F24}"/>
    <cellStyle name="Comma 7 22 3 3" xfId="16522" xr:uid="{64ED8327-E657-4888-8F22-67937D23D736}"/>
    <cellStyle name="Comma 7 22 4" xfId="16523" xr:uid="{417AA72B-4103-479C-8E36-54A73617D9C0}"/>
    <cellStyle name="Comma 7 22 4 2" xfId="16524" xr:uid="{F850C016-010A-4860-891C-DE453F173E54}"/>
    <cellStyle name="Comma 7 22 5" xfId="16525" xr:uid="{814143BD-C744-47E0-9930-4B4145C6A5FE}"/>
    <cellStyle name="Comma 7 23" xfId="16526" xr:uid="{EBB583F8-5ADA-48D7-9ACC-A966559FAE61}"/>
    <cellStyle name="Comma 7 23 2" xfId="16527" xr:uid="{392592BE-CEF2-4D94-89A2-AF7CBB0B67E1}"/>
    <cellStyle name="Comma 7 23 2 2" xfId="16528" xr:uid="{F3B8A6BD-1D01-4350-986D-74177A20B973}"/>
    <cellStyle name="Comma 7 23 2 2 2" xfId="16529" xr:uid="{79E9621D-5E96-4CCA-8B1B-57A2B52E2940}"/>
    <cellStyle name="Comma 7 23 2 2 2 2" xfId="16530" xr:uid="{E5E18AD7-CFA6-46F1-9B83-4BF5E3033B3B}"/>
    <cellStyle name="Comma 7 23 2 2 3" xfId="16531" xr:uid="{59DACF66-4AC7-4FF3-8E37-D1CF5744E150}"/>
    <cellStyle name="Comma 7 23 2 3" xfId="16532" xr:uid="{93CF0A22-CEC1-456D-BDB5-D118BE5819B2}"/>
    <cellStyle name="Comma 7 23 2 3 2" xfId="16533" xr:uid="{015B7CC1-25F3-454A-9187-C646217254CF}"/>
    <cellStyle name="Comma 7 23 2 4" xfId="16534" xr:uid="{BF0B1FCB-DCFF-4354-8C9A-B2EBDB7DDD57}"/>
    <cellStyle name="Comma 7 23 3" xfId="16535" xr:uid="{5627B9D1-6056-4D40-B482-3C256839B75B}"/>
    <cellStyle name="Comma 7 23 3 2" xfId="16536" xr:uid="{A2765D51-4BC6-458E-9653-A98FFE516D33}"/>
    <cellStyle name="Comma 7 23 3 2 2" xfId="16537" xr:uid="{A3CDEBBD-F85D-4F76-9486-02DB8670F264}"/>
    <cellStyle name="Comma 7 23 3 3" xfId="16538" xr:uid="{9F298F98-E88B-4E57-B192-3364966C2F0F}"/>
    <cellStyle name="Comma 7 23 4" xfId="16539" xr:uid="{E751FA71-5630-4D69-9880-F4BB1D2DAD7B}"/>
    <cellStyle name="Comma 7 23 4 2" xfId="16540" xr:uid="{75E7CD18-68A0-41B1-8DFF-30EDD8D19163}"/>
    <cellStyle name="Comma 7 23 5" xfId="16541" xr:uid="{8D54D96D-DA1A-4589-A2CA-9E9555425A8F}"/>
    <cellStyle name="Comma 7 24" xfId="16542" xr:uid="{7D683894-EE2E-4F10-94C9-F06B3E00D961}"/>
    <cellStyle name="Comma 7 24 2" xfId="16543" xr:uid="{89E7DF37-0FA1-4308-ADA6-5E38E16D5B79}"/>
    <cellStyle name="Comma 7 24 2 2" xfId="16544" xr:uid="{5E416AA6-32F2-4582-8D6D-7E03DBD225C2}"/>
    <cellStyle name="Comma 7 24 2 2 2" xfId="16545" xr:uid="{0F53D258-A3F9-4C73-B2B4-5FAC4F8CD341}"/>
    <cellStyle name="Comma 7 24 2 2 2 2" xfId="16546" xr:uid="{7CF1332A-F3B8-4465-B550-26D08AD09F98}"/>
    <cellStyle name="Comma 7 24 2 2 3" xfId="16547" xr:uid="{2C6E74A6-1013-4970-970B-BA1D4A4B8D2F}"/>
    <cellStyle name="Comma 7 24 2 3" xfId="16548" xr:uid="{37D54F53-2112-41BC-A14A-7ED94B3ABF19}"/>
    <cellStyle name="Comma 7 24 2 3 2" xfId="16549" xr:uid="{73D9473A-CD49-4234-BEB4-B738F41EB9B1}"/>
    <cellStyle name="Comma 7 24 2 4" xfId="16550" xr:uid="{F35F9ED6-B257-46B8-AC12-2412A1FC78FF}"/>
    <cellStyle name="Comma 7 24 3" xfId="16551" xr:uid="{CE09F79F-0446-4D96-96BD-85C4C2C16693}"/>
    <cellStyle name="Comma 7 24 3 2" xfId="16552" xr:uid="{91C266CB-3F3C-4CC0-A41B-11F8930F5528}"/>
    <cellStyle name="Comma 7 24 3 2 2" xfId="16553" xr:uid="{6311A3E7-9353-48D3-A1A1-74942EE62E85}"/>
    <cellStyle name="Comma 7 24 3 3" xfId="16554" xr:uid="{3EAF0721-D9C8-4260-B085-9D60104338BF}"/>
    <cellStyle name="Comma 7 24 4" xfId="16555" xr:uid="{39875581-C9C0-4299-AB3E-DB3D9B60EF69}"/>
    <cellStyle name="Comma 7 24 4 2" xfId="16556" xr:uid="{DE172FBD-86D1-4F5B-877B-3382B44C1F8B}"/>
    <cellStyle name="Comma 7 24 5" xfId="16557" xr:uid="{59A4EB81-1353-4E7F-8AD5-DFBBDBC30AB4}"/>
    <cellStyle name="Comma 7 25" xfId="16558" xr:uid="{DBEC7996-2291-4A49-85A6-EBEC2C0C48D7}"/>
    <cellStyle name="Comma 7 25 2" xfId="16559" xr:uid="{0F00A467-03DF-446B-B7CB-9B7441CE1E0B}"/>
    <cellStyle name="Comma 7 25 2 2" xfId="16560" xr:uid="{CB5C6D21-A961-40C0-91D9-92D76B778DFD}"/>
    <cellStyle name="Comma 7 25 2 2 2" xfId="16561" xr:uid="{CF0EF285-C521-4563-8C2C-F0C2E851CAFD}"/>
    <cellStyle name="Comma 7 25 2 2 2 2" xfId="16562" xr:uid="{A9B6239C-D5BB-45BD-BE02-7980ABA783D3}"/>
    <cellStyle name="Comma 7 25 2 2 3" xfId="16563" xr:uid="{144C9F02-5667-4FB8-9429-E8094748604F}"/>
    <cellStyle name="Comma 7 25 2 3" xfId="16564" xr:uid="{4E95BAC5-2C20-4989-B079-41994E3FF72D}"/>
    <cellStyle name="Comma 7 25 2 3 2" xfId="16565" xr:uid="{501CA3B1-F7EA-4DE3-8A8C-5EA730CEF129}"/>
    <cellStyle name="Comma 7 25 2 4" xfId="16566" xr:uid="{44E42B0C-F95D-4D45-8AF2-71616E6644CB}"/>
    <cellStyle name="Comma 7 25 3" xfId="16567" xr:uid="{9305319C-8CEF-40A1-8E55-FD33459FB3D2}"/>
    <cellStyle name="Comma 7 25 3 2" xfId="16568" xr:uid="{573CC199-6336-42FC-A0E8-1617EB412C05}"/>
    <cellStyle name="Comma 7 25 3 2 2" xfId="16569" xr:uid="{04C0E117-4560-4400-8552-FCFD5334F09F}"/>
    <cellStyle name="Comma 7 25 3 3" xfId="16570" xr:uid="{7F17BF64-D2C2-4D1B-B9B7-8F3881207969}"/>
    <cellStyle name="Comma 7 25 4" xfId="16571" xr:uid="{0B9BD453-91C9-489C-B00A-A439965580C5}"/>
    <cellStyle name="Comma 7 25 4 2" xfId="16572" xr:uid="{ABB9FCF6-883B-4E75-A421-C1B4C7A709C1}"/>
    <cellStyle name="Comma 7 25 5" xfId="16573" xr:uid="{EF8DBA44-1876-4A65-8D19-B1E227C15F7B}"/>
    <cellStyle name="Comma 7 26" xfId="16574" xr:uid="{A0A35E30-EB2B-4EE7-BCF8-456D70E1A04F}"/>
    <cellStyle name="Comma 7 26 2" xfId="16575" xr:uid="{42B8E7A6-C65A-4F6D-A394-DBD693EF2BE2}"/>
    <cellStyle name="Comma 7 26 2 2" xfId="16576" xr:uid="{BEA751F4-6F3A-4013-97FA-B5C357E726CB}"/>
    <cellStyle name="Comma 7 26 2 2 2" xfId="16577" xr:uid="{DA3B80E5-3A82-4CBC-9781-13EE90240DFA}"/>
    <cellStyle name="Comma 7 26 2 2 2 2" xfId="16578" xr:uid="{3387B123-C4DE-4822-8D0B-5333056C00D1}"/>
    <cellStyle name="Comma 7 26 2 2 3" xfId="16579" xr:uid="{3B55636C-7DE1-4B75-956A-6E64DAE75094}"/>
    <cellStyle name="Comma 7 26 2 3" xfId="16580" xr:uid="{2DD6268D-1E30-445B-8BC4-DC7C081C07A9}"/>
    <cellStyle name="Comma 7 26 2 3 2" xfId="16581" xr:uid="{E909B940-71A7-4C05-9E59-0A9339F7239A}"/>
    <cellStyle name="Comma 7 26 2 4" xfId="16582" xr:uid="{A0CBCF58-BF07-4A88-8D8D-F1D477E0540B}"/>
    <cellStyle name="Comma 7 26 3" xfId="16583" xr:uid="{98479BE9-4661-48DC-BDED-F9CB9FD46221}"/>
    <cellStyle name="Comma 7 26 3 2" xfId="16584" xr:uid="{67D367CA-3DE2-4BEB-95C5-F50EEB5CF94F}"/>
    <cellStyle name="Comma 7 26 3 2 2" xfId="16585" xr:uid="{07C48840-3DE4-44F1-8045-92630A744235}"/>
    <cellStyle name="Comma 7 26 3 3" xfId="16586" xr:uid="{866AB38A-371B-4FA6-92E2-5CB0ED13510C}"/>
    <cellStyle name="Comma 7 26 4" xfId="16587" xr:uid="{3861C508-B235-4F47-8DC8-3C649AF605A1}"/>
    <cellStyle name="Comma 7 26 4 2" xfId="16588" xr:uid="{622FE0ED-4A68-497B-980D-0353DE4753A6}"/>
    <cellStyle name="Comma 7 26 5" xfId="16589" xr:uid="{54747D4B-6766-4FC4-8F5F-D9C428BEC541}"/>
    <cellStyle name="Comma 7 27" xfId="16590" xr:uid="{E4D7B072-6694-49E7-9383-EC3DDC9CC08C}"/>
    <cellStyle name="Comma 7 27 2" xfId="16591" xr:uid="{7423A485-AB9E-440F-B846-CB3B4F8F4210}"/>
    <cellStyle name="Comma 7 27 2 2" xfId="16592" xr:uid="{C839938F-2CDF-4858-9796-64518A8B0AB0}"/>
    <cellStyle name="Comma 7 27 2 2 2" xfId="16593" xr:uid="{4A0E12B8-4741-4C1B-96F9-465310EA4E21}"/>
    <cellStyle name="Comma 7 27 2 2 2 2" xfId="16594" xr:uid="{CD910693-0680-4E38-96B8-88514AB910D0}"/>
    <cellStyle name="Comma 7 27 2 2 3" xfId="16595" xr:uid="{A70AE859-A127-4789-BEAE-8C695D57F76E}"/>
    <cellStyle name="Comma 7 27 2 3" xfId="16596" xr:uid="{9152505A-33AD-4121-9A32-CF77ED2E45FC}"/>
    <cellStyle name="Comma 7 27 2 3 2" xfId="16597" xr:uid="{721AACCF-BD6F-472C-BB8E-FFA526EC9AB3}"/>
    <cellStyle name="Comma 7 27 2 4" xfId="16598" xr:uid="{10B83994-C4FE-446B-BC78-56BF5F2CBA21}"/>
    <cellStyle name="Comma 7 27 3" xfId="16599" xr:uid="{C8686D24-F1C0-4FC7-ABBB-B3708410AC42}"/>
    <cellStyle name="Comma 7 27 3 2" xfId="16600" xr:uid="{2AF6DE34-0B03-44B2-9FC4-BF7C52FFC955}"/>
    <cellStyle name="Comma 7 27 3 2 2" xfId="16601" xr:uid="{4C6F0BCD-CD16-440A-8C34-95F3E036CDBC}"/>
    <cellStyle name="Comma 7 27 3 3" xfId="16602" xr:uid="{0E97E574-844D-4AB2-85C4-B4042904590C}"/>
    <cellStyle name="Comma 7 27 4" xfId="16603" xr:uid="{AFB468BA-B66B-46F1-B261-98975082EAFD}"/>
    <cellStyle name="Comma 7 27 4 2" xfId="16604" xr:uid="{08BE6220-13F3-4148-91A3-83B21E0A9C8B}"/>
    <cellStyle name="Comma 7 27 5" xfId="16605" xr:uid="{E8422447-0107-4F9D-8167-A11B4C660263}"/>
    <cellStyle name="Comma 7 28" xfId="16606" xr:uid="{FA14A3FC-1785-4D77-B695-CAC8C945FC2C}"/>
    <cellStyle name="Comma 7 28 2" xfId="16607" xr:uid="{4F0176C9-9BBF-4892-9048-D9FE7D0FD385}"/>
    <cellStyle name="Comma 7 28 2 2" xfId="16608" xr:uid="{3D26931E-B80E-4322-A948-26FD5E387791}"/>
    <cellStyle name="Comma 7 28 2 2 2" xfId="16609" xr:uid="{5115AEF4-BDC1-4989-BA61-61B4B833EE6D}"/>
    <cellStyle name="Comma 7 28 2 2 2 2" xfId="16610" xr:uid="{0BD1978C-DE6A-46C6-A88A-224665750B77}"/>
    <cellStyle name="Comma 7 28 2 2 3" xfId="16611" xr:uid="{6BE1B36E-D0CE-4E8B-9408-17EF294C97E2}"/>
    <cellStyle name="Comma 7 28 2 3" xfId="16612" xr:uid="{7C1ABF80-00AF-4895-A0BB-8E9C0F01FD69}"/>
    <cellStyle name="Comma 7 28 2 3 2" xfId="16613" xr:uid="{14F08323-D817-4302-8F56-3F05EB2EB58B}"/>
    <cellStyle name="Comma 7 28 2 4" xfId="16614" xr:uid="{0013EDB7-FD5E-4328-91CB-253C03ED0BD4}"/>
    <cellStyle name="Comma 7 28 3" xfId="16615" xr:uid="{182912DF-AD5A-4535-9F9D-6B3089169426}"/>
    <cellStyle name="Comma 7 28 3 2" xfId="16616" xr:uid="{4B0B1C16-047A-4517-875B-541B026825EB}"/>
    <cellStyle name="Comma 7 28 3 2 2" xfId="16617" xr:uid="{5282AB20-1CEB-469F-B224-BEF3048DBDF2}"/>
    <cellStyle name="Comma 7 28 3 3" xfId="16618" xr:uid="{E70B55D2-0EF4-474E-AE73-2AFB77877536}"/>
    <cellStyle name="Comma 7 28 4" xfId="16619" xr:uid="{16B60579-8E2C-4400-86CA-68190F238D8C}"/>
    <cellStyle name="Comma 7 28 4 2" xfId="16620" xr:uid="{2C3BE7BE-6610-4F5C-A8D5-86AEE39E1F28}"/>
    <cellStyle name="Comma 7 28 5" xfId="16621" xr:uid="{701A4313-A104-4D6D-BFE6-927E12A8906C}"/>
    <cellStyle name="Comma 7 29" xfId="16622" xr:uid="{974F128F-B127-46CA-826C-C0276EAD2BDC}"/>
    <cellStyle name="Comma 7 29 2" xfId="16623" xr:uid="{3610946D-A49B-42D9-B44F-4560E88969A1}"/>
    <cellStyle name="Comma 7 29 2 2" xfId="16624" xr:uid="{7FFBBFDB-2269-4108-A408-633807341291}"/>
    <cellStyle name="Comma 7 29 2 2 2" xfId="16625" xr:uid="{84E01573-AFEF-4834-8374-1593F2CE64AD}"/>
    <cellStyle name="Comma 7 29 2 2 2 2" xfId="16626" xr:uid="{090D94C4-FD06-45F4-838E-D822CCE3C4E6}"/>
    <cellStyle name="Comma 7 29 2 2 3" xfId="16627" xr:uid="{A5515E83-52EF-4B43-8CFA-E1447B9B36D4}"/>
    <cellStyle name="Comma 7 29 2 3" xfId="16628" xr:uid="{5A2B8DAF-2C7A-469D-9F29-6FDAA17496DC}"/>
    <cellStyle name="Comma 7 29 2 3 2" xfId="16629" xr:uid="{704A893E-2726-48CF-8383-CCB37E061ED8}"/>
    <cellStyle name="Comma 7 29 2 4" xfId="16630" xr:uid="{E8C072E8-990B-4A6D-8EFA-C313798DA58C}"/>
    <cellStyle name="Comma 7 29 3" xfId="16631" xr:uid="{FCF625EB-26FA-499D-8107-3B3B619BB565}"/>
    <cellStyle name="Comma 7 29 3 2" xfId="16632" xr:uid="{C61341E1-0BD9-47EE-8B0D-1F91FC8CBD88}"/>
    <cellStyle name="Comma 7 29 3 2 2" xfId="16633" xr:uid="{8432624B-8A47-461A-9643-B299453D3A7E}"/>
    <cellStyle name="Comma 7 29 3 3" xfId="16634" xr:uid="{3D0B8FD0-F9BE-4A32-BC6B-B71663D5E9DA}"/>
    <cellStyle name="Comma 7 29 4" xfId="16635" xr:uid="{09CB17F6-0A69-4960-A20B-2CB5F76F04DC}"/>
    <cellStyle name="Comma 7 29 4 2" xfId="16636" xr:uid="{090538FA-B3DB-4F0B-98ED-76875EB7C99B}"/>
    <cellStyle name="Comma 7 29 5" xfId="16637" xr:uid="{0E7B3257-2168-429D-943D-8878E3F641C6}"/>
    <cellStyle name="Comma 7 3" xfId="1201" xr:uid="{02B3FC94-CE80-41C5-BF35-799A6956060E}"/>
    <cellStyle name="Comma 7 3 2" xfId="16638" xr:uid="{39F72B51-3569-44A4-B7BA-F7B8C55025E1}"/>
    <cellStyle name="Comma 7 30" xfId="16639" xr:uid="{DF18F89D-3092-4681-8CCF-BA17E70E2351}"/>
    <cellStyle name="Comma 7 30 2" xfId="16640" xr:uid="{35E28CE4-B974-4679-AA81-295F8D3B3C88}"/>
    <cellStyle name="Comma 7 30 2 2" xfId="16641" xr:uid="{F3757831-06F4-4474-B497-B11C86C147F4}"/>
    <cellStyle name="Comma 7 30 2 2 2" xfId="16642" xr:uid="{8C0DCEDD-B77D-4CB3-B216-10B1197CF5AA}"/>
    <cellStyle name="Comma 7 30 2 2 2 2" xfId="16643" xr:uid="{1106D8EE-2E8C-4450-94C3-1C015C3E6FB5}"/>
    <cellStyle name="Comma 7 30 2 2 3" xfId="16644" xr:uid="{F4CA9FFA-9281-4309-B0BF-36B107D2AA7A}"/>
    <cellStyle name="Comma 7 30 2 3" xfId="16645" xr:uid="{E66289B8-829B-4748-A7F6-BA318B34F77C}"/>
    <cellStyle name="Comma 7 30 2 3 2" xfId="16646" xr:uid="{36C471FC-8DCC-4625-BDBC-66C4BADE7977}"/>
    <cellStyle name="Comma 7 30 2 4" xfId="16647" xr:uid="{F3DE52C1-F031-4C9A-A976-6981EFDF239F}"/>
    <cellStyle name="Comma 7 30 3" xfId="16648" xr:uid="{080D8531-20AA-4BFB-B156-0B5165809249}"/>
    <cellStyle name="Comma 7 30 3 2" xfId="16649" xr:uid="{A6FBA080-D3CA-4F37-A483-ABD68300933C}"/>
    <cellStyle name="Comma 7 30 3 2 2" xfId="16650" xr:uid="{414A8548-FE9C-4B54-9470-753A05858256}"/>
    <cellStyle name="Comma 7 30 3 3" xfId="16651" xr:uid="{39B5AFAA-4FC7-46DF-9B7F-57910879EADD}"/>
    <cellStyle name="Comma 7 30 4" xfId="16652" xr:uid="{041E6070-A8C7-4FD8-A133-B9FCB2D58391}"/>
    <cellStyle name="Comma 7 30 4 2" xfId="16653" xr:uid="{375DCDDC-46F0-4C51-83AD-106C2FC6D885}"/>
    <cellStyle name="Comma 7 30 5" xfId="16654" xr:uid="{647B68E4-B582-49FE-9496-23D90A0B1E33}"/>
    <cellStyle name="Comma 7 31" xfId="16655" xr:uid="{A384FCFA-61B3-481D-B8B7-DB4B42B7A745}"/>
    <cellStyle name="Comma 7 31 2" xfId="16656" xr:uid="{BDA46721-57F9-4B78-8E1C-5D9ED1D14737}"/>
    <cellStyle name="Comma 7 31 2 2" xfId="16657" xr:uid="{FDFADC89-1D7F-44A1-B93D-829DA2377964}"/>
    <cellStyle name="Comma 7 31 2 2 2" xfId="16658" xr:uid="{41FEF47C-E40E-4D32-BE59-C99308CA9B1B}"/>
    <cellStyle name="Comma 7 31 2 2 2 2" xfId="16659" xr:uid="{40201CE7-F3BE-49C9-88CD-900E77F1BA24}"/>
    <cellStyle name="Comma 7 31 2 2 3" xfId="16660" xr:uid="{BEC87E21-60B8-40FC-97F2-737625883F68}"/>
    <cellStyle name="Comma 7 31 2 3" xfId="16661" xr:uid="{5CA46CFA-D997-42F2-8301-B43DEC0D1C65}"/>
    <cellStyle name="Comma 7 31 2 3 2" xfId="16662" xr:uid="{A28E4862-055F-4C7C-81ED-A02DB0F6585A}"/>
    <cellStyle name="Comma 7 31 2 4" xfId="16663" xr:uid="{19B5FE97-BF97-4F2F-A93B-E12D969476AB}"/>
    <cellStyle name="Comma 7 31 3" xfId="16664" xr:uid="{D6211EDC-9FEF-43CC-BCFC-EA635010A40F}"/>
    <cellStyle name="Comma 7 31 3 2" xfId="16665" xr:uid="{62455EDF-0ABC-4568-978E-4B4BB00C63E7}"/>
    <cellStyle name="Comma 7 31 3 2 2" xfId="16666" xr:uid="{64589D71-E6A3-4040-B224-54673EE56AC7}"/>
    <cellStyle name="Comma 7 31 3 3" xfId="16667" xr:uid="{5E509E37-8447-498B-A905-AE0A1A871972}"/>
    <cellStyle name="Comma 7 31 4" xfId="16668" xr:uid="{8B381112-EF95-4A80-9008-CAF0B188BA0D}"/>
    <cellStyle name="Comma 7 31 4 2" xfId="16669" xr:uid="{8DDDAA43-9CC5-46D6-B1A2-7E5FF6ACCFF0}"/>
    <cellStyle name="Comma 7 31 5" xfId="16670" xr:uid="{4704A006-99D3-468F-924A-3AD8DEFA202E}"/>
    <cellStyle name="Comma 7 32" xfId="16671" xr:uid="{B8277257-11CF-4A5B-8CC1-5B79EB676698}"/>
    <cellStyle name="Comma 7 32 2" xfId="16672" xr:uid="{AD542E9B-6E51-40F6-9A54-6DFE0CE708E9}"/>
    <cellStyle name="Comma 7 32 2 2" xfId="16673" xr:uid="{7D6E2AF7-61F5-4489-BB62-A9C7DA1F239C}"/>
    <cellStyle name="Comma 7 32 2 2 2" xfId="16674" xr:uid="{5CEA22A5-750B-4D52-8651-713780AFEF9C}"/>
    <cellStyle name="Comma 7 32 2 2 2 2" xfId="16675" xr:uid="{7C777898-1600-4C92-81F7-62A1F31C752E}"/>
    <cellStyle name="Comma 7 32 2 2 3" xfId="16676" xr:uid="{ED98E42A-4762-4BBB-9760-A2CD445C4296}"/>
    <cellStyle name="Comma 7 32 2 3" xfId="16677" xr:uid="{0704C948-0802-4FED-8748-45A7D25D04AC}"/>
    <cellStyle name="Comma 7 32 2 3 2" xfId="16678" xr:uid="{38EF464B-D376-4EAF-9430-0B3B75AD140C}"/>
    <cellStyle name="Comma 7 32 2 4" xfId="16679" xr:uid="{730E4568-E0E6-4A67-896B-5083219E6CFE}"/>
    <cellStyle name="Comma 7 32 3" xfId="16680" xr:uid="{7434AC23-AFDF-44DD-8BC9-B63B6285F0FC}"/>
    <cellStyle name="Comma 7 32 3 2" xfId="16681" xr:uid="{4BAC3B9A-C616-42B5-A2FC-6EF44038B179}"/>
    <cellStyle name="Comma 7 32 3 2 2" xfId="16682" xr:uid="{BB5623B8-61DE-4327-8DD3-CAA0D6EFEDDE}"/>
    <cellStyle name="Comma 7 32 3 3" xfId="16683" xr:uid="{52C3D5FE-40BD-498C-8F28-F2CBE08AC5E2}"/>
    <cellStyle name="Comma 7 32 4" xfId="16684" xr:uid="{D16BC79B-7EF9-46E6-BB6A-48883AB287F2}"/>
    <cellStyle name="Comma 7 32 4 2" xfId="16685" xr:uid="{34EBC8D0-0F97-4D08-8FD0-511610FAA119}"/>
    <cellStyle name="Comma 7 32 5" xfId="16686" xr:uid="{0DD17B18-DBD7-47D9-B28C-1A2195437DF9}"/>
    <cellStyle name="Comma 7 33" xfId="16687" xr:uid="{A61AD556-B1A4-49B8-AB41-A8BF6F873B48}"/>
    <cellStyle name="Comma 7 33 2" xfId="16688" xr:uid="{D33F6272-3D94-43C8-85AB-2767E4DE8B22}"/>
    <cellStyle name="Comma 7 33 2 2" xfId="16689" xr:uid="{F94BC2FA-EA78-4649-B777-7CE5515F70B9}"/>
    <cellStyle name="Comma 7 33 2 2 2" xfId="16690" xr:uid="{7AF030E2-827D-4CC2-A5DF-6EC6EFAD147B}"/>
    <cellStyle name="Comma 7 33 2 2 2 2" xfId="16691" xr:uid="{BBBCD3A5-6339-40E0-8FAE-CEF55797DCD8}"/>
    <cellStyle name="Comma 7 33 2 2 3" xfId="16692" xr:uid="{B08D3304-1338-4F70-83BC-B4031068E0E9}"/>
    <cellStyle name="Comma 7 33 2 3" xfId="16693" xr:uid="{13E6B0A0-4909-433F-938F-D73E4F3696E1}"/>
    <cellStyle name="Comma 7 33 2 3 2" xfId="16694" xr:uid="{105EE9F0-D8E9-479E-9D77-D0216AB27CFE}"/>
    <cellStyle name="Comma 7 33 2 4" xfId="16695" xr:uid="{833CD2D6-438D-43CF-A35A-7BAF3577D67C}"/>
    <cellStyle name="Comma 7 33 3" xfId="16696" xr:uid="{D52F2040-E62B-4FB2-9788-6E577665AA0C}"/>
    <cellStyle name="Comma 7 33 3 2" xfId="16697" xr:uid="{97D782C7-5BCB-4378-AABF-FD7CDA373663}"/>
    <cellStyle name="Comma 7 33 3 2 2" xfId="16698" xr:uid="{884CBE10-2FCA-41DA-8A6A-3EA7F628A6BD}"/>
    <cellStyle name="Comma 7 33 3 3" xfId="16699" xr:uid="{CC8D34ED-B883-4E82-930B-5D9DF1A03972}"/>
    <cellStyle name="Comma 7 33 4" xfId="16700" xr:uid="{0D60D7BB-0C61-4868-B243-BAB583896ACA}"/>
    <cellStyle name="Comma 7 33 4 2" xfId="16701" xr:uid="{6814D0DC-13A2-4CFC-AB8A-1DBE1A88E1AF}"/>
    <cellStyle name="Comma 7 33 5" xfId="16702" xr:uid="{F3E5B6D4-5282-461E-A8B5-64BB2C311157}"/>
    <cellStyle name="Comma 7 34" xfId="16703" xr:uid="{41751D67-F027-4944-9EC0-792F13092272}"/>
    <cellStyle name="Comma 7 34 2" xfId="16704" xr:uid="{C9FBF019-B2AF-4AB9-BD1E-1C9576B82023}"/>
    <cellStyle name="Comma 7 34 2 2" xfId="16705" xr:uid="{6E969303-931E-46DD-B42D-1937B621DBDF}"/>
    <cellStyle name="Comma 7 34 2 2 2" xfId="16706" xr:uid="{3642816F-A697-4CF2-80F9-1A3FCB64C042}"/>
    <cellStyle name="Comma 7 34 2 3" xfId="16707" xr:uid="{5D6CAB5A-A6AA-4E71-AA81-5D007F09E3E0}"/>
    <cellStyle name="Comma 7 34 3" xfId="16708" xr:uid="{95E5BCC6-7C93-48BD-A500-DD9CE903A265}"/>
    <cellStyle name="Comma 7 34 3 2" xfId="16709" xr:uid="{79BC6CFC-5B8E-4A44-902B-FD5AF6226EA4}"/>
    <cellStyle name="Comma 7 34 4" xfId="16710" xr:uid="{51CDC32C-A75E-4293-A9C4-D04B0EB7E019}"/>
    <cellStyle name="Comma 7 35" xfId="16711" xr:uid="{F7B20DD5-C1B8-45B8-B801-0D84BA444C5F}"/>
    <cellStyle name="Comma 7 35 2" xfId="16712" xr:uid="{ADA8676F-3E06-4FC4-B2C8-5068D64685AE}"/>
    <cellStyle name="Comma 7 35 2 2" xfId="16713" xr:uid="{6DF5E28A-F0E6-4F93-99E3-05E645785F5A}"/>
    <cellStyle name="Comma 7 35 2 2 2" xfId="16714" xr:uid="{54A73678-0240-49C9-A95F-D04256ECAA53}"/>
    <cellStyle name="Comma 7 35 2 3" xfId="16715" xr:uid="{0EA7CE18-868A-4069-90F8-44C93856CB6B}"/>
    <cellStyle name="Comma 7 35 3" xfId="16716" xr:uid="{ED613C67-AC05-4CA1-A231-4683A95789CF}"/>
    <cellStyle name="Comma 7 35 3 2" xfId="16717" xr:uid="{7423C3F4-01DE-4CB6-93E3-12823068D322}"/>
    <cellStyle name="Comma 7 35 4" xfId="16718" xr:uid="{7FA16795-134C-48F2-B2AD-3EA88F4C9718}"/>
    <cellStyle name="Comma 7 36" xfId="16719" xr:uid="{49FF773C-C812-4034-AA14-B9B6D58863CD}"/>
    <cellStyle name="Comma 7 36 2" xfId="16720" xr:uid="{7687837E-11BB-4CE8-B4E4-7CF9F99C5D2D}"/>
    <cellStyle name="Comma 7 36 2 2" xfId="16721" xr:uid="{BA48DADD-87F0-4752-AE86-FC92C79D7DB8}"/>
    <cellStyle name="Comma 7 36 3" xfId="16722" xr:uid="{AA3102B0-9B67-42AF-BC25-70339E29625D}"/>
    <cellStyle name="Comma 7 37" xfId="16723" xr:uid="{597E0AB6-7C08-4D8C-AAC9-82926E9F883C}"/>
    <cellStyle name="Comma 7 37 2" xfId="16724" xr:uid="{97BED942-BDFE-4A44-BFAE-A7263A19B9C8}"/>
    <cellStyle name="Comma 7 37 2 2" xfId="16725" xr:uid="{5215D652-E631-4EB2-8820-0CFD07689D65}"/>
    <cellStyle name="Comma 7 37 3" xfId="16726" xr:uid="{D239FE21-9FFE-4FF3-8F61-70C75397381F}"/>
    <cellStyle name="Comma 7 38" xfId="16727" xr:uid="{984C2C0D-4A09-4332-B730-FED9D88F7346}"/>
    <cellStyle name="Comma 7 38 2" xfId="16728" xr:uid="{5E04289F-BD7C-4BCA-945A-0F0B7066CB08}"/>
    <cellStyle name="Comma 7 38 2 2" xfId="16729" xr:uid="{6B87D878-86D4-436E-87B6-5A4E7959D8ED}"/>
    <cellStyle name="Comma 7 38 3" xfId="16730" xr:uid="{6EA0650C-3269-4FF0-82A1-D61382B7121E}"/>
    <cellStyle name="Comma 7 39" xfId="16731" xr:uid="{B45DB0F3-2560-45D3-9B1C-B8FD0E81C8A8}"/>
    <cellStyle name="Comma 7 39 2" xfId="16732" xr:uid="{DA1BDC23-6F82-45D9-A6DF-0639CA8404E3}"/>
    <cellStyle name="Comma 7 4" xfId="1202" xr:uid="{B539B776-E8E5-432C-A7E2-D0AA1DA5D49D}"/>
    <cellStyle name="Comma 7 4 2" xfId="16733" xr:uid="{4DB73C88-1633-4706-8B0F-4A327EEF5DE3}"/>
    <cellStyle name="Comma 7 4 2 2" xfId="16734" xr:uid="{6343A315-02C6-40A0-8E6D-2EDE2383EE7B}"/>
    <cellStyle name="Comma 7 4 3" xfId="16735" xr:uid="{416966EF-E6E5-40D9-88DC-20ACCF6F72AC}"/>
    <cellStyle name="Comma 7 40" xfId="16736" xr:uid="{CB3AFB4B-2238-41B5-9DF5-26AF82B6219D}"/>
    <cellStyle name="Comma 7 5" xfId="1203" xr:uid="{A16FF9CF-5F6C-4139-A8C2-C4EB69CB75D1}"/>
    <cellStyle name="Comma 7 5 2" xfId="16737" xr:uid="{4CBD89AF-492C-4E12-AB79-C411B9230388}"/>
    <cellStyle name="Comma 7 5 2 2" xfId="16738" xr:uid="{B7BC02D9-1152-4CED-A826-FB9E15279DB7}"/>
    <cellStyle name="Comma 7 5 2 2 2" xfId="16739" xr:uid="{05C8AC51-CCE5-4AAA-9AE9-46E13DAD9892}"/>
    <cellStyle name="Comma 7 5 2 2 2 2" xfId="16740" xr:uid="{36D2A75D-2A3A-4AB2-8AE9-5AD0635CB971}"/>
    <cellStyle name="Comma 7 5 2 2 2 2 2" xfId="16741" xr:uid="{E6549057-E909-46FF-8655-AAF935C157B3}"/>
    <cellStyle name="Comma 7 5 2 2 2 3" xfId="16742" xr:uid="{CB7534F3-5BEE-4A09-B87D-ED7BD13CA7B3}"/>
    <cellStyle name="Comma 7 5 2 2 3" xfId="16743" xr:uid="{E7DA0336-560E-461F-8F7C-99BAF8A5FEFC}"/>
    <cellStyle name="Comma 7 5 2 2 3 2" xfId="16744" xr:uid="{738E68E9-D35E-45DD-BC5C-CC1B13205D06}"/>
    <cellStyle name="Comma 7 5 2 2 4" xfId="16745" xr:uid="{DC72F8D0-4471-4066-8DF0-69C4E9271680}"/>
    <cellStyle name="Comma 7 5 2 3" xfId="16746" xr:uid="{2FC48709-7AAC-41F8-9953-45A57CA892B4}"/>
    <cellStyle name="Comma 7 5 2 3 2" xfId="16747" xr:uid="{037A7831-7C3D-4D26-9151-E3A5855F9E3D}"/>
    <cellStyle name="Comma 7 5 2 3 2 2" xfId="16748" xr:uid="{EDDD527E-5DE0-45F4-A665-4A7F12F20C21}"/>
    <cellStyle name="Comma 7 5 2 3 3" xfId="16749" xr:uid="{2A30F572-6F8F-488D-8B24-3430DD05D14B}"/>
    <cellStyle name="Comma 7 5 2 4" xfId="16750" xr:uid="{4478159A-AA80-49A5-AD3D-99CE5D001EA1}"/>
    <cellStyle name="Comma 7 5 2 4 2" xfId="16751" xr:uid="{D513A50B-9851-437B-A2EF-86EA33482ABB}"/>
    <cellStyle name="Comma 7 5 2 5" xfId="16752" xr:uid="{E9C202C4-3842-4117-B25C-5101C99711C7}"/>
    <cellStyle name="Comma 7 5 3" xfId="16753" xr:uid="{D865A137-9ED5-4C60-9E23-845610C58F0E}"/>
    <cellStyle name="Comma 7 5 3 2" xfId="16754" xr:uid="{9BC8C837-67C4-4A65-AB61-6B31C57B9B8A}"/>
    <cellStyle name="Comma 7 5 3 2 2" xfId="16755" xr:uid="{414E755D-F36B-4668-B636-28052162AF4E}"/>
    <cellStyle name="Comma 7 5 3 2 2 2" xfId="16756" xr:uid="{6DA5472A-7D41-40D4-BB0B-7C8C251EAB8D}"/>
    <cellStyle name="Comma 7 5 3 2 3" xfId="16757" xr:uid="{E30C1D96-FBFA-44AC-BB82-AE9496BD796F}"/>
    <cellStyle name="Comma 7 5 3 3" xfId="16758" xr:uid="{5ED33932-EC2B-4602-B01E-3C0B2A0166CD}"/>
    <cellStyle name="Comma 7 5 3 3 2" xfId="16759" xr:uid="{2A6CE063-E8E0-4131-9D73-2D3939B2557D}"/>
    <cellStyle name="Comma 7 5 3 4" xfId="16760" xr:uid="{376950F4-5A4D-4B42-AB73-8BB732A2810C}"/>
    <cellStyle name="Comma 7 5 4" xfId="16761" xr:uid="{82B8685F-B352-4791-B4A4-8B27F231E7FB}"/>
    <cellStyle name="Comma 7 5 4 2" xfId="16762" xr:uid="{607AD3A3-D8CF-4DF5-9BF9-F42F34783EF3}"/>
    <cellStyle name="Comma 7 5 4 2 2" xfId="16763" xr:uid="{FE435A22-B906-4D75-8C93-68188CA6474A}"/>
    <cellStyle name="Comma 7 5 4 3" xfId="16764" xr:uid="{71D908B3-4493-4DE7-94F5-1941820196A6}"/>
    <cellStyle name="Comma 7 5 5" xfId="16765" xr:uid="{DA178A68-4FC4-4A4F-ADA8-8DD2EEEDFE6B}"/>
    <cellStyle name="Comma 7 5 5 2" xfId="16766" xr:uid="{0442BE04-256D-468E-8ECC-8A81774A8BC4}"/>
    <cellStyle name="Comma 7 5 6" xfId="16767" xr:uid="{565CB8D8-F8BF-4462-965B-1AAD6BABFB0C}"/>
    <cellStyle name="Comma 7 6" xfId="1204" xr:uid="{28CA37F7-D57D-4B11-970A-698BDB2A6BBE}"/>
    <cellStyle name="Comma 7 6 2" xfId="16768" xr:uid="{97089067-E3C3-4E5C-8A83-C95B55F15544}"/>
    <cellStyle name="Comma 7 6 2 2" xfId="16769" xr:uid="{D968747A-E0BC-44EB-910E-0199CE278284}"/>
    <cellStyle name="Comma 7 6 2 2 2" xfId="16770" xr:uid="{3F225202-79EA-4EAD-9D09-65159BAA1025}"/>
    <cellStyle name="Comma 7 6 2 2 2 2" xfId="16771" xr:uid="{77E19F42-EADF-4BC7-B6C6-68CD66804D72}"/>
    <cellStyle name="Comma 7 6 2 2 2 2 2" xfId="16772" xr:uid="{A2BC3D28-F06D-4F1B-89C9-E8E8C7291CB5}"/>
    <cellStyle name="Comma 7 6 2 2 2 3" xfId="16773" xr:uid="{01072D94-6D16-40AB-B377-1811457D47BD}"/>
    <cellStyle name="Comma 7 6 2 2 3" xfId="16774" xr:uid="{B40C703A-686C-42CC-91BB-953FE9E33123}"/>
    <cellStyle name="Comma 7 6 2 2 3 2" xfId="16775" xr:uid="{F3093E74-F1D7-472D-84DA-76AA14282DA2}"/>
    <cellStyle name="Comma 7 6 2 2 4" xfId="16776" xr:uid="{A3B7B226-4279-428F-979A-693F1AB6E1F3}"/>
    <cellStyle name="Comma 7 6 2 3" xfId="16777" xr:uid="{1861778A-0E6F-410A-8880-19C0D80A11A3}"/>
    <cellStyle name="Comma 7 6 2 3 2" xfId="16778" xr:uid="{D59A9CE8-6634-4870-BCCB-47949727215D}"/>
    <cellStyle name="Comma 7 6 2 3 2 2" xfId="16779" xr:uid="{B5771E26-0952-486B-947C-E282DAA820EA}"/>
    <cellStyle name="Comma 7 6 2 3 3" xfId="16780" xr:uid="{3A67EED7-BDB3-4EC3-9F55-A966D1BD616E}"/>
    <cellStyle name="Comma 7 6 2 4" xfId="16781" xr:uid="{1079666C-A61C-4947-BE7E-17D75679114D}"/>
    <cellStyle name="Comma 7 6 2 4 2" xfId="16782" xr:uid="{DB1183B6-EF7F-43EF-BED9-D0698942E24E}"/>
    <cellStyle name="Comma 7 6 2 5" xfId="16783" xr:uid="{DC997013-C0EB-4E0D-83DC-306C66B1087F}"/>
    <cellStyle name="Comma 7 6 3" xfId="16784" xr:uid="{7909C81C-67DF-422B-90AD-47A99BEC3B77}"/>
    <cellStyle name="Comma 7 6 3 2" xfId="16785" xr:uid="{BCDA6C96-3AD2-4EAC-9CC9-96CFD07B021E}"/>
    <cellStyle name="Comma 7 6 3 2 2" xfId="16786" xr:uid="{B732CDEC-7088-4AEF-836C-CC8EF50DA542}"/>
    <cellStyle name="Comma 7 6 3 2 2 2" xfId="16787" xr:uid="{A8D88156-6381-46D4-8755-9714F10F211E}"/>
    <cellStyle name="Comma 7 6 3 2 3" xfId="16788" xr:uid="{762FAA48-142E-4BE0-9C75-2914F80AE1CC}"/>
    <cellStyle name="Comma 7 6 3 3" xfId="16789" xr:uid="{8E27865A-6B4D-4554-AEE7-02F7AEC3A612}"/>
    <cellStyle name="Comma 7 6 3 3 2" xfId="16790" xr:uid="{C4CEC141-F10F-4A04-AC42-B617E36D801C}"/>
    <cellStyle name="Comma 7 6 3 4" xfId="16791" xr:uid="{B97F4C88-C617-4B09-AF3D-ABC566B7DD4F}"/>
    <cellStyle name="Comma 7 6 4" xfId="16792" xr:uid="{BB740E99-8EB7-48F0-8B65-B8F0131B37D7}"/>
    <cellStyle name="Comma 7 6 4 2" xfId="16793" xr:uid="{32339E84-866F-4269-9805-FC9AA3A0B0DB}"/>
    <cellStyle name="Comma 7 6 4 2 2" xfId="16794" xr:uid="{7F65802B-CE00-4EA5-BCBB-8279D1E1F33C}"/>
    <cellStyle name="Comma 7 6 4 3" xfId="16795" xr:uid="{6081D19D-3A46-409A-BEA3-6D35A8C8542F}"/>
    <cellStyle name="Comma 7 6 5" xfId="16796" xr:uid="{1EF917F8-9BB2-4660-BD9E-64488E96C78C}"/>
    <cellStyle name="Comma 7 6 5 2" xfId="16797" xr:uid="{CD9CEF1B-C12C-4FAE-886D-0E6BFB9360C5}"/>
    <cellStyle name="Comma 7 6 6" xfId="16798" xr:uid="{CBEFC334-CB51-44C5-9E6A-251AFFA2B979}"/>
    <cellStyle name="Comma 7 7" xfId="1205" xr:uid="{0884AF9B-D14B-4EF3-9E8B-6897E349D7CC}"/>
    <cellStyle name="Comma 7 7 2" xfId="16799" xr:uid="{57CE5FDD-DA48-4293-A6B1-4F60B67A36A4}"/>
    <cellStyle name="Comma 7 7 2 2" xfId="16800" xr:uid="{1AAF3C8F-8FFE-4ACB-8617-61C9826ABE6F}"/>
    <cellStyle name="Comma 7 7 2 2 2" xfId="16801" xr:uid="{A995E4FF-B0C5-4BCE-BD26-D14BB0067421}"/>
    <cellStyle name="Comma 7 7 2 2 2 2" xfId="16802" xr:uid="{D729D35D-0A07-41BB-912C-00221BE32978}"/>
    <cellStyle name="Comma 7 7 2 2 2 2 2" xfId="16803" xr:uid="{4579986D-80BD-4F45-99EF-76760DC1B376}"/>
    <cellStyle name="Comma 7 7 2 2 2 3" xfId="16804" xr:uid="{7D4824B3-5295-4065-8317-B746BB4EB5C2}"/>
    <cellStyle name="Comma 7 7 2 2 3" xfId="16805" xr:uid="{BD5B9A37-8F58-4E3F-8706-2D1ED68FC60C}"/>
    <cellStyle name="Comma 7 7 2 2 3 2" xfId="16806" xr:uid="{601001CA-4879-4E20-9395-0F7725480DBE}"/>
    <cellStyle name="Comma 7 7 2 2 4" xfId="16807" xr:uid="{2D2F89AD-7566-42A9-85BA-E7A1C23F2038}"/>
    <cellStyle name="Comma 7 7 2 3" xfId="16808" xr:uid="{D9B5E335-3B60-4CD4-91A8-A386A0220596}"/>
    <cellStyle name="Comma 7 7 2 3 2" xfId="16809" xr:uid="{B06C72AB-99C6-4A59-BF27-B702019096EA}"/>
    <cellStyle name="Comma 7 7 2 3 2 2" xfId="16810" xr:uid="{C9D71402-6DE9-444F-9CC2-3B48FE5BCE8B}"/>
    <cellStyle name="Comma 7 7 2 3 3" xfId="16811" xr:uid="{F1140E6F-498B-43A2-B785-B8AA43F23302}"/>
    <cellStyle name="Comma 7 7 2 4" xfId="16812" xr:uid="{E27B347C-5EC4-4D2F-AA86-F1DFE0A55468}"/>
    <cellStyle name="Comma 7 7 2 4 2" xfId="16813" xr:uid="{A17CA5BB-9571-4F06-BB0C-551C7EB1C89D}"/>
    <cellStyle name="Comma 7 7 2 5" xfId="16814" xr:uid="{FBAE561F-21B2-4B1B-9FE0-43ADF768FA56}"/>
    <cellStyle name="Comma 7 7 3" xfId="16815" xr:uid="{D96C03E4-2B9A-4AAA-9CCA-E0F9FD19E971}"/>
    <cellStyle name="Comma 7 7 3 2" xfId="16816" xr:uid="{778F6EB1-15B0-4BAC-B76A-518A115EE0CB}"/>
    <cellStyle name="Comma 7 7 3 2 2" xfId="16817" xr:uid="{8726AD27-4D08-4B72-BB2A-48B229FD6ED5}"/>
    <cellStyle name="Comma 7 7 3 2 2 2" xfId="16818" xr:uid="{CEF3605E-0EF3-4D9D-A9B4-99C791C03958}"/>
    <cellStyle name="Comma 7 7 3 2 3" xfId="16819" xr:uid="{663F46C0-8425-42F6-89DF-F6F5889FC1AA}"/>
    <cellStyle name="Comma 7 7 3 3" xfId="16820" xr:uid="{CD91B562-D649-4C1E-90E0-3003AC23E04C}"/>
    <cellStyle name="Comma 7 7 3 3 2" xfId="16821" xr:uid="{6DAF3210-BAEC-478D-A230-EBF8A1A1F584}"/>
    <cellStyle name="Comma 7 7 3 4" xfId="16822" xr:uid="{14AAD87D-E484-46F1-B1D1-404F98A2B2CE}"/>
    <cellStyle name="Comma 7 7 4" xfId="16823" xr:uid="{B5133204-B8B7-46A6-8FFF-F15A8CC5619A}"/>
    <cellStyle name="Comma 7 7 4 2" xfId="16824" xr:uid="{3B58D1F2-BF74-4071-8F34-04794827D438}"/>
    <cellStyle name="Comma 7 7 4 2 2" xfId="16825" xr:uid="{69202817-B3E7-40AE-9ED6-D43EDCE74107}"/>
    <cellStyle name="Comma 7 7 4 3" xfId="16826" xr:uid="{057C9D74-407B-4DDA-97FC-8F2074532F6C}"/>
    <cellStyle name="Comma 7 7 5" xfId="16827" xr:uid="{DC7085B0-101E-4C69-BC6C-BF0264E1821C}"/>
    <cellStyle name="Comma 7 7 5 2" xfId="16828" xr:uid="{E81BED5F-F9F8-47B5-9DBA-B562EE8B8D0F}"/>
    <cellStyle name="Comma 7 7 6" xfId="16829" xr:uid="{005169E2-8FDF-4DA1-8ABE-2E2706458A6B}"/>
    <cellStyle name="Comma 7 8" xfId="1206" xr:uid="{B25AC70E-759F-4A9F-A2F0-5A1C20CC1F2C}"/>
    <cellStyle name="Comma 7 8 10" xfId="16830" xr:uid="{3D430CEC-0690-43D8-9B53-F4F8C8418524}"/>
    <cellStyle name="Comma 7 8 10 2" xfId="16831" xr:uid="{D21077C1-8524-4D1E-B09D-CC0DA09F40E5}"/>
    <cellStyle name="Comma 7 8 10 2 2" xfId="16832" xr:uid="{1FEDEF9C-A941-4FFD-B892-B555D9112A15}"/>
    <cellStyle name="Comma 7 8 10 3" xfId="16833" xr:uid="{595AB0AE-93FA-46C0-BE9C-B889492764BE}"/>
    <cellStyle name="Comma 7 8 11" xfId="16834" xr:uid="{500DFD6A-06D2-4623-8A66-72FFC412E9BF}"/>
    <cellStyle name="Comma 7 8 11 2" xfId="16835" xr:uid="{4E3F53F7-669A-4D20-8F4A-B6830075F365}"/>
    <cellStyle name="Comma 7 8 12" xfId="16836" xr:uid="{248C3C8A-3152-4612-9C5D-739131258799}"/>
    <cellStyle name="Comma 7 8 2" xfId="16837" xr:uid="{E6A71F61-B9A9-433F-B864-CA2045B16317}"/>
    <cellStyle name="Comma 7 8 2 2" xfId="16838" xr:uid="{B58142B6-BB19-4035-84D4-D728A6C88274}"/>
    <cellStyle name="Comma 7 8 2 2 2" xfId="16839" xr:uid="{4909B05F-9436-472B-A18D-DEFA61635427}"/>
    <cellStyle name="Comma 7 8 2 2 2 2" xfId="16840" xr:uid="{CE5BB14F-F13B-4875-9521-CF010F0660D7}"/>
    <cellStyle name="Comma 7 8 2 2 2 2 2" xfId="16841" xr:uid="{F3C88834-6F8D-41AD-BFC6-AEB2BFB71FA7}"/>
    <cellStyle name="Comma 7 8 2 2 2 2 2 2" xfId="16842" xr:uid="{CE23050E-3FE5-4B99-B320-F333DB88A205}"/>
    <cellStyle name="Comma 7 8 2 2 2 2 3" xfId="16843" xr:uid="{B3807E17-64A1-4885-9CB8-C38924A792FF}"/>
    <cellStyle name="Comma 7 8 2 2 2 3" xfId="16844" xr:uid="{01C60973-FE97-471B-8AB4-F14D2D2B4DFE}"/>
    <cellStyle name="Comma 7 8 2 2 2 3 2" xfId="16845" xr:uid="{F66C1993-180D-41F7-B3AC-13601F4A3EB3}"/>
    <cellStyle name="Comma 7 8 2 2 2 4" xfId="16846" xr:uid="{354C82FE-A177-44AD-82B0-8CB8EAC06CB6}"/>
    <cellStyle name="Comma 7 8 2 2 3" xfId="16847" xr:uid="{305BE527-D164-4A8D-AF98-222948D958E5}"/>
    <cellStyle name="Comma 7 8 2 2 3 2" xfId="16848" xr:uid="{E3B7FF44-BEEB-411E-97C3-D57FFC2518F0}"/>
    <cellStyle name="Comma 7 8 2 2 3 2 2" xfId="16849" xr:uid="{2FE1CE21-B2A7-4EB3-B547-F87687F205F4}"/>
    <cellStyle name="Comma 7 8 2 2 3 3" xfId="16850" xr:uid="{58C51208-943F-4EB6-B611-1C076D25D8A1}"/>
    <cellStyle name="Comma 7 8 2 2 4" xfId="16851" xr:uid="{1EF504C7-C036-421C-A6CF-25DAEA0B896A}"/>
    <cellStyle name="Comma 7 8 2 2 4 2" xfId="16852" xr:uid="{8A4DD4DA-2AFB-483A-BB5E-EE3E6D2C0377}"/>
    <cellStyle name="Comma 7 8 2 2 5" xfId="16853" xr:uid="{83BF1984-38EB-4EE6-88CD-E24C301C86EA}"/>
    <cellStyle name="Comma 7 8 2 3" xfId="16854" xr:uid="{5FFB2AF7-DB90-40D0-8EC8-7E6AA56ED9A2}"/>
    <cellStyle name="Comma 7 8 2 3 2" xfId="16855" xr:uid="{58E4AFC0-9B30-45D8-BD53-260BFF88D450}"/>
    <cellStyle name="Comma 7 8 2 3 2 2" xfId="16856" xr:uid="{622D0A0B-750E-4288-9B26-AA195840A4B3}"/>
    <cellStyle name="Comma 7 8 2 3 2 2 2" xfId="16857" xr:uid="{CC1B46BD-31BC-40F0-AF6F-5557EDE954EA}"/>
    <cellStyle name="Comma 7 8 2 3 2 3" xfId="16858" xr:uid="{D3FE9885-F8BA-40F7-A09D-C5C9D4FCD259}"/>
    <cellStyle name="Comma 7 8 2 3 3" xfId="16859" xr:uid="{FF783B41-5FAD-4F39-AEDA-D6DFA36F3A66}"/>
    <cellStyle name="Comma 7 8 2 3 3 2" xfId="16860" xr:uid="{1146121E-440B-46F0-B60F-B949AF585DD2}"/>
    <cellStyle name="Comma 7 8 2 3 4" xfId="16861" xr:uid="{7AB5D749-AFB6-479E-8709-3E5932A0296B}"/>
    <cellStyle name="Comma 7 8 2 4" xfId="16862" xr:uid="{94C28CB0-5978-49B6-9CF0-3158B8460F39}"/>
    <cellStyle name="Comma 7 8 2 4 2" xfId="16863" xr:uid="{FC1E2EAA-711B-4E21-AFD7-AEA40092A3FA}"/>
    <cellStyle name="Comma 7 8 2 4 2 2" xfId="16864" xr:uid="{60998693-4218-457F-9BD4-F63D6BC64BFA}"/>
    <cellStyle name="Comma 7 8 2 4 3" xfId="16865" xr:uid="{A51E8FF3-31D5-4238-983A-9D8D136F66DC}"/>
    <cellStyle name="Comma 7 8 2 5" xfId="16866" xr:uid="{D6B68DEC-54C8-49AF-B1E9-8C90761E7ECF}"/>
    <cellStyle name="Comma 7 8 2 5 2" xfId="16867" xr:uid="{3751D38B-0E7E-4772-8822-2ECD7F7C3D7B}"/>
    <cellStyle name="Comma 7 8 2 6" xfId="16868" xr:uid="{0F23E3E9-69E0-4FB7-A048-972F2CEA815F}"/>
    <cellStyle name="Comma 7 8 3" xfId="16869" xr:uid="{BF2A7D71-C869-4A23-AD97-7A8D08D410FC}"/>
    <cellStyle name="Comma 7 8 3 2" xfId="16870" xr:uid="{48E98664-7EAB-465F-8FE8-1B2F681B1828}"/>
    <cellStyle name="Comma 7 8 3 2 2" xfId="16871" xr:uid="{662EE067-B269-49BF-A320-4788DCD18EA1}"/>
    <cellStyle name="Comma 7 8 3 2 2 2" xfId="16872" xr:uid="{B0352C32-EADE-4603-96A2-853A3CDCA9CF}"/>
    <cellStyle name="Comma 7 8 3 2 2 2 2" xfId="16873" xr:uid="{0BCBB305-7987-45DB-8B49-8711B044889B}"/>
    <cellStyle name="Comma 7 8 3 2 2 2 2 2" xfId="16874" xr:uid="{37776329-18F7-4D47-868E-A64D56ACC760}"/>
    <cellStyle name="Comma 7 8 3 2 2 2 3" xfId="16875" xr:uid="{5DDD5185-4348-44D1-A21F-5285E525CE67}"/>
    <cellStyle name="Comma 7 8 3 2 2 3" xfId="16876" xr:uid="{F9D750C5-58D7-47A8-8627-18B5A72D12C8}"/>
    <cellStyle name="Comma 7 8 3 2 2 3 2" xfId="16877" xr:uid="{8C961382-A8C4-456B-AD33-18D6FB84D80F}"/>
    <cellStyle name="Comma 7 8 3 2 2 4" xfId="16878" xr:uid="{91024A22-1F9D-44FE-A01E-613CC83BB4E6}"/>
    <cellStyle name="Comma 7 8 3 2 3" xfId="16879" xr:uid="{25223044-124D-482C-BA68-29D61A1359A5}"/>
    <cellStyle name="Comma 7 8 3 2 3 2" xfId="16880" xr:uid="{9FBE91FE-65BA-422C-ABE3-C03387E2E709}"/>
    <cellStyle name="Comma 7 8 3 2 3 2 2" xfId="16881" xr:uid="{DFBE08EE-4D0D-4CB1-A1BD-654D1488C1F5}"/>
    <cellStyle name="Comma 7 8 3 2 3 3" xfId="16882" xr:uid="{5527519F-F0B5-43C0-8CD8-4CF8CB3DC826}"/>
    <cellStyle name="Comma 7 8 3 2 4" xfId="16883" xr:uid="{9AAF2428-26D3-4A1A-A393-76ECFBB06010}"/>
    <cellStyle name="Comma 7 8 3 2 4 2" xfId="16884" xr:uid="{C4B9F0E6-D7B5-415A-B0DE-65C9F96C54C0}"/>
    <cellStyle name="Comma 7 8 3 2 5" xfId="16885" xr:uid="{F1C714FF-D524-4DAF-84AF-1A2A3357DF8A}"/>
    <cellStyle name="Comma 7 8 3 3" xfId="16886" xr:uid="{70CA3BC4-51E6-48E9-9B1D-C567C7377FB7}"/>
    <cellStyle name="Comma 7 8 3 3 2" xfId="16887" xr:uid="{252E522A-8100-4D09-8757-C000AE517BE5}"/>
    <cellStyle name="Comma 7 8 3 3 2 2" xfId="16888" xr:uid="{7D6B0A23-4307-4758-AFC0-F8CB7567FF72}"/>
    <cellStyle name="Comma 7 8 3 3 2 2 2" xfId="16889" xr:uid="{E09F0733-56F9-4AB4-8A34-0D1BF58CE737}"/>
    <cellStyle name="Comma 7 8 3 3 2 3" xfId="16890" xr:uid="{B30A53EC-047E-4F11-BE01-2713D3AEF24C}"/>
    <cellStyle name="Comma 7 8 3 3 3" xfId="16891" xr:uid="{F9ABDD90-E376-4AEC-82ED-61FD65D28440}"/>
    <cellStyle name="Comma 7 8 3 3 3 2" xfId="16892" xr:uid="{9C1E44BD-109C-4007-97FE-CFA5DCF3613C}"/>
    <cellStyle name="Comma 7 8 3 3 4" xfId="16893" xr:uid="{811EC6BB-A26E-4012-A1C3-716196BB1A92}"/>
    <cellStyle name="Comma 7 8 3 4" xfId="16894" xr:uid="{1D6EC5CB-D5DA-4C28-865D-D4F8BFD1B415}"/>
    <cellStyle name="Comma 7 8 3 4 2" xfId="16895" xr:uid="{A6B43BA5-830F-4A7B-8AE2-C3A54B92FD1F}"/>
    <cellStyle name="Comma 7 8 3 4 2 2" xfId="16896" xr:uid="{80BA94D0-6F75-4CD6-B27B-EB0E28633241}"/>
    <cellStyle name="Comma 7 8 3 4 3" xfId="16897" xr:uid="{F106A68C-5AAB-4318-B9A8-DF21609FB68F}"/>
    <cellStyle name="Comma 7 8 3 5" xfId="16898" xr:uid="{10422010-9B5C-4540-B7C8-D1827CA50796}"/>
    <cellStyle name="Comma 7 8 3 5 2" xfId="16899" xr:uid="{30A797A6-EF8A-4D1F-876A-71B1B36CC63D}"/>
    <cellStyle name="Comma 7 8 3 6" xfId="16900" xr:uid="{F43E7CDE-1F86-4C93-9A07-2ECAE28CC54C}"/>
    <cellStyle name="Comma 7 8 4" xfId="16901" xr:uid="{161DE1B8-B259-4CAA-B858-A1517B5E32A2}"/>
    <cellStyle name="Comma 7 8 5" xfId="16902" xr:uid="{D39909DD-9D09-4778-A0EF-FDBC7F016B26}"/>
    <cellStyle name="Comma 7 8 5 2" xfId="16903" xr:uid="{57474F3A-5FD0-4F90-9F33-EC5F52047DAA}"/>
    <cellStyle name="Comma 7 8 5 2 2" xfId="16904" xr:uid="{1051541C-75A1-4D14-BC48-8931A6310B58}"/>
    <cellStyle name="Comma 7 8 5 2 2 2" xfId="16905" xr:uid="{790FDD6D-2A95-41CB-920E-FAE03376E2CB}"/>
    <cellStyle name="Comma 7 8 5 2 2 2 2" xfId="16906" xr:uid="{86DABBA3-3A0B-4561-B6DD-220B0FCC5125}"/>
    <cellStyle name="Comma 7 8 5 2 2 2 2 2" xfId="16907" xr:uid="{A817ECA5-AD69-4E1D-99FE-EAEDEFCE5340}"/>
    <cellStyle name="Comma 7 8 5 2 2 2 3" xfId="16908" xr:uid="{2F881EF3-B59A-40B6-89B9-B5BA3E0D56E8}"/>
    <cellStyle name="Comma 7 8 5 2 2 3" xfId="16909" xr:uid="{B76A5A9C-7A5F-4812-8095-ABFD75DFBE35}"/>
    <cellStyle name="Comma 7 8 5 2 2 3 2" xfId="16910" xr:uid="{8008E0E5-EEBA-4D86-B3AD-9AE095F19A5C}"/>
    <cellStyle name="Comma 7 8 5 2 2 4" xfId="16911" xr:uid="{6616F798-6867-4438-B110-F185E057EA7C}"/>
    <cellStyle name="Comma 7 8 5 2 3" xfId="16912" xr:uid="{D2780F9E-5CD3-4EEB-ABD6-B773A2D4B89E}"/>
    <cellStyle name="Comma 7 8 5 2 3 2" xfId="16913" xr:uid="{A76EEC10-4A0F-4E30-97AA-8F5AF75DB48D}"/>
    <cellStyle name="Comma 7 8 5 2 3 2 2" xfId="16914" xr:uid="{4A1FA17C-8A09-4B88-BF7C-C364F789043A}"/>
    <cellStyle name="Comma 7 8 5 2 3 3" xfId="16915" xr:uid="{CAA871AA-AD9E-4F37-A79C-7697F3ACE93A}"/>
    <cellStyle name="Comma 7 8 5 2 4" xfId="16916" xr:uid="{F45F1DD7-BAED-4C87-A0CC-F0D9555419ED}"/>
    <cellStyle name="Comma 7 8 5 2 4 2" xfId="16917" xr:uid="{085651C8-3A51-41B2-8538-A8C5AC12F1DC}"/>
    <cellStyle name="Comma 7 8 5 2 5" xfId="16918" xr:uid="{2DE86330-8CBA-4F95-94B6-6DF2D1ED376E}"/>
    <cellStyle name="Comma 7 8 5 3" xfId="16919" xr:uid="{C942FD44-CB75-4FFD-A1CE-33B2FA64D326}"/>
    <cellStyle name="Comma 7 8 5 3 2" xfId="16920" xr:uid="{88C5187C-303A-4CC8-A6F7-8A5037060416}"/>
    <cellStyle name="Comma 7 8 5 3 2 2" xfId="16921" xr:uid="{69DC36D4-2FAF-4749-9126-8E64AE911412}"/>
    <cellStyle name="Comma 7 8 5 3 2 2 2" xfId="16922" xr:uid="{9B73C44D-F863-43F8-B15F-6E2F863A7669}"/>
    <cellStyle name="Comma 7 8 5 3 2 3" xfId="16923" xr:uid="{ABBE29C6-0E78-4F26-BE48-B7693A7B66A5}"/>
    <cellStyle name="Comma 7 8 5 3 3" xfId="16924" xr:uid="{0C974B9B-4020-4EC3-B440-A15225511631}"/>
    <cellStyle name="Comma 7 8 5 3 3 2" xfId="16925" xr:uid="{348FB2D4-295D-406F-8F3E-8D50DB6728EF}"/>
    <cellStyle name="Comma 7 8 5 3 4" xfId="16926" xr:uid="{1406EDA5-2F2F-4DCC-86D1-B850447B68C8}"/>
    <cellStyle name="Comma 7 8 5 4" xfId="16927" xr:uid="{FAAC2BD7-3193-4141-8812-2A141E31DB71}"/>
    <cellStyle name="Comma 7 8 5 4 2" xfId="16928" xr:uid="{9CDE2BB8-BDD3-472E-BD77-5E499719F7AE}"/>
    <cellStyle name="Comma 7 8 5 4 2 2" xfId="16929" xr:uid="{4E808748-B016-44B4-AE13-BF6EF51A5664}"/>
    <cellStyle name="Comma 7 8 5 4 3" xfId="16930" xr:uid="{19365EA3-DBAC-48B2-8332-7AC039CB9C38}"/>
    <cellStyle name="Comma 7 8 5 5" xfId="16931" xr:uid="{4B0B61D5-DB97-4C19-A45C-CA5D5C25D110}"/>
    <cellStyle name="Comma 7 8 5 5 2" xfId="16932" xr:uid="{25572F8C-ED60-4A39-8E4B-47FEE3057219}"/>
    <cellStyle name="Comma 7 8 5 6" xfId="16933" xr:uid="{E23928B7-78B4-4B2F-B190-DA0D03D1832C}"/>
    <cellStyle name="Comma 7 8 6" xfId="16934" xr:uid="{BA8F8C42-AA13-4218-8992-B2DD7F8667C0}"/>
    <cellStyle name="Comma 7 8 6 2" xfId="16935" xr:uid="{14DEC47E-B66F-4FF3-B5CA-7D9758A326FA}"/>
    <cellStyle name="Comma 7 8 6 2 2" xfId="16936" xr:uid="{BA79019C-DF1F-47AB-8EE0-97DFAC2550FB}"/>
    <cellStyle name="Comma 7 8 6 2 2 2" xfId="16937" xr:uid="{194B336C-FCB6-4415-A885-34455F538BD4}"/>
    <cellStyle name="Comma 7 8 6 2 2 2 2" xfId="16938" xr:uid="{FD523031-B2FE-4934-B5B0-575C2944DAB1}"/>
    <cellStyle name="Comma 7 8 6 2 2 2 2 2" xfId="16939" xr:uid="{BFDC3C6C-2481-4375-975F-AC2E4338175C}"/>
    <cellStyle name="Comma 7 8 6 2 2 2 3" xfId="16940" xr:uid="{44B72987-8CDD-4D5E-ACD2-E7B5AAD9174E}"/>
    <cellStyle name="Comma 7 8 6 2 2 3" xfId="16941" xr:uid="{A4C6BEE9-236A-4270-B68A-D341823F9E1F}"/>
    <cellStyle name="Comma 7 8 6 2 2 3 2" xfId="16942" xr:uid="{820BC0E1-4BE2-49B0-BE2F-67437A3DB066}"/>
    <cellStyle name="Comma 7 8 6 2 2 4" xfId="16943" xr:uid="{FE8936F1-6BBC-429F-94AE-B5F72B1CB931}"/>
    <cellStyle name="Comma 7 8 6 2 3" xfId="16944" xr:uid="{2FF35B0B-6033-4D7C-82DE-82E37B25015A}"/>
    <cellStyle name="Comma 7 8 6 2 3 2" xfId="16945" xr:uid="{CECF22D0-94AC-4756-817A-F824AD0DB41E}"/>
    <cellStyle name="Comma 7 8 6 2 3 2 2" xfId="16946" xr:uid="{84D8B7A9-913B-403A-8D69-35455BBEFDE9}"/>
    <cellStyle name="Comma 7 8 6 2 3 3" xfId="16947" xr:uid="{0BBFD0B8-68AF-466C-9962-10F86050E147}"/>
    <cellStyle name="Comma 7 8 6 2 4" xfId="16948" xr:uid="{5FFDF543-BB1C-42AC-A851-9E571947275A}"/>
    <cellStyle name="Comma 7 8 6 2 4 2" xfId="16949" xr:uid="{F05DF868-EF04-4BA4-896E-4FEBDCA62959}"/>
    <cellStyle name="Comma 7 8 6 2 5" xfId="16950" xr:uid="{0BC5A3A9-ADB8-4937-B6A3-DA2FCC9F291C}"/>
    <cellStyle name="Comma 7 8 6 3" xfId="16951" xr:uid="{59616FA3-E866-45A3-8E38-AE9D345117B4}"/>
    <cellStyle name="Comma 7 8 6 3 2" xfId="16952" xr:uid="{A3E900A2-9E5A-4413-A87D-B50E5B8D32B1}"/>
    <cellStyle name="Comma 7 8 6 3 2 2" xfId="16953" xr:uid="{D0D7B0C0-F2A0-4D5B-9FFE-44F7BFC43923}"/>
    <cellStyle name="Comma 7 8 6 3 2 2 2" xfId="16954" xr:uid="{AE7494D7-B7F4-4F1B-919B-0BF9EB1834F7}"/>
    <cellStyle name="Comma 7 8 6 3 2 3" xfId="16955" xr:uid="{EAABC456-B7A8-4BC9-9E26-0F1C25CFD010}"/>
    <cellStyle name="Comma 7 8 6 3 3" xfId="16956" xr:uid="{1DF08306-20D1-4B5B-9708-CAC758405380}"/>
    <cellStyle name="Comma 7 8 6 3 3 2" xfId="16957" xr:uid="{C77BC1D0-C5FB-4EBF-9669-6FB5AD1AE15E}"/>
    <cellStyle name="Comma 7 8 6 3 4" xfId="16958" xr:uid="{E58203AA-5524-47FE-8AB3-410640AF874C}"/>
    <cellStyle name="Comma 7 8 6 4" xfId="16959" xr:uid="{BBF5DCF0-2376-4395-89CA-5CC5D863E1AA}"/>
    <cellStyle name="Comma 7 8 6 4 2" xfId="16960" xr:uid="{4B2EA6D5-D440-4797-A96C-CA1761CE9568}"/>
    <cellStyle name="Comma 7 8 6 4 2 2" xfId="16961" xr:uid="{0651E029-C332-459A-A30F-6323CE3A1DF8}"/>
    <cellStyle name="Comma 7 8 6 4 3" xfId="16962" xr:uid="{F067690F-571B-4CED-93E6-66654FE9461A}"/>
    <cellStyle name="Comma 7 8 6 5" xfId="16963" xr:uid="{F69FDDF1-0792-4EB6-8D06-F34B3EADDEED}"/>
    <cellStyle name="Comma 7 8 6 5 2" xfId="16964" xr:uid="{1A01FCD5-5099-4949-9899-9E6CB363E538}"/>
    <cellStyle name="Comma 7 8 6 6" xfId="16965" xr:uid="{56ED2736-3688-410E-BF55-5C0D0F34961B}"/>
    <cellStyle name="Comma 7 8 7" xfId="16966" xr:uid="{623BB02A-5D51-4A91-9656-657FC0CB9649}"/>
    <cellStyle name="Comma 7 8 7 2" xfId="16967" xr:uid="{3C31537C-15B5-4D2F-B85A-2C9C043D2137}"/>
    <cellStyle name="Comma 7 8 7 2 2" xfId="16968" xr:uid="{1BAE7468-E4AA-4F2E-A4D5-1178F1ED4D01}"/>
    <cellStyle name="Comma 7 8 7 2 2 2" xfId="16969" xr:uid="{A6DD0FB5-765B-4BE0-878A-5AD20E552ED4}"/>
    <cellStyle name="Comma 7 8 7 2 2 2 2" xfId="16970" xr:uid="{EEA075CB-FB4C-4ECD-9C27-2EA59D40EC19}"/>
    <cellStyle name="Comma 7 8 7 2 2 2 2 2" xfId="16971" xr:uid="{844B9482-A0C3-4CB1-8BA9-035B610AA87C}"/>
    <cellStyle name="Comma 7 8 7 2 2 2 3" xfId="16972" xr:uid="{D80F8170-16BF-410A-B5C4-4D475DEDED86}"/>
    <cellStyle name="Comma 7 8 7 2 2 3" xfId="16973" xr:uid="{3FB1DFEF-2868-4CC8-B844-4F8994CD562E}"/>
    <cellStyle name="Comma 7 8 7 2 2 3 2" xfId="16974" xr:uid="{D6416525-1836-4C8E-9B08-FCF9863B92A3}"/>
    <cellStyle name="Comma 7 8 7 2 2 4" xfId="16975" xr:uid="{4D507A6F-B51A-4FF2-B188-2C7422CF825F}"/>
    <cellStyle name="Comma 7 8 7 2 3" xfId="16976" xr:uid="{6DA4E8AF-2AC5-43D6-B7C4-ECFFEDDBC591}"/>
    <cellStyle name="Comma 7 8 7 2 3 2" xfId="16977" xr:uid="{F27DCEFE-0B2A-4795-8996-FF62AB5946A9}"/>
    <cellStyle name="Comma 7 8 7 2 3 2 2" xfId="16978" xr:uid="{A867F591-0ED1-4075-95EF-9352AA672AE7}"/>
    <cellStyle name="Comma 7 8 7 2 3 3" xfId="16979" xr:uid="{AB2918CC-F2F1-43A2-9192-5F30E0F87D70}"/>
    <cellStyle name="Comma 7 8 7 2 4" xfId="16980" xr:uid="{30D61989-2F54-4F2E-B106-207A8EB5120C}"/>
    <cellStyle name="Comma 7 8 7 2 4 2" xfId="16981" xr:uid="{129DE391-E192-4457-8A9D-32B7C9A1F504}"/>
    <cellStyle name="Comma 7 8 7 2 5" xfId="16982" xr:uid="{079A6E77-0323-42E1-87E6-D8AECAA357C3}"/>
    <cellStyle name="Comma 7 8 7 3" xfId="16983" xr:uid="{83060474-EFE0-44C6-8710-CF59094F8C0E}"/>
    <cellStyle name="Comma 7 8 7 3 2" xfId="16984" xr:uid="{FA48A983-F22F-4E1D-953C-CFAF43E0A290}"/>
    <cellStyle name="Comma 7 8 7 3 2 2" xfId="16985" xr:uid="{9B35C592-59AB-4140-A5EC-84B075227C67}"/>
    <cellStyle name="Comma 7 8 7 3 2 2 2" xfId="16986" xr:uid="{4D5CDEC0-9155-449E-B6F3-7B34B4F850B8}"/>
    <cellStyle name="Comma 7 8 7 3 2 3" xfId="16987" xr:uid="{4B405C05-B346-4A2F-8452-435B1C3E01A3}"/>
    <cellStyle name="Comma 7 8 7 3 3" xfId="16988" xr:uid="{8B64207F-A736-4E3D-82CD-730D298BC2FE}"/>
    <cellStyle name="Comma 7 8 7 3 3 2" xfId="16989" xr:uid="{166D5A9F-1171-4155-98F5-7DBBBB2FD83B}"/>
    <cellStyle name="Comma 7 8 7 3 4" xfId="16990" xr:uid="{C1E8FD44-E6A5-4C3A-9C49-9E0175F4B261}"/>
    <cellStyle name="Comma 7 8 7 4" xfId="16991" xr:uid="{FDCB1B80-1414-4905-B6D0-371550B5A6A1}"/>
    <cellStyle name="Comma 7 8 7 4 2" xfId="16992" xr:uid="{EDC9CA58-777B-4818-90FC-A3F7AF564F10}"/>
    <cellStyle name="Comma 7 8 7 4 2 2" xfId="16993" xr:uid="{FCA182A1-E5F2-44D6-9A83-5396D43A4777}"/>
    <cellStyle name="Comma 7 8 7 4 3" xfId="16994" xr:uid="{7CDFC8F0-E843-48F9-9483-D5D0305236D6}"/>
    <cellStyle name="Comma 7 8 7 5" xfId="16995" xr:uid="{D31F849B-06FA-47B9-9B72-933437D597A3}"/>
    <cellStyle name="Comma 7 8 7 5 2" xfId="16996" xr:uid="{6ED067A0-D6F5-418E-99CC-DD05EDE9996C}"/>
    <cellStyle name="Comma 7 8 7 6" xfId="16997" xr:uid="{3C2F9E49-5460-45CF-BE63-C648E9C2218F}"/>
    <cellStyle name="Comma 7 8 8" xfId="16998" xr:uid="{92BE4225-0A95-41B8-BB24-1442E7FAC148}"/>
    <cellStyle name="Comma 7 8 8 2" xfId="16999" xr:uid="{FD941FC7-90EE-4882-AD7F-C8A2EB2B6895}"/>
    <cellStyle name="Comma 7 8 8 2 2" xfId="17000" xr:uid="{BA242EB1-D78C-4D53-99A5-A0A54E17B62F}"/>
    <cellStyle name="Comma 7 8 8 2 2 2" xfId="17001" xr:uid="{DF9161DB-4A4D-47CB-92AD-ECAB22AF43D8}"/>
    <cellStyle name="Comma 7 8 8 2 2 2 2" xfId="17002" xr:uid="{1FF64256-044F-4812-BBF7-223FB5EC5393}"/>
    <cellStyle name="Comma 7 8 8 2 2 3" xfId="17003" xr:uid="{3E2A1F1F-3EB9-4530-AFDA-7D13A89DD9FA}"/>
    <cellStyle name="Comma 7 8 8 2 3" xfId="17004" xr:uid="{8C392B3D-5519-446F-8F83-6029CFAB6FDA}"/>
    <cellStyle name="Comma 7 8 8 2 3 2" xfId="17005" xr:uid="{1403F488-A593-45F3-83BC-C01B2820D2E8}"/>
    <cellStyle name="Comma 7 8 8 2 4" xfId="17006" xr:uid="{23FBF4A8-24D7-4318-9E6C-ED18E51517AB}"/>
    <cellStyle name="Comma 7 8 8 3" xfId="17007" xr:uid="{F2922335-66E5-4725-908E-ADA34ED8339D}"/>
    <cellStyle name="Comma 7 8 8 3 2" xfId="17008" xr:uid="{96536FFE-0F66-4509-B4CA-399FBC62E4D2}"/>
    <cellStyle name="Comma 7 8 8 3 2 2" xfId="17009" xr:uid="{9719081C-01B6-42EF-9401-89D6B56340EC}"/>
    <cellStyle name="Comma 7 8 8 3 3" xfId="17010" xr:uid="{687993A5-C961-4C8D-A63C-7BA8B975D9CF}"/>
    <cellStyle name="Comma 7 8 8 4" xfId="17011" xr:uid="{3C82F3D1-6250-4CAE-AA80-304AD070A229}"/>
    <cellStyle name="Comma 7 8 8 4 2" xfId="17012" xr:uid="{D9B22B02-DC16-4176-BF87-9CA5A9E01F93}"/>
    <cellStyle name="Comma 7 8 8 5" xfId="17013" xr:uid="{B736BBF7-9AE8-472C-8E4D-BF68BB74A7CF}"/>
    <cellStyle name="Comma 7 8 9" xfId="17014" xr:uid="{ED8F0613-67D5-47E9-92E1-331452196E29}"/>
    <cellStyle name="Comma 7 8 9 2" xfId="17015" xr:uid="{DF372B3F-9578-41C8-9C5B-9A59470FD941}"/>
    <cellStyle name="Comma 7 8 9 2 2" xfId="17016" xr:uid="{D0087F7F-D906-4BF4-86A4-BD0904025B36}"/>
    <cellStyle name="Comma 7 8 9 2 2 2" xfId="17017" xr:uid="{C3448849-A779-4918-AE0E-51AE1AC3AD6E}"/>
    <cellStyle name="Comma 7 8 9 2 3" xfId="17018" xr:uid="{08A5EDEF-F6CF-4272-859B-4A051B8C779C}"/>
    <cellStyle name="Comma 7 8 9 3" xfId="17019" xr:uid="{1E30426D-6622-42BE-AF48-03A761141A2E}"/>
    <cellStyle name="Comma 7 8 9 3 2" xfId="17020" xr:uid="{B7D32F58-1771-40FE-84F5-BB2FCAEF6DE0}"/>
    <cellStyle name="Comma 7 8 9 4" xfId="17021" xr:uid="{9C13E772-69B0-4211-AC5F-3907AC9DEBE8}"/>
    <cellStyle name="Comma 7 9" xfId="1207" xr:uid="{D5690503-4EB9-4DC3-B5B4-7D468C25DA85}"/>
    <cellStyle name="Comma 7 9 2" xfId="17022" xr:uid="{9330C193-E4F7-4729-9177-0B2B2971C144}"/>
    <cellStyle name="Comma 7 9 2 2" xfId="17023" xr:uid="{C32DB029-242F-4660-A0DC-D4D81D8874F6}"/>
    <cellStyle name="Comma 7 9 2 2 2" xfId="17024" xr:uid="{71AB29E4-96A3-4908-9FEA-66F5AFFD9516}"/>
    <cellStyle name="Comma 7 9 2 2 2 2" xfId="17025" xr:uid="{FCDBF316-76C2-4F59-ABD3-4C8F80E45A26}"/>
    <cellStyle name="Comma 7 9 2 2 2 2 2" xfId="17026" xr:uid="{B595431A-7711-400C-BFCD-8DF63ED107D1}"/>
    <cellStyle name="Comma 7 9 2 2 2 3" xfId="17027" xr:uid="{11BD609B-07F8-4C0E-93D1-A72EE0D213DF}"/>
    <cellStyle name="Comma 7 9 2 2 3" xfId="17028" xr:uid="{C619F647-DE8D-4B53-959C-B2564DA3BD8E}"/>
    <cellStyle name="Comma 7 9 2 2 3 2" xfId="17029" xr:uid="{6BA8A668-C472-4B40-96E4-D068EF9FD2A4}"/>
    <cellStyle name="Comma 7 9 2 2 4" xfId="17030" xr:uid="{4CF4DAF4-0A4B-4C25-BBB7-76540088A13F}"/>
    <cellStyle name="Comma 7 9 2 3" xfId="17031" xr:uid="{F9ED49FF-6175-45DD-9AC0-EAF4CC1817A6}"/>
    <cellStyle name="Comma 7 9 2 3 2" xfId="17032" xr:uid="{08A161BC-FDEA-44BC-85CA-A79AC34B9BD8}"/>
    <cellStyle name="Comma 7 9 2 3 2 2" xfId="17033" xr:uid="{6FAAD81E-B0CD-46DC-8F8D-4E42655D25AE}"/>
    <cellStyle name="Comma 7 9 2 3 3" xfId="17034" xr:uid="{1B61F85A-E4DB-4801-A171-ABBFD53FB312}"/>
    <cellStyle name="Comma 7 9 2 4" xfId="17035" xr:uid="{AD67FD6E-2AB9-442D-A2A6-5343025CE5EA}"/>
    <cellStyle name="Comma 7 9 2 4 2" xfId="17036" xr:uid="{5ABE1669-3E91-4E63-88A5-BB64DA1C126D}"/>
    <cellStyle name="Comma 7 9 2 5" xfId="17037" xr:uid="{21B22478-C786-4F99-B9D5-43836BBFC8D7}"/>
    <cellStyle name="Comma 7 9 3" xfId="17038" xr:uid="{AB2B9BCA-D122-45B5-984C-ED5DD85ACE24}"/>
    <cellStyle name="Comma 7 9 3 2" xfId="17039" xr:uid="{DA5BCDD2-7645-4786-8863-1CEA78D3D6C4}"/>
    <cellStyle name="Comma 7 9 3 2 2" xfId="17040" xr:uid="{13F1C81F-7CC8-4182-86AB-0488AB06BF16}"/>
    <cellStyle name="Comma 7 9 3 2 2 2" xfId="17041" xr:uid="{B9AB12A1-915F-4AC4-87AA-8B84D0C61F71}"/>
    <cellStyle name="Comma 7 9 3 2 3" xfId="17042" xr:uid="{03BA4614-D1CA-4DCB-B023-E394F09D67E5}"/>
    <cellStyle name="Comma 7 9 3 3" xfId="17043" xr:uid="{D27A547C-31FE-428A-BC46-97E8C9ADE9F1}"/>
    <cellStyle name="Comma 7 9 3 3 2" xfId="17044" xr:uid="{E6DBA504-7F08-4E68-AF53-E71ACB40631D}"/>
    <cellStyle name="Comma 7 9 3 4" xfId="17045" xr:uid="{28C66F91-1589-4ED8-9821-6DD00CA8C759}"/>
    <cellStyle name="Comma 7 9 4" xfId="17046" xr:uid="{1BB94359-FA9D-4268-9E3C-90FB067B520B}"/>
    <cellStyle name="Comma 7 9 4 2" xfId="17047" xr:uid="{16BC920D-B3FF-4DB0-94C6-4E60457B73BB}"/>
    <cellStyle name="Comma 7 9 4 2 2" xfId="17048" xr:uid="{4CEF4D4E-5C63-43B2-BD5B-324535FC9994}"/>
    <cellStyle name="Comma 7 9 4 3" xfId="17049" xr:uid="{449875E4-C922-4688-826A-55CFF3308527}"/>
    <cellStyle name="Comma 7 9 5" xfId="17050" xr:uid="{0E735FDB-71B6-431A-A885-FD41E3CC8C8F}"/>
    <cellStyle name="Comma 7 9 5 2" xfId="17051" xr:uid="{72D9D10F-2CC7-4C55-A288-3D6D3D8B8A86}"/>
    <cellStyle name="Comma 7 9 6" xfId="17052" xr:uid="{E1552FDA-EAA0-4CC8-943C-CCD9F9793752}"/>
    <cellStyle name="Comma 7_Book1" xfId="1208" xr:uid="{B31D615D-861C-4769-8D74-C21D7849617F}"/>
    <cellStyle name="Comma 70" xfId="17053" xr:uid="{D436E142-C8F1-4E0C-BF4B-4F555DB23875}"/>
    <cellStyle name="Comma 70 2" xfId="17054" xr:uid="{1B663004-90EE-4E97-865D-F07CE3D77BA6}"/>
    <cellStyle name="Comma 70 2 2" xfId="17055" xr:uid="{297C313A-83E8-4204-ABF6-A0B0ADAAF0DA}"/>
    <cellStyle name="Comma 70 3" xfId="17056" xr:uid="{718131B1-237D-4203-A9EC-9B90825056B4}"/>
    <cellStyle name="Comma 71" xfId="17057" xr:uid="{7E887DA9-06A1-4892-9F10-6791C175A9D5}"/>
    <cellStyle name="Comma 71 2" xfId="17058" xr:uid="{56FB8C6E-0978-446C-8851-A92F05F09275}"/>
    <cellStyle name="Comma 71 2 2" xfId="17059" xr:uid="{26EEC985-2E77-455D-9B7B-615331649BAF}"/>
    <cellStyle name="Comma 71 2 2 2" xfId="17060" xr:uid="{BCD84157-0480-417C-BB00-53912D0DC882}"/>
    <cellStyle name="Comma 71 2 3" xfId="17061" xr:uid="{B2C912CE-C0FA-444A-A906-6B5C5306C758}"/>
    <cellStyle name="Comma 71 3" xfId="17062" xr:uid="{4CE916D6-DABE-412F-B280-4C70152FB0CB}"/>
    <cellStyle name="Comma 72" xfId="17063" xr:uid="{3BD56292-2360-4C59-84EB-194509C9DBD9}"/>
    <cellStyle name="Comma 72 2" xfId="17064" xr:uid="{F828B3CA-0CA0-43C3-B77F-166B5AD8097C}"/>
    <cellStyle name="Comma 72 2 2" xfId="17065" xr:uid="{AAD5C046-4C00-48DB-8C56-012C92EAB60F}"/>
    <cellStyle name="Comma 72 2 2 2" xfId="17066" xr:uid="{60F41F95-310D-44FF-B486-1C278FC89F85}"/>
    <cellStyle name="Comma 72 2 3" xfId="17067" xr:uid="{E67482F0-A293-4DDC-B2A8-5BC4F0A0BD35}"/>
    <cellStyle name="Comma 72 3" xfId="17068" xr:uid="{5A20FB0F-1BD2-4A0D-86C5-F5A0F0BFE1BA}"/>
    <cellStyle name="Comma 72 3 2" xfId="17069" xr:uid="{1129F492-B999-4D00-85C0-5799534F950B}"/>
    <cellStyle name="Comma 72 4" xfId="17070" xr:uid="{9EDADD31-7622-4B28-9395-08710CBF1F4F}"/>
    <cellStyle name="Comma 73" xfId="17071" xr:uid="{3800F92D-5439-48FE-BA92-BABE22031F25}"/>
    <cellStyle name="Comma 73 2" xfId="17072" xr:uid="{83A8C368-4602-4E30-96F0-2F9FA4AC03A8}"/>
    <cellStyle name="Comma 73 2 2" xfId="17073" xr:uid="{091CFE1C-665C-40A3-964D-AF284E323942}"/>
    <cellStyle name="Comma 73 3" xfId="17074" xr:uid="{3976380C-0ADB-4BFA-8240-F79B6D36839C}"/>
    <cellStyle name="Comma 74" xfId="17075" xr:uid="{2DAC6F00-8E55-4978-A965-103F4E9BECCA}"/>
    <cellStyle name="Comma 74 2" xfId="17076" xr:uid="{4AA73AC0-F029-4BD3-9D9C-CECC2D6787DA}"/>
    <cellStyle name="Comma 74 2 2" xfId="17077" xr:uid="{A9A6347E-9454-44BF-A62D-4560539D9024}"/>
    <cellStyle name="Comma 74 2 2 2" xfId="17078" xr:uid="{62AF9759-A063-4307-9AEC-1A1293BA0C1C}"/>
    <cellStyle name="Comma 74 2 3" xfId="17079" xr:uid="{32E42178-18A2-475D-ACC5-6FAB67DD97D0}"/>
    <cellStyle name="Comma 74 3" xfId="17080" xr:uid="{95C25787-65A9-44EC-8FC3-82D84FA02A31}"/>
    <cellStyle name="Comma 75" xfId="17081" xr:uid="{ABE54F5B-E3C6-4331-BB41-6CBB636A6D50}"/>
    <cellStyle name="Comma 75 2" xfId="17082" xr:uid="{4EC62F51-AFD7-4897-AF79-F4A2F232C872}"/>
    <cellStyle name="Comma 75 2 2" xfId="17083" xr:uid="{F58BCCB8-6840-462C-996B-892D915A2EE8}"/>
    <cellStyle name="Comma 75 3" xfId="17084" xr:uid="{682ACA64-A706-46D8-A494-77E5A8D36D30}"/>
    <cellStyle name="Comma 76" xfId="17085" xr:uid="{756013E4-5A71-4EB3-9248-3594EB1C4D15}"/>
    <cellStyle name="Comma 76 2" xfId="17086" xr:uid="{79A83423-311B-40E2-8B92-25EECB3CC9C3}"/>
    <cellStyle name="Comma 76 2 2" xfId="17087" xr:uid="{8B601219-2824-4F60-8982-07F9AC8552D1}"/>
    <cellStyle name="Comma 76 3" xfId="17088" xr:uid="{914AF802-BB3B-47D6-A01F-99D28A3E081F}"/>
    <cellStyle name="Comma 77" xfId="17089" xr:uid="{0343A631-CCBF-4CCB-81A1-DBE1141DD6C7}"/>
    <cellStyle name="Comma 77 2" xfId="17090" xr:uid="{9C78B0D0-AF67-4A70-B6D0-6D7BE710FAB6}"/>
    <cellStyle name="Comma 77 2 2" xfId="17091" xr:uid="{02CDF22A-70E7-456E-896F-D0596CD7254F}"/>
    <cellStyle name="Comma 77 3" xfId="17092" xr:uid="{D267EAB5-7E73-477A-B988-5C3AF116D88A}"/>
    <cellStyle name="Comma 78" xfId="17093" xr:uid="{D67FAA8E-D258-431B-9C12-DF6ED69E44F4}"/>
    <cellStyle name="Comma 78 2" xfId="17094" xr:uid="{3AD8BB16-E4AA-4DF2-8E57-4D569896535B}"/>
    <cellStyle name="Comma 78 2 2" xfId="17095" xr:uid="{88E3F3D1-F50F-4879-8343-558DFCD94B0F}"/>
    <cellStyle name="Comma 78 3" xfId="17096" xr:uid="{FC57E8AB-ED76-4523-8CE9-ED5319BD2718}"/>
    <cellStyle name="Comma 79" xfId="17097" xr:uid="{9BB7D53D-F049-4B82-9620-13CF314F87C2}"/>
    <cellStyle name="Comma 79 2" xfId="17098" xr:uid="{81BAE3DA-7BAE-44DA-A090-FA589E1F1A64}"/>
    <cellStyle name="Comma 79 2 2" xfId="17099" xr:uid="{4E21638D-5B59-48BA-8BA2-0517B4F89ED1}"/>
    <cellStyle name="Comma 79 3" xfId="17100" xr:uid="{66B19714-F1AC-496B-A78B-F7203C2E6AC3}"/>
    <cellStyle name="Comma 8" xfId="1209" xr:uid="{0FEC6E2E-99EF-445D-B6F6-7353582E6B50}"/>
    <cellStyle name="Comma 8 10" xfId="1210" xr:uid="{7E6B0C0F-03FA-4976-B2C7-A0958951EF25}"/>
    <cellStyle name="Comma 8 10 2" xfId="17101" xr:uid="{CDA6D909-27AE-4247-8BAA-FED91D93692E}"/>
    <cellStyle name="Comma 8 11" xfId="17102" xr:uid="{1E29D95A-9C52-4CF3-AE80-CA8A0CEFA613}"/>
    <cellStyle name="Comma 8 2" xfId="1211" xr:uid="{81FD9BB1-BDCF-4225-BC73-07707C6DABF8}"/>
    <cellStyle name="Comma 8 2 2" xfId="1212" xr:uid="{6A10C653-389D-42A9-9D9C-9155A5CCB956}"/>
    <cellStyle name="Comma 8 2 2 2" xfId="17103" xr:uid="{030C622A-6865-4539-AA50-DE590290CA0B}"/>
    <cellStyle name="Comma 8 2 2 2 2" xfId="17104" xr:uid="{59BDF806-6191-449C-9ADB-BECB63066973}"/>
    <cellStyle name="Comma 8 2 2 3" xfId="17105" xr:uid="{5F11FB95-3C56-4E30-A521-604408752AB6}"/>
    <cellStyle name="Comma 8 2 2 4" xfId="17106" xr:uid="{061D0F70-EC0F-49F0-9DB1-8EC1FA640CA5}"/>
    <cellStyle name="Comma 8 2 2 4 2" xfId="17107" xr:uid="{1C3AE580-3E5B-46AB-89FF-B7BA17B9CD7C}"/>
    <cellStyle name="Comma 8 2 2 5" xfId="17108" xr:uid="{A8626216-C4A8-4B8D-8F1D-F1995356D335}"/>
    <cellStyle name="Comma 8 2 3" xfId="1213" xr:uid="{0B0D3D0D-BF2D-4522-B7CE-2131BFBDDC1D}"/>
    <cellStyle name="Comma 8 2 3 2" xfId="17109" xr:uid="{75EB3273-921E-4146-9060-64507EE28951}"/>
    <cellStyle name="Comma 8 2 3 2 2" xfId="17110" xr:uid="{18B768EE-FA50-4CB7-86A9-8C083852D9EE}"/>
    <cellStyle name="Comma 8 2 3 2 2 2" xfId="17111" xr:uid="{6499A9E5-46C0-42A5-8E70-E089EF641318}"/>
    <cellStyle name="Comma 8 2 3 2 3" xfId="17112" xr:uid="{F1D1333A-629C-41E1-A296-E55E1179FE27}"/>
    <cellStyle name="Comma 8 2 3 3" xfId="17113" xr:uid="{E959ECD3-7F24-42B4-84C0-E6DBBE151635}"/>
    <cellStyle name="Comma 8 2 3 3 2" xfId="17114" xr:uid="{5C2E9A10-A4DE-4469-A2D1-2B5B0EE6B165}"/>
    <cellStyle name="Comma 8 2 3 3 2 2" xfId="17115" xr:uid="{148617AC-BA48-44AC-8A61-80AD20D1AA31}"/>
    <cellStyle name="Comma 8 2 3 3 3" xfId="17116" xr:uid="{20BDDE57-6BAB-4557-90EA-14931A7430AE}"/>
    <cellStyle name="Comma 8 2 3 4" xfId="17117" xr:uid="{A599D0C8-F2D5-4464-8F6E-B1A2D3DE81D3}"/>
    <cellStyle name="Comma 8 2 3 4 2" xfId="17118" xr:uid="{B19D24E0-1330-4384-8008-EC8A50B24BDF}"/>
    <cellStyle name="Comma 8 2 3 5" xfId="17119" xr:uid="{52CBBD85-FC6D-4EB2-8149-076A353095C7}"/>
    <cellStyle name="Comma 8 2 4" xfId="1214" xr:uid="{FD659D0B-702D-4699-9B99-CE536902CB61}"/>
    <cellStyle name="Comma 8 2 4 2" xfId="17120" xr:uid="{C14396EF-37EE-4E21-B0C0-691450BF94F8}"/>
    <cellStyle name="Comma 8 2 4 2 2" xfId="17121" xr:uid="{7C02A6DA-3869-40A5-95FE-9C56716A089A}"/>
    <cellStyle name="Comma 8 2 4 2 2 2" xfId="17122" xr:uid="{BA1511C3-E31A-45AB-A398-33BAD5D69ADA}"/>
    <cellStyle name="Comma 8 2 4 2 3" xfId="17123" xr:uid="{D1B2E7F2-994D-433B-B1D5-8AD9DABD7175}"/>
    <cellStyle name="Comma 8 2 4 3" xfId="17124" xr:uid="{BC8DD0C3-F263-45FA-8E4E-AE5D129C1FBE}"/>
    <cellStyle name="Comma 8 2 4 4" xfId="17125" xr:uid="{E2309C8A-6463-40B3-AB47-0FB04A20B1AD}"/>
    <cellStyle name="Comma 8 2 4 4 2" xfId="17126" xr:uid="{89AD42BD-1A5D-4B20-BBD2-B7AA302F2363}"/>
    <cellStyle name="Comma 8 2 4 5" xfId="17127" xr:uid="{1B31BF78-DAC8-4C27-975B-5B8DEC0D9ED8}"/>
    <cellStyle name="Comma 8 2 5" xfId="17128" xr:uid="{10907710-B5B0-4F5C-ABDD-893FA29E2477}"/>
    <cellStyle name="Comma 8 2 5 2" xfId="1215" xr:uid="{47C79935-1F0D-4A65-BFF5-85EB2FDB9D58}"/>
    <cellStyle name="Comma 8 2 5 2 2" xfId="17129" xr:uid="{D6B3D3EC-FF87-4371-9433-04578373DCBF}"/>
    <cellStyle name="Comma 8 2 5 2 2 2" xfId="17130" xr:uid="{EA725D90-FD96-407C-946E-DA8D6E272860}"/>
    <cellStyle name="Comma 8 2 5 2 3" xfId="17131" xr:uid="{5CA559D4-E3B9-48F3-A2C2-D5D4DF8A8095}"/>
    <cellStyle name="Comma 8 2 5 2 3 2" xfId="17132" xr:uid="{6BF37974-22D1-4241-9712-FEE841364724}"/>
    <cellStyle name="Comma 8 2 5 2 4" xfId="17133" xr:uid="{C2C40B01-AEB5-4313-84D2-528B69389EEE}"/>
    <cellStyle name="Comma 8 2 5 3" xfId="17134" xr:uid="{E949D4D5-6318-4CE8-BFF2-CBA40DF2C01C}"/>
    <cellStyle name="Comma 8 2 5 3 2" xfId="17135" xr:uid="{2FF19248-3CAE-4F25-B7C1-78D610860A9E}"/>
    <cellStyle name="Comma 8 2 5 4" xfId="17136" xr:uid="{B0A13051-B241-4205-B3C7-6AC6B4F4EA39}"/>
    <cellStyle name="Comma 8 2 6" xfId="17137" xr:uid="{E5077BC6-7BEF-4DF7-841D-B46067F9A481}"/>
    <cellStyle name="Comma 8 2 6 2" xfId="17138" xr:uid="{76D8460A-079D-4547-AEEF-F82CF11DD4ED}"/>
    <cellStyle name="Comma 8 2 6 2 2" xfId="17139" xr:uid="{4BC1524D-419C-440E-B41C-E647C733451C}"/>
    <cellStyle name="Comma 8 2 6 3" xfId="17140" xr:uid="{4D4CF3C1-8F85-401D-8835-9053BB77D19C}"/>
    <cellStyle name="Comma 8 2 7" xfId="17141" xr:uid="{78C93DAB-77FA-4FBA-9CC7-A098A1BE4F59}"/>
    <cellStyle name="Comma 8 2 7 2" xfId="17142" xr:uid="{215F78DE-13E6-4F60-9958-1C4C9F14BA74}"/>
    <cellStyle name="Comma 8 2 8" xfId="17143" xr:uid="{974DF41E-0C57-479B-9383-4E64D11149B8}"/>
    <cellStyle name="Comma 8 3" xfId="1216" xr:uid="{4D9A61A7-3292-40D9-B08F-A1755C6FB6EA}"/>
    <cellStyle name="Comma 8 3 10" xfId="1217" xr:uid="{65D966AE-FD9D-4B28-993A-DF1493F64CAA}"/>
    <cellStyle name="Comma 8 3 10 2" xfId="1218" xr:uid="{D0D36B74-DB91-42E3-8024-D58B39DEA3A4}"/>
    <cellStyle name="Comma 8 3 10 3" xfId="1219" xr:uid="{A54CE370-4BE7-4835-B36D-9EF090D7DC8B}"/>
    <cellStyle name="Comma 8 3 10 4" xfId="1220" xr:uid="{698111E3-62EB-4294-933E-39F29519E1B4}"/>
    <cellStyle name="Comma 8 3 10 5" xfId="1221" xr:uid="{BECA27BC-DDE8-40E6-83BE-B5B575D58C5F}"/>
    <cellStyle name="Comma 8 3 10 6" xfId="1222" xr:uid="{206E87D6-7D4C-4F92-A888-75715CCC2E03}"/>
    <cellStyle name="Comma 8 3 11" xfId="1223" xr:uid="{0358DED4-7C64-4F04-A9D4-2991524ABB13}"/>
    <cellStyle name="Comma 8 3 12" xfId="1224" xr:uid="{619761A1-0037-4F30-B068-2FD00A811524}"/>
    <cellStyle name="Comma 8 3 13" xfId="1225" xr:uid="{A29C8F83-4EF9-4AD9-B821-1BEF62836688}"/>
    <cellStyle name="Comma 8 3 14" xfId="1226" xr:uid="{2C6ABEBA-7F3A-4D19-9722-B27BA993C20F}"/>
    <cellStyle name="Comma 8 3 15" xfId="1227" xr:uid="{E03BCF9B-F03D-442C-8E0A-7AE97F687C54}"/>
    <cellStyle name="Comma 8 3 2" xfId="1228" xr:uid="{9C71FCED-7DD3-4EF2-887F-59B09E5604B7}"/>
    <cellStyle name="Comma 8 3 2 2" xfId="1229" xr:uid="{2873BCC5-0379-426A-B222-A1C43B73BC95}"/>
    <cellStyle name="Comma 8 3 2 2 2" xfId="17144" xr:uid="{138F30E3-C8E7-41D2-A3F8-C5AC2E21FD6C}"/>
    <cellStyle name="Comma 8 3 2 2 2 2" xfId="17145" xr:uid="{3FC5A0E7-335B-43AB-8D9C-45776F20B0C6}"/>
    <cellStyle name="Comma 8 3 2 2 2 2 2" xfId="17146" xr:uid="{164BC2C9-3641-48E2-BB15-F0F33ADEEDB7}"/>
    <cellStyle name="Comma 8 3 2 2 2 3" xfId="17147" xr:uid="{058BC3AF-7FAA-4F89-ADF5-8F6A2F4C0124}"/>
    <cellStyle name="Comma 8 3 2 2 3" xfId="17148" xr:uid="{A693D58A-D072-4E64-807B-5530C9E02D1D}"/>
    <cellStyle name="Comma 8 3 2 2 3 2" xfId="17149" xr:uid="{F457BFB9-7AE8-491E-84DA-C1AEA6E94FC9}"/>
    <cellStyle name="Comma 8 3 2 2 4" xfId="17150" xr:uid="{9B507092-EEEE-42CD-BBC6-7966836BEC30}"/>
    <cellStyle name="Comma 8 3 2 3" xfId="17151" xr:uid="{BE202EEF-F125-415F-A731-BF47F5789741}"/>
    <cellStyle name="Comma 8 3 2 3 2" xfId="17152" xr:uid="{A68A1DC9-055B-4BE5-8547-494780270C9B}"/>
    <cellStyle name="Comma 8 3 2 3 2 2" xfId="17153" xr:uid="{E443308F-F44B-4120-B6FD-B275BDE56347}"/>
    <cellStyle name="Comma 8 3 2 3 3" xfId="17154" xr:uid="{07B8E57C-06E0-496D-897D-9F4DEF8A4A7F}"/>
    <cellStyle name="Comma 8 3 2 4" xfId="17155" xr:uid="{FD3C61C0-3D04-4BCE-A707-7BA7C122EC22}"/>
    <cellStyle name="Comma 8 3 2 4 2" xfId="17156" xr:uid="{7974C6FD-2B38-4039-AF96-962899A8CF27}"/>
    <cellStyle name="Comma 8 3 2 5" xfId="17157" xr:uid="{C89C17DE-3E4F-4FCF-96F0-C60DA02768E0}"/>
    <cellStyle name="Comma 8 3 3" xfId="1230" xr:uid="{E1566178-7A4F-414B-98D3-FB8037233D93}"/>
    <cellStyle name="Comma 8 3 3 2" xfId="1231" xr:uid="{1F11427C-9D6E-4AC9-8464-F6894BC51FFE}"/>
    <cellStyle name="Comma 8 3 3 2 2" xfId="17158" xr:uid="{ADF95E9B-0547-438F-84C2-73B974D84771}"/>
    <cellStyle name="Comma 8 3 3 2 2 2" xfId="17159" xr:uid="{565E0DF9-4350-45B6-BCA1-384A5D46443E}"/>
    <cellStyle name="Comma 8 3 3 2 3" xfId="17160" xr:uid="{97D83E5D-76DD-400C-8C4E-20628CA1B118}"/>
    <cellStyle name="Comma 8 3 3 3" xfId="17161" xr:uid="{7D91B078-10D6-4D32-87D4-13A68F3CC842}"/>
    <cellStyle name="Comma 8 3 3 3 2" xfId="17162" xr:uid="{4D21049B-C018-428A-BA60-8A774FF2AD9A}"/>
    <cellStyle name="Comma 8 3 3 3 2 2" xfId="17163" xr:uid="{E472E67F-C414-4418-93F7-A9EF79C270F7}"/>
    <cellStyle name="Comma 8 3 3 3 3" xfId="17164" xr:uid="{A0AD8F8D-4958-4683-AAE3-A482F0E228CF}"/>
    <cellStyle name="Comma 8 3 3 4" xfId="17165" xr:uid="{DEA0E41E-C581-4960-A29B-3B679C0C84D4}"/>
    <cellStyle name="Comma 8 3 3 4 2" xfId="17166" xr:uid="{082A9C8B-4015-4886-89E9-6ABC3C96DF69}"/>
    <cellStyle name="Comma 8 3 3 5" xfId="17167" xr:uid="{4FA56D20-0ACE-43C1-BED1-20A009149AAC}"/>
    <cellStyle name="Comma 8 3 4" xfId="1232" xr:uid="{B48CB1AB-6A17-4ADF-B934-41787B93DAC8}"/>
    <cellStyle name="Comma 8 3 4 2" xfId="1233" xr:uid="{170D393D-199D-46CF-BE1B-303FD2C4DC70}"/>
    <cellStyle name="Comma 8 3 4 2 2" xfId="17168" xr:uid="{BB948F94-2F85-4E5B-9CC4-3561064D51FD}"/>
    <cellStyle name="Comma 8 3 4 2 2 2" xfId="17169" xr:uid="{CF04CCDE-1C4A-43A0-A8CB-2FF819D34AC2}"/>
    <cellStyle name="Comma 8 3 4 2 3" xfId="17170" xr:uid="{86F8B830-B3A8-4961-87C5-E705A87F19EE}"/>
    <cellStyle name="Comma 8 3 4 3" xfId="17171" xr:uid="{16576767-2338-4060-AE6A-F3D9BAC843D1}"/>
    <cellStyle name="Comma 8 3 4 3 2" xfId="17172" xr:uid="{1AAB144C-CCE9-4F8D-987B-A1558C6C9AA5}"/>
    <cellStyle name="Comma 8 3 4 3 2 2" xfId="17173" xr:uid="{487DB0F3-9FDF-4930-B008-AD6AC05204B7}"/>
    <cellStyle name="Comma 8 3 4 3 3" xfId="17174" xr:uid="{DC9E17E1-61D4-42A3-BCF9-95E919F621ED}"/>
    <cellStyle name="Comma 8 3 4 4" xfId="17175" xr:uid="{25D1BA80-F9E9-4613-93A9-C0A8B3D4E506}"/>
    <cellStyle name="Comma 8 3 4 4 2" xfId="17176" xr:uid="{45A7488F-9AF1-4934-89BE-249DB052C2D8}"/>
    <cellStyle name="Comma 8 3 4 5" xfId="17177" xr:uid="{0F098004-C2BC-4030-942E-2A844DC27389}"/>
    <cellStyle name="Comma 8 3 5" xfId="1234" xr:uid="{BBB02135-D758-4DCA-BBAB-844EBDBE18C4}"/>
    <cellStyle name="Comma 8 3 5 2" xfId="17178" xr:uid="{9A5F431E-395C-4EC3-A73D-6AB05D3825E5}"/>
    <cellStyle name="Comma 8 3 5 2 2" xfId="17179" xr:uid="{95BDAE19-960E-4954-A002-0BAE3B6E9B41}"/>
    <cellStyle name="Comma 8 3 5 3" xfId="17180" xr:uid="{C5335A06-F9E8-4F59-AEE3-04D373AFEB46}"/>
    <cellStyle name="Comma 8 3 5 4" xfId="17181" xr:uid="{376C3D99-39F6-46A1-98D8-0367738B6EBE}"/>
    <cellStyle name="Comma 8 3 5 4 2" xfId="17182" xr:uid="{CB43B2D4-323F-4412-A6FA-7523701F9F29}"/>
    <cellStyle name="Comma 8 3 5 5" xfId="17183" xr:uid="{94F23BAE-FA78-46B7-8F90-3D704DB332D3}"/>
    <cellStyle name="Comma 8 3 6" xfId="1235" xr:uid="{0633C68F-5689-46FC-B979-3C01E199E831}"/>
    <cellStyle name="Comma 8 3 6 2" xfId="17184" xr:uid="{04F0EC1F-EBB3-4CF3-B241-15B427EF6C9D}"/>
    <cellStyle name="Comma 8 3 6 2 2" xfId="17185" xr:uid="{C60E028B-A5E8-4B03-9C1A-AAF3C5F531CD}"/>
    <cellStyle name="Comma 8 3 6 2 2 2" xfId="17186" xr:uid="{A9852D66-8FDD-474E-B0C9-F089691E6DBE}"/>
    <cellStyle name="Comma 8 3 6 2 2 2 2" xfId="17187" xr:uid="{54061B7A-7876-448D-805E-D69A20EFB1EE}"/>
    <cellStyle name="Comma 8 3 6 2 2 3" xfId="17188" xr:uid="{63B46BEF-D54D-4340-A33B-B9325A929D9D}"/>
    <cellStyle name="Comma 8 3 6 2 3" xfId="17189" xr:uid="{D701875F-191A-4D39-B452-6CA3140C6F95}"/>
    <cellStyle name="Comma 8 3 6 3" xfId="17190" xr:uid="{BA4F4A48-6B5C-466D-B2B4-8F4433007B61}"/>
    <cellStyle name="Comma 8 3 6 3 2" xfId="17191" xr:uid="{A3479411-B81F-419D-AB6B-2379C1C8F3A4}"/>
    <cellStyle name="Comma 8 3 6 4" xfId="17192" xr:uid="{F6BE5240-E6EC-4BDE-9463-3A79C87EA77B}"/>
    <cellStyle name="Comma 8 3 7" xfId="1236" xr:uid="{31D9DB61-09EA-4057-9FE0-9207B2D6EE0D}"/>
    <cellStyle name="Comma 8 3 7 2" xfId="17193" xr:uid="{C3E3646C-0028-460A-9F4A-8DD7F4967F59}"/>
    <cellStyle name="Comma 8 3 7 2 2" xfId="17194" xr:uid="{995A588C-EF93-409B-8BF3-00721CBBF410}"/>
    <cellStyle name="Comma 8 3 7 3" xfId="17195" xr:uid="{0D5E832B-551A-40A3-8213-66D86B89B61F}"/>
    <cellStyle name="Comma 8 3 8" xfId="1237" xr:uid="{4F721523-2B8A-4EED-A9E8-7B802B729B12}"/>
    <cellStyle name="Comma 8 3 8 2" xfId="17196" xr:uid="{D578C1A8-53EC-4E4D-A79D-824F17F5E02A}"/>
    <cellStyle name="Comma 8 3 8 2 2" xfId="17197" xr:uid="{A94FC161-1B64-4816-B7F8-A95EFCE1E747}"/>
    <cellStyle name="Comma 8 3 8 2 2 2" xfId="17198" xr:uid="{A965577B-D388-4D98-974A-0C68B3C8BC09}"/>
    <cellStyle name="Comma 8 3 8 2 2 2 2" xfId="17199" xr:uid="{72105450-7F06-47FF-B564-82909BA77CB2}"/>
    <cellStyle name="Comma 8 3 8 2 2 2 2 2" xfId="17200" xr:uid="{07D7BB9F-D989-4524-A25A-58C2992967C3}"/>
    <cellStyle name="Comma 8 3 8 2 2 2 3" xfId="17201" xr:uid="{6AAD41FC-8BE7-4BB3-93D4-141AF92A44DC}"/>
    <cellStyle name="Comma 8 3 8 2 2 3" xfId="17202" xr:uid="{8F34B5F8-B45D-4CB4-8433-9ECB68967876}"/>
    <cellStyle name="Comma 8 3 8 2 2 3 2" xfId="17203" xr:uid="{604A377F-929F-4646-B1CB-15E5767AC7D2}"/>
    <cellStyle name="Comma 8 3 8 2 2 4" xfId="17204" xr:uid="{2CAB1AFE-8F9F-4034-8F74-306E9E4C753E}"/>
    <cellStyle name="Comma 8 3 8 2 3" xfId="17205" xr:uid="{29AA95EE-5155-4398-B7B8-F83FDDC9391A}"/>
    <cellStyle name="Comma 8 3 8 2 3 2" xfId="17206" xr:uid="{E55CBC7C-3BA4-43F8-B16F-D6314E50C246}"/>
    <cellStyle name="Comma 8 3 8 2 3 2 2" xfId="17207" xr:uid="{047EBC4B-CB67-4E85-B6E7-DABEB21FAF9E}"/>
    <cellStyle name="Comma 8 3 8 2 3 3" xfId="17208" xr:uid="{DCFBFEBB-6E7C-4586-9430-E26D04FE2F5C}"/>
    <cellStyle name="Comma 8 3 8 2 4" xfId="17209" xr:uid="{B18759F4-B63E-495E-8095-A07D8E9BFA29}"/>
    <cellStyle name="Comma 8 3 8 2 4 2" xfId="17210" xr:uid="{A972F0E0-2795-44B1-89E0-9298072F5C88}"/>
    <cellStyle name="Comma 8 3 8 2 5" xfId="17211" xr:uid="{C830582F-77E6-4079-AC1F-43C57323F2E0}"/>
    <cellStyle name="Comma 8 3 8 3" xfId="17212" xr:uid="{32EA8300-6C8E-4C42-A134-88918D108AAD}"/>
    <cellStyle name="Comma 8 3 8 3 2" xfId="17213" xr:uid="{C0B4C92A-A11B-4968-AA1E-FE46A079223B}"/>
    <cellStyle name="Comma 8 3 8 3 2 2" xfId="17214" xr:uid="{503A3EBD-0A9D-4AB5-A35C-61354E90909F}"/>
    <cellStyle name="Comma 8 3 8 3 2 2 2" xfId="17215" xr:uid="{645677E6-5010-4436-8A4F-291E64C377F7}"/>
    <cellStyle name="Comma 8 3 8 3 2 3" xfId="17216" xr:uid="{CB7127D1-31A8-47FF-B5F7-95BCC9112D8D}"/>
    <cellStyle name="Comma 8 3 8 3 3" xfId="17217" xr:uid="{54845857-788C-4E58-B51C-D95FA8180DD2}"/>
    <cellStyle name="Comma 8 3 8 3 3 2" xfId="17218" xr:uid="{3D772E46-F70B-4D7B-84FC-8FEA03585039}"/>
    <cellStyle name="Comma 8 3 8 3 4" xfId="17219" xr:uid="{E5773529-BC96-44AF-804F-5071D5A6A45E}"/>
    <cellStyle name="Comma 8 3 8 4" xfId="17220" xr:uid="{D2570537-E1E1-4B29-8F2B-A1AAEFC40BC7}"/>
    <cellStyle name="Comma 8 3 8 4 2" xfId="17221" xr:uid="{38DB8F38-FEFF-47ED-AA0F-6303A2B535E9}"/>
    <cellStyle name="Comma 8 3 8 4 2 2" xfId="17222" xr:uid="{2434CD1E-868C-4729-AF4D-7DFEC35DA43E}"/>
    <cellStyle name="Comma 8 3 8 4 3" xfId="17223" xr:uid="{8A28597A-D58F-43EA-8BD5-CCFCE73330BC}"/>
    <cellStyle name="Comma 8 3 8 5" xfId="17224" xr:uid="{837E2F02-92A1-41EE-86B2-CF6551A7CA0A}"/>
    <cellStyle name="Comma 8 3 8 5 2" xfId="17225" xr:uid="{79284A09-5115-4674-A709-B04A54619E8C}"/>
    <cellStyle name="Comma 8 3 8 6" xfId="17226" xr:uid="{29D97C3D-3349-46EF-97C1-E246D1C85486}"/>
    <cellStyle name="Comma 8 3 9" xfId="1238" xr:uid="{1A505438-DE19-4434-B827-E651E2A27225}"/>
    <cellStyle name="Comma 8 3 9 2" xfId="17227" xr:uid="{B3EC20E5-DC55-4577-A515-32C6ABE88C42}"/>
    <cellStyle name="Comma 8 4" xfId="1239" xr:uid="{6E92D369-EDC6-4C75-A2F0-317B964BF62E}"/>
    <cellStyle name="Comma 8 4 2" xfId="1240" xr:uid="{8F43CA25-E0F2-48ED-AAEF-A7796626BADD}"/>
    <cellStyle name="Comma 8 4 2 2" xfId="17228" xr:uid="{1692CEFB-593A-41A6-9B6C-8CDBC3A2D1AF}"/>
    <cellStyle name="Comma 8 4 3" xfId="17229" xr:uid="{2EA26F39-2C89-47F1-9A3A-FF8CA20FE6C1}"/>
    <cellStyle name="Comma 8 5" xfId="1241" xr:uid="{5DD4C6A4-9CBC-4BA3-99E6-33816857ACD6}"/>
    <cellStyle name="Comma 8 5 2" xfId="17230" xr:uid="{9787649F-4286-46E4-AE19-F6CE85AD564B}"/>
    <cellStyle name="Comma 8 5 2 2" xfId="17231" xr:uid="{01E70F44-83D1-4843-BB2E-2970361F3CAC}"/>
    <cellStyle name="Comma 8 5 3" xfId="17232" xr:uid="{E67278C0-466F-4293-8836-F5FB4DE3E05C}"/>
    <cellStyle name="Comma 8 6" xfId="1242" xr:uid="{9954719B-04D3-41C6-A306-F1B4F1AEAEBB}"/>
    <cellStyle name="Comma 8 6 2" xfId="17233" xr:uid="{1210EA72-F1C0-4514-807B-9DFE75DD1008}"/>
    <cellStyle name="Comma 8 7" xfId="1243" xr:uid="{A145AE84-B641-4B88-8327-B46843436605}"/>
    <cellStyle name="Comma 8 7 2" xfId="17234" xr:uid="{9C0405C0-8096-42B8-8073-AE29EBD2D08B}"/>
    <cellStyle name="Comma 8 8" xfId="1244" xr:uid="{B0C31BBF-A6B7-407C-B080-B57141CE45EA}"/>
    <cellStyle name="Comma 8 8 2" xfId="17235" xr:uid="{92B8FB7E-DEBB-4AD1-B9C6-CEAB6BE8A3E2}"/>
    <cellStyle name="Comma 8 9" xfId="1245" xr:uid="{422A8C77-E57B-4BF2-BC79-05119068956A}"/>
    <cellStyle name="Comma 8 9 2" xfId="17236" xr:uid="{F4494B31-88C3-4630-8AC5-5BCD6D4D95A1}"/>
    <cellStyle name="Comma 8_Book1" xfId="1246" xr:uid="{20B2A1A3-56D4-47FB-93C6-FAD4F424D6EC}"/>
    <cellStyle name="Comma 80" xfId="17237" xr:uid="{B0181B7E-7DD5-492C-BB55-0C4E17D7D396}"/>
    <cellStyle name="Comma 80 2" xfId="17238" xr:uid="{3ECA4C43-BC05-45C1-9053-8440F3DAC138}"/>
    <cellStyle name="Comma 81" xfId="17239" xr:uid="{94DD1CED-9324-42BF-B8B1-D8A1BD79C4EE}"/>
    <cellStyle name="Comma 81 2" xfId="17240" xr:uid="{DF2C5C18-11D4-43A3-86AD-56C9953F1088}"/>
    <cellStyle name="Comma 82" xfId="17241" xr:uid="{73CA3837-A72E-4651-89A0-B48463220C59}"/>
    <cellStyle name="Comma 82 2" xfId="17242" xr:uid="{AF70F887-B106-4E44-BB00-8062D9FBDC85}"/>
    <cellStyle name="Comma 83" xfId="17243" xr:uid="{DF4C0EFA-8AF7-443F-A2C6-28163D6F4EBF}"/>
    <cellStyle name="Comma 83 2" xfId="17244" xr:uid="{57F462A7-F4E3-4D66-A08A-3BFBA553C87F}"/>
    <cellStyle name="Comma 83 2 2" xfId="17245" xr:uid="{39D24DB8-F5B5-4603-8C63-2146E7C6C6D1}"/>
    <cellStyle name="Comma 83 2 2 2" xfId="17246" xr:uid="{2C49BD3A-FED4-434A-B35F-948AF0FEB4E3}"/>
    <cellStyle name="Comma 83 2 2 2 2" xfId="17247" xr:uid="{07EFEE2E-ED86-4C2A-AC93-96FD78027F49}"/>
    <cellStyle name="Comma 83 2 2 3" xfId="17248" xr:uid="{0E06E116-3D2F-4CB1-8ADD-B7CD9FA15BA3}"/>
    <cellStyle name="Comma 83 2 3" xfId="17249" xr:uid="{E4250FEE-D0B4-4FDE-8672-F33558577541}"/>
    <cellStyle name="Comma 83 2 3 2" xfId="17250" xr:uid="{3579A8F8-A381-4690-9721-E1FC357ED3D5}"/>
    <cellStyle name="Comma 83 2 3 2 2" xfId="17251" xr:uid="{3E965B8A-FB6D-4FD0-9ABF-A11986DE988F}"/>
    <cellStyle name="Comma 83 2 3 2 2 2" xfId="17252" xr:uid="{75F8B470-74F3-4FAF-8319-F3F2B8BFF421}"/>
    <cellStyle name="Comma 83 2 3 2 3" xfId="17253" xr:uid="{6E1679F3-CE39-49A3-AE67-5FABFA692A60}"/>
    <cellStyle name="Comma 83 2 3 3" xfId="17254" xr:uid="{C254741B-F973-4B6B-B354-7CBAE6745027}"/>
    <cellStyle name="Comma 83 2 3 3 2" xfId="17255" xr:uid="{6DAB4A28-477C-4761-A128-E324A6460AC8}"/>
    <cellStyle name="Comma 83 2 3 4" xfId="17256" xr:uid="{3E5EED85-AEB1-4AA6-850D-8E1F3FAC3EE4}"/>
    <cellStyle name="Comma 83 2 4" xfId="17257" xr:uid="{5A2A70B9-20D3-469B-9DA1-A7C066BFD979}"/>
    <cellStyle name="Comma 83 2 4 2" xfId="17258" xr:uid="{78B43E84-D117-48BE-96CB-E24B2E47F3DE}"/>
    <cellStyle name="Comma 83 2 4 2 2" xfId="17259" xr:uid="{F4819556-A79F-469D-9E51-ABF1783522CA}"/>
    <cellStyle name="Comma 83 2 4 3" xfId="17260" xr:uid="{81383443-4933-4A05-B72B-74DA7CF13510}"/>
    <cellStyle name="Comma 83 2 5" xfId="17261" xr:uid="{D1FEDA2E-2857-4C38-9CE9-EBA11325CD25}"/>
    <cellStyle name="Comma 83 2 5 2" xfId="17262" xr:uid="{2BFEC016-DBBC-423A-9E6F-83E84E00F464}"/>
    <cellStyle name="Comma 83 2 6" xfId="17263" xr:uid="{B22708E7-B1CE-4096-8383-DA25340243EC}"/>
    <cellStyle name="Comma 83 3" xfId="17264" xr:uid="{B203E565-35E9-41ED-862F-58DD45220117}"/>
    <cellStyle name="Comma 83 3 2" xfId="17265" xr:uid="{5B87F19F-5511-48F9-8C9A-C88B7F7B47B2}"/>
    <cellStyle name="Comma 83 3 2 2" xfId="17266" xr:uid="{B0A1A984-98C7-4B0B-9D8E-B0C62FDE0464}"/>
    <cellStyle name="Comma 83 3 3" xfId="17267" xr:uid="{059BAD72-6803-48D0-B40A-898F9B85EC36}"/>
    <cellStyle name="Comma 83 4" xfId="17268" xr:uid="{A180EEC1-6E9C-4BFC-B9D3-FB8EE199EC0B}"/>
    <cellStyle name="Comma 83 4 2" xfId="17269" xr:uid="{3ABD67C7-C37F-4015-9177-CF83CD9069E1}"/>
    <cellStyle name="Comma 83 4 2 2" xfId="17270" xr:uid="{3B5505AD-4C09-4580-839F-E030DB171480}"/>
    <cellStyle name="Comma 83 4 2 2 2" xfId="17271" xr:uid="{96DF74CC-B9EF-4580-B70D-1223B81F2CCB}"/>
    <cellStyle name="Comma 83 4 2 3" xfId="17272" xr:uid="{0171D0FB-39B9-408E-BEA9-EBEF8D17BF85}"/>
    <cellStyle name="Comma 83 4 3" xfId="17273" xr:uid="{510CC84A-B327-4EE2-AFD1-5A5044126AA9}"/>
    <cellStyle name="Comma 83 4 3 2" xfId="17274" xr:uid="{0C131ADB-8CF6-4362-92A5-245F70C08B53}"/>
    <cellStyle name="Comma 83 4 4" xfId="17275" xr:uid="{7EA7E681-922F-4EED-9FDE-9D428A46E7DC}"/>
    <cellStyle name="Comma 83 5" xfId="17276" xr:uid="{C2E6B682-6259-40DC-979E-49F2543E9E16}"/>
    <cellStyle name="Comma 83 5 2" xfId="17277" xr:uid="{A30C617F-B613-46D0-8513-BA4569AF3E24}"/>
    <cellStyle name="Comma 83 5 2 2" xfId="17278" xr:uid="{F9E47F17-8D3A-4FBD-9372-1781C226A4B5}"/>
    <cellStyle name="Comma 83 5 3" xfId="17279" xr:uid="{7589125A-753E-4FC4-BF8E-0178D0BE53F4}"/>
    <cellStyle name="Comma 83 6" xfId="17280" xr:uid="{9C44390B-62F2-4E50-9ACE-D5174F57511B}"/>
    <cellStyle name="Comma 83 6 2" xfId="17281" xr:uid="{12166819-0983-49F9-86AF-9907B3F2B489}"/>
    <cellStyle name="Comma 83 6 2 2" xfId="17282" xr:uid="{ADA7A29B-5878-48C2-B488-57043082B7EB}"/>
    <cellStyle name="Comma 83 6 3" xfId="17283" xr:uid="{67BDB02A-0D4B-48EA-B4BB-28D79C321A5A}"/>
    <cellStyle name="Comma 83 7" xfId="17284" xr:uid="{661CD438-BD8A-463D-BE90-0C011E54A547}"/>
    <cellStyle name="Comma 83 7 2" xfId="17285" xr:uid="{3D6D7276-9EF4-46BE-B4BE-F41128E8BB87}"/>
    <cellStyle name="Comma 83 8" xfId="17286" xr:uid="{FB3B222A-42E8-401D-9F07-A21BAA763B19}"/>
    <cellStyle name="Comma 84" xfId="17287" xr:uid="{A436371F-89C4-464A-9CEC-C77C64E98F19}"/>
    <cellStyle name="Comma 84 2" xfId="17288" xr:uid="{7128D82C-4E20-4541-AFE6-99A297865C21}"/>
    <cellStyle name="Comma 84 2 2" xfId="17289" xr:uid="{EC57CFA3-19C5-4248-9297-FD532984CAF2}"/>
    <cellStyle name="Comma 84 2 2 2" xfId="17290" xr:uid="{43A9B03D-8599-4AF2-ADCF-4FE01E5290DA}"/>
    <cellStyle name="Comma 84 2 2 2 2" xfId="17291" xr:uid="{18D47ADF-FB21-46A6-AC40-0AE560651130}"/>
    <cellStyle name="Comma 84 2 2 2 2 2" xfId="17292" xr:uid="{D24CEB4C-DF49-4ED1-892B-BB8104FEE475}"/>
    <cellStyle name="Comma 84 2 2 2 3" xfId="17293" xr:uid="{4FD25E40-FF1A-4496-9FB5-E1466D54EDB9}"/>
    <cellStyle name="Comma 84 2 2 3" xfId="17294" xr:uid="{B6AECF1B-2357-40A6-B2B5-FA6BCD4C67B4}"/>
    <cellStyle name="Comma 84 2 2 3 2" xfId="17295" xr:uid="{D397FECA-A278-422F-AC5D-ED952D1D2770}"/>
    <cellStyle name="Comma 84 2 2 4" xfId="17296" xr:uid="{A99AEBDA-32B7-4434-A770-FA7108E04782}"/>
    <cellStyle name="Comma 84 2 3" xfId="17297" xr:uid="{63E927E4-D9EF-406D-8379-1EC494FBFE1C}"/>
    <cellStyle name="Comma 84 2 3 2" xfId="17298" xr:uid="{E7629F97-6AF2-482C-9BDA-9D27A9CFC171}"/>
    <cellStyle name="Comma 84 2 3 2 2" xfId="17299" xr:uid="{3FAD5726-5861-491C-BA1F-93AFB4A360A4}"/>
    <cellStyle name="Comma 84 2 3 3" xfId="17300" xr:uid="{04DC3CED-CF51-4680-9CEC-B6655096596D}"/>
    <cellStyle name="Comma 84 2 4" xfId="17301" xr:uid="{D9F5EED8-8898-497A-9CC8-B4E4388A86F2}"/>
    <cellStyle name="Comma 84 2 4 2" xfId="17302" xr:uid="{40545D28-D0C9-4447-91C9-D72BCBB78AA5}"/>
    <cellStyle name="Comma 84 2 5" xfId="17303" xr:uid="{2936266C-FD52-4499-96F8-C55BE51456F3}"/>
    <cellStyle name="Comma 84 3" xfId="17304" xr:uid="{312AC424-1F3E-4DE7-877D-FC0F604CECA5}"/>
    <cellStyle name="Comma 84 3 2" xfId="17305" xr:uid="{8BF53E87-4471-4600-9124-A66027BFF463}"/>
    <cellStyle name="Comma 84 3 2 2" xfId="17306" xr:uid="{4A889229-D863-4FC3-AE8E-D8C721CC4460}"/>
    <cellStyle name="Comma 84 3 2 2 2" xfId="17307" xr:uid="{C79BFAC5-E1A2-4C56-B1E1-405CEE867ACE}"/>
    <cellStyle name="Comma 84 3 2 3" xfId="17308" xr:uid="{0E7BE929-F78F-43B2-A4DF-827E3512FF25}"/>
    <cellStyle name="Comma 84 3 3" xfId="17309" xr:uid="{E07768EF-A58E-44D6-B34C-4517EADE6F5A}"/>
    <cellStyle name="Comma 84 3 3 2" xfId="17310" xr:uid="{9B7769EB-B09C-4B51-BA13-61CF5C7CA2BE}"/>
    <cellStyle name="Comma 84 3 4" xfId="17311" xr:uid="{0BDEC593-EA47-40BA-8FD7-ED3084598D58}"/>
    <cellStyle name="Comma 84 4" xfId="17312" xr:uid="{9BA66CEB-A95B-401D-8717-CBE4C81CDF88}"/>
    <cellStyle name="Comma 84 4 2" xfId="17313" xr:uid="{50C6FCAA-C7EF-4EBF-B7F7-F55F1EE53690}"/>
    <cellStyle name="Comma 84 4 2 2" xfId="17314" xr:uid="{E3449EF8-22F1-4175-9C34-B125FA1D4650}"/>
    <cellStyle name="Comma 84 4 3" xfId="17315" xr:uid="{AE6D8271-A3F3-4893-BBE7-6E7511C938C4}"/>
    <cellStyle name="Comma 84 5" xfId="17316" xr:uid="{92C33306-AC45-4CA1-9CC7-BB1EE7CBCEE6}"/>
    <cellStyle name="Comma 84 5 2" xfId="17317" xr:uid="{B147B6C2-7A42-4A3B-A351-8A966D9B2893}"/>
    <cellStyle name="Comma 84 6" xfId="17318" xr:uid="{C121FEA1-FB8D-4C54-9E0C-F7024D223B6A}"/>
    <cellStyle name="Comma 85" xfId="17319" xr:uid="{5C2CC9B0-EC31-4DCE-B91A-4EEEF9C0CDAF}"/>
    <cellStyle name="Comma 85 2" xfId="17320" xr:uid="{4C4D8C19-382A-4394-85DD-5AA6E4E82BDF}"/>
    <cellStyle name="Comma 85 2 2" xfId="17321" xr:uid="{C2169A60-8FE5-45AD-832E-B3954F178D51}"/>
    <cellStyle name="Comma 85 2 2 2" xfId="17322" xr:uid="{960FCA54-F9CF-4497-B6AD-1371C533F1BA}"/>
    <cellStyle name="Comma 85 2 2 2 2" xfId="17323" xr:uid="{35AC9417-291B-4D50-A06A-639242ACB443}"/>
    <cellStyle name="Comma 85 2 2 2 2 2" xfId="17324" xr:uid="{149EDCC9-C738-470E-9546-53512F357339}"/>
    <cellStyle name="Comma 85 2 2 2 3" xfId="17325" xr:uid="{0D01F382-18A0-447A-BFC8-A47BBC47445A}"/>
    <cellStyle name="Comma 85 2 2 3" xfId="17326" xr:uid="{253E9265-0211-4222-A97D-6131F2AAE36F}"/>
    <cellStyle name="Comma 85 2 2 3 2" xfId="17327" xr:uid="{30F23D71-6494-4152-B5D3-7E37D05C83E6}"/>
    <cellStyle name="Comma 85 2 2 4" xfId="17328" xr:uid="{1455FF29-072F-4949-BE99-6827D7BA63F8}"/>
    <cellStyle name="Comma 85 2 3" xfId="17329" xr:uid="{4DD67B42-034E-4B58-939C-739137217398}"/>
    <cellStyle name="Comma 85 2 3 2" xfId="17330" xr:uid="{20749625-514C-4C61-86D3-957A6A6AA1F1}"/>
    <cellStyle name="Comma 85 2 3 2 2" xfId="17331" xr:uid="{5B3ECCCB-BC59-4E34-A23E-A360B2E066AB}"/>
    <cellStyle name="Comma 85 2 3 3" xfId="17332" xr:uid="{2AD0BF56-CE0B-423C-8288-4A0859B32630}"/>
    <cellStyle name="Comma 85 2 4" xfId="17333" xr:uid="{7C2109DF-7DAB-41E7-A0DF-37D279837537}"/>
    <cellStyle name="Comma 85 2 4 2" xfId="17334" xr:uid="{AE1C71D9-6F22-49DF-8F18-9BC7430545EA}"/>
    <cellStyle name="Comma 85 2 5" xfId="17335" xr:uid="{88002622-3BE0-47E4-B0B3-6010167550C0}"/>
    <cellStyle name="Comma 85 3" xfId="17336" xr:uid="{3B8052A2-6A1B-4F7B-8482-E1CE16930B45}"/>
    <cellStyle name="Comma 85 3 2" xfId="17337" xr:uid="{AB0B7A6F-6B33-479A-9548-911D69EA551F}"/>
    <cellStyle name="Comma 85 3 2 2" xfId="17338" xr:uid="{C5E76381-7B12-4D5A-A2E9-E944CE1E7F94}"/>
    <cellStyle name="Comma 85 3 2 2 2" xfId="17339" xr:uid="{C0240EBC-304C-4D0F-A064-D711ECAF6DAF}"/>
    <cellStyle name="Comma 85 3 2 3" xfId="17340" xr:uid="{D6C2C696-5657-4A6E-9398-71294CCD4BAB}"/>
    <cellStyle name="Comma 85 3 3" xfId="17341" xr:uid="{FC20D6AC-DA45-4ED6-9518-9641D65680B9}"/>
    <cellStyle name="Comma 85 3 3 2" xfId="17342" xr:uid="{E5AD5EC6-64A1-4AAD-AAAC-E6B4954D009D}"/>
    <cellStyle name="Comma 85 3 4" xfId="17343" xr:uid="{6319CAE8-18F3-4E84-B9EB-ECB3EE120B6D}"/>
    <cellStyle name="Comma 85 4" xfId="17344" xr:uid="{38ACC815-1318-4014-B322-A13E75FB7241}"/>
    <cellStyle name="Comma 85 4 2" xfId="17345" xr:uid="{AD65D82A-3DAF-4E30-86C9-319787DA7156}"/>
    <cellStyle name="Comma 85 4 2 2" xfId="17346" xr:uid="{0BC72717-16AD-43F0-81E0-FAA73C62520D}"/>
    <cellStyle name="Comma 85 4 3" xfId="17347" xr:uid="{D0C390F8-4F19-487E-B769-515EA9AAF6DB}"/>
    <cellStyle name="Comma 85 5" xfId="17348" xr:uid="{34353B68-52A1-4690-8667-1ABACD6F7E31}"/>
    <cellStyle name="Comma 85 5 2" xfId="17349" xr:uid="{4C6DE042-92AB-4E19-8886-B2A8013DE3E7}"/>
    <cellStyle name="Comma 85 6" xfId="17350" xr:uid="{523B3D46-CB1B-43AE-9B1F-2B0CBC7DD200}"/>
    <cellStyle name="Comma 86" xfId="17351" xr:uid="{3922231D-F4DD-4C17-899B-85931FDC9DBF}"/>
    <cellStyle name="Comma 86 2" xfId="17352" xr:uid="{761406C6-E231-4248-845B-2C1B26C8A5D4}"/>
    <cellStyle name="Comma 86 2 2" xfId="17353" xr:uid="{C7B548C1-D683-4B36-AF58-A7B5967509B2}"/>
    <cellStyle name="Comma 86 2 2 2" xfId="17354" xr:uid="{8662590B-C940-4A2F-BD88-9802B68D02A5}"/>
    <cellStyle name="Comma 86 2 2 2 2" xfId="17355" xr:uid="{9DE2F24D-FA09-44C7-AE51-B1A23CC93583}"/>
    <cellStyle name="Comma 86 2 2 2 2 2" xfId="17356" xr:uid="{A12A3465-E60D-4B17-91D2-76116F1835B3}"/>
    <cellStyle name="Comma 86 2 2 2 3" xfId="17357" xr:uid="{4C980EAB-8A8A-4868-B67E-5C6533B451A8}"/>
    <cellStyle name="Comma 86 2 2 3" xfId="17358" xr:uid="{1B3118B5-600C-44E8-B5DA-C43235BA8B02}"/>
    <cellStyle name="Comma 86 2 2 3 2" xfId="17359" xr:uid="{FCF91946-7DA5-4E2C-A902-27E0588657DA}"/>
    <cellStyle name="Comma 86 2 2 4" xfId="17360" xr:uid="{ECC66B89-9B95-4628-BF4E-35EA0621A88A}"/>
    <cellStyle name="Comma 86 2 3" xfId="17361" xr:uid="{66AFD916-AEBA-4628-AD46-5A8CB0E8DA6B}"/>
    <cellStyle name="Comma 86 2 3 2" xfId="17362" xr:uid="{4BA891C5-B721-47E1-9A97-248751517F74}"/>
    <cellStyle name="Comma 86 2 3 2 2" xfId="17363" xr:uid="{6268518F-A11B-488C-ACED-D2AE37A8D738}"/>
    <cellStyle name="Comma 86 2 3 3" xfId="17364" xr:uid="{B46BFE7B-49A4-4229-BF53-9BB64036F002}"/>
    <cellStyle name="Comma 86 2 4" xfId="17365" xr:uid="{2197C77C-CB47-4F74-9881-50A23AF71FBF}"/>
    <cellStyle name="Comma 86 2 4 2" xfId="17366" xr:uid="{4D115DE3-E059-4388-888D-B664092D8E2D}"/>
    <cellStyle name="Comma 86 2 5" xfId="17367" xr:uid="{31C715F7-FD90-44A4-8191-09DCFA926A25}"/>
    <cellStyle name="Comma 86 3" xfId="17368" xr:uid="{2B1BE635-8916-4243-B7BB-9C8848AAF109}"/>
    <cellStyle name="Comma 86 3 2" xfId="17369" xr:uid="{184E2BFF-8156-46E2-8148-180A93EFBC22}"/>
    <cellStyle name="Comma 86 3 2 2" xfId="17370" xr:uid="{7BD00DF8-03DB-4E7B-A3EE-B92701DE3BE9}"/>
    <cellStyle name="Comma 86 3 2 2 2" xfId="17371" xr:uid="{DDC676BB-599E-4B59-8D24-C4DBF6FC8B11}"/>
    <cellStyle name="Comma 86 3 2 3" xfId="17372" xr:uid="{E5805436-CE0C-4484-A6B4-C79827EFBA5C}"/>
    <cellStyle name="Comma 86 3 3" xfId="17373" xr:uid="{5F0A105B-B44F-4FBD-9336-E0AFD28AE108}"/>
    <cellStyle name="Comma 86 3 3 2" xfId="17374" xr:uid="{25DAB273-987A-46A9-A63E-59CFB999A733}"/>
    <cellStyle name="Comma 86 3 4" xfId="17375" xr:uid="{ADC2642E-7E22-477A-87BC-C98C942B5B35}"/>
    <cellStyle name="Comma 86 4" xfId="17376" xr:uid="{7CDC90D4-0C89-412E-9045-E8B9A3A681A7}"/>
    <cellStyle name="Comma 86 4 2" xfId="17377" xr:uid="{1384CE1F-834F-4A0B-B320-246D1297521E}"/>
    <cellStyle name="Comma 86 4 2 2" xfId="17378" xr:uid="{F691DA67-EC5E-4CDD-A4FE-0A7303E0814F}"/>
    <cellStyle name="Comma 86 4 3" xfId="17379" xr:uid="{36B3BBA2-65E7-40EE-8214-7EB707804100}"/>
    <cellStyle name="Comma 86 5" xfId="17380" xr:uid="{31B5CEDF-6E62-4355-99AC-F285CCFF183D}"/>
    <cellStyle name="Comma 86 5 2" xfId="17381" xr:uid="{57D19644-2E0F-4690-A867-1292344F5B26}"/>
    <cellStyle name="Comma 86 6" xfId="17382" xr:uid="{A5FC473C-687F-4B4C-B267-BDFB2C3A6D87}"/>
    <cellStyle name="Comma 87" xfId="17383" xr:uid="{C6EB8487-5CDC-450B-9413-054EF8B9983E}"/>
    <cellStyle name="Comma 87 2" xfId="17384" xr:uid="{AE884CD8-A013-4C82-B33D-E18114589CE4}"/>
    <cellStyle name="Comma 87 2 2" xfId="17385" xr:uid="{A1E2F551-A618-4B17-B290-9DB7BDD72F12}"/>
    <cellStyle name="Comma 87 2 2 2" xfId="17386" xr:uid="{7380544A-4AEC-4E56-AE86-E290A89A9E71}"/>
    <cellStyle name="Comma 87 2 2 2 2" xfId="17387" xr:uid="{6E040DA7-B355-4F0C-9ACB-2F316DC3B945}"/>
    <cellStyle name="Comma 87 2 2 2 2 2" xfId="17388" xr:uid="{9859EEFE-CAEE-47F3-9CE5-B430C32A2DE6}"/>
    <cellStyle name="Comma 87 2 2 2 3" xfId="17389" xr:uid="{07F75794-2CC4-4C81-80DD-D02A5171FCB2}"/>
    <cellStyle name="Comma 87 2 2 3" xfId="17390" xr:uid="{E21E2C23-5E59-4C30-B67D-BBD8BF3B8B2F}"/>
    <cellStyle name="Comma 87 2 2 3 2" xfId="17391" xr:uid="{151A42A1-FCA8-4B49-9AE3-C71653ECE6AB}"/>
    <cellStyle name="Comma 87 2 2 4" xfId="17392" xr:uid="{44CF9F77-DB7A-4448-9883-EE7AA37CA658}"/>
    <cellStyle name="Comma 87 2 3" xfId="17393" xr:uid="{17FF4124-2233-4451-91F8-A6967FCD52B6}"/>
    <cellStyle name="Comma 87 2 3 2" xfId="17394" xr:uid="{55E04AD5-651E-402B-8F8D-392F30F0071C}"/>
    <cellStyle name="Comma 87 2 3 2 2" xfId="17395" xr:uid="{4DD297F8-455E-4338-94FB-3DCE065EC1B4}"/>
    <cellStyle name="Comma 87 2 3 3" xfId="17396" xr:uid="{5DD6F306-F0ED-4140-A473-CA8C40C046D7}"/>
    <cellStyle name="Comma 87 2 4" xfId="17397" xr:uid="{FA3EC389-46D7-462F-A136-CE606550DE26}"/>
    <cellStyle name="Comma 87 2 4 2" xfId="17398" xr:uid="{D4769DE1-ECA7-44D5-81EA-8CFC8AB1DC55}"/>
    <cellStyle name="Comma 87 2 5" xfId="17399" xr:uid="{5CD55360-560F-43A7-B0DD-C2D8B2E4263D}"/>
    <cellStyle name="Comma 87 3" xfId="17400" xr:uid="{F023DF0F-B4A5-4014-A492-2FFA8738CB4F}"/>
    <cellStyle name="Comma 87 3 2" xfId="17401" xr:uid="{A8A233F8-C4C0-4B0D-8B07-DF8BB2D73405}"/>
    <cellStyle name="Comma 87 3 2 2" xfId="17402" xr:uid="{E4E8595C-8869-496E-90D2-7D54B86E3319}"/>
    <cellStyle name="Comma 87 3 2 2 2" xfId="17403" xr:uid="{E7CB3612-17E0-43C8-9D53-A626EFC4498A}"/>
    <cellStyle name="Comma 87 3 2 3" xfId="17404" xr:uid="{013A59E1-4BE8-44C2-88E4-A2482BBB8B3E}"/>
    <cellStyle name="Comma 87 3 3" xfId="17405" xr:uid="{407E950B-6FD8-4B4E-8A29-0644C5D91311}"/>
    <cellStyle name="Comma 87 3 3 2" xfId="17406" xr:uid="{BD84ECB4-A5BE-480C-985F-251EF633C132}"/>
    <cellStyle name="Comma 87 3 4" xfId="17407" xr:uid="{8F66BB10-AE9D-4008-9BAB-626C1A0FA0EF}"/>
    <cellStyle name="Comma 87 4" xfId="17408" xr:uid="{CBB8C305-FC3F-469A-9453-2358F2BCED9E}"/>
    <cellStyle name="Comma 87 4 2" xfId="17409" xr:uid="{42083EE5-4249-430F-89CC-CC623C86DF75}"/>
    <cellStyle name="Comma 87 4 2 2" xfId="17410" xr:uid="{924E8EE2-25A3-4819-8FDC-D161AF73E2DC}"/>
    <cellStyle name="Comma 87 4 3" xfId="17411" xr:uid="{4A18E714-4F26-477C-BE9B-AB5B6DAC99D0}"/>
    <cellStyle name="Comma 87 5" xfId="17412" xr:uid="{042B8436-4D97-44DB-9443-A0B7A82C7F28}"/>
    <cellStyle name="Comma 87 5 2" xfId="17413" xr:uid="{3CA09895-F202-4E34-8476-F91E02BEC294}"/>
    <cellStyle name="Comma 87 6" xfId="17414" xr:uid="{58FF1033-5334-4088-994B-86386CDD59E0}"/>
    <cellStyle name="Comma 88" xfId="17415" xr:uid="{534FF149-14DD-4CC3-9A8B-B843C8206140}"/>
    <cellStyle name="Comma 88 2" xfId="17416" xr:uid="{E84A5103-DF26-4D42-8A5A-726A940897A0}"/>
    <cellStyle name="Comma 88 2 2" xfId="17417" xr:uid="{CBA9294D-FD8E-4DB8-BBB9-147D295C4D3E}"/>
    <cellStyle name="Comma 88 2 2 2" xfId="17418" xr:uid="{8521F7A6-8952-4CAF-9923-11900953A8F0}"/>
    <cellStyle name="Comma 88 2 2 2 2" xfId="17419" xr:uid="{F841D7C1-25F5-437D-B3E9-53FB4A961FA5}"/>
    <cellStyle name="Comma 88 2 2 2 2 2" xfId="17420" xr:uid="{620A5603-3494-4AB7-93AF-109D6F14F058}"/>
    <cellStyle name="Comma 88 2 2 2 2 2 2" xfId="17421" xr:uid="{151FC11B-FCCD-4C92-BABB-167A2ED4CFC0}"/>
    <cellStyle name="Comma 88 2 2 2 2 3" xfId="17422" xr:uid="{FF171FE0-79B7-48AD-9AF7-2B4D4F5137AE}"/>
    <cellStyle name="Comma 88 2 2 2 3" xfId="17423" xr:uid="{B17F11D4-1BD2-4297-88EA-067D03B81B5B}"/>
    <cellStyle name="Comma 88 2 2 2 3 2" xfId="17424" xr:uid="{DD242850-F65C-4369-B94A-4982683C1DBE}"/>
    <cellStyle name="Comma 88 2 2 2 4" xfId="17425" xr:uid="{014196BD-EB85-4DA8-91D2-A35B4919AF9A}"/>
    <cellStyle name="Comma 88 2 2 3" xfId="17426" xr:uid="{1D23A11A-6442-40A0-B4F1-16E1BA251D0D}"/>
    <cellStyle name="Comma 88 2 2 3 2" xfId="17427" xr:uid="{FB8E3EAF-9B09-40D9-83B8-538153BEE0CA}"/>
    <cellStyle name="Comma 88 2 2 3 2 2" xfId="17428" xr:uid="{9AAAF381-2852-4CF5-B647-85D7EB35A72E}"/>
    <cellStyle name="Comma 88 2 2 3 3" xfId="17429" xr:uid="{A3AB8D9A-1484-4828-8D4E-AD84BB68B12B}"/>
    <cellStyle name="Comma 88 2 2 4" xfId="17430" xr:uid="{CF7D85FC-AEC8-4339-B073-1D4B370EB52A}"/>
    <cellStyle name="Comma 88 2 2 4 2" xfId="17431" xr:uid="{2AC45A04-0032-4D5A-A54A-822D50862A56}"/>
    <cellStyle name="Comma 88 2 2 5" xfId="17432" xr:uid="{D8E4A936-9CD7-4D51-B05F-39EC622C4219}"/>
    <cellStyle name="Comma 88 2 3" xfId="17433" xr:uid="{82E0BF3A-CF5F-453C-BADE-5784519067FF}"/>
    <cellStyle name="Comma 88 2 3 2" xfId="17434" xr:uid="{DE07D99A-0EC1-4E1B-A6EB-D0BBDC863013}"/>
    <cellStyle name="Comma 88 2 3 2 2" xfId="17435" xr:uid="{5283F46D-5A15-4C34-AB82-1F53A776BAE1}"/>
    <cellStyle name="Comma 88 2 3 2 2 2" xfId="17436" xr:uid="{BC8C4D70-BF64-4A65-A455-0027A8EC5653}"/>
    <cellStyle name="Comma 88 2 3 2 3" xfId="17437" xr:uid="{3621D141-CAEB-4889-AF5D-D178351D9F41}"/>
    <cellStyle name="Comma 88 2 3 3" xfId="17438" xr:uid="{3E1E8CAC-26C3-4B13-A5B7-19BC4EC82E0E}"/>
    <cellStyle name="Comma 88 2 3 3 2" xfId="17439" xr:uid="{5D8FFF03-E398-46CC-A47C-087BB51A6A01}"/>
    <cellStyle name="Comma 88 2 3 4" xfId="17440" xr:uid="{F4FD2A98-1B74-4F1D-9804-4B3B0DFAB245}"/>
    <cellStyle name="Comma 88 2 4" xfId="17441" xr:uid="{1598623A-D6E6-4773-8C21-BF4A19A55AAD}"/>
    <cellStyle name="Comma 88 2 4 2" xfId="17442" xr:uid="{B2A3FD71-D910-49F2-86F4-6EB763BCC657}"/>
    <cellStyle name="Comma 88 2 4 2 2" xfId="17443" xr:uid="{B076C978-3D2F-403C-96C9-7D3B976D0253}"/>
    <cellStyle name="Comma 88 2 4 3" xfId="17444" xr:uid="{61A85DB9-996A-42AA-B0B9-AAA3828F953B}"/>
    <cellStyle name="Comma 88 2 5" xfId="17445" xr:uid="{AB4ABCE3-9C43-4041-8DC4-933C87614923}"/>
    <cellStyle name="Comma 88 2 5 2" xfId="17446" xr:uid="{25CE3010-1A2F-4109-AF53-458A3555FB0C}"/>
    <cellStyle name="Comma 88 2 6" xfId="17447" xr:uid="{BE87AAAA-93D1-407C-9F41-9D7B09389761}"/>
    <cellStyle name="Comma 88 3" xfId="17448" xr:uid="{AD447AFA-3094-492C-B588-DA459D21EE7C}"/>
    <cellStyle name="Comma 88 3 2" xfId="17449" xr:uid="{F5DB2094-5DC3-45FB-A25B-37C30FC957D9}"/>
    <cellStyle name="Comma 88 3 2 2" xfId="17450" xr:uid="{4EF64164-90AE-48B9-9007-9DF7F1C166D2}"/>
    <cellStyle name="Comma 88 3 2 2 2" xfId="17451" xr:uid="{1342336D-1A92-4850-81F7-FAFC67618615}"/>
    <cellStyle name="Comma 88 3 2 2 2 2" xfId="17452" xr:uid="{39894F8C-3B1B-409E-9848-92110D88336D}"/>
    <cellStyle name="Comma 88 3 2 2 3" xfId="17453" xr:uid="{7F8E2357-E456-408D-B642-3F52E25AB71E}"/>
    <cellStyle name="Comma 88 3 2 3" xfId="17454" xr:uid="{43E754D6-B230-4F26-BA17-8BD8D5464AA5}"/>
    <cellStyle name="Comma 88 3 2 3 2" xfId="17455" xr:uid="{0F2E13BC-94A2-422E-BCDB-292D664405BA}"/>
    <cellStyle name="Comma 88 3 2 4" xfId="17456" xr:uid="{F73FCD38-E4F1-4F1A-A354-123C7451E2AF}"/>
    <cellStyle name="Comma 88 3 3" xfId="17457" xr:uid="{BE3D7FE6-F541-4490-8E35-08F01E6F5862}"/>
    <cellStyle name="Comma 88 3 3 2" xfId="17458" xr:uid="{C8447A34-43CA-4256-8D02-908FDD6E313A}"/>
    <cellStyle name="Comma 88 3 3 2 2" xfId="17459" xr:uid="{64B2BB69-4184-404A-BD3E-5A0BFCD91F6B}"/>
    <cellStyle name="Comma 88 3 3 3" xfId="17460" xr:uid="{D537EC80-8755-4A45-9D45-69B2ED3AB00C}"/>
    <cellStyle name="Comma 88 3 4" xfId="17461" xr:uid="{E13A2ABC-E7A2-4AE5-A2F8-C20F77B90B8B}"/>
    <cellStyle name="Comma 88 3 4 2" xfId="17462" xr:uid="{8E507DD4-9CCF-4BDF-8316-B9C336EF60C7}"/>
    <cellStyle name="Comma 88 3 5" xfId="17463" xr:uid="{C2587511-3794-4B01-9F61-1F671D12AC30}"/>
    <cellStyle name="Comma 88 4" xfId="17464" xr:uid="{CC779CE8-CBDF-4476-8634-A0B3A1BF3E02}"/>
    <cellStyle name="Comma 88 4 2" xfId="17465" xr:uid="{797A6124-EA28-4DDB-B9D2-4010302099FF}"/>
    <cellStyle name="Comma 88 4 2 2" xfId="17466" xr:uid="{6EB52723-E0D4-4F33-B0DA-70CC9E393241}"/>
    <cellStyle name="Comma 88 4 2 2 2" xfId="17467" xr:uid="{73833782-65B1-4179-B916-BC51EBC96566}"/>
    <cellStyle name="Comma 88 4 2 3" xfId="17468" xr:uid="{790AF0FC-0297-4CD6-AA4F-CEC0F41D635D}"/>
    <cellStyle name="Comma 88 4 3" xfId="17469" xr:uid="{0E3EA4A2-A515-4DB3-86EE-F7F739D1BF89}"/>
    <cellStyle name="Comma 88 4 3 2" xfId="17470" xr:uid="{EA7D098B-EB15-4D07-92FB-35BF0579C578}"/>
    <cellStyle name="Comma 88 4 4" xfId="17471" xr:uid="{DE82792A-ED70-43FC-AEC0-99DD9839D141}"/>
    <cellStyle name="Comma 88 5" xfId="17472" xr:uid="{86FDCAD5-E0FF-4521-9C4D-9B7BE3B34874}"/>
    <cellStyle name="Comma 88 5 2" xfId="17473" xr:uid="{9E907FE7-269C-41BC-932B-96956F4532E0}"/>
    <cellStyle name="Comma 88 5 2 2" xfId="17474" xr:uid="{7539BCF1-F033-4C64-93E2-8E68D7302DC9}"/>
    <cellStyle name="Comma 88 5 3" xfId="17475" xr:uid="{ED4414D1-7496-4077-976C-60C145A72081}"/>
    <cellStyle name="Comma 88 6" xfId="17476" xr:uid="{9EF80F0D-EEA8-4975-BEBE-136BAED86258}"/>
    <cellStyle name="Comma 88 6 2" xfId="17477" xr:uid="{C3A29D7F-9458-40FC-994C-E6AF923CEA9A}"/>
    <cellStyle name="Comma 88 7" xfId="17478" xr:uid="{8A55B621-6DCA-416B-BF72-5C0291939987}"/>
    <cellStyle name="Comma 89" xfId="17479" xr:uid="{C6EF90A5-0EF2-4AEF-BF22-AC9D1602A25B}"/>
    <cellStyle name="Comma 89 2" xfId="17480" xr:uid="{8658E4DE-776A-4A49-8136-E2FD8603FFE2}"/>
    <cellStyle name="Comma 89 2 2" xfId="17481" xr:uid="{06B49D74-2BED-42E6-9B9B-00A9A31467AB}"/>
    <cellStyle name="Comma 89 2 2 2" xfId="17482" xr:uid="{C1541D47-68DD-4161-AE8A-2568DEBEBBFB}"/>
    <cellStyle name="Comma 89 2 2 2 2" xfId="17483" xr:uid="{399C3291-8960-4F71-89B1-A2C49B273287}"/>
    <cellStyle name="Comma 89 2 2 2 2 2" xfId="17484" xr:uid="{9F8BA86A-F6C6-4FED-A57F-5B20283D11C7}"/>
    <cellStyle name="Comma 89 2 2 2 2 2 2" xfId="17485" xr:uid="{2F891A2C-48B3-469E-8985-D61FA1F1B336}"/>
    <cellStyle name="Comma 89 2 2 2 2 3" xfId="17486" xr:uid="{1A74A24C-BA5B-40D5-A0F4-691477312B00}"/>
    <cellStyle name="Comma 89 2 2 2 3" xfId="17487" xr:uid="{68868EC3-E086-45FB-93A4-1460B75C7885}"/>
    <cellStyle name="Comma 89 2 2 2 3 2" xfId="17488" xr:uid="{9E8D3E0A-3F54-4653-A17D-21407D2FE027}"/>
    <cellStyle name="Comma 89 2 2 2 4" xfId="17489" xr:uid="{7D2FA2D8-2D0C-4F0B-9915-F026B864ABA6}"/>
    <cellStyle name="Comma 89 2 2 3" xfId="17490" xr:uid="{D5F34394-524C-4C3A-8381-66072E8AB2FD}"/>
    <cellStyle name="Comma 89 2 2 3 2" xfId="17491" xr:uid="{BFC12131-CF41-4F3D-BEC2-334561B63804}"/>
    <cellStyle name="Comma 89 2 2 3 2 2" xfId="17492" xr:uid="{2F2D98FF-FBD6-4AE9-BAE4-A0A7644F24D2}"/>
    <cellStyle name="Comma 89 2 2 3 3" xfId="17493" xr:uid="{1C4D5899-1470-406C-94F7-2F499FB5E83E}"/>
    <cellStyle name="Comma 89 2 2 4" xfId="17494" xr:uid="{399DAD65-6EA4-43B0-9D81-DB19E2A98914}"/>
    <cellStyle name="Comma 89 2 2 4 2" xfId="17495" xr:uid="{8F093ABE-12DF-4BA4-AF1B-85FD31021BFA}"/>
    <cellStyle name="Comma 89 2 2 5" xfId="17496" xr:uid="{F71E31E2-0E2B-4C6C-A1EE-BA539B1FBE6E}"/>
    <cellStyle name="Comma 89 2 3" xfId="17497" xr:uid="{D6085D14-34DD-4D73-874A-4A282D6F8025}"/>
    <cellStyle name="Comma 89 2 3 2" xfId="17498" xr:uid="{853DC451-BF8C-45D3-BCE6-224FD8AE5742}"/>
    <cellStyle name="Comma 89 2 3 2 2" xfId="17499" xr:uid="{56A7CFFA-E4A9-4996-AF54-8D4E7DBE04DB}"/>
    <cellStyle name="Comma 89 2 3 2 2 2" xfId="17500" xr:uid="{57791DFD-2DC2-45D0-A778-E9884832C588}"/>
    <cellStyle name="Comma 89 2 3 2 3" xfId="17501" xr:uid="{2F2988B5-3558-437F-82CE-F2F3EE08C024}"/>
    <cellStyle name="Comma 89 2 3 3" xfId="17502" xr:uid="{6EE217BD-71E4-4C3F-BA6D-303200EB2EF6}"/>
    <cellStyle name="Comma 89 2 3 3 2" xfId="17503" xr:uid="{177C0410-6669-4BE0-86C7-B987573B8CC7}"/>
    <cellStyle name="Comma 89 2 3 4" xfId="17504" xr:uid="{5916A9F2-B16D-42CC-9F70-97FA568AECFF}"/>
    <cellStyle name="Comma 89 2 4" xfId="17505" xr:uid="{FDDAD499-F84C-4A5E-8A45-8216079E8E43}"/>
    <cellStyle name="Comma 89 2 4 2" xfId="17506" xr:uid="{3655352E-2FEC-4CFC-AE36-50A966448549}"/>
    <cellStyle name="Comma 89 2 4 2 2" xfId="17507" xr:uid="{BC7142A4-F503-4E01-8D81-26E2606E3BB6}"/>
    <cellStyle name="Comma 89 2 4 3" xfId="17508" xr:uid="{0067FC76-CD91-450A-9A12-6F6594B62113}"/>
    <cellStyle name="Comma 89 2 5" xfId="17509" xr:uid="{F50F5338-1955-4BA3-8EA8-B48A7069F9B8}"/>
    <cellStyle name="Comma 89 2 5 2" xfId="17510" xr:uid="{7EDBB1BB-421B-416A-8189-08497D5F1782}"/>
    <cellStyle name="Comma 89 2 6" xfId="17511" xr:uid="{1B92CF40-850B-4F18-AE50-B7428B86563B}"/>
    <cellStyle name="Comma 89 3" xfId="17512" xr:uid="{2A65955A-0A82-45FA-9E40-B18DAB4CE62D}"/>
    <cellStyle name="Comma 89 3 2" xfId="17513" xr:uid="{B2E01398-7050-4FFE-9087-A00054603DD0}"/>
    <cellStyle name="Comma 89 3 2 2" xfId="17514" xr:uid="{E3CD9987-5E66-4D2A-8004-A48743B46E56}"/>
    <cellStyle name="Comma 89 3 2 2 2" xfId="17515" xr:uid="{321286A6-DEDB-49C1-B3A3-8020A7C1BC63}"/>
    <cellStyle name="Comma 89 3 2 2 2 2" xfId="17516" xr:uid="{934F10C7-5EE1-4CDB-8668-C56176DBA3D9}"/>
    <cellStyle name="Comma 89 3 2 2 3" xfId="17517" xr:uid="{C4EF463B-6E78-45CA-AF44-2AF2773C60BC}"/>
    <cellStyle name="Comma 89 3 2 3" xfId="17518" xr:uid="{4AEED9B0-7548-4411-87BF-05BE102C51E8}"/>
    <cellStyle name="Comma 89 3 2 3 2" xfId="17519" xr:uid="{018289EC-00EF-4A1B-92A1-653CEAC970F2}"/>
    <cellStyle name="Comma 89 3 2 4" xfId="17520" xr:uid="{C1CED77B-5C8D-4BEE-9FCD-04D37450CBCA}"/>
    <cellStyle name="Comma 89 3 3" xfId="17521" xr:uid="{543B0957-B3B3-4F0D-9A02-70BCC96F4D20}"/>
    <cellStyle name="Comma 89 3 3 2" xfId="17522" xr:uid="{A8EBF407-B109-4CA8-88B6-76958DB5234A}"/>
    <cellStyle name="Comma 89 3 3 2 2" xfId="17523" xr:uid="{2E5A64C4-9A68-45E3-9B6E-76DC83911A05}"/>
    <cellStyle name="Comma 89 3 3 3" xfId="17524" xr:uid="{23051322-F83B-4DF2-A5B8-A0A9059C111B}"/>
    <cellStyle name="Comma 89 3 4" xfId="17525" xr:uid="{2A56D651-045D-4B22-B451-2AE84F6E04B6}"/>
    <cellStyle name="Comma 89 3 4 2" xfId="17526" xr:uid="{1662172D-BAA0-447B-9744-9CDECB7E43F6}"/>
    <cellStyle name="Comma 89 3 5" xfId="17527" xr:uid="{D5902F61-8B3D-4E29-8933-329A22A3898C}"/>
    <cellStyle name="Comma 89 4" xfId="17528" xr:uid="{BDBB905B-4086-4E39-BFE3-5BDCD2768938}"/>
    <cellStyle name="Comma 89 4 2" xfId="17529" xr:uid="{A4D33C8C-744E-4C77-96C7-1CE4AC3EDBD2}"/>
    <cellStyle name="Comma 89 4 2 2" xfId="17530" xr:uid="{BB583EBB-9615-47BC-A180-DA8A33C33449}"/>
    <cellStyle name="Comma 89 4 2 2 2" xfId="17531" xr:uid="{AE71C0CA-ABB9-4D44-9FE7-574D5729B7FF}"/>
    <cellStyle name="Comma 89 4 2 3" xfId="17532" xr:uid="{D1BD1591-A891-4DF2-8271-E2AFEA3835C9}"/>
    <cellStyle name="Comma 89 4 3" xfId="17533" xr:uid="{36273162-6426-48F0-A260-88D17EFA32E5}"/>
    <cellStyle name="Comma 89 4 3 2" xfId="17534" xr:uid="{986854BD-9FA8-4DEE-97DE-6DA66D8B6E0F}"/>
    <cellStyle name="Comma 89 4 4" xfId="17535" xr:uid="{D5BFD564-D8CB-4388-BD68-29466ED7FC9E}"/>
    <cellStyle name="Comma 89 5" xfId="17536" xr:uid="{7C1B2CD1-277B-4D43-9A59-D3EE84CFA3EF}"/>
    <cellStyle name="Comma 89 5 2" xfId="17537" xr:uid="{1019DA47-7A5E-4189-8667-115B3E81362D}"/>
    <cellStyle name="Comma 89 5 2 2" xfId="17538" xr:uid="{F0C75FED-7A84-48E2-8776-390E5A3395C0}"/>
    <cellStyle name="Comma 89 5 3" xfId="17539" xr:uid="{DFAA2A88-D623-4F73-8BD2-E3CDD79AB9A9}"/>
    <cellStyle name="Comma 89 6" xfId="17540" xr:uid="{F3BDA1F0-79F0-4D41-A7BB-27B62D6056AA}"/>
    <cellStyle name="Comma 89 6 2" xfId="17541" xr:uid="{09490B28-646B-40A7-B098-98943E312C80}"/>
    <cellStyle name="Comma 89 7" xfId="17542" xr:uid="{647CEB97-5B95-4DCF-90D2-77E392B5E6F5}"/>
    <cellStyle name="Comma 9" xfId="1247" xr:uid="{D6032578-7F6A-4483-AC17-EAEF08E9202A}"/>
    <cellStyle name="Comma 9 2" xfId="1248" xr:uid="{C2F2D011-779A-404C-8C9C-1552B63C8485}"/>
    <cellStyle name="Comma 9 2 2" xfId="1249" xr:uid="{56F3C82E-68D1-4A82-A2A1-8C581BCB76D1}"/>
    <cellStyle name="Comma 9 2 2 2" xfId="17543" xr:uid="{61C5464B-76EF-46C3-BF94-CF62D951B5F3}"/>
    <cellStyle name="Comma 9 2 3" xfId="17544" xr:uid="{F0CA55B1-9FB7-4834-9BC4-B6C69E2DCAA8}"/>
    <cellStyle name="Comma 9 2 3 2" xfId="17545" xr:uid="{5633D143-9E0F-4BFC-B7E8-ABE3D0975E1F}"/>
    <cellStyle name="Comma 9 2 4" xfId="17546" xr:uid="{4CA03B29-0CB6-466A-BD30-558302E02505}"/>
    <cellStyle name="Comma 9 3" xfId="1250" xr:uid="{B6FC4FAF-A0E2-404F-8EE0-7EBD29C55DC5}"/>
    <cellStyle name="Comma 9 3 2" xfId="17547" xr:uid="{189FCC29-5FFC-470F-84E0-5E13CE45A302}"/>
    <cellStyle name="Comma 9 4" xfId="1251" xr:uid="{888F20C2-4987-41D4-AC98-785AE7151C00}"/>
    <cellStyle name="Comma 9 5" xfId="17548" xr:uid="{BD139FDB-FC0F-4117-B8F3-6A1509A77D1B}"/>
    <cellStyle name="Comma 9 5 2" xfId="17549" xr:uid="{326C33BC-69CF-44DB-821C-B07EC862F23D}"/>
    <cellStyle name="Comma 9 6" xfId="17550" xr:uid="{D6CBAC9E-4AC6-4605-BDC6-0D7350369ECD}"/>
    <cellStyle name="Comma 9_Book1" xfId="1252" xr:uid="{35BA90D3-C74E-459E-8769-60F710128F8B}"/>
    <cellStyle name="Comma 90" xfId="17551" xr:uid="{FA6A00D0-E577-4BE5-ADE5-CDA12EBE63DE}"/>
    <cellStyle name="Comma 90 2" xfId="17552" xr:uid="{38904530-C444-4735-BDDB-DDDE40BCCF44}"/>
    <cellStyle name="Comma 90 2 2" xfId="17553" xr:uid="{04407F89-140F-4F12-87BA-E773184F8983}"/>
    <cellStyle name="Comma 90 2 2 2" xfId="17554" xr:uid="{E3C99463-3594-44F4-983A-90193C29F680}"/>
    <cellStyle name="Comma 90 2 2 2 2" xfId="17555" xr:uid="{54E77BAE-F2C8-44A8-8ABB-E4842035DD6E}"/>
    <cellStyle name="Comma 90 2 2 2 2 2" xfId="17556" xr:uid="{9E0E4744-AE90-4BBD-BD11-5A4E72D4933D}"/>
    <cellStyle name="Comma 90 2 2 2 3" xfId="17557" xr:uid="{DBF3AA8E-5624-4C47-B148-5FF1A1D98073}"/>
    <cellStyle name="Comma 90 2 2 3" xfId="17558" xr:uid="{DCAAE75B-A111-41C2-809F-47943642E933}"/>
    <cellStyle name="Comma 90 2 2 3 2" xfId="17559" xr:uid="{F7D583F4-C219-495F-B718-7097648DDB07}"/>
    <cellStyle name="Comma 90 2 2 4" xfId="17560" xr:uid="{6980A316-1774-4FB6-B1F7-193696CE01F2}"/>
    <cellStyle name="Comma 90 2 3" xfId="17561" xr:uid="{04F0D0A3-B752-4699-BBAD-0FF7B10AF8D4}"/>
    <cellStyle name="Comma 90 2 3 2" xfId="17562" xr:uid="{CB4F193F-0A6F-4654-B6AA-F9B670FCCBB3}"/>
    <cellStyle name="Comma 90 2 3 2 2" xfId="17563" xr:uid="{DB241BB7-9B1A-40B2-B0F1-547E93552AA7}"/>
    <cellStyle name="Comma 90 2 3 3" xfId="17564" xr:uid="{40570E6B-CCBC-478E-ADEB-4C1CC54F28E3}"/>
    <cellStyle name="Comma 90 2 4" xfId="17565" xr:uid="{3294E6ED-B6A3-4EF9-ACE5-65BC89719E96}"/>
    <cellStyle name="Comma 90 2 4 2" xfId="17566" xr:uid="{32F20203-A015-46EB-9A67-A77FCEFD7A2C}"/>
    <cellStyle name="Comma 90 2 5" xfId="17567" xr:uid="{04882519-5556-4D50-9414-903BBB097D3E}"/>
    <cellStyle name="Comma 90 3" xfId="17568" xr:uid="{6B659FA9-E1BB-4922-BD61-518AFD980E4F}"/>
    <cellStyle name="Comma 90 3 2" xfId="17569" xr:uid="{240FFD68-2D94-4F38-8303-FB3F9217C055}"/>
    <cellStyle name="Comma 90 3 2 2" xfId="17570" xr:uid="{B65696B7-0E71-4DE3-825E-6970F6D376EE}"/>
    <cellStyle name="Comma 90 3 2 2 2" xfId="17571" xr:uid="{CB676781-5AF1-4D32-AB74-B51ED31D4B3B}"/>
    <cellStyle name="Comma 90 3 2 3" xfId="17572" xr:uid="{453136F2-0EA4-4964-9170-E3C771DDABCC}"/>
    <cellStyle name="Comma 90 3 3" xfId="17573" xr:uid="{E6725E47-6BC3-43C4-B9CC-A3229A91DE5E}"/>
    <cellStyle name="Comma 90 3 3 2" xfId="17574" xr:uid="{E5DF5AD7-5FD3-4D19-9249-6B02364D8A98}"/>
    <cellStyle name="Comma 90 3 4" xfId="17575" xr:uid="{861A1233-3693-4305-8C32-643E8DCDF8DF}"/>
    <cellStyle name="Comma 90 4" xfId="17576" xr:uid="{E1772061-728D-4D1B-8994-6D3BE2C361F7}"/>
    <cellStyle name="Comma 90 4 2" xfId="17577" xr:uid="{932D63D0-D365-4141-8764-CF7752B462D9}"/>
    <cellStyle name="Comma 90 4 2 2" xfId="17578" xr:uid="{EA853A05-2F5A-4CA8-BED7-4DAE7E2E13F4}"/>
    <cellStyle name="Comma 90 4 3" xfId="17579" xr:uid="{DD1A76CF-F7E2-4EF3-84A1-9CF6642F80FD}"/>
    <cellStyle name="Comma 90 5" xfId="17580" xr:uid="{6E0055D7-88F1-4C97-94B4-E800F4AD2119}"/>
    <cellStyle name="Comma 90 5 2" xfId="17581" xr:uid="{247368AD-6D8B-439D-BA2D-ECC2951DEAEE}"/>
    <cellStyle name="Comma 90 6" xfId="17582" xr:uid="{CEF928E3-11AB-4C49-8509-DB8C47566BB9}"/>
    <cellStyle name="Comma 91" xfId="17583" xr:uid="{255EABBC-1C01-434C-954B-34681D97AD63}"/>
    <cellStyle name="Comma 91 2" xfId="17584" xr:uid="{9487D4CA-A7C5-4B64-955C-DD4A435A271C}"/>
    <cellStyle name="Comma 91 2 2" xfId="17585" xr:uid="{FBCDBF49-686A-4ED6-9D08-86DCAB8FCDB7}"/>
    <cellStyle name="Comma 91 2 2 2" xfId="17586" xr:uid="{177EE2DF-960F-45EB-B66A-6D2FB472385D}"/>
    <cellStyle name="Comma 91 2 2 2 2" xfId="17587" xr:uid="{B9339319-9845-4BC5-AEDA-6C7D2175E69B}"/>
    <cellStyle name="Comma 91 2 2 2 2 2" xfId="17588" xr:uid="{44EA52B7-5408-40E1-A780-871274D801C3}"/>
    <cellStyle name="Comma 91 2 2 2 3" xfId="17589" xr:uid="{0EA5397B-E03B-42DF-886F-F1313A54EC69}"/>
    <cellStyle name="Comma 91 2 2 3" xfId="17590" xr:uid="{CCB926B8-8958-4593-800A-5A98547F67F7}"/>
    <cellStyle name="Comma 91 2 2 3 2" xfId="17591" xr:uid="{1F507A0E-7548-4F2F-B503-B5EA4D43027D}"/>
    <cellStyle name="Comma 91 2 2 4" xfId="17592" xr:uid="{05FE1F03-A694-4D62-9318-BEE58C25C7F3}"/>
    <cellStyle name="Comma 91 2 3" xfId="17593" xr:uid="{081DC805-32F8-4AB5-A184-C8C403825D1E}"/>
    <cellStyle name="Comma 91 2 3 2" xfId="17594" xr:uid="{CFCA5492-4281-40B8-AB9F-5336E1362072}"/>
    <cellStyle name="Comma 91 2 3 2 2" xfId="17595" xr:uid="{9D14B591-8AB4-40EA-83B3-9C236F9A49DD}"/>
    <cellStyle name="Comma 91 2 3 3" xfId="17596" xr:uid="{1595ABB4-563E-4655-8851-2F7FEAC7FB95}"/>
    <cellStyle name="Comma 91 2 4" xfId="17597" xr:uid="{749C5060-0344-4810-AE5D-D0C36C2AC6E4}"/>
    <cellStyle name="Comma 91 2 4 2" xfId="17598" xr:uid="{6806A07A-8748-4F1C-893A-A9C63FC2EEC3}"/>
    <cellStyle name="Comma 91 2 5" xfId="17599" xr:uid="{3E7A5C70-1F1A-4E43-A141-1F23408A3B8C}"/>
    <cellStyle name="Comma 91 3" xfId="17600" xr:uid="{A2EFE80A-E9BF-4112-92DB-7E0485199D46}"/>
    <cellStyle name="Comma 91 3 2" xfId="17601" xr:uid="{1351F530-1868-4388-9CE0-B756EC91ED2F}"/>
    <cellStyle name="Comma 91 3 2 2" xfId="17602" xr:uid="{C1687CC9-B43B-40B4-A2CF-9BC69280D853}"/>
    <cellStyle name="Comma 91 3 2 2 2" xfId="17603" xr:uid="{DFDE717C-3426-4002-9639-CCBFB2291DA3}"/>
    <cellStyle name="Comma 91 3 2 3" xfId="17604" xr:uid="{B8A9339A-2D58-44CE-A38A-48B3CD0236B4}"/>
    <cellStyle name="Comma 91 3 3" xfId="17605" xr:uid="{AB0BC408-0598-460A-B6ED-B7BAAB310E80}"/>
    <cellStyle name="Comma 91 3 3 2" xfId="17606" xr:uid="{2DE2B668-5973-4B29-8D50-D15A0B7FC4A4}"/>
    <cellStyle name="Comma 91 3 4" xfId="17607" xr:uid="{50FD83A6-BD35-4BA5-A7AC-991CD1FDF221}"/>
    <cellStyle name="Comma 91 4" xfId="17608" xr:uid="{34DBB072-4396-4E92-BC13-5391368D0FBA}"/>
    <cellStyle name="Comma 91 4 2" xfId="17609" xr:uid="{0B5450C9-9CBB-4C37-B682-FB26FB748677}"/>
    <cellStyle name="Comma 91 4 2 2" xfId="17610" xr:uid="{4EC4C798-2685-4721-BAAA-140A15FF5D86}"/>
    <cellStyle name="Comma 91 4 3" xfId="17611" xr:uid="{6504EB08-04DB-4DFF-9664-D6D053CAC18C}"/>
    <cellStyle name="Comma 91 5" xfId="17612" xr:uid="{D5361997-460D-4A2F-BDE0-4BCDC3049455}"/>
    <cellStyle name="Comma 91 5 2" xfId="17613" xr:uid="{27BCF9DD-784D-45D0-A10D-ACE6BF1DA5B7}"/>
    <cellStyle name="Comma 91 6" xfId="17614" xr:uid="{1ADCD236-AF42-4A44-A2D1-07C818353222}"/>
    <cellStyle name="Comma 92" xfId="17615" xr:uid="{8BFD9EAC-8970-4979-998C-4473DC5EE7B2}"/>
    <cellStyle name="Comma 92 2" xfId="17616" xr:uid="{786011B2-DF93-4112-93E8-7A4123F6DC5F}"/>
    <cellStyle name="Comma 92 2 2" xfId="17617" xr:uid="{46710959-55B2-4BA8-AE80-37215EF7D14E}"/>
    <cellStyle name="Comma 92 2 2 2" xfId="17618" xr:uid="{5AEF7FC7-F7B0-4DAD-9FFD-95379E138DC9}"/>
    <cellStyle name="Comma 92 2 2 2 2" xfId="17619" xr:uid="{5FAC5349-DDD4-4941-BEF2-18463BF7FD3B}"/>
    <cellStyle name="Comma 92 2 2 2 2 2" xfId="17620" xr:uid="{B5C33FB5-E902-4B3B-A771-D86F07FEDFA7}"/>
    <cellStyle name="Comma 92 2 2 2 3" xfId="17621" xr:uid="{2FA758DD-CD25-4570-8841-403DB08EFF46}"/>
    <cellStyle name="Comma 92 2 2 3" xfId="17622" xr:uid="{1339FCA2-6BC4-42E5-B376-5878C38B1FFA}"/>
    <cellStyle name="Comma 92 2 2 3 2" xfId="17623" xr:uid="{3300872B-7679-4662-BA93-B86A59641623}"/>
    <cellStyle name="Comma 92 2 2 4" xfId="17624" xr:uid="{517A10E1-D932-41EB-BEED-C8AF9504C4E5}"/>
    <cellStyle name="Comma 92 2 3" xfId="17625" xr:uid="{301ABEAF-C82C-44A2-9D37-E97022ABB51B}"/>
    <cellStyle name="Comma 92 2 3 2" xfId="17626" xr:uid="{61B781AE-ED53-40E3-AF75-42265990A763}"/>
    <cellStyle name="Comma 92 2 3 2 2" xfId="17627" xr:uid="{7A2F1745-0060-41E4-B1F0-38C68CCEC1E2}"/>
    <cellStyle name="Comma 92 2 3 3" xfId="17628" xr:uid="{28774D5A-3276-43BF-8C29-BF7159B2758B}"/>
    <cellStyle name="Comma 92 2 4" xfId="17629" xr:uid="{78145C52-E67E-42A5-BA1D-6F98EF618F64}"/>
    <cellStyle name="Comma 92 2 4 2" xfId="17630" xr:uid="{1F607447-B43F-46F9-B83C-A39B27560598}"/>
    <cellStyle name="Comma 92 2 5" xfId="17631" xr:uid="{8C4F2AF0-F83F-4F8A-91AE-7888D5C1527D}"/>
    <cellStyle name="Comma 92 3" xfId="17632" xr:uid="{881DE4BF-45CC-42C2-9AC3-040A81398F68}"/>
    <cellStyle name="Comma 92 3 2" xfId="17633" xr:uid="{A9FEA978-13A9-45D8-912A-1F3D01F39CA6}"/>
    <cellStyle name="Comma 92 3 2 2" xfId="17634" xr:uid="{877D37A6-6182-4C92-B733-419948E94F25}"/>
    <cellStyle name="Comma 92 3 2 2 2" xfId="17635" xr:uid="{144BA670-5009-4CF9-8347-B1F5C635798C}"/>
    <cellStyle name="Comma 92 3 2 3" xfId="17636" xr:uid="{A3133C89-9A49-4963-913E-72B7F1BF97E1}"/>
    <cellStyle name="Comma 92 3 3" xfId="17637" xr:uid="{AF9C2A5F-C00E-4130-9D1E-69E23AD70A27}"/>
    <cellStyle name="Comma 92 3 3 2" xfId="17638" xr:uid="{7F1430D2-24AA-4C86-BB83-3300697C9933}"/>
    <cellStyle name="Comma 92 3 4" xfId="17639" xr:uid="{15F8D238-7142-468D-A9DE-385EE7FBAA58}"/>
    <cellStyle name="Comma 92 4" xfId="17640" xr:uid="{F4170FE0-B550-4F20-8D1D-BC0A793858DB}"/>
    <cellStyle name="Comma 92 4 2" xfId="17641" xr:uid="{6264B3D8-F9C1-4C17-B891-B3B96C80C091}"/>
    <cellStyle name="Comma 92 4 2 2" xfId="17642" xr:uid="{32AE2AA6-0E7F-43E6-B825-A0D864B0FCD5}"/>
    <cellStyle name="Comma 92 4 3" xfId="17643" xr:uid="{0BAFBACC-A81C-45BB-A67E-67CB2196064C}"/>
    <cellStyle name="Comma 92 5" xfId="17644" xr:uid="{4CC15DA5-7CCA-45B1-86CC-2EDA10D58E66}"/>
    <cellStyle name="Comma 92 5 2" xfId="17645" xr:uid="{0C7A3C5A-17AC-40F1-99B8-EDD1CDDF5855}"/>
    <cellStyle name="Comma 92 6" xfId="17646" xr:uid="{B634525E-BAC7-4D82-BCD7-BF7489D5ADEA}"/>
    <cellStyle name="Comma 93" xfId="17647" xr:uid="{9481782F-B383-45C5-B235-19C440C20113}"/>
    <cellStyle name="Comma 93 10" xfId="17648" xr:uid="{FA0BA696-5FF3-46B1-8D62-3D6192C9CD09}"/>
    <cellStyle name="Comma 93 10 2" xfId="17649" xr:uid="{9152BF5F-F0E7-4C67-A9B1-9B923B5DB6C5}"/>
    <cellStyle name="Comma 93 11" xfId="17650" xr:uid="{6EBF83D8-AD02-434F-BC68-4A73D15DD3BF}"/>
    <cellStyle name="Comma 93 2" xfId="17651" xr:uid="{A72CBF7A-D4EA-444C-B793-F987C1D6A9A9}"/>
    <cellStyle name="Comma 93 3" xfId="17652" xr:uid="{A1777828-EEA7-41E8-AA9F-855858C1714A}"/>
    <cellStyle name="Comma 93 3 2" xfId="17653" xr:uid="{DE764962-DD92-435B-BD7D-C5971F8EECBB}"/>
    <cellStyle name="Comma 93 3 2 2" xfId="17654" xr:uid="{9E45DD2F-C188-4B96-9085-3D1B798315BC}"/>
    <cellStyle name="Comma 93 3 2 2 2" xfId="17655" xr:uid="{0B6A8218-6928-4D8A-A1E2-93DBFEAA3C55}"/>
    <cellStyle name="Comma 93 3 2 2 2 2" xfId="17656" xr:uid="{131D85CD-7088-4A94-B682-F759EB8B93D5}"/>
    <cellStyle name="Comma 93 3 2 2 2 2 2" xfId="17657" xr:uid="{A5EB9534-2D2A-4033-B5B7-33093D4B85B7}"/>
    <cellStyle name="Comma 93 3 2 2 2 3" xfId="17658" xr:uid="{0DF078CF-7ADE-419F-A58A-660322D0B656}"/>
    <cellStyle name="Comma 93 3 2 2 3" xfId="17659" xr:uid="{020BA19F-C2B1-4209-9A05-EC51C08D3770}"/>
    <cellStyle name="Comma 93 3 2 2 3 2" xfId="17660" xr:uid="{781DDE9C-4A1C-4FB8-874E-583FFCC3C309}"/>
    <cellStyle name="Comma 93 3 2 2 4" xfId="17661" xr:uid="{FBC4D041-E28F-4699-8D9B-49ED30A0462D}"/>
    <cellStyle name="Comma 93 3 2 3" xfId="17662" xr:uid="{402E12CF-2400-43B4-84E7-9C3D44B49263}"/>
    <cellStyle name="Comma 93 3 2 3 2" xfId="17663" xr:uid="{86EA2F5E-4822-4708-BBB9-342049A64A8F}"/>
    <cellStyle name="Comma 93 3 2 3 2 2" xfId="17664" xr:uid="{41A7F949-9436-402E-9968-5CB6F90212BD}"/>
    <cellStyle name="Comma 93 3 2 3 3" xfId="17665" xr:uid="{0F050C59-5F79-46C4-9512-B1798880724F}"/>
    <cellStyle name="Comma 93 3 2 4" xfId="17666" xr:uid="{4917A2C2-9D89-474B-9459-0E7DC09FD49D}"/>
    <cellStyle name="Comma 93 3 2 4 2" xfId="17667" xr:uid="{B89B58E3-E9B6-4759-9A5B-72832A10D6E1}"/>
    <cellStyle name="Comma 93 3 2 5" xfId="17668" xr:uid="{86E92F31-0AC3-4B94-A25D-81962D1D3960}"/>
    <cellStyle name="Comma 93 3 3" xfId="17669" xr:uid="{0278BFF7-A159-40E3-B00A-376672EA9509}"/>
    <cellStyle name="Comma 93 3 3 2" xfId="17670" xr:uid="{346B3BAB-84D0-456A-B3BC-EFF681145AE0}"/>
    <cellStyle name="Comma 93 3 3 2 2" xfId="17671" xr:uid="{D7AC3BB2-850D-4909-A6AB-C03C1648396A}"/>
    <cellStyle name="Comma 93 3 3 2 2 2" xfId="17672" xr:uid="{AC0BD6DD-8BFD-4FFA-912F-FA990A428A53}"/>
    <cellStyle name="Comma 93 3 3 2 3" xfId="17673" xr:uid="{A9E4B38E-98EA-4842-953E-7071C744B052}"/>
    <cellStyle name="Comma 93 3 3 3" xfId="17674" xr:uid="{E9DD6BFD-48DF-4EE2-8537-45FEC3A01A20}"/>
    <cellStyle name="Comma 93 3 3 3 2" xfId="17675" xr:uid="{A33BA3C0-5CA9-4310-8743-FF3A6F7EDC57}"/>
    <cellStyle name="Comma 93 3 3 4" xfId="17676" xr:uid="{0D83EA7E-984F-47FC-BCD4-0106D7F6C0BB}"/>
    <cellStyle name="Comma 93 3 4" xfId="17677" xr:uid="{6A0FBBE4-AE83-4C29-90F5-40C81ECA3129}"/>
    <cellStyle name="Comma 93 3 4 2" xfId="17678" xr:uid="{4FB66DEF-ED6D-445B-B3AD-AEF47B397A09}"/>
    <cellStyle name="Comma 93 3 4 2 2" xfId="17679" xr:uid="{58DCE90E-126B-41E2-AFEA-07D37B9BEA60}"/>
    <cellStyle name="Comma 93 3 4 3" xfId="17680" xr:uid="{95506100-D1FF-4A17-AE36-A7E5A76CAC33}"/>
    <cellStyle name="Comma 93 3 5" xfId="17681" xr:uid="{F4D4DFB3-5B8C-4331-B0AE-5420A963B91A}"/>
    <cellStyle name="Comma 93 3 5 2" xfId="17682" xr:uid="{CFC68F5E-3238-48BE-B518-0BBF80807400}"/>
    <cellStyle name="Comma 93 3 6" xfId="17683" xr:uid="{27F90538-059F-46C7-B3F3-B1E700D80BC6}"/>
    <cellStyle name="Comma 93 4" xfId="17684" xr:uid="{B0186771-C4F3-4A23-9DFC-E58188F50B11}"/>
    <cellStyle name="Comma 93 4 2" xfId="17685" xr:uid="{214975BD-C31B-45B4-AA44-5A87C8BC8E37}"/>
    <cellStyle name="Comma 93 4 2 2" xfId="17686" xr:uid="{C0811A91-4A2B-4717-9556-14DA593E2FDC}"/>
    <cellStyle name="Comma 93 4 2 2 2" xfId="17687" xr:uid="{95D35C53-1748-4D22-BCC4-38B468FBEC47}"/>
    <cellStyle name="Comma 93 4 2 2 2 2" xfId="17688" xr:uid="{4B3B30CD-0CAE-4ECF-9044-8237E0A0E50E}"/>
    <cellStyle name="Comma 93 4 2 2 2 2 2" xfId="17689" xr:uid="{0E1A4A83-9ADB-4AFB-9319-F44A8455B037}"/>
    <cellStyle name="Comma 93 4 2 2 2 3" xfId="17690" xr:uid="{EDE91B8D-7302-4F80-9252-12C0CD3D7A10}"/>
    <cellStyle name="Comma 93 4 2 2 3" xfId="17691" xr:uid="{367B3C24-53B9-4BAF-8E38-35D97A8F1B43}"/>
    <cellStyle name="Comma 93 4 2 2 3 2" xfId="17692" xr:uid="{586B2F48-C10F-4401-8981-4760753057BB}"/>
    <cellStyle name="Comma 93 4 2 2 4" xfId="17693" xr:uid="{E0041016-1274-4E55-9BCC-4C0240ABCE6E}"/>
    <cellStyle name="Comma 93 4 2 3" xfId="17694" xr:uid="{23781359-C736-47EF-8347-B8B46AD65952}"/>
    <cellStyle name="Comma 93 4 2 3 2" xfId="17695" xr:uid="{B1D82BC5-6F2C-44CC-87B7-6428831E9EA5}"/>
    <cellStyle name="Comma 93 4 2 3 2 2" xfId="17696" xr:uid="{87149D87-A4C0-405E-8C65-A2A013268AAC}"/>
    <cellStyle name="Comma 93 4 2 3 3" xfId="17697" xr:uid="{DDC226F4-1D49-4171-9D42-310DBE3054F8}"/>
    <cellStyle name="Comma 93 4 2 4" xfId="17698" xr:uid="{D703EC8C-AA2A-4AFE-94F1-DCA23E34F154}"/>
    <cellStyle name="Comma 93 4 2 4 2" xfId="17699" xr:uid="{CB690F97-52FC-4EF5-94FD-A94975DA9B14}"/>
    <cellStyle name="Comma 93 4 2 5" xfId="17700" xr:uid="{F30C515E-AA85-4D8C-85A0-25AA4F8CA450}"/>
    <cellStyle name="Comma 93 4 3" xfId="17701" xr:uid="{44915B34-BAA4-4709-972E-4CD1C2D0F037}"/>
    <cellStyle name="Comma 93 4 3 2" xfId="17702" xr:uid="{2DD89392-0DAD-4A5D-9A53-59704ECDAF1B}"/>
    <cellStyle name="Comma 93 4 3 2 2" xfId="17703" xr:uid="{578EB4C0-454D-4F80-8323-1648D41178F5}"/>
    <cellStyle name="Comma 93 4 3 2 2 2" xfId="17704" xr:uid="{47B1D979-FD87-4D04-8F83-EBAD10086D3A}"/>
    <cellStyle name="Comma 93 4 3 2 3" xfId="17705" xr:uid="{D3408F12-39C4-4413-A9E2-04FCF83506EA}"/>
    <cellStyle name="Comma 93 4 3 3" xfId="17706" xr:uid="{B7B35751-6987-48B0-80D3-87DA4C8F0980}"/>
    <cellStyle name="Comma 93 4 3 3 2" xfId="17707" xr:uid="{9506395F-7018-4CF1-90B0-7C612C4F0C72}"/>
    <cellStyle name="Comma 93 4 3 4" xfId="17708" xr:uid="{16BEDB76-CED1-4E7B-BDD4-065AF1571147}"/>
    <cellStyle name="Comma 93 4 4" xfId="17709" xr:uid="{A70EAACC-D5F6-4630-9200-C173D93C059D}"/>
    <cellStyle name="Comma 93 4 4 2" xfId="17710" xr:uid="{AB56E0EA-396B-4C7F-A3C0-0B5FB0D65F2A}"/>
    <cellStyle name="Comma 93 4 4 2 2" xfId="17711" xr:uid="{48036387-8805-465A-B9FB-5FB54E0DB35F}"/>
    <cellStyle name="Comma 93 4 4 3" xfId="17712" xr:uid="{4FD555E5-AAA6-4D45-92B6-BE40FB131015}"/>
    <cellStyle name="Comma 93 4 5" xfId="17713" xr:uid="{00779EB1-7066-4296-B7C9-0B93396D7733}"/>
    <cellStyle name="Comma 93 4 5 2" xfId="17714" xr:uid="{22A1ED6D-45CA-4A12-BFC1-7BF72AB7E7C3}"/>
    <cellStyle name="Comma 93 4 6" xfId="17715" xr:uid="{79557205-73B5-4784-90E7-AEBB5D9690B0}"/>
    <cellStyle name="Comma 93 5" xfId="17716" xr:uid="{664FB9B1-1AB6-4138-9EBF-DCD983E68ABA}"/>
    <cellStyle name="Comma 93 5 2" xfId="17717" xr:uid="{2AE218F1-98EA-4824-833B-64C48FB814C4}"/>
    <cellStyle name="Comma 93 5 2 2" xfId="17718" xr:uid="{254413F7-D3AE-428F-8288-ECCD0B4E1B36}"/>
    <cellStyle name="Comma 93 5 2 2 2" xfId="17719" xr:uid="{5D543306-9D75-4504-AC06-6E26D2F248E8}"/>
    <cellStyle name="Comma 93 5 2 2 2 2" xfId="17720" xr:uid="{DBB71A41-DA59-4968-B58B-38FA083DCA0A}"/>
    <cellStyle name="Comma 93 5 2 2 2 2 2" xfId="17721" xr:uid="{DCD2BC5F-BFF8-4AAB-BBFF-5D759DC6A64E}"/>
    <cellStyle name="Comma 93 5 2 2 2 3" xfId="17722" xr:uid="{C46CD38D-81C9-4C6B-ABAD-C293507C3F1B}"/>
    <cellStyle name="Comma 93 5 2 2 3" xfId="17723" xr:uid="{F086AB94-5A06-4F97-8CA0-508AFDC098EE}"/>
    <cellStyle name="Comma 93 5 2 2 3 2" xfId="17724" xr:uid="{9F1018D7-4F71-4978-A7D3-33F24E74410E}"/>
    <cellStyle name="Comma 93 5 2 2 4" xfId="17725" xr:uid="{BB360144-0978-4F0D-9BFC-B4F43FC453AC}"/>
    <cellStyle name="Comma 93 5 2 3" xfId="17726" xr:uid="{D69459D1-CB8E-4E50-866C-B10F07B8BCB5}"/>
    <cellStyle name="Comma 93 5 2 3 2" xfId="17727" xr:uid="{BC116AE3-6656-4E4D-973B-63E4E0E0BA7B}"/>
    <cellStyle name="Comma 93 5 2 3 2 2" xfId="17728" xr:uid="{E5E89CBE-8E6C-4147-82F8-5CC8C1D3AF73}"/>
    <cellStyle name="Comma 93 5 2 3 3" xfId="17729" xr:uid="{DFEDB686-C254-4BE5-8E27-0948D2333526}"/>
    <cellStyle name="Comma 93 5 2 4" xfId="17730" xr:uid="{963362CF-BB0B-4DF9-9DD1-CC2F12D3F5FD}"/>
    <cellStyle name="Comma 93 5 2 4 2" xfId="17731" xr:uid="{FA1FD42D-81F1-429A-BFE7-179BCA4C27E7}"/>
    <cellStyle name="Comma 93 5 2 5" xfId="17732" xr:uid="{F86D57EE-0768-4CEE-B69B-1A56661FCDFD}"/>
    <cellStyle name="Comma 93 5 3" xfId="17733" xr:uid="{595DC58F-B250-4655-ADA9-3CB5C3FE5392}"/>
    <cellStyle name="Comma 93 5 3 2" xfId="17734" xr:uid="{6CF5E7AC-2D8A-4C22-9952-35D08D3B5C3C}"/>
    <cellStyle name="Comma 93 5 3 2 2" xfId="17735" xr:uid="{D4B73381-4D22-4C85-BE2D-C829138772C2}"/>
    <cellStyle name="Comma 93 5 3 2 2 2" xfId="17736" xr:uid="{F37D3120-A709-4F8C-B79A-9FCDD85FB2E1}"/>
    <cellStyle name="Comma 93 5 3 2 3" xfId="17737" xr:uid="{FC2FE90A-615F-42BB-A289-0B66BEA70228}"/>
    <cellStyle name="Comma 93 5 3 3" xfId="17738" xr:uid="{612F175A-E8F0-4FDD-97B5-18FA8904251B}"/>
    <cellStyle name="Comma 93 5 3 3 2" xfId="17739" xr:uid="{51722A82-6916-4AD5-B1D7-98DF67501253}"/>
    <cellStyle name="Comma 93 5 3 4" xfId="17740" xr:uid="{134EFEC5-220C-4FF8-82A0-EE6DAFB95E04}"/>
    <cellStyle name="Comma 93 5 4" xfId="17741" xr:uid="{F681E8EB-375D-45C7-AC0C-A8EBB456F875}"/>
    <cellStyle name="Comma 93 5 4 2" xfId="17742" xr:uid="{95B97615-6D65-442E-9820-042DEB30CDB3}"/>
    <cellStyle name="Comma 93 5 4 2 2" xfId="17743" xr:uid="{826EB208-031C-4209-B3F2-53A65FEF092D}"/>
    <cellStyle name="Comma 93 5 4 3" xfId="17744" xr:uid="{47248191-B276-4FAF-8903-42325CD8F0C4}"/>
    <cellStyle name="Comma 93 5 5" xfId="17745" xr:uid="{E67A3E9F-D6D3-4C4D-964B-DEE7B9238DF3}"/>
    <cellStyle name="Comma 93 5 5 2" xfId="17746" xr:uid="{910909D1-6207-467B-876A-766361146C97}"/>
    <cellStyle name="Comma 93 5 6" xfId="17747" xr:uid="{4C9377F7-A8B3-4C0C-8C82-04D01FD62DD6}"/>
    <cellStyle name="Comma 93 6" xfId="17748" xr:uid="{3C0C74B9-8BA2-495F-8F97-DD8C23ED9084}"/>
    <cellStyle name="Comma 93 6 10" xfId="17749" xr:uid="{99FAECB4-ACF7-40C0-AC9B-21A38A658FD5}"/>
    <cellStyle name="Comma 93 6 10 2" xfId="17750" xr:uid="{E4078EAB-0C96-4D43-AE96-34308F16BB42}"/>
    <cellStyle name="Comma 93 6 10 2 2" xfId="17751" xr:uid="{03AA151E-6175-4CD4-8951-7090A5D29F12}"/>
    <cellStyle name="Comma 93 6 10 3" xfId="17752" xr:uid="{08B3B031-E5E9-4622-9021-7759C4E86EF7}"/>
    <cellStyle name="Comma 93 6 11" xfId="17753" xr:uid="{CC65614B-7802-424B-BBF5-F66055A70D33}"/>
    <cellStyle name="Comma 93 6 11 2" xfId="17754" xr:uid="{E874EAAB-B374-4C67-80F2-564682BA8826}"/>
    <cellStyle name="Comma 93 6 12" xfId="17755" xr:uid="{A2FB394C-DDB2-4B8E-A84C-915AD4B1799B}"/>
    <cellStyle name="Comma 93 6 2" xfId="17756" xr:uid="{CBA9ED81-12E6-42C4-B1F8-EBB349863311}"/>
    <cellStyle name="Comma 93 6 2 2" xfId="17757" xr:uid="{4CC352C9-F546-4164-BB20-B42A38AA9BE6}"/>
    <cellStyle name="Comma 93 6 2 2 2" xfId="17758" xr:uid="{D36FF1FA-59B6-4503-A17F-2B78DC487E25}"/>
    <cellStyle name="Comma 93 6 2 2 2 2" xfId="17759" xr:uid="{0724F1AC-0A0E-4628-9E93-ABC0E9EC8B57}"/>
    <cellStyle name="Comma 93 6 2 2 2 2 2" xfId="17760" xr:uid="{B8BDBEC1-D67E-4976-945E-E7CE132CB77B}"/>
    <cellStyle name="Comma 93 6 2 2 2 2 2 2" xfId="17761" xr:uid="{179AA260-3E7D-43FB-98FA-5279CA78E467}"/>
    <cellStyle name="Comma 93 6 2 2 2 2 3" xfId="17762" xr:uid="{CC66F162-0A3D-4FDB-A4B3-011B764E30CB}"/>
    <cellStyle name="Comma 93 6 2 2 2 3" xfId="17763" xr:uid="{BC626575-2809-4212-B0E0-ABA1B47D1F52}"/>
    <cellStyle name="Comma 93 6 2 2 2 3 2" xfId="17764" xr:uid="{059F6258-1C0F-4A46-926E-6C21B30B44EB}"/>
    <cellStyle name="Comma 93 6 2 2 2 4" xfId="17765" xr:uid="{9EED991B-B883-413C-82DA-ACDB729E5091}"/>
    <cellStyle name="Comma 93 6 2 2 3" xfId="17766" xr:uid="{3C3932A0-445E-439A-B4A5-52A448AB101A}"/>
    <cellStyle name="Comma 93 6 2 2 3 2" xfId="17767" xr:uid="{FDCD71B6-76EE-4758-B018-F2EE922D27BC}"/>
    <cellStyle name="Comma 93 6 2 2 3 2 2" xfId="17768" xr:uid="{5B1C60A0-7106-4069-8817-EC9F085A9143}"/>
    <cellStyle name="Comma 93 6 2 2 3 3" xfId="17769" xr:uid="{D10801B9-B7B7-4528-8CFF-0F84C6C14F77}"/>
    <cellStyle name="Comma 93 6 2 2 4" xfId="17770" xr:uid="{7962D2B7-FA12-46CF-9108-3F8786F0EA55}"/>
    <cellStyle name="Comma 93 6 2 2 4 2" xfId="17771" xr:uid="{09B31FB4-AAC6-4112-8823-D4D85044A8DE}"/>
    <cellStyle name="Comma 93 6 2 2 5" xfId="17772" xr:uid="{7078343C-42F5-4C0A-9437-36D4C81E728A}"/>
    <cellStyle name="Comma 93 6 2 3" xfId="17773" xr:uid="{E3E51B68-13AC-41BA-ACCE-7E00B5A1C098}"/>
    <cellStyle name="Comma 93 6 2 3 2" xfId="17774" xr:uid="{A06C95BB-C0C4-4B6A-AC18-34FF376EB5DC}"/>
    <cellStyle name="Comma 93 6 2 3 2 2" xfId="17775" xr:uid="{248EAFE1-26C4-4447-BE5F-444292F817A4}"/>
    <cellStyle name="Comma 93 6 2 3 2 2 2" xfId="17776" xr:uid="{5C83214B-490C-4D38-8589-9E75EAB44086}"/>
    <cellStyle name="Comma 93 6 2 3 2 3" xfId="17777" xr:uid="{1DD6A53B-75ED-4B25-B30C-6BA95FBF5FC1}"/>
    <cellStyle name="Comma 93 6 2 3 3" xfId="17778" xr:uid="{308B5281-B27B-4C46-B965-1C1D1EBE0AE2}"/>
    <cellStyle name="Comma 93 6 2 3 3 2" xfId="17779" xr:uid="{4E6C8914-F2FB-4F9A-964E-47BB9C43A1B4}"/>
    <cellStyle name="Comma 93 6 2 3 4" xfId="17780" xr:uid="{62F2B651-6925-460E-9F51-3DB88375560D}"/>
    <cellStyle name="Comma 93 6 2 4" xfId="17781" xr:uid="{AEDB8364-73CB-47AB-9EC2-75892D155956}"/>
    <cellStyle name="Comma 93 6 2 4 2" xfId="17782" xr:uid="{DB63364F-CACF-4EF7-B7DF-CFB118FF4634}"/>
    <cellStyle name="Comma 93 6 2 4 2 2" xfId="17783" xr:uid="{DDF5F00F-1368-4983-8F50-A5451F0970BA}"/>
    <cellStyle name="Comma 93 6 2 4 3" xfId="17784" xr:uid="{7D9047AC-4A72-41CE-B0FB-19C98FFD7456}"/>
    <cellStyle name="Comma 93 6 2 5" xfId="17785" xr:uid="{5EE01A02-2A4B-441B-ACA3-03F127FAA0C9}"/>
    <cellStyle name="Comma 93 6 2 5 2" xfId="17786" xr:uid="{CBB81A0D-8302-4C75-84F8-78B0E02D03FF}"/>
    <cellStyle name="Comma 93 6 2 6" xfId="17787" xr:uid="{D603F87B-19CF-4881-B329-0474D8B51AD9}"/>
    <cellStyle name="Comma 93 6 3" xfId="17788" xr:uid="{4E595D5C-4C05-44B6-91F9-5E6D0FA6FD13}"/>
    <cellStyle name="Comma 93 6 3 2" xfId="17789" xr:uid="{B05396F8-1CBA-42F1-B211-0F2B7B2583E2}"/>
    <cellStyle name="Comma 93 6 3 2 2" xfId="17790" xr:uid="{161D1338-DFD0-473B-9B5D-6D9544A8BAD8}"/>
    <cellStyle name="Comma 93 6 3 2 2 2" xfId="17791" xr:uid="{34CE4747-AC0F-4BE7-B8AD-87C14935D0C6}"/>
    <cellStyle name="Comma 93 6 3 2 2 2 2" xfId="17792" xr:uid="{B6CB72D0-37B3-4F3F-AD0A-9F1957573CD0}"/>
    <cellStyle name="Comma 93 6 3 2 2 2 2 2" xfId="17793" xr:uid="{1D8DEA20-20E7-448A-9EBA-4BC635212BA7}"/>
    <cellStyle name="Comma 93 6 3 2 2 2 3" xfId="17794" xr:uid="{255C8462-BBB0-4684-A9A8-45EC6D4ECBEF}"/>
    <cellStyle name="Comma 93 6 3 2 2 3" xfId="17795" xr:uid="{B497D634-63A3-43B2-802A-9E458906BA72}"/>
    <cellStyle name="Comma 93 6 3 2 2 3 2" xfId="17796" xr:uid="{6C62FF87-CF24-4588-9890-05627AE8E26F}"/>
    <cellStyle name="Comma 93 6 3 2 2 4" xfId="17797" xr:uid="{D22750E0-C8E7-48CC-A457-EAEF85A932EF}"/>
    <cellStyle name="Comma 93 6 3 2 3" xfId="17798" xr:uid="{7FA9D3CD-3FEB-43C6-995E-73D7654EACA3}"/>
    <cellStyle name="Comma 93 6 3 2 3 2" xfId="17799" xr:uid="{1751F225-FCD0-46F3-8DDA-EB4798148938}"/>
    <cellStyle name="Comma 93 6 3 2 3 2 2" xfId="17800" xr:uid="{74C74B02-D74B-4157-BA27-282003F972A7}"/>
    <cellStyle name="Comma 93 6 3 2 3 3" xfId="17801" xr:uid="{59258BF1-DF96-4775-A34D-79E95FC1550B}"/>
    <cellStyle name="Comma 93 6 3 2 4" xfId="17802" xr:uid="{38013F51-9A5D-4F25-865B-21A5E4E0783A}"/>
    <cellStyle name="Comma 93 6 3 2 4 2" xfId="17803" xr:uid="{6EC75730-3023-458F-B7A6-3ACED2816B15}"/>
    <cellStyle name="Comma 93 6 3 2 5" xfId="17804" xr:uid="{0127F55D-A49D-4801-9F33-682F812E543D}"/>
    <cellStyle name="Comma 93 6 3 3" xfId="17805" xr:uid="{0CAC1A54-9AE2-4441-9E1E-FCC6FA1C93B8}"/>
    <cellStyle name="Comma 93 6 3 3 2" xfId="17806" xr:uid="{83E1B250-C361-4194-8BBC-06DB85800E85}"/>
    <cellStyle name="Comma 93 6 3 3 2 2" xfId="17807" xr:uid="{5FCD6516-FCAE-467D-951B-E3D74B58AA08}"/>
    <cellStyle name="Comma 93 6 3 3 2 2 2" xfId="17808" xr:uid="{64493FEA-5001-49AB-9AE2-52FDC9F2D984}"/>
    <cellStyle name="Comma 93 6 3 3 2 3" xfId="17809" xr:uid="{17B01B8D-0B78-4D4D-9C1A-9BDB1A2630F5}"/>
    <cellStyle name="Comma 93 6 3 3 3" xfId="17810" xr:uid="{913C2198-22FC-4B72-9620-CC771D117DAA}"/>
    <cellStyle name="Comma 93 6 3 3 3 2" xfId="17811" xr:uid="{80B0B572-2373-4A10-85F8-37564FE8B00C}"/>
    <cellStyle name="Comma 93 6 3 3 4" xfId="17812" xr:uid="{10E2267F-96D5-4973-8399-BA583F577225}"/>
    <cellStyle name="Comma 93 6 3 4" xfId="17813" xr:uid="{3E1436C4-03E6-4E16-976D-8E3C283EB9BD}"/>
    <cellStyle name="Comma 93 6 3 4 2" xfId="17814" xr:uid="{AC734B0E-3A00-4A4F-9001-15043469A96A}"/>
    <cellStyle name="Comma 93 6 3 4 2 2" xfId="17815" xr:uid="{2EB1FE81-9109-4884-9030-58BADB014F9B}"/>
    <cellStyle name="Comma 93 6 3 4 3" xfId="17816" xr:uid="{67BCB2DA-3FAA-485B-BB63-E5923A5BCAE1}"/>
    <cellStyle name="Comma 93 6 3 5" xfId="17817" xr:uid="{FA891186-1DCB-45D1-B769-F4F6D450E07A}"/>
    <cellStyle name="Comma 93 6 3 5 2" xfId="17818" xr:uid="{2B2EB23B-CF18-48A6-A8E2-0F433F4DD6DD}"/>
    <cellStyle name="Comma 93 6 3 6" xfId="17819" xr:uid="{85EC92C1-C116-4C6D-BB36-2D6E727C45D0}"/>
    <cellStyle name="Comma 93 6 4" xfId="17820" xr:uid="{B5F7DD01-D8D9-4402-99A8-0F7FAE5459CA}"/>
    <cellStyle name="Comma 93 6 4 2" xfId="17821" xr:uid="{46550F2D-FF57-401F-9655-A99B6E0D331D}"/>
    <cellStyle name="Comma 93 6 4 2 2" xfId="17822" xr:uid="{B1F4CA96-A128-4B1A-A0CF-F2303E69C993}"/>
    <cellStyle name="Comma 93 6 4 2 2 2" xfId="17823" xr:uid="{B862876F-B2E8-4F16-9B9F-BCD2A741469B}"/>
    <cellStyle name="Comma 93 6 4 2 2 2 2" xfId="17824" xr:uid="{84B1DA33-984C-4E3C-B0B2-9FE9C040D8C3}"/>
    <cellStyle name="Comma 93 6 4 2 2 2 2 2" xfId="17825" xr:uid="{C7B718E7-91D0-4FF2-AC2A-37A30A28DB36}"/>
    <cellStyle name="Comma 93 6 4 2 2 2 3" xfId="17826" xr:uid="{0DDC9897-8F39-45E8-8BDE-45E4ACA905A0}"/>
    <cellStyle name="Comma 93 6 4 2 2 3" xfId="17827" xr:uid="{3E4CDEFE-A201-465E-8A44-482F2B94A9D8}"/>
    <cellStyle name="Comma 93 6 4 2 2 3 2" xfId="17828" xr:uid="{4D5D3061-F755-429B-B008-280CB7ED4C8B}"/>
    <cellStyle name="Comma 93 6 4 2 2 4" xfId="17829" xr:uid="{8691A48F-B8E4-41B0-9EB9-E679C8C3DAB1}"/>
    <cellStyle name="Comma 93 6 4 2 3" xfId="17830" xr:uid="{163877E2-B6BD-491D-96DF-4305D8285673}"/>
    <cellStyle name="Comma 93 6 4 2 3 2" xfId="17831" xr:uid="{7CF12BF0-493D-48FB-AB92-3D96099362CE}"/>
    <cellStyle name="Comma 93 6 4 2 3 2 2" xfId="17832" xr:uid="{CFF540A8-C0D4-4786-BA01-258A230914D3}"/>
    <cellStyle name="Comma 93 6 4 2 3 3" xfId="17833" xr:uid="{42261307-C215-4383-AA90-A6140635720C}"/>
    <cellStyle name="Comma 93 6 4 2 4" xfId="17834" xr:uid="{9176F052-1C11-4AFB-8250-85AA3DC7205E}"/>
    <cellStyle name="Comma 93 6 4 2 4 2" xfId="17835" xr:uid="{B329E2DD-ABA6-4CA8-9A7C-3C572732BAF1}"/>
    <cellStyle name="Comma 93 6 4 2 5" xfId="17836" xr:uid="{CBBDBBBD-9A7A-4448-954E-945B9E10CAFE}"/>
    <cellStyle name="Comma 93 6 4 3" xfId="17837" xr:uid="{7B5E4A26-54D8-47FC-8A17-C43CDF5F68BA}"/>
    <cellStyle name="Comma 93 6 4 3 2" xfId="17838" xr:uid="{8899DED9-3257-4C3F-820A-BAD61ABF2FF2}"/>
    <cellStyle name="Comma 93 6 4 3 2 2" xfId="17839" xr:uid="{74A31105-EA49-4AE1-BB8B-F3A6F76A955F}"/>
    <cellStyle name="Comma 93 6 4 3 2 2 2" xfId="17840" xr:uid="{DD6596D2-967B-4F89-BFC9-9BD05953D7DB}"/>
    <cellStyle name="Comma 93 6 4 3 2 3" xfId="17841" xr:uid="{D20B6C90-C070-4642-823B-9FE9A189C619}"/>
    <cellStyle name="Comma 93 6 4 3 3" xfId="17842" xr:uid="{8E5C7D78-060B-45E4-B029-7DB0A4A07FC7}"/>
    <cellStyle name="Comma 93 6 4 3 3 2" xfId="17843" xr:uid="{A87878D4-E658-4102-A88B-0FE5979CC3B5}"/>
    <cellStyle name="Comma 93 6 4 3 4" xfId="17844" xr:uid="{BD3247F4-6119-4F71-A09A-06D755BC1BF9}"/>
    <cellStyle name="Comma 93 6 4 4" xfId="17845" xr:uid="{F33D079D-2204-4808-832F-2B1D8BB1DF75}"/>
    <cellStyle name="Comma 93 6 4 4 2" xfId="17846" xr:uid="{15E39D6E-1C6A-40C8-93B9-CA06B94F8DD1}"/>
    <cellStyle name="Comma 93 6 4 4 2 2" xfId="17847" xr:uid="{AA864532-53E1-4398-914F-F2A354B7F097}"/>
    <cellStyle name="Comma 93 6 4 4 3" xfId="17848" xr:uid="{1EC9B06E-D63C-4A90-A807-0BA5D42F90FF}"/>
    <cellStyle name="Comma 93 6 4 5" xfId="17849" xr:uid="{68AABC30-D9EF-4D06-89BB-97D38602ABBA}"/>
    <cellStyle name="Comma 93 6 4 5 2" xfId="17850" xr:uid="{D7399B76-BE49-4E98-AF16-526A6282C29B}"/>
    <cellStyle name="Comma 93 6 4 6" xfId="17851" xr:uid="{D015C53F-1D30-4A19-A0A8-97ECA03AD0AB}"/>
    <cellStyle name="Comma 93 6 5" xfId="17852" xr:uid="{2E954729-2D7E-49B5-A987-A230F2164541}"/>
    <cellStyle name="Comma 93 6 5 2" xfId="17853" xr:uid="{6EC67FDA-93E4-4BAD-B440-89B034F5B116}"/>
    <cellStyle name="Comma 93 6 5 2 2" xfId="17854" xr:uid="{AB4BDFB1-933F-4F76-97DC-868D7AFD8473}"/>
    <cellStyle name="Comma 93 6 5 2 2 2" xfId="17855" xr:uid="{9CD8FBCC-C539-4E77-BB1B-BE84F4F296E9}"/>
    <cellStyle name="Comma 93 6 5 2 2 2 2" xfId="17856" xr:uid="{C25BA11B-3C8B-4289-8B7C-4C4D796E757E}"/>
    <cellStyle name="Comma 93 6 5 2 2 2 2 2" xfId="17857" xr:uid="{B48A1EA9-79CA-407A-8834-07FBD3833C58}"/>
    <cellStyle name="Comma 93 6 5 2 2 2 3" xfId="17858" xr:uid="{5821F21E-3472-46D4-9FF6-CCFFAE285EAC}"/>
    <cellStyle name="Comma 93 6 5 2 2 3" xfId="17859" xr:uid="{2C8D94D2-B1DE-4635-B3A5-E4B955EF6C91}"/>
    <cellStyle name="Comma 93 6 5 2 2 3 2" xfId="17860" xr:uid="{DB6DADDF-6E4D-4DC2-BFE8-725208B6CD76}"/>
    <cellStyle name="Comma 93 6 5 2 2 4" xfId="17861" xr:uid="{CC666133-D7D8-4670-B191-1F2CBBAD1CC3}"/>
    <cellStyle name="Comma 93 6 5 2 3" xfId="17862" xr:uid="{373B9462-BFE7-42B6-B11C-DBF6F148B18E}"/>
    <cellStyle name="Comma 93 6 5 2 3 2" xfId="17863" xr:uid="{E01B9CF5-AC01-453F-8ED3-11C1C43327E1}"/>
    <cellStyle name="Comma 93 6 5 2 3 2 2" xfId="17864" xr:uid="{4423E8A7-DE79-4BC6-A002-DF3DC544AC22}"/>
    <cellStyle name="Comma 93 6 5 2 3 3" xfId="17865" xr:uid="{E35C1050-9C88-4580-B893-E5182E31AF4E}"/>
    <cellStyle name="Comma 93 6 5 2 4" xfId="17866" xr:uid="{1ACC68C6-44BB-4C32-90F2-C63DE485D30B}"/>
    <cellStyle name="Comma 93 6 5 2 4 2" xfId="17867" xr:uid="{4E9ED41B-2F07-4F08-AF64-5BA3B32D2CF1}"/>
    <cellStyle name="Comma 93 6 5 2 5" xfId="17868" xr:uid="{2E3F4AF3-E593-475E-9D66-D466DE1A6FEE}"/>
    <cellStyle name="Comma 93 6 5 3" xfId="17869" xr:uid="{1C6D2F67-A2EA-45A9-827E-D7A01A3401CB}"/>
    <cellStyle name="Comma 93 6 5 3 2" xfId="17870" xr:uid="{93151E63-3BF9-4193-B161-148BBFC4C954}"/>
    <cellStyle name="Comma 93 6 5 3 2 2" xfId="17871" xr:uid="{2DE2A6F4-38B5-49A3-A2D6-67B68665FF98}"/>
    <cellStyle name="Comma 93 6 5 3 2 2 2" xfId="17872" xr:uid="{8E95246D-350D-45B5-8021-33110D8218D6}"/>
    <cellStyle name="Comma 93 6 5 3 2 3" xfId="17873" xr:uid="{CBC06153-417E-4C15-A22C-03009171CF1D}"/>
    <cellStyle name="Comma 93 6 5 3 3" xfId="17874" xr:uid="{AC280CAC-56A9-492C-82C3-49F3E404419F}"/>
    <cellStyle name="Comma 93 6 5 3 3 2" xfId="17875" xr:uid="{D6311E53-EF5F-4C17-BBE0-F80DADEC5316}"/>
    <cellStyle name="Comma 93 6 5 3 4" xfId="17876" xr:uid="{B7BD40BA-6E35-4647-B162-7EB9374FFC7C}"/>
    <cellStyle name="Comma 93 6 5 4" xfId="17877" xr:uid="{41B1D5F0-1366-4E6D-95A0-19C67D6E4A38}"/>
    <cellStyle name="Comma 93 6 5 4 2" xfId="17878" xr:uid="{3F78044D-CF14-4F20-8E40-F985919B5CF7}"/>
    <cellStyle name="Comma 93 6 5 4 2 2" xfId="17879" xr:uid="{F48C962F-BDD6-4A43-94DB-6410BA66DFAB}"/>
    <cellStyle name="Comma 93 6 5 4 3" xfId="17880" xr:uid="{9CBFB3B4-6F38-4008-8E37-10A80EC3BB19}"/>
    <cellStyle name="Comma 93 6 5 5" xfId="17881" xr:uid="{18E6C03B-344A-4B24-8740-B102AB68C4ED}"/>
    <cellStyle name="Comma 93 6 5 5 2" xfId="17882" xr:uid="{3F7477E4-99DB-409F-B9E1-4161E85C3C85}"/>
    <cellStyle name="Comma 93 6 5 6" xfId="17883" xr:uid="{CCB1CCAD-7ABF-4CBA-999F-ACA184522A01}"/>
    <cellStyle name="Comma 93 6 6" xfId="17884" xr:uid="{90983319-DBDC-451C-A577-E0CB3739700A}"/>
    <cellStyle name="Comma 93 6 6 2" xfId="17885" xr:uid="{68FE3F11-C5EA-45B2-AA12-4225B339B91A}"/>
    <cellStyle name="Comma 93 6 6 2 2" xfId="17886" xr:uid="{9F5988E2-91A0-4014-8902-0EB8B31AFF60}"/>
    <cellStyle name="Comma 93 6 6 2 2 2" xfId="17887" xr:uid="{2D2E35B7-575D-45FF-884B-F5E6B76542D0}"/>
    <cellStyle name="Comma 93 6 6 2 2 2 2" xfId="17888" xr:uid="{DC447D90-5754-4DB2-AAD3-C031959F8804}"/>
    <cellStyle name="Comma 93 6 6 2 2 2 2 2" xfId="17889" xr:uid="{32F11C49-C5EA-46A1-916D-4E1014CBAB22}"/>
    <cellStyle name="Comma 93 6 6 2 2 2 3" xfId="17890" xr:uid="{31AF36F8-73C2-448E-A0A3-3FFA5F7AF238}"/>
    <cellStyle name="Comma 93 6 6 2 2 3" xfId="17891" xr:uid="{37120F59-6C68-40B9-99FD-D3B10C1EC8D5}"/>
    <cellStyle name="Comma 93 6 6 2 2 3 2" xfId="17892" xr:uid="{1392481E-2D9D-4332-AECB-EC647CDDC410}"/>
    <cellStyle name="Comma 93 6 6 2 2 4" xfId="17893" xr:uid="{894FFA84-9FB4-4B14-8B79-AB66C6DAC6CB}"/>
    <cellStyle name="Comma 93 6 6 2 3" xfId="17894" xr:uid="{B836D746-8EA7-4B0F-B979-C36FEB7B5833}"/>
    <cellStyle name="Comma 93 6 6 2 3 2" xfId="17895" xr:uid="{4B7BBEB1-F067-469A-A5A0-8AE869D629B1}"/>
    <cellStyle name="Comma 93 6 6 2 3 2 2" xfId="17896" xr:uid="{D64592FE-7994-42A0-ADD3-8E6C6DD9EDB3}"/>
    <cellStyle name="Comma 93 6 6 2 3 3" xfId="17897" xr:uid="{9E25FD95-2034-4AE9-B563-FA26530203D6}"/>
    <cellStyle name="Comma 93 6 6 2 4" xfId="17898" xr:uid="{0047F65D-5018-46CD-A66E-0734CF243801}"/>
    <cellStyle name="Comma 93 6 6 2 4 2" xfId="17899" xr:uid="{4BD1F63C-0DAF-420D-BCB7-9E2CA6151F24}"/>
    <cellStyle name="Comma 93 6 6 2 5" xfId="17900" xr:uid="{162E00EA-F285-4E25-B727-3B9598F07ED8}"/>
    <cellStyle name="Comma 93 6 6 3" xfId="17901" xr:uid="{2FE8A480-D637-4BFE-9CC7-9C35144F5D3D}"/>
    <cellStyle name="Comma 93 6 6 3 2" xfId="17902" xr:uid="{F596B6F6-1014-40B6-954C-313AAE07A707}"/>
    <cellStyle name="Comma 93 6 6 3 2 2" xfId="17903" xr:uid="{BCBA793C-8CCC-4054-BD68-15020E9252B2}"/>
    <cellStyle name="Comma 93 6 6 3 2 2 2" xfId="17904" xr:uid="{44206864-F5EB-44C3-AF77-BDBA5344A64F}"/>
    <cellStyle name="Comma 93 6 6 3 2 3" xfId="17905" xr:uid="{12025E89-709D-47E1-8300-C255F0A5ACB8}"/>
    <cellStyle name="Comma 93 6 6 3 3" xfId="17906" xr:uid="{96C6E8AD-7727-417A-8454-E21544C5D5B3}"/>
    <cellStyle name="Comma 93 6 6 3 3 2" xfId="17907" xr:uid="{3563BE3F-013A-48D9-8A34-AB69944B224C}"/>
    <cellStyle name="Comma 93 6 6 3 4" xfId="17908" xr:uid="{3A718647-29FC-422B-BE90-F285D438FCC8}"/>
    <cellStyle name="Comma 93 6 6 4" xfId="17909" xr:uid="{98662A5F-9DC3-4506-942B-849145455154}"/>
    <cellStyle name="Comma 93 6 6 4 2" xfId="17910" xr:uid="{64D77576-261A-473A-9482-FA729CFE28CE}"/>
    <cellStyle name="Comma 93 6 6 4 2 2" xfId="17911" xr:uid="{CAECD91C-BA0B-4A5D-B7A7-DD41B0AE4E5A}"/>
    <cellStyle name="Comma 93 6 6 4 3" xfId="17912" xr:uid="{7FC3FB94-0E16-4E43-8D47-503E41267844}"/>
    <cellStyle name="Comma 93 6 6 5" xfId="17913" xr:uid="{EAD82EDB-0FCD-4368-BC0C-77164EEBF2FB}"/>
    <cellStyle name="Comma 93 6 6 5 2" xfId="17914" xr:uid="{EC7FC229-64DA-4050-A727-3D45FFD96E05}"/>
    <cellStyle name="Comma 93 6 6 6" xfId="17915" xr:uid="{7FCB03C8-4A47-4E2C-87C2-98AE5FF743AC}"/>
    <cellStyle name="Comma 93 6 7" xfId="17916" xr:uid="{1A6F531A-FEBD-4DBD-A072-AE97FB343EFB}"/>
    <cellStyle name="Comma 93 6 7 2" xfId="17917" xr:uid="{5B4F8919-DDC7-4CD5-B41F-08C79D311827}"/>
    <cellStyle name="Comma 93 6 7 2 2" xfId="17918" xr:uid="{8B9AA6AC-ECE9-471B-95B6-C23CA72EB335}"/>
    <cellStyle name="Comma 93 6 7 2 2 2" xfId="17919" xr:uid="{99E2C607-1E53-4C85-9F85-D13ACAC11515}"/>
    <cellStyle name="Comma 93 6 7 2 2 2 2" xfId="17920" xr:uid="{17C43B76-04C4-49EB-B599-C7B60701FE74}"/>
    <cellStyle name="Comma 93 6 7 2 2 2 2 2" xfId="17921" xr:uid="{590190FA-5898-4E6D-A4EF-40161EFCC1D7}"/>
    <cellStyle name="Comma 93 6 7 2 2 2 3" xfId="17922" xr:uid="{DDCA26A1-9088-41A8-A63C-E8F4713CA362}"/>
    <cellStyle name="Comma 93 6 7 2 2 3" xfId="17923" xr:uid="{9A2FD86D-D30B-4194-9B0B-9A202CD3CEBA}"/>
    <cellStyle name="Comma 93 6 7 2 2 3 2" xfId="17924" xr:uid="{F2E0F36D-8854-48C5-A14E-1CACC5274595}"/>
    <cellStyle name="Comma 93 6 7 2 2 4" xfId="17925" xr:uid="{C99C1191-1FBD-4E7F-A3CE-16F473CFC9A4}"/>
    <cellStyle name="Comma 93 6 7 2 3" xfId="17926" xr:uid="{1A8778B5-CCE5-4657-9FDD-6A68F05AF568}"/>
    <cellStyle name="Comma 93 6 7 2 3 2" xfId="17927" xr:uid="{31901F58-3EF5-4980-A926-1FC7993A1B00}"/>
    <cellStyle name="Comma 93 6 7 2 3 2 2" xfId="17928" xr:uid="{3EF6D898-56C3-40FE-A785-F828EFFB30FC}"/>
    <cellStyle name="Comma 93 6 7 2 3 3" xfId="17929" xr:uid="{51F82085-82F5-4F6E-9093-9E6F54435363}"/>
    <cellStyle name="Comma 93 6 7 2 4" xfId="17930" xr:uid="{32FEFAC9-9B85-44EA-9A38-A84967A1BDF0}"/>
    <cellStyle name="Comma 93 6 7 2 4 2" xfId="17931" xr:uid="{0F57BA8B-897B-4067-A018-A9E5B430CAB8}"/>
    <cellStyle name="Comma 93 6 7 2 5" xfId="17932" xr:uid="{4678D2A5-917F-4290-ADA2-E95C87FB56D7}"/>
    <cellStyle name="Comma 93 6 7 3" xfId="17933" xr:uid="{2A007159-FDC2-4A18-9F2C-9A82197159C2}"/>
    <cellStyle name="Comma 93 6 7 3 2" xfId="17934" xr:uid="{8465ED47-F4A7-4F47-8219-FC188D0540D2}"/>
    <cellStyle name="Comma 93 6 7 3 2 2" xfId="17935" xr:uid="{FB483A9F-5EF3-4D79-80AB-14B6BC83F3D5}"/>
    <cellStyle name="Comma 93 6 7 3 2 2 2" xfId="17936" xr:uid="{BC345AA4-1E2A-4DCB-8C40-47D09B53C076}"/>
    <cellStyle name="Comma 93 6 7 3 2 3" xfId="17937" xr:uid="{64EC7309-2ABC-4B98-9256-724040C1AF2C}"/>
    <cellStyle name="Comma 93 6 7 3 3" xfId="17938" xr:uid="{F2E6F2D9-54D0-46FE-98A2-2821F48230E4}"/>
    <cellStyle name="Comma 93 6 7 3 3 2" xfId="17939" xr:uid="{BC9B5EA2-22A7-49C2-B138-2534DE03E239}"/>
    <cellStyle name="Comma 93 6 7 3 4" xfId="17940" xr:uid="{68CAC602-2B92-4DE1-B9A7-2CDA43CD377D}"/>
    <cellStyle name="Comma 93 6 7 4" xfId="17941" xr:uid="{0C74F8C2-2AB2-471B-8719-BF524B9E1E2C}"/>
    <cellStyle name="Comma 93 6 7 4 2" xfId="17942" xr:uid="{5A7E4F9D-DE62-44F2-90C8-EC0A387265EF}"/>
    <cellStyle name="Comma 93 6 7 4 2 2" xfId="17943" xr:uid="{FC2B86BD-B15B-4D80-B0A0-10DE9B63319F}"/>
    <cellStyle name="Comma 93 6 7 4 3" xfId="17944" xr:uid="{250010D6-6257-455E-A336-8847873C2DF0}"/>
    <cellStyle name="Comma 93 6 7 5" xfId="17945" xr:uid="{E82FF146-E29D-4660-9F06-6200B652A006}"/>
    <cellStyle name="Comma 93 6 7 5 2" xfId="17946" xr:uid="{9675854F-080C-4D82-86BB-9FED0FCD1619}"/>
    <cellStyle name="Comma 93 6 7 6" xfId="17947" xr:uid="{2293FE4F-9019-4AA5-B284-8BFF38C1A623}"/>
    <cellStyle name="Comma 93 6 8" xfId="17948" xr:uid="{7D9C08A5-D4FC-4BD3-BC52-CB951F1E7B08}"/>
    <cellStyle name="Comma 93 6 8 2" xfId="17949" xr:uid="{5C030807-ABB3-47C7-9A20-30E3C14F0212}"/>
    <cellStyle name="Comma 93 6 8 2 2" xfId="17950" xr:uid="{B54D292C-D746-4A78-9780-CA5114F48166}"/>
    <cellStyle name="Comma 93 6 8 2 2 2" xfId="17951" xr:uid="{0878CF32-3A1E-4E61-86AF-A362D5ED927D}"/>
    <cellStyle name="Comma 93 6 8 2 2 2 2" xfId="17952" xr:uid="{7F0316CC-59A1-4087-AFDA-D957A689026C}"/>
    <cellStyle name="Comma 93 6 8 2 2 3" xfId="17953" xr:uid="{B024FE24-807D-4544-B57D-6B49F531C2B1}"/>
    <cellStyle name="Comma 93 6 8 2 3" xfId="17954" xr:uid="{2F006D08-7B4E-40F7-BBDF-258DCC740A34}"/>
    <cellStyle name="Comma 93 6 8 2 3 2" xfId="17955" xr:uid="{C2842DD4-02BB-44F0-AD77-6FFB0AE10830}"/>
    <cellStyle name="Comma 93 6 8 2 4" xfId="17956" xr:uid="{F12F60F7-2D68-4452-9634-8EE451267299}"/>
    <cellStyle name="Comma 93 6 8 3" xfId="17957" xr:uid="{37BC6A2F-D10B-437D-AACC-33AC0BBDC3EB}"/>
    <cellStyle name="Comma 93 6 8 3 2" xfId="17958" xr:uid="{128B70DB-CF39-409A-BB16-CEDF214E62A4}"/>
    <cellStyle name="Comma 93 6 8 3 2 2" xfId="17959" xr:uid="{F6E249F6-AA04-4F66-92EB-7AF6527E799B}"/>
    <cellStyle name="Comma 93 6 8 3 3" xfId="17960" xr:uid="{7052D064-0F7B-4D24-9A5A-85201CC7A31B}"/>
    <cellStyle name="Comma 93 6 8 4" xfId="17961" xr:uid="{EB5B7DD9-9127-42D7-9DB9-C6BF82334373}"/>
    <cellStyle name="Comma 93 6 8 4 2" xfId="17962" xr:uid="{43DDF4A5-D042-49BE-96B8-F27CEA1A0618}"/>
    <cellStyle name="Comma 93 6 8 5" xfId="17963" xr:uid="{3C385720-E086-4259-8A08-8B8327248A84}"/>
    <cellStyle name="Comma 93 6 9" xfId="17964" xr:uid="{83AFE9C5-DB39-4446-B8B4-95817464DC28}"/>
    <cellStyle name="Comma 93 6 9 2" xfId="17965" xr:uid="{24016C50-62E5-4004-9C0F-3BA2B25CF2B7}"/>
    <cellStyle name="Comma 93 6 9 2 2" xfId="17966" xr:uid="{1F2918DA-4183-44CC-A2E1-141616A9A7DD}"/>
    <cellStyle name="Comma 93 6 9 2 2 2" xfId="17967" xr:uid="{A9E8ABFA-C442-4352-98EB-B06AAAE1A417}"/>
    <cellStyle name="Comma 93 6 9 2 3" xfId="17968" xr:uid="{5E8907F3-8B5C-4072-904F-B7D6F570A7FA}"/>
    <cellStyle name="Comma 93 6 9 3" xfId="17969" xr:uid="{45E66DF7-61CB-4B07-8F9C-0D1C43DCC504}"/>
    <cellStyle name="Comma 93 6 9 3 2" xfId="17970" xr:uid="{7BE6B1C4-51C2-4FFA-9CEC-24FAA6FC4413}"/>
    <cellStyle name="Comma 93 6 9 4" xfId="17971" xr:uid="{DA5B9409-BC62-480D-94A0-CDC430AAD21D}"/>
    <cellStyle name="Comma 93 7" xfId="17972" xr:uid="{41D5F299-8438-49EE-BD19-BA915258F68E}"/>
    <cellStyle name="Comma 93 7 2" xfId="17973" xr:uid="{010D10BB-0641-40CD-A9E4-BD8AB94BA4A6}"/>
    <cellStyle name="Comma 93 7 2 2" xfId="17974" xr:uid="{9F5F4181-3A55-4A60-BEBF-4B5B669C8859}"/>
    <cellStyle name="Comma 93 7 2 2 2" xfId="17975" xr:uid="{A50DBCED-544D-415D-8441-2208AC7F2D5E}"/>
    <cellStyle name="Comma 93 7 2 2 2 2" xfId="17976" xr:uid="{E0F3602E-6D48-4E73-93E3-603D2AD3CFCC}"/>
    <cellStyle name="Comma 93 7 2 2 3" xfId="17977" xr:uid="{F5A1123A-031C-42AA-B7AE-8A4FB1A68391}"/>
    <cellStyle name="Comma 93 7 2 3" xfId="17978" xr:uid="{0FCBB63F-D206-4B67-A82F-D5C9730C905B}"/>
    <cellStyle name="Comma 93 7 2 3 2" xfId="17979" xr:uid="{F962CCA2-AC3D-44D9-A100-79CCB09C8D89}"/>
    <cellStyle name="Comma 93 7 2 4" xfId="17980" xr:uid="{DD48528F-70B9-4306-9FE7-3A2210D62DAB}"/>
    <cellStyle name="Comma 93 7 3" xfId="17981" xr:uid="{FE15ED37-4E70-466F-85CE-01D6C87A52FF}"/>
    <cellStyle name="Comma 93 7 3 2" xfId="17982" xr:uid="{4C05B513-8BB5-4FFD-A9A5-C89A5BDC7325}"/>
    <cellStyle name="Comma 93 7 3 2 2" xfId="17983" xr:uid="{76D81CF6-72A4-445B-8EC7-B19F7DA6C116}"/>
    <cellStyle name="Comma 93 7 3 3" xfId="17984" xr:uid="{B86F47D8-7D6D-4D3D-AA10-F5CAC94BF518}"/>
    <cellStyle name="Comma 93 7 4" xfId="17985" xr:uid="{67D41BC4-A681-4FD8-B667-C1ACD1A0B3FC}"/>
    <cellStyle name="Comma 93 7 4 2" xfId="17986" xr:uid="{D00F737C-6382-4726-9D08-837F0B7536B2}"/>
    <cellStyle name="Comma 93 7 5" xfId="17987" xr:uid="{ACA3FFCA-BE15-485D-8012-CE883B80094E}"/>
    <cellStyle name="Comma 93 8" xfId="17988" xr:uid="{C72F2633-EEDD-4976-9B2B-2AD474052844}"/>
    <cellStyle name="Comma 93 8 2" xfId="17989" xr:uid="{12FD367A-0878-4FFC-A0D9-C9F48E43DCE6}"/>
    <cellStyle name="Comma 93 8 2 2" xfId="17990" xr:uid="{1250401A-79F2-409A-ADBF-1509495C4AA9}"/>
    <cellStyle name="Comma 93 8 2 2 2" xfId="17991" xr:uid="{03B230D7-E237-4965-B15B-5B6664F35F65}"/>
    <cellStyle name="Comma 93 8 2 3" xfId="17992" xr:uid="{AB522440-CF02-48D5-A881-59839C70DB3C}"/>
    <cellStyle name="Comma 93 8 3" xfId="17993" xr:uid="{05BA0473-9F94-43BB-887A-7C30C95BF376}"/>
    <cellStyle name="Comma 93 8 3 2" xfId="17994" xr:uid="{32D564BB-67A8-4DCB-8000-10DC40AB7641}"/>
    <cellStyle name="Comma 93 8 4" xfId="17995" xr:uid="{B2229954-EF1D-40DF-B40C-1BAF49831923}"/>
    <cellStyle name="Comma 93 9" xfId="17996" xr:uid="{1F5CAEF8-8086-4816-ADA1-23E1D065A0D9}"/>
    <cellStyle name="Comma 93 9 2" xfId="17997" xr:uid="{0B2AEE29-0A7C-430E-BA6B-5007FFCE14B2}"/>
    <cellStyle name="Comma 93 9 2 2" xfId="17998" xr:uid="{A4643A03-4704-4011-BEB7-4E413276EF54}"/>
    <cellStyle name="Comma 93 9 3" xfId="17999" xr:uid="{7BE03492-103F-4EBB-8452-D08A9F200B09}"/>
    <cellStyle name="Comma 94" xfId="18000" xr:uid="{A9A96D55-FBD2-48F0-A56D-354537DD5939}"/>
    <cellStyle name="Comma 94 2" xfId="18001" xr:uid="{E7529C66-51FD-4095-A79B-C3894B4D63F7}"/>
    <cellStyle name="Comma 94 2 2" xfId="18002" xr:uid="{9F07A950-90F4-40C7-936F-CDFCCB9197C5}"/>
    <cellStyle name="Comma 94 2 2 2" xfId="18003" xr:uid="{9DEB426A-A61A-4542-93EF-2AA3C8555307}"/>
    <cellStyle name="Comma 94 2 2 2 2" xfId="18004" xr:uid="{F84BB036-BC98-408E-92EE-FF020E6F9E63}"/>
    <cellStyle name="Comma 94 2 2 2 2 2" xfId="18005" xr:uid="{091D0706-91BF-4A15-BE6D-4891BB171383}"/>
    <cellStyle name="Comma 94 2 2 2 3" xfId="18006" xr:uid="{BC63EC3E-6B48-444C-85E4-683B82932F83}"/>
    <cellStyle name="Comma 94 2 2 3" xfId="18007" xr:uid="{6EF59982-DFAB-4F05-BE02-F30DE3962153}"/>
    <cellStyle name="Comma 94 2 2 3 2" xfId="18008" xr:uid="{D33E04C2-15F8-4752-9D9A-74746B2C6079}"/>
    <cellStyle name="Comma 94 2 2 4" xfId="18009" xr:uid="{CF0C1317-8F4C-413E-AA1B-BBF61F7C6C56}"/>
    <cellStyle name="Comma 94 2 3" xfId="18010" xr:uid="{E31C11BC-6CF7-4F6D-B693-ABB3F05E1E3D}"/>
    <cellStyle name="Comma 94 2 3 2" xfId="18011" xr:uid="{1B09C76E-8125-44AD-95D0-6E3433190E41}"/>
    <cellStyle name="Comma 94 2 3 2 2" xfId="18012" xr:uid="{6E406AF8-A223-402E-B8C1-F16D9C067F4E}"/>
    <cellStyle name="Comma 94 2 3 3" xfId="18013" xr:uid="{8C6BAE27-6670-4F90-BAF1-2100521ECE84}"/>
    <cellStyle name="Comma 94 2 4" xfId="18014" xr:uid="{3CD3AB38-C540-4C00-ADFC-0AA8C92217CD}"/>
    <cellStyle name="Comma 94 2 4 2" xfId="18015" xr:uid="{07849575-DF73-466C-99AB-3E3AE299897C}"/>
    <cellStyle name="Comma 94 2 5" xfId="18016" xr:uid="{897E3A2A-57E4-4F80-8996-86C88EA443F7}"/>
    <cellStyle name="Comma 94 3" xfId="18017" xr:uid="{D0523961-C8FD-4CB0-9310-4AAD632A71E6}"/>
    <cellStyle name="Comma 94 3 2" xfId="18018" xr:uid="{F6A78F49-3F8D-4EC9-99BF-C491170BE605}"/>
    <cellStyle name="Comma 94 3 2 2" xfId="18019" xr:uid="{B80600DA-701A-4D96-B2BE-8BF40485C565}"/>
    <cellStyle name="Comma 94 3 2 2 2" xfId="18020" xr:uid="{5611DF3D-F573-4EE4-BEAF-3027927BFC1B}"/>
    <cellStyle name="Comma 94 3 2 3" xfId="18021" xr:uid="{6910757D-5CE9-4D23-852A-C5DB4F23FB34}"/>
    <cellStyle name="Comma 94 3 3" xfId="18022" xr:uid="{0F8ACA6F-9E88-4CFC-87E2-16843FFA7939}"/>
    <cellStyle name="Comma 94 3 3 2" xfId="18023" xr:uid="{F3DB22B5-0694-46E1-BF48-EB35B36EF0AC}"/>
    <cellStyle name="Comma 94 3 4" xfId="18024" xr:uid="{FBAC4E38-8658-44F1-9267-5034E24B3D27}"/>
    <cellStyle name="Comma 94 4" xfId="18025" xr:uid="{97F28CF4-5CD0-49A5-95DA-B79ACD965997}"/>
    <cellStyle name="Comma 94 4 2" xfId="18026" xr:uid="{EAF67DC4-439F-4B40-9C00-47726B3B9079}"/>
    <cellStyle name="Comma 94 4 2 2" xfId="18027" xr:uid="{F068211B-82FC-4DF3-BB01-608FAC9C7680}"/>
    <cellStyle name="Comma 94 4 3" xfId="18028" xr:uid="{B6ACB4F0-2E37-4074-A828-C39F4C1FC387}"/>
    <cellStyle name="Comma 94 5" xfId="18029" xr:uid="{B484804C-595B-4377-81A6-670575E729A9}"/>
    <cellStyle name="Comma 94 5 2" xfId="18030" xr:uid="{A977D735-F4BB-4F38-A698-8AC261779B8C}"/>
    <cellStyle name="Comma 94 6" xfId="18031" xr:uid="{2CBAEAC6-38E1-40CF-9C91-3611AA590713}"/>
    <cellStyle name="Comma 95" xfId="18032" xr:uid="{77B6F42D-3264-4791-9E19-3D85EC81599B}"/>
    <cellStyle name="Comma 95 2" xfId="18033" xr:uid="{129C4A2C-7F61-4A97-BBF7-53226A118489}"/>
    <cellStyle name="Comma 95 2 2" xfId="18034" xr:uid="{2429D4C3-87EF-40D3-80CB-FD38D0E4A0EE}"/>
    <cellStyle name="Comma 95 2 2 2" xfId="18035" xr:uid="{FB475F89-0464-4363-8E54-CEFD2A46E476}"/>
    <cellStyle name="Comma 95 2 2 2 2" xfId="18036" xr:uid="{E4CB1197-22C4-45C7-865B-30C8271FA4AB}"/>
    <cellStyle name="Comma 95 2 2 2 2 2" xfId="18037" xr:uid="{2DB3ED4A-89F9-4811-916E-52CAAC233563}"/>
    <cellStyle name="Comma 95 2 2 2 2 2 2" xfId="18038" xr:uid="{1D81C6AF-F06B-4C22-9524-86AE1DCC1B3B}"/>
    <cellStyle name="Comma 95 2 2 2 2 3" xfId="18039" xr:uid="{5CDF5B52-AC5D-47EA-8313-82A34A127DB2}"/>
    <cellStyle name="Comma 95 2 2 2 3" xfId="18040" xr:uid="{93454C34-4C19-49B5-ADD0-1DA3819821A1}"/>
    <cellStyle name="Comma 95 2 2 2 3 2" xfId="18041" xr:uid="{4143D81B-CBA1-4763-895E-B15218E09890}"/>
    <cellStyle name="Comma 95 2 2 2 4" xfId="18042" xr:uid="{89D42985-0375-4442-9A3C-636F558D22FA}"/>
    <cellStyle name="Comma 95 2 2 3" xfId="18043" xr:uid="{D788AB67-DA08-4224-ACCE-6643AF3DF797}"/>
    <cellStyle name="Comma 95 2 2 3 2" xfId="18044" xr:uid="{87F0C9A4-81E0-4352-832C-617B53FE28FF}"/>
    <cellStyle name="Comma 95 2 2 3 2 2" xfId="18045" xr:uid="{587A22E4-8F01-4796-BF35-0A957C87D044}"/>
    <cellStyle name="Comma 95 2 2 3 3" xfId="18046" xr:uid="{8F9DA50E-E617-44AA-AD0A-E886D65781C1}"/>
    <cellStyle name="Comma 95 2 2 4" xfId="18047" xr:uid="{BD5A45FD-FDBF-4B71-85FE-0D34D73B5471}"/>
    <cellStyle name="Comma 95 2 2 4 2" xfId="18048" xr:uid="{9DB9DBAE-209C-44A3-A17F-48A2145D5B1F}"/>
    <cellStyle name="Comma 95 2 2 5" xfId="18049" xr:uid="{FB7B0BD7-0968-4481-A878-27058B0866FB}"/>
    <cellStyle name="Comma 95 2 3" xfId="18050" xr:uid="{B11EDA05-7648-4AB6-8E44-D298BB75E23A}"/>
    <cellStyle name="Comma 95 2 3 2" xfId="18051" xr:uid="{4F894A52-E7BA-43D2-92EB-AD559C81CE1B}"/>
    <cellStyle name="Comma 95 2 3 2 2" xfId="18052" xr:uid="{73400FE2-29FA-4069-98FF-EFC06AB9040E}"/>
    <cellStyle name="Comma 95 2 3 2 2 2" xfId="18053" xr:uid="{1C9F7499-8954-46D4-9AB3-B71CA6DA243D}"/>
    <cellStyle name="Comma 95 2 3 2 3" xfId="18054" xr:uid="{371CBF3B-502B-4324-BAA0-40D22483664E}"/>
    <cellStyle name="Comma 95 2 3 3" xfId="18055" xr:uid="{A8B38F9B-AD0B-4568-AB6C-F3DD7F73991A}"/>
    <cellStyle name="Comma 95 2 3 3 2" xfId="18056" xr:uid="{777D48C9-6434-461F-8823-A8217768E065}"/>
    <cellStyle name="Comma 95 2 3 4" xfId="18057" xr:uid="{A9BBF908-B0D8-4D90-BD45-81E304546E7B}"/>
    <cellStyle name="Comma 95 2 4" xfId="18058" xr:uid="{5F6E90AA-4611-4249-B477-C3925F1C4198}"/>
    <cellStyle name="Comma 95 2 4 2" xfId="18059" xr:uid="{B3B86A90-722D-4581-A419-92C8CAACB322}"/>
    <cellStyle name="Comma 95 2 4 2 2" xfId="18060" xr:uid="{664EAAAE-640F-4D09-9FC7-C3F9E17CD5E1}"/>
    <cellStyle name="Comma 95 2 4 3" xfId="18061" xr:uid="{746B78EC-616D-459B-940E-9B8B2B156FBE}"/>
    <cellStyle name="Comma 95 2 5" xfId="18062" xr:uid="{4E04586E-956E-4961-913D-A5FBA401ECC2}"/>
    <cellStyle name="Comma 95 2 5 2" xfId="18063" xr:uid="{A5E3A8A9-E8CA-4988-A4FB-AA04146BFF76}"/>
    <cellStyle name="Comma 95 2 6" xfId="18064" xr:uid="{E9A63630-4461-4F9E-B772-C764BE1F6F0B}"/>
    <cellStyle name="Comma 95 3" xfId="18065" xr:uid="{BB37386A-3EE3-4F62-B93B-894C5333DC46}"/>
    <cellStyle name="Comma 95 3 2" xfId="18066" xr:uid="{3F0B6FC7-3032-4127-A56F-0F6E3AA02419}"/>
    <cellStyle name="Comma 95 3 2 2" xfId="18067" xr:uid="{EA452227-A69C-4E7A-AEE7-32E465CF027A}"/>
    <cellStyle name="Comma 95 3 2 2 2" xfId="18068" xr:uid="{AF427924-2F76-45F1-9258-97ACEB90FC5B}"/>
    <cellStyle name="Comma 95 3 2 2 2 2" xfId="18069" xr:uid="{8CF46404-C3EE-4586-9294-E3DF13C68FF8}"/>
    <cellStyle name="Comma 95 3 2 2 3" xfId="18070" xr:uid="{08835E43-9875-492E-80D8-69494FCA5097}"/>
    <cellStyle name="Comma 95 3 2 3" xfId="18071" xr:uid="{2AA48A78-478D-4FBC-9876-E0E191966024}"/>
    <cellStyle name="Comma 95 3 2 3 2" xfId="18072" xr:uid="{402920E3-3A79-428B-8449-5E28D63523C1}"/>
    <cellStyle name="Comma 95 3 2 4" xfId="18073" xr:uid="{CF372F76-7CBD-43F8-9113-B339FD0899CE}"/>
    <cellStyle name="Comma 95 3 3" xfId="18074" xr:uid="{E73E53A3-8725-401C-9602-A33A67F6EEBC}"/>
    <cellStyle name="Comma 95 3 3 2" xfId="18075" xr:uid="{1A0FC061-BA74-499C-8E65-A6FE2892D3D5}"/>
    <cellStyle name="Comma 95 3 3 2 2" xfId="18076" xr:uid="{1D558844-8857-439B-979D-0207F6F1D854}"/>
    <cellStyle name="Comma 95 3 3 3" xfId="18077" xr:uid="{715B668A-398B-4080-B0DB-5B7FEE36C2BC}"/>
    <cellStyle name="Comma 95 3 4" xfId="18078" xr:uid="{E273763E-4D54-43D0-BBAB-FF54F55BC7FE}"/>
    <cellStyle name="Comma 95 3 4 2" xfId="18079" xr:uid="{DD097D30-1A49-40BD-944C-E37AC6ED50D5}"/>
    <cellStyle name="Comma 95 3 5" xfId="18080" xr:uid="{35388E76-9F6C-452A-8306-1C35C57F78F1}"/>
    <cellStyle name="Comma 95 4" xfId="18081" xr:uid="{FAABFFA7-59B4-490D-9E34-4FF87BB7729A}"/>
    <cellStyle name="Comma 95 4 2" xfId="18082" xr:uid="{F9D6E9AD-F7D8-409F-8606-AA7221302DA9}"/>
    <cellStyle name="Comma 95 4 2 2" xfId="18083" xr:uid="{10C0A74D-80C3-4FBA-875E-E61E0E510559}"/>
    <cellStyle name="Comma 95 4 2 2 2" xfId="18084" xr:uid="{964F0CDD-C6E8-4B6E-8F82-112553558581}"/>
    <cellStyle name="Comma 95 4 2 3" xfId="18085" xr:uid="{38ACB960-01D3-46E1-9043-689D7FB77C88}"/>
    <cellStyle name="Comma 95 4 3" xfId="18086" xr:uid="{02FA547B-00BD-4487-8C65-54ACAA4057B1}"/>
    <cellStyle name="Comma 95 4 3 2" xfId="18087" xr:uid="{FA363D0B-A8C3-4C40-930E-2DF0D1A594AF}"/>
    <cellStyle name="Comma 95 4 4" xfId="18088" xr:uid="{91F7AEC9-1011-4C08-8F55-BFC52CBB5FA4}"/>
    <cellStyle name="Comma 95 5" xfId="18089" xr:uid="{1AA3BA0E-CFD0-484B-B920-3C7038559634}"/>
    <cellStyle name="Comma 95 5 2" xfId="18090" xr:uid="{9053799F-787A-4B0C-A4E2-CBB516F12CF5}"/>
    <cellStyle name="Comma 95 5 2 2" xfId="18091" xr:uid="{1D6ED68C-5B8C-47C0-ACF1-BABD5D053B0D}"/>
    <cellStyle name="Comma 95 5 3" xfId="18092" xr:uid="{DA28C631-75A2-4A58-B35F-9F0A8244E7DD}"/>
    <cellStyle name="Comma 95 6" xfId="18093" xr:uid="{2C70A2BF-D4FC-4C93-A2F8-226856CDDDEE}"/>
    <cellStyle name="Comma 95 6 2" xfId="18094" xr:uid="{F634AFE5-CFDE-41DA-B200-0914D610041D}"/>
    <cellStyle name="Comma 95 7" xfId="18095" xr:uid="{F68CED4E-0A17-4D1D-8698-39F2614E224F}"/>
    <cellStyle name="Comma 96" xfId="18096" xr:uid="{DD4B5BFB-5831-4C32-8966-0334978133DF}"/>
    <cellStyle name="Comma 96 10" xfId="18097" xr:uid="{3D1FE1A2-4AF3-49C6-830C-D4812E8B9985}"/>
    <cellStyle name="Comma 96 10 2" xfId="18098" xr:uid="{E6C0D1E3-A820-4196-92A9-F8F75C3972F7}"/>
    <cellStyle name="Comma 96 10 2 2" xfId="18099" xr:uid="{42129BA3-7BFC-4BF8-88E2-7562393FE79D}"/>
    <cellStyle name="Comma 96 10 3" xfId="18100" xr:uid="{0374C9E4-23FE-424D-A3AB-80C9AEF4E6D3}"/>
    <cellStyle name="Comma 96 11" xfId="18101" xr:uid="{F28DEA48-B24E-4F76-BF81-441E7D6218B6}"/>
    <cellStyle name="Comma 96 11 2" xfId="18102" xr:uid="{1592670B-DE35-4B66-BD7A-D10672EF52F1}"/>
    <cellStyle name="Comma 96 11 2 2" xfId="18103" xr:uid="{39BC1DD4-1717-413F-A542-196FDEDE455E}"/>
    <cellStyle name="Comma 96 11 3" xfId="18104" xr:uid="{28CCC637-9719-41DC-BBE1-C0B89447E6D7}"/>
    <cellStyle name="Comma 96 12" xfId="18105" xr:uid="{53100CC6-35E0-44A0-A9B3-E3843647A4AA}"/>
    <cellStyle name="Comma 96 12 2" xfId="18106" xr:uid="{49F30588-BDA5-4191-AFBD-0DC6C6A72C07}"/>
    <cellStyle name="Comma 96 12 2 2" xfId="18107" xr:uid="{F0C667FF-ADA7-4EB8-A408-96A380151ED1}"/>
    <cellStyle name="Comma 96 12 3" xfId="18108" xr:uid="{A827E002-85D2-4CF4-B867-9E3CEC832BE9}"/>
    <cellStyle name="Comma 96 13" xfId="18109" xr:uid="{6BBB5EE9-E546-4613-8AA9-E8E29B95BDBC}"/>
    <cellStyle name="Comma 96 13 2" xfId="18110" xr:uid="{288CDF51-F017-4342-B2F2-ADFE69725B98}"/>
    <cellStyle name="Comma 96 14" xfId="18111" xr:uid="{05B3D334-E39D-4D86-B26D-9DB5A299C7DA}"/>
    <cellStyle name="Comma 96 14 2" xfId="18112" xr:uid="{B667D7B7-E830-4097-B60C-CE6823872A32}"/>
    <cellStyle name="Comma 96 15" xfId="18113" xr:uid="{D7950118-6161-49C6-8F1E-DBB1F4492CF0}"/>
    <cellStyle name="Comma 96 15 2" xfId="18114" xr:uid="{2F49BB5B-5800-4582-BCE4-465AE74CBB8C}"/>
    <cellStyle name="Comma 96 16" xfId="18115" xr:uid="{3D24C751-5D99-467B-BE57-996DA792E5C9}"/>
    <cellStyle name="Comma 96 16 2" xfId="18116" xr:uid="{CEA58873-8618-427B-8E23-BCA41545EB19}"/>
    <cellStyle name="Comma 96 17" xfId="18117" xr:uid="{9DE96F42-3A38-4BC7-B4CB-1D729C17AD7A}"/>
    <cellStyle name="Comma 96 2" xfId="18118" xr:uid="{9D81E994-7672-4C72-BACB-74B6A168E249}"/>
    <cellStyle name="Comma 96 2 2" xfId="18119" xr:uid="{BEE50AC3-0854-4787-A6FF-966FBCB269F7}"/>
    <cellStyle name="Comma 96 2 2 2" xfId="18120" xr:uid="{734B090E-53C2-42C1-BA2B-6E921E4C5C05}"/>
    <cellStyle name="Comma 96 2 2 2 2" xfId="18121" xr:uid="{EF11FF8E-D4A7-433C-82A3-F250A11DC8DA}"/>
    <cellStyle name="Comma 96 2 2 2 2 2" xfId="18122" xr:uid="{43994212-7CD2-417B-B43A-54ACA2087781}"/>
    <cellStyle name="Comma 96 2 2 2 2 2 2" xfId="18123" xr:uid="{2806BCEB-28B1-4EE5-935F-7CD81A53952F}"/>
    <cellStyle name="Comma 96 2 2 2 2 3" xfId="18124" xr:uid="{0EFD9947-2C09-443F-A40C-9734E0CE1E05}"/>
    <cellStyle name="Comma 96 2 2 2 3" xfId="18125" xr:uid="{9A9B787C-17D0-4FF3-9D0C-AF93ECA84F41}"/>
    <cellStyle name="Comma 96 2 2 2 3 2" xfId="18126" xr:uid="{EFFCE710-E46A-4B27-9C25-1E7AB31CCE92}"/>
    <cellStyle name="Comma 96 2 2 2 4" xfId="18127" xr:uid="{F552B02E-A262-4270-BC3D-2E9ADAF18C28}"/>
    <cellStyle name="Comma 96 2 2 3" xfId="18128" xr:uid="{DF284B80-D618-48DA-BC31-E209723F4C5D}"/>
    <cellStyle name="Comma 96 2 2 3 2" xfId="18129" xr:uid="{0AC56053-94F6-4529-862E-E7110D46DC0F}"/>
    <cellStyle name="Comma 96 2 2 3 2 2" xfId="18130" xr:uid="{B309DC82-D7A8-4D35-B28C-D0F58B498CEE}"/>
    <cellStyle name="Comma 96 2 2 3 3" xfId="18131" xr:uid="{107C79EB-2373-4943-B5B9-902B6E5A3BC7}"/>
    <cellStyle name="Comma 96 2 2 4" xfId="18132" xr:uid="{4109ACFD-1917-4376-B2A7-644F6B699D76}"/>
    <cellStyle name="Comma 96 2 2 4 2" xfId="18133" xr:uid="{3EEA3AFB-353D-4CC0-8A1D-C6947E051B40}"/>
    <cellStyle name="Comma 96 2 2 5" xfId="18134" xr:uid="{EFDD572B-F9FD-4A0B-9B3D-CE9F003AB120}"/>
    <cellStyle name="Comma 96 2 3" xfId="18135" xr:uid="{7669D6DF-4A0C-4FC9-A023-F436C4F7079B}"/>
    <cellStyle name="Comma 96 2 3 2" xfId="18136" xr:uid="{0DDA8D17-303A-47B0-AEDF-11FC59088A7F}"/>
    <cellStyle name="Comma 96 2 3 2 2" xfId="18137" xr:uid="{CB835FC6-F408-4730-A419-7699A7642B3E}"/>
    <cellStyle name="Comma 96 2 3 2 2 2" xfId="18138" xr:uid="{5F332193-356E-48B7-B226-F2FBC4D98C65}"/>
    <cellStyle name="Comma 96 2 3 2 3" xfId="18139" xr:uid="{64A660B3-C021-48A8-A4C3-F8065EB6E786}"/>
    <cellStyle name="Comma 96 2 3 3" xfId="18140" xr:uid="{0A6B3813-89FB-40D4-B241-0D4FB39179F4}"/>
    <cellStyle name="Comma 96 2 3 3 2" xfId="18141" xr:uid="{9EB3085B-DDD0-4D3D-8CF0-B4D29666765C}"/>
    <cellStyle name="Comma 96 2 3 4" xfId="18142" xr:uid="{0351B880-4892-4C8E-B41D-8DFA17108249}"/>
    <cellStyle name="Comma 96 2 4" xfId="18143" xr:uid="{7CD718FC-3A7E-48B5-8B20-6683BF33A08C}"/>
    <cellStyle name="Comma 96 2 4 2" xfId="18144" xr:uid="{691D8396-D12A-49E6-871B-71B66AA283E5}"/>
    <cellStyle name="Comma 96 2 4 2 2" xfId="18145" xr:uid="{24E3D37C-4C90-45D8-8232-541EB52BF984}"/>
    <cellStyle name="Comma 96 2 4 3" xfId="18146" xr:uid="{13C1495D-3F61-4504-89F2-EE9AA7185C6C}"/>
    <cellStyle name="Comma 96 2 5" xfId="18147" xr:uid="{1EA6F3E5-2F56-48CB-93B7-9CE5902A8BC4}"/>
    <cellStyle name="Comma 96 2 5 2" xfId="18148" xr:uid="{96206CA4-A257-4623-B643-944F0031EC15}"/>
    <cellStyle name="Comma 96 2 6" xfId="18149" xr:uid="{0ED7AA85-BC14-40F0-A1BF-15C58BB994A1}"/>
    <cellStyle name="Comma 96 3" xfId="18150" xr:uid="{FE5111D2-DB71-4E45-819D-DD91C59826B1}"/>
    <cellStyle name="Comma 96 3 2" xfId="18151" xr:uid="{B6A2A70B-63B9-4D3E-B89A-81E9B65AB66F}"/>
    <cellStyle name="Comma 96 3 2 2" xfId="18152" xr:uid="{94748EA6-5304-46E3-8A45-172EF03990A6}"/>
    <cellStyle name="Comma 96 3 2 2 2" xfId="18153" xr:uid="{136F043C-1E6C-4794-B4A3-F05BBCD9E5E7}"/>
    <cellStyle name="Comma 96 3 2 2 2 2" xfId="18154" xr:uid="{E3CB0244-F587-4CA3-AC55-238C57FA1DEC}"/>
    <cellStyle name="Comma 96 3 2 2 2 2 2" xfId="18155" xr:uid="{B86552AB-7BD4-4D59-97D9-56A08C993870}"/>
    <cellStyle name="Comma 96 3 2 2 2 3" xfId="18156" xr:uid="{AE7053EA-1470-4E3E-BEA3-FD5968338347}"/>
    <cellStyle name="Comma 96 3 2 2 3" xfId="18157" xr:uid="{3944F373-AE31-4C79-A75F-AE0583F8A622}"/>
    <cellStyle name="Comma 96 3 2 2 3 2" xfId="18158" xr:uid="{1FB8FCEB-D948-40CA-AD36-C01DC64C6CD8}"/>
    <cellStyle name="Comma 96 3 2 2 4" xfId="18159" xr:uid="{1135813F-5121-4FBC-BBD6-7BD81F7D16AB}"/>
    <cellStyle name="Comma 96 3 2 3" xfId="18160" xr:uid="{364028A6-91A4-41C8-A704-49F6C08895CA}"/>
    <cellStyle name="Comma 96 3 2 3 2" xfId="18161" xr:uid="{A7C5460A-C0BD-4354-AA49-DC920B804C34}"/>
    <cellStyle name="Comma 96 3 2 3 2 2" xfId="18162" xr:uid="{111E5530-DF22-41D6-8A9B-530DCD5493C9}"/>
    <cellStyle name="Comma 96 3 2 3 3" xfId="18163" xr:uid="{D66AA792-4F83-4FE5-B0D2-B54AFA863E45}"/>
    <cellStyle name="Comma 96 3 2 4" xfId="18164" xr:uid="{9560740E-8D6C-404A-B33B-B53E71E8E24D}"/>
    <cellStyle name="Comma 96 3 2 4 2" xfId="18165" xr:uid="{57D81EF4-C4E5-4DB2-9321-A021BBE69170}"/>
    <cellStyle name="Comma 96 3 2 5" xfId="18166" xr:uid="{A93A8075-EC35-469D-9D05-ECE5503142F8}"/>
    <cellStyle name="Comma 96 3 3" xfId="18167" xr:uid="{0012F331-FCB5-4FB3-8E9B-BCEF95918582}"/>
    <cellStyle name="Comma 96 3 3 2" xfId="18168" xr:uid="{93589FB6-B2E4-4B20-B939-DDF1AED352F1}"/>
    <cellStyle name="Comma 96 3 3 2 2" xfId="18169" xr:uid="{5016E512-9661-4016-A749-C0821BF33340}"/>
    <cellStyle name="Comma 96 3 3 2 2 2" xfId="18170" xr:uid="{88BC6D3C-D7FE-4E09-AFFC-B3B1ABF60A15}"/>
    <cellStyle name="Comma 96 3 3 2 3" xfId="18171" xr:uid="{4DFACFE6-B4BE-431E-9DDD-D5D3D41535A9}"/>
    <cellStyle name="Comma 96 3 3 3" xfId="18172" xr:uid="{FC013538-962D-47FB-A22A-2CF51E188831}"/>
    <cellStyle name="Comma 96 3 3 3 2" xfId="18173" xr:uid="{D98D56EE-C391-4668-B07B-CCABB69AC605}"/>
    <cellStyle name="Comma 96 3 3 4" xfId="18174" xr:uid="{5AD3DD9E-4D35-4A50-B12C-3E4566155277}"/>
    <cellStyle name="Comma 96 3 4" xfId="18175" xr:uid="{8B6712CA-F322-4F20-8D48-C0F34DB8142A}"/>
    <cellStyle name="Comma 96 3 4 2" xfId="18176" xr:uid="{3B20EE9C-0DFF-473A-B085-17D46A65536C}"/>
    <cellStyle name="Comma 96 3 4 2 2" xfId="18177" xr:uid="{E6ED5077-189F-497B-973F-8905392EA69B}"/>
    <cellStyle name="Comma 96 3 4 3" xfId="18178" xr:uid="{7948E041-102D-48C2-920B-DD722CA5248A}"/>
    <cellStyle name="Comma 96 3 5" xfId="18179" xr:uid="{6B7D57CE-E08E-4D02-AFCE-848AF8149173}"/>
    <cellStyle name="Comma 96 3 5 2" xfId="18180" xr:uid="{AB10943E-FEB9-410E-ABD9-72AD46D455EF}"/>
    <cellStyle name="Comma 96 3 6" xfId="18181" xr:uid="{8A0D9460-6E1A-451C-B271-84FF935742B6}"/>
    <cellStyle name="Comma 96 4" xfId="18182" xr:uid="{39CE0909-7314-48D3-A92F-EE6EC2571B6F}"/>
    <cellStyle name="Comma 96 4 2" xfId="18183" xr:uid="{2FA92036-9455-4560-8D05-5682240F1851}"/>
    <cellStyle name="Comma 96 4 2 2" xfId="18184" xr:uid="{06D50E7A-3C5F-4586-827E-E70F559D1F0C}"/>
    <cellStyle name="Comma 96 4 2 2 2" xfId="18185" xr:uid="{135CA48A-04A9-47FD-BAD9-724FF2AC332F}"/>
    <cellStyle name="Comma 96 4 2 2 2 2" xfId="18186" xr:uid="{0DDC9283-2387-4340-A444-66639CD687FD}"/>
    <cellStyle name="Comma 96 4 2 2 3" xfId="18187" xr:uid="{08FE3886-2FA0-4193-AFB8-1E1282E329D0}"/>
    <cellStyle name="Comma 96 4 2 3" xfId="18188" xr:uid="{D592E132-C5C7-4419-AE98-C8CFE1F6FBBD}"/>
    <cellStyle name="Comma 96 4 2 3 2" xfId="18189" xr:uid="{437DFBA5-DBE1-4C76-83CD-C9075F99DEB3}"/>
    <cellStyle name="Comma 96 4 2 4" xfId="18190" xr:uid="{2115B072-3377-4B45-ADAC-C478A32DDACA}"/>
    <cellStyle name="Comma 96 4 3" xfId="18191" xr:uid="{CA27C6CA-7A47-492E-985E-2E08DDC95F3D}"/>
    <cellStyle name="Comma 96 4 3 2" xfId="18192" xr:uid="{28400961-13FC-448E-88B7-60DA5158198C}"/>
    <cellStyle name="Comma 96 4 3 2 2" xfId="18193" xr:uid="{B69147F7-2643-4BD5-A543-1952DFDFE5B0}"/>
    <cellStyle name="Comma 96 4 3 3" xfId="18194" xr:uid="{43EB9D32-A4B7-4194-93EF-C6254F1E054C}"/>
    <cellStyle name="Comma 96 4 4" xfId="18195" xr:uid="{205344DE-58BF-45D0-9F2C-DEC232E6762D}"/>
    <cellStyle name="Comma 96 4 4 2" xfId="18196" xr:uid="{FDEC446F-4E46-4AC5-9FCB-06D09B029694}"/>
    <cellStyle name="Comma 96 4 5" xfId="18197" xr:uid="{272FD873-8A00-4F4E-9078-BDDA14CD6882}"/>
    <cellStyle name="Comma 96 5" xfId="18198" xr:uid="{16090522-AB7A-4C5D-B41D-DBE858DEEE93}"/>
    <cellStyle name="Comma 96 5 2" xfId="18199" xr:uid="{81D90E9E-5C5C-47E2-ACB4-85FB4E190A34}"/>
    <cellStyle name="Comma 96 5 2 2" xfId="18200" xr:uid="{09649416-4608-4594-9AD6-DEC2AEB46717}"/>
    <cellStyle name="Comma 96 5 2 2 2" xfId="18201" xr:uid="{DFB9361C-4A42-4F59-9445-78E2CAA727E8}"/>
    <cellStyle name="Comma 96 5 2 2 2 2" xfId="18202" xr:uid="{1F32075E-4DA4-4467-A48B-8053EA0B329D}"/>
    <cellStyle name="Comma 96 5 2 2 3" xfId="18203" xr:uid="{362E9D34-DC3B-4DE2-A02D-6D41E67761A8}"/>
    <cellStyle name="Comma 96 5 2 3" xfId="18204" xr:uid="{913AAB37-66F3-4D29-9279-3C631D001134}"/>
    <cellStyle name="Comma 96 5 2 3 2" xfId="18205" xr:uid="{37024B30-9A97-4B2D-BE67-8E6513E9E1D1}"/>
    <cellStyle name="Comma 96 5 2 4" xfId="18206" xr:uid="{96FE2818-AECF-48F0-88B2-DD52EE004C17}"/>
    <cellStyle name="Comma 96 5 3" xfId="18207" xr:uid="{64F61DDD-0F70-433D-A7A9-C84A11786400}"/>
    <cellStyle name="Comma 96 5 3 2" xfId="18208" xr:uid="{4A96052F-3BC6-47AD-9119-B9B5DB92EB99}"/>
    <cellStyle name="Comma 96 5 3 2 2" xfId="18209" xr:uid="{3F637840-23CC-4A26-B91F-98EAC3F98F11}"/>
    <cellStyle name="Comma 96 5 3 3" xfId="18210" xr:uid="{F6664A81-CDD4-490A-BD93-2711747F7635}"/>
    <cellStyle name="Comma 96 5 4" xfId="18211" xr:uid="{551903E6-55F5-4C51-B9F7-54B5D6554215}"/>
    <cellStyle name="Comma 96 5 4 2" xfId="18212" xr:uid="{C5168A45-8A3F-42EB-AE1E-3C46CC204934}"/>
    <cellStyle name="Comma 96 5 5" xfId="18213" xr:uid="{145B31DF-704B-42BF-B31D-C8C610BEE1FE}"/>
    <cellStyle name="Comma 96 6" xfId="18214" xr:uid="{79C10C10-F69C-480B-89E7-8F0DD3583312}"/>
    <cellStyle name="Comma 96 6 2" xfId="18215" xr:uid="{61323111-ED9E-459C-9ACD-07210D2A92CA}"/>
    <cellStyle name="Comma 96 6 2 2" xfId="18216" xr:uid="{F85A8ECD-058F-4058-9438-74D3CFBB07AF}"/>
    <cellStyle name="Comma 96 6 2 2 2" xfId="18217" xr:uid="{3225DC1F-DEF6-401F-9354-CC13DE57E4BF}"/>
    <cellStyle name="Comma 96 6 2 2 2 2" xfId="18218" xr:uid="{76CA9621-ABD9-4B35-89C5-38CD4CACBF2C}"/>
    <cellStyle name="Comma 96 6 2 2 3" xfId="18219" xr:uid="{2BB3F8D2-3D89-4B6D-B915-6BAD05CC4E40}"/>
    <cellStyle name="Comma 96 6 2 3" xfId="18220" xr:uid="{274E4345-DF3F-4FAE-A22E-EDC9E94BE4E7}"/>
    <cellStyle name="Comma 96 6 2 3 2" xfId="18221" xr:uid="{6857BF22-B382-4A27-8D4D-E62C72510A8D}"/>
    <cellStyle name="Comma 96 6 2 4" xfId="18222" xr:uid="{92B59D31-C8A9-47CC-B95C-3A494EF81E36}"/>
    <cellStyle name="Comma 96 6 3" xfId="18223" xr:uid="{77EA481B-C604-4D9D-B16B-875C4D6796AD}"/>
    <cellStyle name="Comma 96 6 3 2" xfId="18224" xr:uid="{F4B1C7A5-4220-48AC-8D45-EB2D451CF107}"/>
    <cellStyle name="Comma 96 6 3 2 2" xfId="18225" xr:uid="{A7D313A0-54E0-4CAF-AE76-B828DB71ACF7}"/>
    <cellStyle name="Comma 96 6 3 3" xfId="18226" xr:uid="{E09919C7-765D-48BA-BAF0-33F04C36555B}"/>
    <cellStyle name="Comma 96 6 4" xfId="18227" xr:uid="{F0C5A1C4-67E1-430E-A54C-9F50C171B378}"/>
    <cellStyle name="Comma 96 6 4 2" xfId="18228" xr:uid="{C668426C-9E08-484D-AD67-367E66AC3C9B}"/>
    <cellStyle name="Comma 96 6 5" xfId="18229" xr:uid="{AF8A3A4B-E3FE-4782-89C9-16963E42DFAA}"/>
    <cellStyle name="Comma 96 7" xfId="18230" xr:uid="{CFACB61F-7241-4CD9-B6F5-3EF9C584BCD8}"/>
    <cellStyle name="Comma 96 7 2" xfId="18231" xr:uid="{35A9EFDC-2CA0-4946-8371-94C0D54A110A}"/>
    <cellStyle name="Comma 96 7 2 2" xfId="18232" xr:uid="{12F46893-76F7-4290-A78D-0718D4EE7011}"/>
    <cellStyle name="Comma 96 7 2 2 2" xfId="18233" xr:uid="{6A8CD3E8-C14B-45AF-87CD-19C9A3BA45EC}"/>
    <cellStyle name="Comma 96 7 2 2 2 2" xfId="18234" xr:uid="{FF16F683-390F-46AD-8DD4-4F3019044330}"/>
    <cellStyle name="Comma 96 7 2 2 3" xfId="18235" xr:uid="{96BF36A3-7812-4526-9311-E58630B88DA3}"/>
    <cellStyle name="Comma 96 7 2 3" xfId="18236" xr:uid="{9B238B69-6C83-4BC7-AA22-72106E87130F}"/>
    <cellStyle name="Comma 96 7 2 3 2" xfId="18237" xr:uid="{1F604649-171F-44AF-8E92-6E8C165B1D52}"/>
    <cellStyle name="Comma 96 7 2 4" xfId="18238" xr:uid="{40FF2034-A36D-4E51-A0C4-D9736C8F8887}"/>
    <cellStyle name="Comma 96 7 3" xfId="18239" xr:uid="{4F948177-3779-4722-BA97-C8C8BB8D4BA6}"/>
    <cellStyle name="Comma 96 7 3 2" xfId="18240" xr:uid="{D52C1EB2-CC51-4574-A09A-00246A294CB7}"/>
    <cellStyle name="Comma 96 7 3 2 2" xfId="18241" xr:uid="{91029023-CC26-4904-B4FF-621BB076EEEA}"/>
    <cellStyle name="Comma 96 7 3 3" xfId="18242" xr:uid="{B85C3B4A-9A3A-498E-A7F5-470FE2711894}"/>
    <cellStyle name="Comma 96 7 4" xfId="18243" xr:uid="{5713A076-7848-413C-9931-AD8AAD5E5C0E}"/>
    <cellStyle name="Comma 96 7 4 2" xfId="18244" xr:uid="{23B50B4C-93EB-4042-A618-B0F9F215459B}"/>
    <cellStyle name="Comma 96 7 5" xfId="18245" xr:uid="{982CE98E-33C5-43CD-964F-9A0B716E8A9A}"/>
    <cellStyle name="Comma 96 8" xfId="18246" xr:uid="{A0F81DAB-F37C-4D8B-8EFB-B00A0AFEEFE4}"/>
    <cellStyle name="Comma 96 8 2" xfId="18247" xr:uid="{CF853180-5D84-4CE3-818C-FFFA14B41B4D}"/>
    <cellStyle name="Comma 96 8 2 2" xfId="18248" xr:uid="{2957EB93-59C1-4024-8D75-C9D8D628CFFC}"/>
    <cellStyle name="Comma 96 8 2 2 2" xfId="18249" xr:uid="{50EC864C-D646-46E7-B53D-6FF15DF1FF9F}"/>
    <cellStyle name="Comma 96 8 2 3" xfId="18250" xr:uid="{3E1EC01F-16CA-4CA5-BB16-A99C77C9E47B}"/>
    <cellStyle name="Comma 96 8 3" xfId="18251" xr:uid="{8EFFA9E3-03DD-4ED7-B67B-08B242519866}"/>
    <cellStyle name="Comma 96 8 3 2" xfId="18252" xr:uid="{F8EC8F29-5986-4BD8-B7BC-9056B0E66AF8}"/>
    <cellStyle name="Comma 96 8 4" xfId="18253" xr:uid="{458F4F51-1785-472F-9082-B0A22C74E1AD}"/>
    <cellStyle name="Comma 96 9" xfId="18254" xr:uid="{799F7E9B-CB88-4F95-9619-EC0F6E43BAB9}"/>
    <cellStyle name="Comma 96 9 2" xfId="18255" xr:uid="{D713D4D5-DCDA-4532-96D2-984C36A5F3D2}"/>
    <cellStyle name="Comma 96 9 2 2" xfId="18256" xr:uid="{3D23D37C-6A31-4471-95AF-988F83AB9422}"/>
    <cellStyle name="Comma 96 9 2 2 2" xfId="18257" xr:uid="{D4FCBFFC-F5B8-4BD2-9FC9-5762E3D754DE}"/>
    <cellStyle name="Comma 96 9 2 3" xfId="18258" xr:uid="{75F62A5A-F07E-4463-B7B0-460C4061513C}"/>
    <cellStyle name="Comma 96 9 3" xfId="18259" xr:uid="{553561B9-88D4-477E-81CD-347FB9D06135}"/>
    <cellStyle name="Comma 96 9 3 2" xfId="18260" xr:uid="{0803B4E2-1F05-4DC9-8AF0-D26E63057888}"/>
    <cellStyle name="Comma 96 9 4" xfId="18261" xr:uid="{B9F6C2C2-A725-4C50-92DA-A83BE289081C}"/>
    <cellStyle name="Comma 97" xfId="18262" xr:uid="{710890D1-B1DA-4555-90F7-FCEE96CB84BF}"/>
    <cellStyle name="Comma 97 2" xfId="18263" xr:uid="{618F3A39-B2F5-4DF8-BB78-24A814D37A9B}"/>
    <cellStyle name="Comma 97 2 2" xfId="18264" xr:uid="{2B61AD31-6D29-4A3A-A5F7-9FB190925762}"/>
    <cellStyle name="Comma 97 2 2 2" xfId="18265" xr:uid="{78059B5C-5D28-4640-866B-6D49A2D77E61}"/>
    <cellStyle name="Comma 97 2 2 2 2" xfId="18266" xr:uid="{710FF8BB-07E8-4D37-A430-02701322EA31}"/>
    <cellStyle name="Comma 97 2 2 2 2 2" xfId="18267" xr:uid="{E9129691-279B-42F1-8539-75950C934C71}"/>
    <cellStyle name="Comma 97 2 2 2 3" xfId="18268" xr:uid="{F3E19131-7ED9-4A6A-B457-577D00669FA3}"/>
    <cellStyle name="Comma 97 2 2 3" xfId="18269" xr:uid="{6D77E18A-31D1-45FE-8ABD-60CE2F53FDFD}"/>
    <cellStyle name="Comma 97 2 2 3 2" xfId="18270" xr:uid="{1AEF63B4-894C-4B29-B993-A93494075729}"/>
    <cellStyle name="Comma 97 2 2 4" xfId="18271" xr:uid="{9126A8BB-4ADA-4179-8554-46BD8CA5D5A6}"/>
    <cellStyle name="Comma 97 2 3" xfId="18272" xr:uid="{89EA5FE4-2B33-4385-9131-DD84B32EA03D}"/>
    <cellStyle name="Comma 97 2 3 2" xfId="18273" xr:uid="{51610B4C-8055-43A5-9BB8-2BCC87D84EDE}"/>
    <cellStyle name="Comma 97 2 3 2 2" xfId="18274" xr:uid="{B6C949D3-18A1-4BCB-9F6A-539BB7805FA2}"/>
    <cellStyle name="Comma 97 2 3 3" xfId="18275" xr:uid="{99E92191-FB3D-4E26-A5D1-D4C2143CE47B}"/>
    <cellStyle name="Comma 97 2 4" xfId="18276" xr:uid="{79329EB9-E814-415D-A305-2305528DAB04}"/>
    <cellStyle name="Comma 97 2 4 2" xfId="18277" xr:uid="{E4857AD9-50C3-4273-B053-4C3B42F32112}"/>
    <cellStyle name="Comma 97 2 5" xfId="18278" xr:uid="{1A56B5FD-A8DC-4254-9624-01D1FA0F525C}"/>
    <cellStyle name="Comma 97 3" xfId="18279" xr:uid="{08B00271-5C38-4620-A9BB-80026B31ACC8}"/>
    <cellStyle name="Comma 97 3 2" xfId="18280" xr:uid="{85283437-7FEF-4644-9524-9809CD5073BF}"/>
    <cellStyle name="Comma 97 3 2 2" xfId="18281" xr:uid="{58C5B7ED-33E8-4F76-9D0B-D421C05FBB8B}"/>
    <cellStyle name="Comma 97 3 2 2 2" xfId="18282" xr:uid="{10958EAD-8085-475E-9DCB-7A4874FFE51B}"/>
    <cellStyle name="Comma 97 3 2 2 2 2" xfId="18283" xr:uid="{16757E12-736B-4D96-B1D6-97A4CF5CCFD6}"/>
    <cellStyle name="Comma 97 3 2 2 3" xfId="18284" xr:uid="{29D742DC-524A-4E27-A41A-55B77DB53434}"/>
    <cellStyle name="Comma 97 3 2 3" xfId="18285" xr:uid="{E4EAEBD7-45B8-417E-B5AA-127E405076D5}"/>
    <cellStyle name="Comma 97 3 2 3 2" xfId="18286" xr:uid="{1F095BD1-977F-4128-A4ED-95A64B32E22A}"/>
    <cellStyle name="Comma 97 3 2 4" xfId="18287" xr:uid="{8EFDAE34-6237-4E62-B2EF-D905B7CE7449}"/>
    <cellStyle name="Comma 97 3 3" xfId="18288" xr:uid="{EFE66D4B-BCE6-4522-ACA5-E5820CF83FB9}"/>
    <cellStyle name="Comma 97 3 3 2" xfId="18289" xr:uid="{5D3631C4-C407-422E-BFDA-05675C9E7687}"/>
    <cellStyle name="Comma 97 3 3 2 2" xfId="18290" xr:uid="{F85475DF-6A55-4C3C-8C2E-7B24E0F7F5CF}"/>
    <cellStyle name="Comma 97 3 3 3" xfId="18291" xr:uid="{EC6585FD-DC7C-4C8E-AD0B-D69123705D56}"/>
    <cellStyle name="Comma 97 3 4" xfId="18292" xr:uid="{CB320E0F-3EC4-48E5-9976-CF2F6CE645D4}"/>
    <cellStyle name="Comma 97 3 4 2" xfId="18293" xr:uid="{8E4BBEFD-362C-4649-91AB-C1DAD0838636}"/>
    <cellStyle name="Comma 97 3 5" xfId="18294" xr:uid="{E8C243FD-1F40-4D25-8F12-A42EC45DB214}"/>
    <cellStyle name="Comma 97 4" xfId="18295" xr:uid="{550EF7FC-C634-40DF-B6EC-1B9DF73C0A4B}"/>
    <cellStyle name="Comma 97 4 2" xfId="18296" xr:uid="{E41B433F-6D67-4DF0-945E-922DAB064E32}"/>
    <cellStyle name="Comma 97 4 2 2" xfId="18297" xr:uid="{EA1A77B8-0E8C-4A3D-88B4-D26060D17A23}"/>
    <cellStyle name="Comma 97 4 2 2 2" xfId="18298" xr:uid="{425B1576-7B10-400A-8E48-D4F627530161}"/>
    <cellStyle name="Comma 97 4 2 2 2 2" xfId="18299" xr:uid="{7A77D1D5-9E03-42C7-AC89-1FA9FAE74CCA}"/>
    <cellStyle name="Comma 97 4 2 2 3" xfId="18300" xr:uid="{0ED6FFD0-1549-4595-A97D-949D562A0302}"/>
    <cellStyle name="Comma 97 4 2 3" xfId="18301" xr:uid="{8E36BFE1-51E3-473D-A416-CB30B2224F40}"/>
    <cellStyle name="Comma 97 4 2 3 2" xfId="18302" xr:uid="{0F7DE80A-1324-476B-AD8E-8C32E2567E76}"/>
    <cellStyle name="Comma 97 4 2 4" xfId="18303" xr:uid="{0D016524-5FCB-4E00-A0EF-6C4921BAF738}"/>
    <cellStyle name="Comma 97 4 3" xfId="18304" xr:uid="{5CD77F20-3E8D-488D-B16C-1A9B72664780}"/>
    <cellStyle name="Comma 97 4 3 2" xfId="18305" xr:uid="{0C8F0CBA-E09E-428E-830A-41876C19E150}"/>
    <cellStyle name="Comma 97 4 3 2 2" xfId="18306" xr:uid="{B23F546F-A040-4020-8F43-83BBF9E1875F}"/>
    <cellStyle name="Comma 97 4 3 3" xfId="18307" xr:uid="{B7A7E94F-9CBF-4414-A6B6-A0F14966556C}"/>
    <cellStyle name="Comma 97 4 4" xfId="18308" xr:uid="{156652BF-164F-4585-9593-55A6A2D36224}"/>
    <cellStyle name="Comma 97 4 4 2" xfId="18309" xr:uid="{14D4BD27-0C13-4988-B024-898E0E283AC1}"/>
    <cellStyle name="Comma 97 4 5" xfId="18310" xr:uid="{ACD3C57A-B9DE-47EB-A9FD-108FD0A6C1B0}"/>
    <cellStyle name="Comma 97 5" xfId="18311" xr:uid="{F5B4ACE5-7A98-49F4-9054-22340AFCB004}"/>
    <cellStyle name="Comma 97 5 2" xfId="18312" xr:uid="{42580CDE-EE88-4FF3-917A-3326A054DE38}"/>
    <cellStyle name="Comma 97 5 2 2" xfId="18313" xr:uid="{890D8E7D-6911-4F09-B6A4-ED222A88BF90}"/>
    <cellStyle name="Comma 97 5 2 2 2" xfId="18314" xr:uid="{72FA9256-7DA3-4045-A8F3-40A43FF8BBEA}"/>
    <cellStyle name="Comma 97 5 2 2 2 2" xfId="18315" xr:uid="{8F28E790-BBA0-46C3-9BE3-51F0D0FB4BB7}"/>
    <cellStyle name="Comma 97 5 2 2 3" xfId="18316" xr:uid="{A2FF8788-379F-40A2-8E44-DA347600F95F}"/>
    <cellStyle name="Comma 97 5 2 3" xfId="18317" xr:uid="{C12BAE8A-EB3F-4876-8333-AF0B76AC817F}"/>
    <cellStyle name="Comma 97 5 2 3 2" xfId="18318" xr:uid="{1912DF4F-C2FB-4640-B257-C5D0CD616CA2}"/>
    <cellStyle name="Comma 97 5 2 4" xfId="18319" xr:uid="{515AE77C-F955-453E-BD2C-91ED95C66AAA}"/>
    <cellStyle name="Comma 97 5 3" xfId="18320" xr:uid="{572212C5-0782-4DEE-A629-2FC56AE51AF8}"/>
    <cellStyle name="Comma 97 5 3 2" xfId="18321" xr:uid="{34CA904E-4F51-481C-A3EC-7F132F4DD1DB}"/>
    <cellStyle name="Comma 97 5 3 2 2" xfId="18322" xr:uid="{C9B1E79C-A36A-4E4B-BCB9-9C9EB481DC80}"/>
    <cellStyle name="Comma 97 5 3 3" xfId="18323" xr:uid="{AA2776CC-E081-4191-8717-8FB4E49B0BF1}"/>
    <cellStyle name="Comma 97 5 4" xfId="18324" xr:uid="{9C9716B9-8CCF-4B8E-B2B8-184168C4EB51}"/>
    <cellStyle name="Comma 97 5 4 2" xfId="18325" xr:uid="{6EBEF074-72F2-47D9-8C4F-484D4F8EBB06}"/>
    <cellStyle name="Comma 97 5 5" xfId="18326" xr:uid="{35AB0464-5BB3-467F-9FA6-F9EB894F0F5B}"/>
    <cellStyle name="Comma 97 6" xfId="18327" xr:uid="{964076D7-10D1-4978-BDA6-9E8BF9C50700}"/>
    <cellStyle name="Comma 97 6 2" xfId="18328" xr:uid="{24E46E1F-EE7E-4CA3-9C21-8737C7CCB480}"/>
    <cellStyle name="Comma 97 6 2 2" xfId="18329" xr:uid="{DC103D90-867B-4076-9498-3430396F4BFD}"/>
    <cellStyle name="Comma 97 6 3" xfId="18330" xr:uid="{D7A29996-92E4-4AFF-8F0E-14545219D2C7}"/>
    <cellStyle name="Comma 97 7" xfId="18331" xr:uid="{BAC965A2-40A6-4E71-AE8B-6BEA9F019931}"/>
    <cellStyle name="Comma 97 7 2" xfId="18332" xr:uid="{20076017-08B8-4663-9AC7-3EEB6B963C57}"/>
    <cellStyle name="Comma 97 7 2 2" xfId="18333" xr:uid="{CE7ED948-F348-4B83-B7DF-5F8409A9CEE2}"/>
    <cellStyle name="Comma 97 7 3" xfId="18334" xr:uid="{8A3063FA-DEFE-43C4-B8A7-D79791B2A6BF}"/>
    <cellStyle name="Comma 97 8" xfId="18335" xr:uid="{636C1E8F-776C-4689-9619-18076474BE7A}"/>
    <cellStyle name="Comma 98" xfId="18336" xr:uid="{8937FEBB-3B8D-40A9-B244-B3E384C82154}"/>
    <cellStyle name="Comma 98 2" xfId="18337" xr:uid="{FBB42C45-2645-4080-95BB-0A327AC01530}"/>
    <cellStyle name="Comma 98 2 2" xfId="18338" xr:uid="{F35C488D-1631-46B6-AB76-B1DD6554CC03}"/>
    <cellStyle name="Comma 98 2 2 2" xfId="18339" xr:uid="{1C1E17B5-998E-434E-A961-F3C6F7799B11}"/>
    <cellStyle name="Comma 98 2 2 2 2" xfId="18340" xr:uid="{F26666BA-D186-47CF-B21E-C8E89263F0A3}"/>
    <cellStyle name="Comma 98 2 2 2 2 2" xfId="18341" xr:uid="{857B51AC-9EA3-43A4-936F-751BEB14D52B}"/>
    <cellStyle name="Comma 98 2 2 2 3" xfId="18342" xr:uid="{586B5696-9D37-4C6B-9314-C1DB8D9E6525}"/>
    <cellStyle name="Comma 98 2 2 3" xfId="18343" xr:uid="{DC9FB2FC-5DDC-4E02-B379-BA1EE11F4A77}"/>
    <cellStyle name="Comma 98 2 2 3 2" xfId="18344" xr:uid="{39F5AF55-672D-4C66-B15A-1397A9D993B9}"/>
    <cellStyle name="Comma 98 2 2 4" xfId="18345" xr:uid="{D5DC35D9-7BF9-4334-A5C4-B3AD1246107A}"/>
    <cellStyle name="Comma 98 2 3" xfId="18346" xr:uid="{E0319BFC-C318-405E-8476-CFAF06DCC1E2}"/>
    <cellStyle name="Comma 98 2 3 2" xfId="18347" xr:uid="{63A835D2-165E-47FA-851E-0090EABB8821}"/>
    <cellStyle name="Comma 98 2 3 2 2" xfId="18348" xr:uid="{520FE2DC-C7DB-498D-8197-D97B6541E89A}"/>
    <cellStyle name="Comma 98 2 3 3" xfId="18349" xr:uid="{56981F70-CAB8-4554-96FE-EBF3ED59B2B6}"/>
    <cellStyle name="Comma 98 2 4" xfId="18350" xr:uid="{35752F2F-7C8A-4458-BE7B-916244C22B11}"/>
    <cellStyle name="Comma 98 2 4 2" xfId="18351" xr:uid="{36CC3BA5-3B48-4705-A5FA-FB9673F90F45}"/>
    <cellStyle name="Comma 98 2 5" xfId="18352" xr:uid="{F697150C-2849-4A04-842D-6796A8899093}"/>
    <cellStyle name="Comma 98 2 5 2" xfId="18353" xr:uid="{E80B4AFB-4EC6-49D4-86B8-06FDB4579CA8}"/>
    <cellStyle name="Comma 98 2 6" xfId="18354" xr:uid="{EFD100F1-7A60-4D73-96F5-B170CF612D60}"/>
    <cellStyle name="Comma 98 3" xfId="18355" xr:uid="{6E2C9826-C301-4C6A-8CC7-5022570F00BF}"/>
    <cellStyle name="Comma 98 3 2" xfId="18356" xr:uid="{3CDC1844-CACF-4109-9942-12268B322C9C}"/>
    <cellStyle name="Comma 98 3 2 2" xfId="18357" xr:uid="{DBC7FD2E-9C37-48E0-B41A-31FD1AA3E828}"/>
    <cellStyle name="Comma 98 3 2 2 2" xfId="18358" xr:uid="{E4A53B0F-8B5D-427D-ADD0-4B137C52E2FA}"/>
    <cellStyle name="Comma 98 3 2 2 2 2" xfId="18359" xr:uid="{1F998F7F-471C-4787-9EC7-0A9BF4E0373A}"/>
    <cellStyle name="Comma 98 3 2 2 3" xfId="18360" xr:uid="{7AEEB578-6E91-4E81-A33C-63EAC6A33A6A}"/>
    <cellStyle name="Comma 98 3 2 3" xfId="18361" xr:uid="{C7447301-971A-4726-BED6-36075A0E5C1D}"/>
    <cellStyle name="Comma 98 3 2 3 2" xfId="18362" xr:uid="{71B6D666-A756-456C-BC81-2CB1A3888959}"/>
    <cellStyle name="Comma 98 3 2 4" xfId="18363" xr:uid="{A1870811-4DF1-49E4-815F-E2B0DD36C007}"/>
    <cellStyle name="Comma 98 3 3" xfId="18364" xr:uid="{EAA88E23-93D2-42EB-AC9D-5FB26E0D449B}"/>
    <cellStyle name="Comma 98 3 3 2" xfId="18365" xr:uid="{F170BD16-0922-4F31-BF6E-7E7581ABFCBF}"/>
    <cellStyle name="Comma 98 3 3 2 2" xfId="18366" xr:uid="{66EEC5AD-6E03-4C6B-B03E-B1979B49D1B2}"/>
    <cellStyle name="Comma 98 3 3 3" xfId="18367" xr:uid="{95BB479D-F70B-40AA-BB33-6F508DB84753}"/>
    <cellStyle name="Comma 98 3 4" xfId="18368" xr:uid="{7A352E12-C1B8-4F06-90EA-DA414ACF9DA4}"/>
    <cellStyle name="Comma 98 3 4 2" xfId="18369" xr:uid="{24B9A8C2-68D7-4DEC-A350-940D64B0E3AD}"/>
    <cellStyle name="Comma 98 3 5" xfId="18370" xr:uid="{0BB8A4D0-5622-4D98-B50B-159221841B73}"/>
    <cellStyle name="Comma 98 3 5 2" xfId="18371" xr:uid="{DEA1098A-17EA-4DE8-92C0-43CEAA4F64BE}"/>
    <cellStyle name="Comma 98 3 6" xfId="18372" xr:uid="{4F753C9D-D13A-4832-9419-0D42F17A9E3C}"/>
    <cellStyle name="Comma 98 4" xfId="18373" xr:uid="{9D21A338-ED08-48D5-8C97-7E4BB6908717}"/>
    <cellStyle name="Comma 98 4 2" xfId="18374" xr:uid="{49368188-62A5-49AE-9040-F594918304A6}"/>
    <cellStyle name="Comma 98 4 2 2" xfId="18375" xr:uid="{0733D050-6A60-4C8B-9B26-250AC8466E5B}"/>
    <cellStyle name="Comma 98 4 2 2 2" xfId="18376" xr:uid="{54FC021D-6215-4E7A-BFF5-BFAA4433E526}"/>
    <cellStyle name="Comma 98 4 2 2 2 2" xfId="18377" xr:uid="{FA3647EA-A7AB-4B30-80D0-C55833ABD8DF}"/>
    <cellStyle name="Comma 98 4 2 2 3" xfId="18378" xr:uid="{8F845E7B-F342-45BC-973F-F4D68719827D}"/>
    <cellStyle name="Comma 98 4 2 3" xfId="18379" xr:uid="{8E06CAD5-DF64-438C-BC90-1783FA065CBB}"/>
    <cellStyle name="Comma 98 4 2 3 2" xfId="18380" xr:uid="{9FA8E957-14F3-473F-812F-98669ED8F0CC}"/>
    <cellStyle name="Comma 98 4 2 4" xfId="18381" xr:uid="{8ABD6ABD-36AA-4192-9941-FD38E6259248}"/>
    <cellStyle name="Comma 98 4 3" xfId="18382" xr:uid="{92FE7736-2382-411B-B53B-60A22833069B}"/>
    <cellStyle name="Comma 98 4 3 2" xfId="18383" xr:uid="{C4B26D58-811F-4A1C-BC6B-E4F883ECAD1B}"/>
    <cellStyle name="Comma 98 4 3 2 2" xfId="18384" xr:uid="{CE5DB90B-C912-4F93-B2F8-25A229D3EAD2}"/>
    <cellStyle name="Comma 98 4 3 3" xfId="18385" xr:uid="{B6A405A9-4643-4131-8267-D075E4EEA04C}"/>
    <cellStyle name="Comma 98 4 4" xfId="18386" xr:uid="{F268CECF-8AFC-4F1A-88C4-5C0368E169D4}"/>
    <cellStyle name="Comma 98 4 4 2" xfId="18387" xr:uid="{4038FFB8-79F1-4EC7-9757-EFDC7C3EC1CD}"/>
    <cellStyle name="Comma 98 4 5" xfId="18388" xr:uid="{E67C8717-9B37-400C-A718-9F4013287F17}"/>
    <cellStyle name="Comma 98 5" xfId="18389" xr:uid="{EB1A1DE8-F1BD-48C6-82C6-7D1A5E5E249B}"/>
    <cellStyle name="Comma 98 5 2" xfId="18390" xr:uid="{1BAD5A95-15A9-472B-9B0D-740C2B138C8F}"/>
    <cellStyle name="Comma 98 5 2 2" xfId="18391" xr:uid="{AF2F24EB-AC0C-4343-87BF-9F2556AA277D}"/>
    <cellStyle name="Comma 98 5 2 2 2" xfId="18392" xr:uid="{EE777809-90CB-42B9-AA3A-B3FF22CBEA3D}"/>
    <cellStyle name="Comma 98 5 2 2 2 2" xfId="18393" xr:uid="{2041E7A4-1895-4DF3-BCB8-161075A45BE2}"/>
    <cellStyle name="Comma 98 5 2 2 3" xfId="18394" xr:uid="{9D0E66EF-133C-4A68-A6F3-B2E77853A3D6}"/>
    <cellStyle name="Comma 98 5 2 3" xfId="18395" xr:uid="{F38F46B2-904A-4A93-B38D-2DA8B1D8F944}"/>
    <cellStyle name="Comma 98 5 2 3 2" xfId="18396" xr:uid="{BA962B11-2859-4D7F-B8C0-6DEAA5B63D13}"/>
    <cellStyle name="Comma 98 5 2 4" xfId="18397" xr:uid="{2C660623-F115-492A-98B2-76FC59F4C14A}"/>
    <cellStyle name="Comma 98 5 3" xfId="18398" xr:uid="{9A8C311B-038F-4BFD-A4B9-1FA0D9D53332}"/>
    <cellStyle name="Comma 98 5 3 2" xfId="18399" xr:uid="{879CEE6A-479C-4ECB-8B65-53AFFF46D8FB}"/>
    <cellStyle name="Comma 98 5 3 2 2" xfId="18400" xr:uid="{D856EEA6-9605-452A-A004-3BEB22B98355}"/>
    <cellStyle name="Comma 98 5 3 3" xfId="18401" xr:uid="{84809349-E041-46E4-8CF8-020D18CC1B4C}"/>
    <cellStyle name="Comma 98 5 4" xfId="18402" xr:uid="{2BF10043-8211-4376-B6D0-7C39809B7A83}"/>
    <cellStyle name="Comma 98 5 4 2" xfId="18403" xr:uid="{B6E770FF-017D-4876-85A3-38713F7F2B87}"/>
    <cellStyle name="Comma 98 5 5" xfId="18404" xr:uid="{01C203CE-778F-406D-AFD1-B9F8971CFDB4}"/>
    <cellStyle name="Comma 98 6" xfId="18405" xr:uid="{5338F61D-DD6D-4381-9884-CFDED70CE856}"/>
    <cellStyle name="Comma 98 6 2" xfId="18406" xr:uid="{677F0DC5-19E5-4048-AFCC-AB81995B6C59}"/>
    <cellStyle name="Comma 98 6 2 2" xfId="18407" xr:uid="{FB6299BA-8DF4-4C2D-AFC5-06412A219D45}"/>
    <cellStyle name="Comma 98 6 3" xfId="18408" xr:uid="{7B8182D8-6C56-4391-998F-250384E75DBC}"/>
    <cellStyle name="Comma 98 7" xfId="18409" xr:uid="{4D59D64D-5B73-44B6-9DF4-4BE5D18076AD}"/>
    <cellStyle name="Comma 98 7 2" xfId="18410" xr:uid="{F746F347-8B87-4835-91CE-157BE3F505BD}"/>
    <cellStyle name="Comma 98 7 2 2" xfId="18411" xr:uid="{4749B898-4065-48E7-A675-89E5C6714431}"/>
    <cellStyle name="Comma 98 7 3" xfId="18412" xr:uid="{4C6B1688-CFAA-447E-8921-2FC9AE1FB864}"/>
    <cellStyle name="Comma 98 8" xfId="18413" xr:uid="{342DAA68-7C13-4C7A-973B-9544A85A31C8}"/>
    <cellStyle name="Comma 99" xfId="18414" xr:uid="{A9613D17-0E62-4B48-B981-DEED966E8DB1}"/>
    <cellStyle name="Comma 99 2" xfId="18415" xr:uid="{2DCC0BAA-48FC-4674-80F4-2C0FC8B056F1}"/>
    <cellStyle name="Comma 99 2 2" xfId="18416" xr:uid="{4333FA6A-C433-4EB1-B88B-FBDFCE2A73D5}"/>
    <cellStyle name="Comma 99 2 2 2" xfId="18417" xr:uid="{20C98405-4868-49E5-A05B-F08A603AC3E9}"/>
    <cellStyle name="Comma 99 2 2 2 2" xfId="18418" xr:uid="{085A7687-2640-496C-B888-804DF3815155}"/>
    <cellStyle name="Comma 99 2 2 2 2 2" xfId="18419" xr:uid="{9B73FB4B-6ECE-4023-B345-33F82883A547}"/>
    <cellStyle name="Comma 99 2 2 2 3" xfId="18420" xr:uid="{FBB57EDB-8D2D-4F0F-B371-4C1BCA8F8F10}"/>
    <cellStyle name="Comma 99 2 2 3" xfId="18421" xr:uid="{D08E8BDB-409A-413B-96CF-DB6B395997E5}"/>
    <cellStyle name="Comma 99 2 2 3 2" xfId="18422" xr:uid="{AC8BE3C3-FF02-410C-A0A9-B6472218BC63}"/>
    <cellStyle name="Comma 99 2 2 4" xfId="18423" xr:uid="{F4093875-3DE0-460C-97AB-BFAA5183AA6D}"/>
    <cellStyle name="Comma 99 2 3" xfId="18424" xr:uid="{1C6BECB4-6E5F-47F1-8A2C-7F801816671F}"/>
    <cellStyle name="Comma 99 2 3 2" xfId="18425" xr:uid="{FAACC85F-E75D-452C-A1B4-68EDDC6D899D}"/>
    <cellStyle name="Comma 99 2 3 2 2" xfId="18426" xr:uid="{413E047F-8CA4-4D30-8CBD-3ABD5BE7A58D}"/>
    <cellStyle name="Comma 99 2 3 3" xfId="18427" xr:uid="{B534AEC3-66F0-4A0C-848B-D824ECA914D2}"/>
    <cellStyle name="Comma 99 2 4" xfId="18428" xr:uid="{58F29939-8EEC-48B8-8973-F606A4D84854}"/>
    <cellStyle name="Comma 99 2 4 2" xfId="18429" xr:uid="{A868A60B-C3C2-4A8C-9F7A-09246151C76C}"/>
    <cellStyle name="Comma 99 2 5" xfId="18430" xr:uid="{3C1B7B66-1DF6-4B04-8A71-7E4735AF1F42}"/>
    <cellStyle name="Comma 99 3" xfId="18431" xr:uid="{0C7AEE79-2316-4020-9BFD-8333559D6EEC}"/>
    <cellStyle name="Comma 99 3 2" xfId="18432" xr:uid="{78EABD88-2B11-4140-9020-9F8DEFA9D156}"/>
    <cellStyle name="Comma 99 3 2 2" xfId="18433" xr:uid="{FEDBADFD-012A-4606-9CF7-6BB4F448FD50}"/>
    <cellStyle name="Comma 99 3 2 2 2" xfId="18434" xr:uid="{52E6D901-A364-475E-B381-AD3304959EF8}"/>
    <cellStyle name="Comma 99 3 2 2 2 2" xfId="18435" xr:uid="{179F8365-C012-4B10-A927-1C9EDA9F9D2F}"/>
    <cellStyle name="Comma 99 3 2 2 3" xfId="18436" xr:uid="{8D981558-5BD0-45FB-9D85-5D991D3F8C82}"/>
    <cellStyle name="Comma 99 3 2 3" xfId="18437" xr:uid="{05900EA9-D098-4750-8C0A-4143980529E8}"/>
    <cellStyle name="Comma 99 3 2 3 2" xfId="18438" xr:uid="{C2C73D51-E945-4707-AB75-26B98EE2EA2D}"/>
    <cellStyle name="Comma 99 3 2 4" xfId="18439" xr:uid="{ED8165B2-06F2-427F-BA42-0C61FDC2E1DC}"/>
    <cellStyle name="Comma 99 3 3" xfId="18440" xr:uid="{8537538C-DA74-47C2-8CDA-3FEB8F6523A5}"/>
    <cellStyle name="Comma 99 3 3 2" xfId="18441" xr:uid="{D7201089-13EC-493E-941B-68D9FD552F1C}"/>
    <cellStyle name="Comma 99 3 3 2 2" xfId="18442" xr:uid="{1E775351-1392-4A28-9B2E-C0A09047AD10}"/>
    <cellStyle name="Comma 99 3 3 3" xfId="18443" xr:uid="{C0ADF786-063C-4866-8D6B-A2726DC32B51}"/>
    <cellStyle name="Comma 99 3 4" xfId="18444" xr:uid="{015D40E3-2B10-474A-BEDC-B438326B3614}"/>
    <cellStyle name="Comma 99 3 4 2" xfId="18445" xr:uid="{18FEED3F-55F7-4A51-A64C-56BDCC688692}"/>
    <cellStyle name="Comma 99 3 5" xfId="18446" xr:uid="{DF48B777-04E4-4E36-B87F-51EC1573D4FD}"/>
    <cellStyle name="Comma 99 4" xfId="18447" xr:uid="{7A06EE8C-37CA-4C7B-B10D-073EA4D1EDFF}"/>
    <cellStyle name="Comma 99 4 2" xfId="18448" xr:uid="{5FF67871-D07D-4922-B779-50E9CFB1A41C}"/>
    <cellStyle name="Comma 99 4 2 2" xfId="18449" xr:uid="{870B55A5-E7D6-4C47-A14D-24DF7C220F9D}"/>
    <cellStyle name="Comma 99 4 2 2 2" xfId="18450" xr:uid="{32E610F5-62D8-401C-A638-8939D62B3E4A}"/>
    <cellStyle name="Comma 99 4 2 2 2 2" xfId="18451" xr:uid="{F8720ED7-3198-4155-AD07-B3332F4FB2BD}"/>
    <cellStyle name="Comma 99 4 2 2 3" xfId="18452" xr:uid="{B55ED390-D4F0-434E-B204-1B94B932ED63}"/>
    <cellStyle name="Comma 99 4 2 3" xfId="18453" xr:uid="{8198C1A1-188C-4E6E-BC73-1C1875CC45A1}"/>
    <cellStyle name="Comma 99 4 2 3 2" xfId="18454" xr:uid="{8B4B7EA3-7517-4805-AFF8-F31DF5BCC101}"/>
    <cellStyle name="Comma 99 4 2 4" xfId="18455" xr:uid="{223C205F-367B-47EC-85F1-84D5261C3BE5}"/>
    <cellStyle name="Comma 99 4 3" xfId="18456" xr:uid="{43F8DCE6-9333-4369-BF13-9208D9DAFA3C}"/>
    <cellStyle name="Comma 99 4 3 2" xfId="18457" xr:uid="{562828B0-6AAB-4D5A-8467-6A2C788B373A}"/>
    <cellStyle name="Comma 99 4 3 2 2" xfId="18458" xr:uid="{A36B49E0-FD8B-4593-8379-5AD86C227E78}"/>
    <cellStyle name="Comma 99 4 3 3" xfId="18459" xr:uid="{19E1D5F8-A52F-4F26-B52F-E8859AB37E1A}"/>
    <cellStyle name="Comma 99 4 4" xfId="18460" xr:uid="{88144181-65E3-42A5-95EF-C0E1AB53B892}"/>
    <cellStyle name="Comma 99 4 4 2" xfId="18461" xr:uid="{AE9F2713-B427-464C-A1EF-914931CF2122}"/>
    <cellStyle name="Comma 99 4 5" xfId="18462" xr:uid="{E8DE2501-09C1-498E-9DA0-4D7082B9883C}"/>
    <cellStyle name="Comma 99 5" xfId="18463" xr:uid="{7F4278E7-9834-45A6-A6EE-5B440D31B77B}"/>
    <cellStyle name="Comma 99 5 2" xfId="18464" xr:uid="{C62FA7DB-82CC-4A1A-A953-3FF42ADE864F}"/>
    <cellStyle name="Comma 99 5 2 2" xfId="18465" xr:uid="{A0D0537B-B0AF-412B-B3B1-E5506F326CD9}"/>
    <cellStyle name="Comma 99 5 2 2 2" xfId="18466" xr:uid="{135D9EC0-A59E-4CA2-8F34-F45A58C7D645}"/>
    <cellStyle name="Comma 99 5 2 2 2 2" xfId="18467" xr:uid="{95FB92D2-5064-4DEF-9D3C-FB2A4D660DA3}"/>
    <cellStyle name="Comma 99 5 2 2 3" xfId="18468" xr:uid="{7BC42A4A-7535-45F7-86F7-A3E32643EEF7}"/>
    <cellStyle name="Comma 99 5 2 3" xfId="18469" xr:uid="{96CF20C9-C7C0-4687-A488-AA5B60CE017F}"/>
    <cellStyle name="Comma 99 5 2 3 2" xfId="18470" xr:uid="{DFAEDC97-8AAE-4220-B6C0-C202E1CC920B}"/>
    <cellStyle name="Comma 99 5 2 4" xfId="18471" xr:uid="{D7E7D0EF-7AF6-409E-87DE-341EC3AA53C7}"/>
    <cellStyle name="Comma 99 5 3" xfId="18472" xr:uid="{F1AFAD1E-85B5-4A01-9853-3B4364ADE1E8}"/>
    <cellStyle name="Comma 99 5 3 2" xfId="18473" xr:uid="{3691BE15-1435-416E-BEBD-83E7023EB7E8}"/>
    <cellStyle name="Comma 99 5 3 2 2" xfId="18474" xr:uid="{B74CB790-D9BA-48CD-94DD-5B65EA9E0663}"/>
    <cellStyle name="Comma 99 5 3 3" xfId="18475" xr:uid="{4D023A5E-38F5-4191-B090-2F8836733419}"/>
    <cellStyle name="Comma 99 5 4" xfId="18476" xr:uid="{C448A19F-6A32-43E0-9537-26A3C5F49A89}"/>
    <cellStyle name="Comma 99 5 4 2" xfId="18477" xr:uid="{E1292CBE-43F2-49B6-86E0-5D6CECEB5AC8}"/>
    <cellStyle name="Comma 99 5 5" xfId="18478" xr:uid="{6669D296-DA8A-4A34-B415-37904E8BFBE6}"/>
    <cellStyle name="Comma 99 6" xfId="18479" xr:uid="{C999EAFD-1E59-4036-B2C7-776F13F41D59}"/>
    <cellStyle name="Comma 99 6 2" xfId="18480" xr:uid="{34BAF181-91FC-446F-8E73-FB60D4A6F82A}"/>
    <cellStyle name="Comma 99 6 2 2" xfId="18481" xr:uid="{5ADBA05D-ED7A-4562-B41B-699DE87958D0}"/>
    <cellStyle name="Comma 99 6 3" xfId="18482" xr:uid="{99703ECF-1DED-4772-B502-65C153957C39}"/>
    <cellStyle name="Comma 99 7" xfId="18483" xr:uid="{51F6FA2B-FA43-46C3-B699-34EE55572E62}"/>
    <cellStyle name="Comma 99 7 2" xfId="18484" xr:uid="{26E8802F-7806-4AB8-8DA5-E2710724FE0C}"/>
    <cellStyle name="Comma 99 7 2 2" xfId="18485" xr:uid="{026129E8-C3C5-4421-97D6-62CE8D21B28F}"/>
    <cellStyle name="Comma 99 7 3" xfId="18486" xr:uid="{B6A9EAB1-BD8D-4928-A331-257C936E1604}"/>
    <cellStyle name="Comma 99 8" xfId="18487" xr:uid="{2C624719-504F-4ADE-88B9-1C320157CA55}"/>
    <cellStyle name="comma zerodec" xfId="1253" xr:uid="{117DDD44-1769-4BFA-B2C8-7B3A2CB000F2}"/>
    <cellStyle name="comma zerodec 2" xfId="1254" xr:uid="{E8F40BAF-101A-4F24-B6B4-EBC617B7A05D}"/>
    <cellStyle name="Comma0" xfId="1255" xr:uid="{55DA4BD1-692D-4DA3-A46C-8A16CEDF09EB}"/>
    <cellStyle name="COMMON (0)  D1" xfId="18488" xr:uid="{F3A3D934-C8AF-4A22-A65A-B1698EF53B42}"/>
    <cellStyle name="Copied" xfId="1256" xr:uid="{DCD5FF00-0202-4DC5-A411-84F446B4DBE1}"/>
    <cellStyle name="Copied 2" xfId="1257" xr:uid="{9531651C-316B-4968-AEA9-3798938B8D9A}"/>
    <cellStyle name="Cover Date" xfId="1258" xr:uid="{3C6E32BB-7C6E-443D-909F-0E3218038098}"/>
    <cellStyle name="Cover Date 2" xfId="1259" xr:uid="{F1AA9D08-9CE1-463E-BAC1-64B2573A59ED}"/>
    <cellStyle name="Cover Subtitle" xfId="1260" xr:uid="{684480CD-6EE3-4740-8276-BE268092DD67}"/>
    <cellStyle name="Cover Subtitle 2" xfId="1261" xr:uid="{73DE986C-3B28-483A-B1A7-E9783CA661AE}"/>
    <cellStyle name="Cover Title" xfId="1262" xr:uid="{0504E61A-3518-4982-B2DD-02F7104312D7}"/>
    <cellStyle name="Cover Title 2" xfId="1263" xr:uid="{84B31390-A388-4DCD-92FE-ACB7FB5AF829}"/>
    <cellStyle name="Curren - Style3" xfId="1264" xr:uid="{5BB2C3EA-0CB1-4C20-A3E3-D7617535D683}"/>
    <cellStyle name="Curren - Style4" xfId="1265" xr:uid="{4D61D3A8-EDD5-473A-B453-95C21A18DB40}"/>
    <cellStyle name="Currency (hidden)" xfId="1266" xr:uid="{B35103EE-D003-4206-9C59-C12A6BCB49A2}"/>
    <cellStyle name="Currency (hidden) 2" xfId="1267" xr:uid="{387FFFD5-B53A-4B98-9DFB-295C6F5B3411}"/>
    <cellStyle name="Currency (hidden) 2 2" xfId="18489" xr:uid="{3CCDC7CD-D673-4BE5-B9D2-BDF0C226C688}"/>
    <cellStyle name="Currency (hidden) 3" xfId="18490" xr:uid="{873A9D86-DD42-4221-BB86-2FD26B4CB20E}"/>
    <cellStyle name="Currency [00]" xfId="18491" xr:uid="{ECA87EB6-76AB-4D3F-8B5D-F8F2D04FEE5D}"/>
    <cellStyle name="Currency 2" xfId="16" xr:uid="{374BD786-457D-4FDF-BB67-C80900B8BF8B}"/>
    <cellStyle name="Currency 2 2" xfId="1269" xr:uid="{31CA52E8-4AB3-4B37-8672-78598A496A5E}"/>
    <cellStyle name="Currency 2 2 2" xfId="18492" xr:uid="{503FACF7-09EE-4887-879F-12B7BA1C555B}"/>
    <cellStyle name="Currency 2 2 2 2" xfId="18493" xr:uid="{58D08272-507D-439E-8EFA-EF6AFC128B7B}"/>
    <cellStyle name="Currency 2 2 3" xfId="18494" xr:uid="{0B5692D6-04B5-450C-A21E-65404EB358C6}"/>
    <cellStyle name="Currency 2 3" xfId="1270" xr:uid="{AE8748B8-2086-4B2C-80CC-4417FBBF2FD8}"/>
    <cellStyle name="Currency 2 3 2" xfId="18495" xr:uid="{F521AEF3-9735-41D3-9B3D-53DF5E18AD28}"/>
    <cellStyle name="Currency 2 4" xfId="18496" xr:uid="{52A100FD-3072-4810-9F4D-F2BC5892BBF0}"/>
    <cellStyle name="Currency 2 5" xfId="1268" xr:uid="{E8FB0DF4-47A4-42A4-B69E-7FE53B6AAE98}"/>
    <cellStyle name="Currency 3" xfId="18497" xr:uid="{5AB28641-B27D-466A-A722-2D72D81F3615}"/>
    <cellStyle name="Currency0" xfId="1271" xr:uid="{696E8814-42C6-42F1-B13C-7F3F04A4D434}"/>
    <cellStyle name="Currency1" xfId="1272" xr:uid="{330638E1-5D08-4FCF-9212-64B811440681}"/>
    <cellStyle name="Currency1 2" xfId="1273" xr:uid="{AE58EC10-8B71-4C0F-BF66-07F8AD41016A}"/>
    <cellStyle name="Date" xfId="1274" xr:uid="{60F57E3B-61C3-47FF-A146-D935A6298D67}"/>
    <cellStyle name="Date Short" xfId="18498" xr:uid="{18F5475F-EBC8-4D58-922E-BE13CB762E13}"/>
    <cellStyle name="Dezimal [0]_35ERI8T2gbIEMixb4v26icuOo" xfId="1275" xr:uid="{60B490E0-52F7-4C9B-AD67-6D798A60D599}"/>
    <cellStyle name="Dezimal_35ERI8T2gbIEMixb4v26icuOo" xfId="1276" xr:uid="{345A4F78-A7A9-44C0-9039-899409DADF83}"/>
    <cellStyle name="Dillernia=14" xfId="18499" xr:uid="{F33142B7-A055-4C1B-B361-7A2B38FE9F86}"/>
    <cellStyle name="Dollar (zero dec)" xfId="1277" xr:uid="{DC481611-55A5-441D-B048-2D89A64DBF69}"/>
    <cellStyle name="Dollar (zero dec) 2" xfId="1278" xr:uid="{12CB0BA4-7D97-4EAD-9329-06364205F6F6}"/>
    <cellStyle name="Dollars" xfId="1279" xr:uid="{04FECB24-FD1F-4AB3-B20A-398AE0CF4906}"/>
    <cellStyle name="Dollars 2" xfId="18500" xr:uid="{0E50350E-0498-4BA6-80A1-18542207DB00}"/>
    <cellStyle name="Dollars 2 2" xfId="18501" xr:uid="{4252A42B-0596-4301-A4DE-EF17369A2C54}"/>
    <cellStyle name="Dollars 3" xfId="18502" xr:uid="{FBBACFB4-976E-4669-BB0E-0B0E1DDCA1C6}"/>
    <cellStyle name="E&amp;Y House" xfId="1280" xr:uid="{EBB7C419-CC86-49A0-8296-D3E9076B7898}"/>
    <cellStyle name="E&amp;Y House 2" xfId="1281" xr:uid="{720A29AE-761B-4299-BBD9-1F9C85E9468E}"/>
    <cellStyle name="E&amp;Y House 2 2" xfId="18503" xr:uid="{EC529AB5-0B07-42E8-9259-D110F7D8F928}"/>
    <cellStyle name="E&amp;Y House 3" xfId="18504" xr:uid="{741016A6-48E9-4795-AC3C-F98F859F9185}"/>
    <cellStyle name="E&amp;Y House 4" xfId="36298" xr:uid="{8079BA63-4CD7-4F5F-AE7A-475EF429C69B}"/>
    <cellStyle name="EDS" xfId="18505" xr:uid="{48002E51-3E72-4396-BF24-B362B6263423}"/>
    <cellStyle name="Emphasis 1" xfId="1282" xr:uid="{CF6CD3F3-A332-4764-8F6D-2F77F145A3ED}"/>
    <cellStyle name="Emphasis 1 2" xfId="1283" xr:uid="{EEB69C0B-3A12-4643-B874-001755CF4FFB}"/>
    <cellStyle name="Emphasis 1 2 2" xfId="18506" xr:uid="{C6ADF74B-D23C-4190-8B30-3BB2FCED76A1}"/>
    <cellStyle name="Emphasis 1 3" xfId="18507" xr:uid="{0F6CC47D-EBC4-4583-8E3C-4E381CFFAFB2}"/>
    <cellStyle name="Emphasis 2" xfId="1284" xr:uid="{CE8C538E-DF1B-4A00-BCA2-968C127E51B4}"/>
    <cellStyle name="Emphasis 2 2" xfId="1285" xr:uid="{7C37CE9D-92DC-44CF-991F-BFDD435659AD}"/>
    <cellStyle name="Emphasis 2 2 2" xfId="18508" xr:uid="{B3103833-5CED-4286-ABB2-9784F53B09ED}"/>
    <cellStyle name="Emphasis 2 3" xfId="18509" xr:uid="{7A6C1E1E-24BA-408E-A67E-C5D799986E2B}"/>
    <cellStyle name="Emphasis 3" xfId="1286" xr:uid="{06531368-CC0F-44B1-AEAC-A4357016DBAB}"/>
    <cellStyle name="Emphasis 3 2" xfId="1287" xr:uid="{CE6435B0-3F94-447D-8624-2EEAD3E4FFA8}"/>
    <cellStyle name="Emphasis 3 2 2" xfId="18510" xr:uid="{5DC25BB5-3984-4B58-A370-D75055311F69}"/>
    <cellStyle name="Emphasis 3 3" xfId="18511" xr:uid="{93E410BB-4DA3-40C5-A417-19AC34089F8D}"/>
    <cellStyle name="Enter Currency (0)" xfId="18512" xr:uid="{0F581640-EA7A-4F61-BF53-7DFD1172EC17}"/>
    <cellStyle name="Enter Currency (2)" xfId="18513" xr:uid="{7A4C0A95-02BC-47D9-87F2-2DFB610F91D6}"/>
    <cellStyle name="Enter Units (0)" xfId="18514" xr:uid="{234EAF68-8652-49EE-B7CF-E9E25282012E}"/>
    <cellStyle name="Enter Units (1)" xfId="18515" xr:uid="{64FA019A-4ED4-4A5F-AB2E-10EE432AF853}"/>
    <cellStyle name="Enter Units (2)" xfId="18516" xr:uid="{D55A43DD-6C36-4009-B52F-07FD6F1CAE2F}"/>
    <cellStyle name="Entered" xfId="1288" xr:uid="{D91ED4F3-F4C1-463A-9A4F-FC04B83C6810}"/>
    <cellStyle name="Entered 2" xfId="1289" xr:uid="{75230D33-FA9F-4EE0-A795-2ED338D5E877}"/>
    <cellStyle name="Euro" xfId="1290" xr:uid="{8645819C-453F-4004-98F9-D8298FCFEA36}"/>
    <cellStyle name="Euro 2" xfId="1291" xr:uid="{66437F4B-4801-4AF2-A366-2DABE935A634}"/>
    <cellStyle name="Euro 2 2" xfId="1292" xr:uid="{66DDB2F4-AB47-47CC-A052-4E2EDEC31787}"/>
    <cellStyle name="Euro 2 2 2" xfId="18517" xr:uid="{837E190D-0AC8-46AB-8261-4C5CFD7A9C9B}"/>
    <cellStyle name="Euro 2 3" xfId="18518" xr:uid="{D299FA6D-C380-408B-9994-68EB05D3E111}"/>
    <cellStyle name="Euro 3" xfId="1293" xr:uid="{F728520B-DBB5-4866-B88A-6CCDAA9EF189}"/>
    <cellStyle name="Excel_BuiltIn_Accent4" xfId="1294" xr:uid="{BF588E3E-3BD0-4837-A650-19E389824CC4}"/>
    <cellStyle name="Explanatory Text 10" xfId="1295" xr:uid="{56FEEBF3-99BE-411D-BE96-9D5A9DA4DB10}"/>
    <cellStyle name="Explanatory Text 10 2" xfId="18519" xr:uid="{D0CC69F9-0B3D-49B4-9C03-BED4A10D0578}"/>
    <cellStyle name="Explanatory Text 10 2 2" xfId="18520" xr:uid="{C9DEC9B9-E2DD-4FCD-8633-2C7FA8B393ED}"/>
    <cellStyle name="Explanatory Text 10 2 2 2" xfId="18521" xr:uid="{FEC2BBE7-D015-4916-91B2-29145FEB642C}"/>
    <cellStyle name="Explanatory Text 10 2 3" xfId="18522" xr:uid="{28F7EE94-85E5-41DB-84F5-8A9A2CE87654}"/>
    <cellStyle name="Explanatory Text 10 3" xfId="18523" xr:uid="{F79B7E25-6553-41A2-AFAD-235A1328AC0B}"/>
    <cellStyle name="Explanatory Text 11" xfId="1296" xr:uid="{4157A45D-C096-46AD-9233-C9A91980EAB4}"/>
    <cellStyle name="Explanatory Text 11 2" xfId="18524" xr:uid="{8A0AEF42-BD50-46EA-B615-7C082BD2A174}"/>
    <cellStyle name="Explanatory Text 11 2 2" xfId="18525" xr:uid="{D0BB84D0-777F-4EBA-9179-20349D302D3F}"/>
    <cellStyle name="Explanatory Text 11 2 2 2" xfId="18526" xr:uid="{EAC1026B-F2EB-40D4-A2A0-F66E2C99A91B}"/>
    <cellStyle name="Explanatory Text 11 2 3" xfId="18527" xr:uid="{236C7C3A-4F52-4F50-8B77-B1CB0D5BF029}"/>
    <cellStyle name="Explanatory Text 11 3" xfId="18528" xr:uid="{736C6001-6EE7-41E6-8F55-4BD7CD1939A6}"/>
    <cellStyle name="Explanatory Text 11 3 2" xfId="18529" xr:uid="{F4908DDC-2599-4E15-8495-7EF1BAD6C3BD}"/>
    <cellStyle name="Explanatory Text 11 4" xfId="18530" xr:uid="{71C25FB2-299D-4C02-8608-196B79013E3E}"/>
    <cellStyle name="Explanatory Text 12" xfId="1297" xr:uid="{7869CC58-DBC8-4B6B-A83E-BFA53F689641}"/>
    <cellStyle name="Explanatory Text 12 2" xfId="18531" xr:uid="{2C5683C6-6667-4008-B77C-F69957BA8FEF}"/>
    <cellStyle name="Explanatory Text 12 2 2" xfId="18532" xr:uid="{C6F11FEB-7294-42B9-BF10-38BEBA304130}"/>
    <cellStyle name="Explanatory Text 12 2 2 2" xfId="18533" xr:uid="{CC6CCB7B-24D8-4B63-892D-3E29B532CAF0}"/>
    <cellStyle name="Explanatory Text 12 2 3" xfId="18534" xr:uid="{B5A4F869-F2E0-42B5-8347-91431144FD10}"/>
    <cellStyle name="Explanatory Text 12 3" xfId="18535" xr:uid="{D53846CD-28B5-4CB5-A56C-B32010290C70}"/>
    <cellStyle name="Explanatory Text 13" xfId="1298" xr:uid="{B053CC03-392F-4604-9859-B831E65AC97F}"/>
    <cellStyle name="Explanatory Text 13 2" xfId="18536" xr:uid="{E349BC93-3115-49C9-8DFB-9C2F6A2614F6}"/>
    <cellStyle name="Explanatory Text 13 3" xfId="18537" xr:uid="{3641E451-B6A2-440E-A793-FF6BAF429187}"/>
    <cellStyle name="Explanatory Text 14" xfId="1299" xr:uid="{B0F92F52-0D3D-49DB-A0D0-872435CB3B3A}"/>
    <cellStyle name="Explanatory Text 14 2" xfId="18538" xr:uid="{2B62C6A3-0041-4EDC-A3CC-9B5904D64DC1}"/>
    <cellStyle name="Explanatory Text 14 2 2" xfId="18539" xr:uid="{B72ACC8F-8498-4490-B206-E285D0B043EF}"/>
    <cellStyle name="Explanatory Text 14 2 2 2" xfId="18540" xr:uid="{FBA57400-DF92-4106-A3BA-089CEB2E82EE}"/>
    <cellStyle name="Explanatory Text 14 2 3" xfId="18541" xr:uid="{F73252E3-8B3E-4D76-BE55-5297CAC76B10}"/>
    <cellStyle name="Explanatory Text 14 3" xfId="18542" xr:uid="{BD231D01-9616-4E52-BDA4-FE7233382925}"/>
    <cellStyle name="Explanatory Text 14 3 2" xfId="18543" xr:uid="{99714B1A-D65C-4D4B-B5EC-24E2D91987E0}"/>
    <cellStyle name="Explanatory Text 14 4" xfId="18544" xr:uid="{791D3937-18FA-433C-B56D-3A13D3DB4D19}"/>
    <cellStyle name="Explanatory Text 15" xfId="1300" xr:uid="{4153E1E3-89E2-46F3-9125-8141D763F0FE}"/>
    <cellStyle name="Explanatory Text 15 2" xfId="18545" xr:uid="{322A72ED-77E6-4B16-A87E-C6A21EAAC8DE}"/>
    <cellStyle name="Explanatory Text 15 3" xfId="18546" xr:uid="{AC4C5843-6ED7-40BC-BECB-8223F4892F42}"/>
    <cellStyle name="Explanatory Text 15 3 2" xfId="18547" xr:uid="{692A4DB8-C5F0-47D1-A943-19B1E35733C9}"/>
    <cellStyle name="Explanatory Text 15 4" xfId="18548" xr:uid="{25503F8D-CA99-49F5-BA19-5B6DFE326B01}"/>
    <cellStyle name="Explanatory Text 16" xfId="1301" xr:uid="{BB5AEF0C-801D-4D09-ACEA-80EC1A42F79C}"/>
    <cellStyle name="Explanatory Text 16 2" xfId="18549" xr:uid="{35405890-43BD-4359-9007-78BEC5D2B4DB}"/>
    <cellStyle name="Explanatory Text 16 3" xfId="18550" xr:uid="{5BEC002E-F2AE-450E-A9F6-556732768EA9}"/>
    <cellStyle name="Explanatory Text 17" xfId="1302" xr:uid="{E85C59B3-6934-407B-855E-C38A95A52A4B}"/>
    <cellStyle name="Explanatory Text 17 2" xfId="18551" xr:uid="{DD207865-3EC8-4681-AB76-AC9A8B0F3C63}"/>
    <cellStyle name="Explanatory Text 17 3" xfId="18552" xr:uid="{351FDF35-5594-4A74-BAB0-7BBDEE3CFD31}"/>
    <cellStyle name="Explanatory Text 18" xfId="18553" xr:uid="{F3E8A9AE-9463-4CDA-AEFE-D96F0FEB4704}"/>
    <cellStyle name="Explanatory Text 18 2" xfId="1303" xr:uid="{59F7DC95-F696-46B7-A566-F29DB7C246E0}"/>
    <cellStyle name="Explanatory Text 18 3" xfId="18554" xr:uid="{25FFB9F5-007B-4F0E-9F0B-7505799C1F54}"/>
    <cellStyle name="Explanatory Text 18 3 2" xfId="18555" xr:uid="{D82751DC-7F3C-4844-9AFC-B20AA6BACFB6}"/>
    <cellStyle name="Explanatory Text 19" xfId="18556" xr:uid="{6AA48164-B8BB-45B6-89DC-AF30D50FFFEE}"/>
    <cellStyle name="Explanatory Text 2" xfId="1304" xr:uid="{A9B4BB24-08F5-4ED3-B1FC-55713F0A22B9}"/>
    <cellStyle name="Explanatory Text 2 2" xfId="1305" xr:uid="{08C2FF68-1E6F-4661-BC2C-08B81769EBDF}"/>
    <cellStyle name="Explanatory Text 2 2 2" xfId="18557" xr:uid="{2C56F8AF-C5A9-4EF0-951A-76484A589C7E}"/>
    <cellStyle name="Explanatory Text 2 2 2 2" xfId="18558" xr:uid="{9533CF21-65EC-49CA-A651-395FBE1577D2}"/>
    <cellStyle name="Explanatory Text 2 2 3" xfId="18559" xr:uid="{361AE8D0-2B86-4C0A-A761-50CC7E188945}"/>
    <cellStyle name="Explanatory Text 2 3" xfId="1306" xr:uid="{DD238F83-1F61-4632-B7C1-B185268315D2}"/>
    <cellStyle name="Explanatory Text 2 4" xfId="1307" xr:uid="{931169BE-15EA-47E3-9FC9-DB972544BAF5}"/>
    <cellStyle name="Explanatory Text 2 5" xfId="1308" xr:uid="{661CA77C-C2D7-402A-9776-863981348B44}"/>
    <cellStyle name="Explanatory Text 2 6" xfId="18560" xr:uid="{5F6AF221-D9D9-453B-9484-298BF8365248}"/>
    <cellStyle name="Explanatory Text 2 6 2" xfId="18561" xr:uid="{2B0B51E4-2921-4321-A624-D59A42009EED}"/>
    <cellStyle name="Explanatory Text 2 6 3" xfId="18562" xr:uid="{BF260408-3892-4D2E-B99F-7CECB03B6080}"/>
    <cellStyle name="Explanatory Text 3" xfId="1309" xr:uid="{B3E7E9B5-29D9-4695-8ED5-88B2629A5A9C}"/>
    <cellStyle name="Explanatory Text 3 2" xfId="1310" xr:uid="{8B1FEACA-1CBD-42DB-8C8F-461ACE74C667}"/>
    <cellStyle name="Explanatory Text 3 2 2" xfId="18563" xr:uid="{5DD4F729-C22C-4B45-8E1C-098F37BB2360}"/>
    <cellStyle name="Explanatory Text 3 2 2 2" xfId="18564" xr:uid="{9D065568-2256-4694-B97B-02F11D1131FB}"/>
    <cellStyle name="Explanatory Text 3 2 3" xfId="18565" xr:uid="{7B78C133-C943-404D-91FE-3A22D3A7F976}"/>
    <cellStyle name="Explanatory Text 3 3" xfId="18566" xr:uid="{457067EF-C725-4492-BB9D-D277042A154A}"/>
    <cellStyle name="Explanatory Text 3 3 2" xfId="18567" xr:uid="{31617F5B-7D41-4FEA-B891-DF0ED22146C1}"/>
    <cellStyle name="Explanatory Text 3 4" xfId="18568" xr:uid="{22B844D5-9334-4725-B437-0490088B3934}"/>
    <cellStyle name="Explanatory Text 4" xfId="1311" xr:uid="{ED0B9E71-08E2-4938-8E37-6B2588795A5A}"/>
    <cellStyle name="Explanatory Text 4 2" xfId="1312" xr:uid="{DC02FE12-A8F9-46F7-8D79-E47FFCEF40FF}"/>
    <cellStyle name="Explanatory Text 4 2 2" xfId="18569" xr:uid="{0B0AEC0C-598C-43EC-B4C3-FA9B656350C5}"/>
    <cellStyle name="Explanatory Text 4 2 2 2" xfId="18570" xr:uid="{598533BB-F94D-40D9-8B28-AECEF00B16C4}"/>
    <cellStyle name="Explanatory Text 4 2 3" xfId="18571" xr:uid="{25A8FB31-04B0-466C-8B27-5BEA50E9DCD0}"/>
    <cellStyle name="Explanatory Text 4 3" xfId="1313" xr:uid="{98171B0F-9F7E-4362-B3F5-4E49CB42ABF7}"/>
    <cellStyle name="Explanatory Text 4 3 2" xfId="18572" xr:uid="{5D4578E4-9351-4F9A-B0A6-086C7B972742}"/>
    <cellStyle name="Explanatory Text 4 4" xfId="1314" xr:uid="{9855DF20-5F05-45C4-9E48-4A1A724A8710}"/>
    <cellStyle name="Explanatory Text 5" xfId="1315" xr:uid="{5F73399B-8D5E-411F-BB78-6896A3808ABB}"/>
    <cellStyle name="Explanatory Text 5 2" xfId="1316" xr:uid="{457048A9-679A-4467-9741-111D680BF224}"/>
    <cellStyle name="Explanatory Text 5 3" xfId="1317" xr:uid="{E57EA70F-42B5-4D79-B5AD-D4F7D8476F2A}"/>
    <cellStyle name="Explanatory Text 5 3 2" xfId="18573" xr:uid="{5318163A-CF1F-47E0-B5EB-EA50C87E55C4}"/>
    <cellStyle name="Explanatory Text 5 4" xfId="1318" xr:uid="{99C45BE9-6709-4E54-B3AA-150E63E90386}"/>
    <cellStyle name="Explanatory Text 6" xfId="1319" xr:uid="{A9D55741-126C-418D-B914-9D34661C3D70}"/>
    <cellStyle name="Explanatory Text 6 2" xfId="18574" xr:uid="{EBF6D5BE-B38E-4A8C-90CD-4F2172D9C092}"/>
    <cellStyle name="Explanatory Text 6 2 2" xfId="18575" xr:uid="{7F169792-9B8E-4003-B369-34BE1F54A5E6}"/>
    <cellStyle name="Explanatory Text 6 2 2 2" xfId="18576" xr:uid="{EEADA4DB-E031-4964-BDE2-D92E2638EF51}"/>
    <cellStyle name="Explanatory Text 6 2 3" xfId="18577" xr:uid="{875CE6F7-741A-477F-B0A4-194CFEF39778}"/>
    <cellStyle name="Explanatory Text 6 3" xfId="18578" xr:uid="{7397E1AB-92B2-4F99-A850-AD6CA1C46AEF}"/>
    <cellStyle name="Explanatory Text 6 3 2" xfId="18579" xr:uid="{C03F8299-D6F8-4AF6-8455-C70E4D53761B}"/>
    <cellStyle name="Explanatory Text 6 4" xfId="18580" xr:uid="{C1025CA1-5F51-4FBB-9062-81C4A2BFC72A}"/>
    <cellStyle name="Explanatory Text 7" xfId="1320" xr:uid="{4595B560-2E1C-4D15-AAF5-ED523B1E5817}"/>
    <cellStyle name="Explanatory Text 7 2" xfId="18581" xr:uid="{1243A503-E9B3-43CE-B1D7-B8B3C6041847}"/>
    <cellStyle name="Explanatory Text 7 2 2" xfId="18582" xr:uid="{F223B8C9-EDE7-423C-A11C-EF78BE45CD38}"/>
    <cellStyle name="Explanatory Text 7 2 2 2" xfId="18583" xr:uid="{61CDCBCD-F5B5-46F0-ADBA-9F374CA6B195}"/>
    <cellStyle name="Explanatory Text 7 2 3" xfId="18584" xr:uid="{F6F8F7F9-D339-4AEE-A79B-E5E50B6A49D1}"/>
    <cellStyle name="Explanatory Text 7 3" xfId="18585" xr:uid="{4CEA941F-E73A-4AD7-8715-B044478446B4}"/>
    <cellStyle name="Explanatory Text 7 3 2" xfId="18586" xr:uid="{EEF82FE7-97CB-4FDF-9A54-682DD69F0EC2}"/>
    <cellStyle name="Explanatory Text 7 4" xfId="18587" xr:uid="{1A6D0D08-19F4-46A5-A65C-9FB9272B5596}"/>
    <cellStyle name="Explanatory Text 8" xfId="1321" xr:uid="{A2514283-02C1-4ED8-B03E-C7673CD5D8B6}"/>
    <cellStyle name="Explanatory Text 8 2" xfId="18588" xr:uid="{243E583B-0DE1-4B87-825A-40DC26643E76}"/>
    <cellStyle name="Explanatory Text 8 2 2" xfId="18589" xr:uid="{5E825E51-4213-4EFB-8501-9B86CD9309B8}"/>
    <cellStyle name="Explanatory Text 8 2 2 2" xfId="18590" xr:uid="{FEA4E335-58C7-431E-8FA5-4D5B9FB1F346}"/>
    <cellStyle name="Explanatory Text 8 2 3" xfId="18591" xr:uid="{7551BDAF-A23F-4A70-A697-0D9247FA7FFD}"/>
    <cellStyle name="Explanatory Text 8 3" xfId="18592" xr:uid="{C17A13EE-45A2-42EE-A08B-77FF430E4B50}"/>
    <cellStyle name="Explanatory Text 8 3 2" xfId="18593" xr:uid="{A29D84C4-C735-4DD7-8440-AFBF3DB78D4E}"/>
    <cellStyle name="Explanatory Text 8 4" xfId="18594" xr:uid="{B97F521B-9F07-41FE-9341-AE8D048C812C}"/>
    <cellStyle name="Explanatory Text 9" xfId="1322" xr:uid="{10E40F46-9D5B-452F-BF24-842976C06908}"/>
    <cellStyle name="Explanatory Text 9 2" xfId="18595" xr:uid="{9F277423-8999-42AF-9842-8031F893B654}"/>
    <cellStyle name="Explanatory Text 9 2 2" xfId="18596" xr:uid="{0DD29B14-1BE9-4E79-AD0C-005CA5D3BA2D}"/>
    <cellStyle name="Explanatory Text 9 2 2 2" xfId="18597" xr:uid="{6ED3846D-7E2E-4750-B6DB-570BEDE72B0E}"/>
    <cellStyle name="Explanatory Text 9 2 3" xfId="18598" xr:uid="{09D72B9B-B3EC-4F3B-B53A-4967BBBDC96A}"/>
    <cellStyle name="Explanatory Text 9 3" xfId="18599" xr:uid="{B9FF6F70-2327-42CD-A78D-6406AF85B6AD}"/>
    <cellStyle name="Explanatory Text 9 3 2" xfId="18600" xr:uid="{8A41BC41-3EAA-4F38-A2EE-F9224DB5858B}"/>
    <cellStyle name="Explanatory Text 9 4" xfId="18601" xr:uid="{23C023D7-01B1-4752-87D7-69C18188210C}"/>
    <cellStyle name="Fixed" xfId="1323" xr:uid="{8791E43C-2B28-4A51-8602-3EC902BBBC30}"/>
    <cellStyle name="Fixed 2" xfId="18602" xr:uid="{352C9C05-4323-4C26-B3B5-5C0035E4CF97}"/>
    <cellStyle name="Fixed 2 2" xfId="18603" xr:uid="{229FF5E7-56E3-45A5-95EF-74B6E11499F1}"/>
    <cellStyle name="Fixed 3" xfId="18604" xr:uid="{CCB3B6DC-CAC4-4A04-A014-C2B9FC2BDEB0}"/>
    <cellStyle name="Footer SBILogo1" xfId="1324" xr:uid="{501BA4BE-C037-4EED-BC5F-B602B54C65D1}"/>
    <cellStyle name="Footer SBILogo1 2" xfId="1325" xr:uid="{F42B3F66-CC99-45A2-85B4-E684E4AEAC09}"/>
    <cellStyle name="Footer SBILogo1 2 2" xfId="18605" xr:uid="{1862E5A1-2DB2-43C8-84A1-7053BF51F1C9}"/>
    <cellStyle name="Footer SBILogo1 3" xfId="18606" xr:uid="{F89C9008-A1B1-488B-85EB-D18FEF64D5D9}"/>
    <cellStyle name="Footer SBILogo2" xfId="1326" xr:uid="{F090AE51-19DF-40BC-8821-93641ACFDADC}"/>
    <cellStyle name="Footer SBILogo2 2" xfId="1327" xr:uid="{48AC43B3-0682-4895-8752-5861E72C0607}"/>
    <cellStyle name="Footnote" xfId="1328" xr:uid="{A1E2334A-F2FA-482F-AD2F-6B2BF7B113F8}"/>
    <cellStyle name="Footnote 2" xfId="1329" xr:uid="{F8052172-56EF-4A74-AE7A-A247D9F4BDA5}"/>
    <cellStyle name="Footnote 2 2" xfId="18607" xr:uid="{1698215E-9702-4DB8-89E4-2F1A48B48A58}"/>
    <cellStyle name="Footnote 3" xfId="18608" xr:uid="{18D92840-E2C8-407D-8AE1-CFF8C01E46E8}"/>
    <cellStyle name="Footnote Reference" xfId="1330" xr:uid="{D42AC0A3-3755-45E6-9866-7926DEA9BEED}"/>
    <cellStyle name="Footnote Reference 2" xfId="1331" xr:uid="{7377693D-24A0-4681-851B-B509C92B1259}"/>
    <cellStyle name="Footnote_BECL WP YE'02" xfId="1332" xr:uid="{75BD9E21-5C57-4384-AD07-66C278AC533D}"/>
    <cellStyle name="Format Number Column" xfId="1333" xr:uid="{5460CCC1-CE97-406D-A47A-12800ECD6691}"/>
    <cellStyle name="Format Number Column 2" xfId="18609" xr:uid="{B9F9C51C-D965-40AC-BD34-B7FC7CCE6BA9}"/>
    <cellStyle name="Format Number Column 2 2" xfId="18610" xr:uid="{C5213B85-DFE3-49E5-A96C-935022F9096C}"/>
    <cellStyle name="Format Number Column 3" xfId="18611" xr:uid="{ADE3DE43-D5AF-411A-AAE5-8C7039925B9B}"/>
    <cellStyle name="Good 10" xfId="1334" xr:uid="{40166982-B340-4882-B331-07A57A37DB89}"/>
    <cellStyle name="Good 10 2" xfId="18612" xr:uid="{C92180D2-C241-4076-9248-035B2788CEAE}"/>
    <cellStyle name="Good 10 2 2" xfId="18613" xr:uid="{7F070FD5-B335-41D3-B416-CD3D115B8E9D}"/>
    <cellStyle name="Good 10 2 2 2" xfId="18614" xr:uid="{E5A1AF44-94E6-41F8-9F0E-1A46AB9D5F4C}"/>
    <cellStyle name="Good 10 2 3" xfId="18615" xr:uid="{8CF2C86D-770F-45B1-98FD-B9DCC7F3D06D}"/>
    <cellStyle name="Good 10 3" xfId="18616" xr:uid="{564F1A91-0E97-4F72-8692-EEF33F2668A6}"/>
    <cellStyle name="Good 10 3 2" xfId="18617" xr:uid="{7E8E2638-4B38-4545-9B83-0462A704B58D}"/>
    <cellStyle name="Good 10 4" xfId="18618" xr:uid="{4179E2F5-09C4-42E7-8764-27B17CF0DA05}"/>
    <cellStyle name="Good 11" xfId="1335" xr:uid="{C1786E39-D683-4173-AF43-F2B3975E6F4F}"/>
    <cellStyle name="Good 11 2" xfId="18619" xr:uid="{E70F4BBF-D3C1-4A5C-BD0D-4C2051EF9178}"/>
    <cellStyle name="Good 11 2 2" xfId="18620" xr:uid="{154F443F-3841-4A49-8EC4-6732B14B6ECD}"/>
    <cellStyle name="Good 11 2 2 2" xfId="18621" xr:uid="{478FA886-E35D-4BD9-AB7E-27F9BBC9CD2B}"/>
    <cellStyle name="Good 11 2 3" xfId="18622" xr:uid="{EDBEBAA2-4D7E-48AF-9382-5C3A5C10C698}"/>
    <cellStyle name="Good 11 3" xfId="18623" xr:uid="{3F4DB416-27E2-46A6-B74C-68223A3078A7}"/>
    <cellStyle name="Good 11 3 2" xfId="18624" xr:uid="{0159505E-3B0E-4B1D-94A3-EF2F6209F54C}"/>
    <cellStyle name="Good 11 4" xfId="18625" xr:uid="{957035F4-59B9-4615-B285-832E54662AFC}"/>
    <cellStyle name="Good 12" xfId="1336" xr:uid="{F4A1D56D-2695-47ED-B7BB-113131309499}"/>
    <cellStyle name="Good 12 2" xfId="18626" xr:uid="{D916A3FF-F76C-4AA9-ACF1-8682A6CCFAAF}"/>
    <cellStyle name="Good 12 2 2" xfId="18627" xr:uid="{674D4E7A-0111-4C17-B0CB-695324BE0838}"/>
    <cellStyle name="Good 12 2 2 2" xfId="18628" xr:uid="{D82D7645-1E78-4913-8484-91EAA2F204A3}"/>
    <cellStyle name="Good 12 2 3" xfId="18629" xr:uid="{C048EA50-058A-48BF-8338-E9602A3ED54A}"/>
    <cellStyle name="Good 12 3" xfId="18630" xr:uid="{82EA3980-71FE-4867-B918-D165AC5A3119}"/>
    <cellStyle name="Good 12 3 2" xfId="18631" xr:uid="{293E6CA1-9B6F-41D0-8E94-902FB6D80DB4}"/>
    <cellStyle name="Good 12 4" xfId="18632" xr:uid="{E5BFEB8E-0196-4C6B-A844-52C2E6EE8618}"/>
    <cellStyle name="Good 13" xfId="1337" xr:uid="{565970BC-FA1B-4DCC-A768-CC5CE390CCFF}"/>
    <cellStyle name="Good 13 2" xfId="18633" xr:uid="{41825C01-8C02-48C1-9111-2ACC3F0EC0BC}"/>
    <cellStyle name="Good 13 2 2" xfId="18634" xr:uid="{1BE09518-26DD-4949-8C3F-D4425C7A4E1B}"/>
    <cellStyle name="Good 13 2 2 2" xfId="18635" xr:uid="{6A3A5E91-6384-40E7-B37C-5F59198804AF}"/>
    <cellStyle name="Good 13 2 3" xfId="18636" xr:uid="{BB6FB290-E553-43B6-BD89-0F3993876751}"/>
    <cellStyle name="Good 13 3" xfId="18637" xr:uid="{BE867CCA-8A77-42C0-BEC9-30501D633C0E}"/>
    <cellStyle name="Good 13 3 2" xfId="18638" xr:uid="{0B9333D9-AE4E-4613-A354-3F6E6E8A5BAB}"/>
    <cellStyle name="Good 13 4" xfId="18639" xr:uid="{1C8CF8F5-1805-44E6-A57B-25C23BE8DEB0}"/>
    <cellStyle name="Good 14" xfId="1338" xr:uid="{8E0FDBA0-CEBD-4912-9F54-205DA1B064A3}"/>
    <cellStyle name="Good 14 2" xfId="18640" xr:uid="{02C80F1D-8625-4FBE-89F4-4FAD46C0F561}"/>
    <cellStyle name="Good 14 2 2" xfId="18641" xr:uid="{28FCB120-8AEA-4E6E-AE63-738003B1989C}"/>
    <cellStyle name="Good 14 2 2 2" xfId="18642" xr:uid="{554E47BE-A74F-43C2-94DA-700531A28721}"/>
    <cellStyle name="Good 14 2 3" xfId="18643" xr:uid="{FB014965-EDB6-4394-8913-0D3663F98CCB}"/>
    <cellStyle name="Good 14 3" xfId="18644" xr:uid="{A7F9FEB9-33D1-4A7E-AD51-B40197D0CC54}"/>
    <cellStyle name="Good 14 3 2" xfId="18645" xr:uid="{0B5E51F5-B2BC-4B9E-91E4-370D21FE8B3F}"/>
    <cellStyle name="Good 14 4" xfId="18646" xr:uid="{786F935D-570D-4C55-A9B8-82BEB5C3E8E0}"/>
    <cellStyle name="Good 15" xfId="1339" xr:uid="{452A7446-2D50-4E19-BF3F-FF7C5A45CFA8}"/>
    <cellStyle name="Good 15 2" xfId="18647" xr:uid="{126DBA8C-B836-49AC-B9D3-17C6C5319152}"/>
    <cellStyle name="Good 15 2 2" xfId="18648" xr:uid="{42297FBD-41A2-4E8D-B995-8F637387F816}"/>
    <cellStyle name="Good 15 2 2 2" xfId="18649" xr:uid="{62A60940-B465-4D8F-ACEE-239A01F716AD}"/>
    <cellStyle name="Good 15 2 3" xfId="18650" xr:uid="{84FC4F9E-A15B-4870-8A25-328CC41D1379}"/>
    <cellStyle name="Good 15 3" xfId="18651" xr:uid="{D5BE29DD-FF57-45AF-B7D2-2F54B4840D12}"/>
    <cellStyle name="Good 15 3 2" xfId="18652" xr:uid="{A24BA9AB-6B9F-4408-93DB-A02CABD5A3E0}"/>
    <cellStyle name="Good 15 4" xfId="18653" xr:uid="{AF47BAAC-F791-4BBD-829D-DB78C8C8E426}"/>
    <cellStyle name="Good 16" xfId="1340" xr:uid="{3EC41BA7-13CE-4186-A033-D1541483A6C4}"/>
    <cellStyle name="Good 16 2" xfId="18654" xr:uid="{95F6E105-2DBA-441E-BE96-837259E4DC69}"/>
    <cellStyle name="Good 16 2 2" xfId="18655" xr:uid="{4006F840-2972-4185-9407-92FA71E25E1D}"/>
    <cellStyle name="Good 16 2 2 2" xfId="18656" xr:uid="{190EA693-CB30-4178-BE23-B971C986E2CA}"/>
    <cellStyle name="Good 16 2 3" xfId="18657" xr:uid="{77FB8CB5-35D6-4FE9-B909-E5FDBECAD58A}"/>
    <cellStyle name="Good 16 3" xfId="18658" xr:uid="{5E1AC5B8-AA4F-417F-A290-9C529A8465C7}"/>
    <cellStyle name="Good 16 3 2" xfId="18659" xr:uid="{AED0ED38-03DA-43D2-9A6A-298BC19E6F02}"/>
    <cellStyle name="Good 16 4" xfId="18660" xr:uid="{B61C4DD8-D7C7-42D3-B8DE-3DF4C898CB61}"/>
    <cellStyle name="Good 17" xfId="1341" xr:uid="{32384380-CABB-461F-86A4-7C8295F7CE12}"/>
    <cellStyle name="Good 17 2" xfId="18661" xr:uid="{82ACFC6E-E2BF-41EE-99FB-9D1D52A678DF}"/>
    <cellStyle name="Good 17 2 2" xfId="18662" xr:uid="{577D6FB1-92AD-40C2-B520-F24F6651F9F2}"/>
    <cellStyle name="Good 17 2 2 2" xfId="18663" xr:uid="{8080AF61-10BC-4E0C-BED5-08CA7A46DACB}"/>
    <cellStyle name="Good 17 2 3" xfId="18664" xr:uid="{6425AF60-95C2-496C-8276-9BE61F7DCA23}"/>
    <cellStyle name="Good 17 3" xfId="18665" xr:uid="{FB8D12B7-8D16-4DB8-BF35-EBACF4866334}"/>
    <cellStyle name="Good 17 3 2" xfId="18666" xr:uid="{774E32B5-780E-44DF-BF0E-E845D6C82363}"/>
    <cellStyle name="Good 17 4" xfId="18667" xr:uid="{107E8712-70E5-4F3A-9E3E-5934676521D6}"/>
    <cellStyle name="Good 18" xfId="18668" xr:uid="{3205770E-FAAE-4621-9921-D04E3EC840FC}"/>
    <cellStyle name="Good 18 2" xfId="1342" xr:uid="{94D9D29F-6E7D-4550-9C4E-FA9CE085723F}"/>
    <cellStyle name="Good 18 2 2" xfId="18669" xr:uid="{C52C22B2-565F-4767-A231-6B2FB2424AD0}"/>
    <cellStyle name="Good 18 2 2 2" xfId="18670" xr:uid="{899F8C07-A615-4C15-9E9B-DA89437428C5}"/>
    <cellStyle name="Good 18 2 3" xfId="18671" xr:uid="{3E11B20F-DB2B-46A3-869B-7D281F90DBEB}"/>
    <cellStyle name="Good 18 3" xfId="18672" xr:uid="{787075A0-7562-4FFF-B7B4-ED7E103C6467}"/>
    <cellStyle name="Good 18 3 2" xfId="18673" xr:uid="{24165CCF-7823-431D-B43E-FEE477C51693}"/>
    <cellStyle name="Good 19" xfId="18674" xr:uid="{6C52AB72-3070-4C0E-9B75-A5789124CAB8}"/>
    <cellStyle name="Good 2" xfId="1343" xr:uid="{4D005B94-9870-4438-BBF6-8B5D57BA99A9}"/>
    <cellStyle name="Good 2 2" xfId="1344" xr:uid="{62249835-FC1F-4705-9F2C-7CD75369CB21}"/>
    <cellStyle name="Good 2 2 2" xfId="18675" xr:uid="{27BDC4EC-48F3-4ADE-A01C-8275AF972A8D}"/>
    <cellStyle name="Good 2 2 2 2" xfId="18676" xr:uid="{60CBCE91-7A57-49D8-8478-954E38A808E6}"/>
    <cellStyle name="Good 2 2 3" xfId="18677" xr:uid="{9F67E41A-CCB9-4F81-8E82-E1252297DC20}"/>
    <cellStyle name="Good 2 3" xfId="1345" xr:uid="{A24EE6C4-56D9-4B33-B7E6-58B29D403245}"/>
    <cellStyle name="Good 2 3 2" xfId="18678" xr:uid="{67D2778C-2165-48D4-B6A2-9BEB13AE3BBF}"/>
    <cellStyle name="Good 2 3 2 2" xfId="18679" xr:uid="{F85BD6E5-1BEF-44A7-AF35-39198034A725}"/>
    <cellStyle name="Good 2 3 3" xfId="18680" xr:uid="{BE4A0B8B-FA07-4C3E-9171-460C5F9DE239}"/>
    <cellStyle name="Good 2 4" xfId="1346" xr:uid="{4F197424-9875-440C-B39D-75FD0D112360}"/>
    <cellStyle name="Good 2 4 2" xfId="18681" xr:uid="{0B125AE7-EAEF-4C46-82CF-3BE319AAD76C}"/>
    <cellStyle name="Good 2 4 2 2" xfId="18682" xr:uid="{D38A5E7D-3F68-4BC3-9E7A-819A97D81819}"/>
    <cellStyle name="Good 2 4 3" xfId="18683" xr:uid="{2CE1BB37-9795-4849-B78D-1D7EC9BBEC7E}"/>
    <cellStyle name="Good 2 5" xfId="1347" xr:uid="{443A36E4-EE79-466E-869B-1A0F8BB06FBD}"/>
    <cellStyle name="Good 2 5 2" xfId="18684" xr:uid="{E3715400-2931-460B-AC7B-CCC70DBF3190}"/>
    <cellStyle name="Good 2 5 2 2" xfId="18685" xr:uid="{5F449084-C666-41AB-9C42-517A4B01B9F4}"/>
    <cellStyle name="Good 2 5 3" xfId="18686" xr:uid="{AEB5AD38-35DF-40A1-90A3-CF3C9E07B18D}"/>
    <cellStyle name="Good 2 6" xfId="18687" xr:uid="{718A900F-E588-496F-9303-BD36811485DD}"/>
    <cellStyle name="Good 2 6 2" xfId="18688" xr:uid="{0AD4EF5E-F101-4CC1-8E07-44530FD15BB7}"/>
    <cellStyle name="Good 2 6 2 2" xfId="18689" xr:uid="{B9951BE2-0A10-440F-B7A3-992848D0029A}"/>
    <cellStyle name="Good 2 6 3" xfId="18690" xr:uid="{79B24BB8-E7C8-4248-82E2-49BD5BB8DBB6}"/>
    <cellStyle name="Good 2 7" xfId="18691" xr:uid="{BBDB93A2-5670-4182-ADDF-9418185AA0FA}"/>
    <cellStyle name="Good 3" xfId="1348" xr:uid="{B34974C0-4ADD-43E8-A45E-C89610EFE95F}"/>
    <cellStyle name="Good 3 2" xfId="1349" xr:uid="{04452841-5167-4E87-B5F4-201A2C98A492}"/>
    <cellStyle name="Good 3 2 2" xfId="18692" xr:uid="{9083B626-3060-4336-BBC4-586818DD4D00}"/>
    <cellStyle name="Good 3 2 2 2" xfId="18693" xr:uid="{A1D6ECC5-48C7-4CA5-AB31-755D2B91450D}"/>
    <cellStyle name="Good 3 2 3" xfId="18694" xr:uid="{8CE0AA5C-9CEB-40CD-9AAB-4AC30064A9FD}"/>
    <cellStyle name="Good 3 3" xfId="18695" xr:uid="{88E74D48-8C1F-407E-9624-356569E00C7C}"/>
    <cellStyle name="Good 3 3 2" xfId="18696" xr:uid="{5A0F702E-A374-4E48-9BFF-47C6F229641E}"/>
    <cellStyle name="Good 3 4" xfId="18697" xr:uid="{6ECE01E4-5616-43AC-B6E9-12A9DFC95090}"/>
    <cellStyle name="Good 4" xfId="1350" xr:uid="{29B88D65-1764-4128-A357-14102394CA00}"/>
    <cellStyle name="Good 4 2" xfId="1351" xr:uid="{A43EC2C5-F6B7-4780-9427-34A082884416}"/>
    <cellStyle name="Good 4 2 2" xfId="18698" xr:uid="{C4910309-9E5C-4583-9642-ED1F0C75E173}"/>
    <cellStyle name="Good 4 2 2 2" xfId="18699" xr:uid="{7FAF39AC-67D4-430E-BE00-644969CA975A}"/>
    <cellStyle name="Good 4 2 3" xfId="18700" xr:uid="{C8EC1A12-A80A-465D-AC79-28E190FC0864}"/>
    <cellStyle name="Good 4 3" xfId="1352" xr:uid="{77326BB1-94E3-4255-AF70-ABA367EB4A06}"/>
    <cellStyle name="Good 4 3 2" xfId="18701" xr:uid="{F99519F4-9022-4334-94F8-50F96674410E}"/>
    <cellStyle name="Good 4 4" xfId="1353" xr:uid="{AB6AACB7-5DB7-4679-AAA9-C8A7D9A80AD3}"/>
    <cellStyle name="Good 5" xfId="1354" xr:uid="{F0527925-4CA4-4B26-9341-D237FF02999D}"/>
    <cellStyle name="Good 5 2" xfId="1355" xr:uid="{E2190A3F-A02C-449E-990C-48D9018B6DF0}"/>
    <cellStyle name="Good 5 2 2" xfId="18702" xr:uid="{C7AC4DAC-16A7-45A8-9C40-7226373077EE}"/>
    <cellStyle name="Good 5 2 2 2" xfId="18703" xr:uid="{DEB3DC66-1036-4849-843D-9BA87DD11482}"/>
    <cellStyle name="Good 5 2 3" xfId="18704" xr:uid="{78A51490-F337-49DE-A2CD-E7C2DC2DF61E}"/>
    <cellStyle name="Good 5 3" xfId="1356" xr:uid="{462F0756-D772-4D7C-9D73-4C57EF0A3412}"/>
    <cellStyle name="Good 5 3 2" xfId="18705" xr:uid="{31806359-FDB7-4A2F-BD8D-D00502A292C8}"/>
    <cellStyle name="Good 5 4" xfId="1357" xr:uid="{BDA0DDEA-59E8-497E-BC3B-8A7D4DD79ACE}"/>
    <cellStyle name="Good 6" xfId="1358" xr:uid="{A257E096-1023-4F69-9C4B-2B5A03692749}"/>
    <cellStyle name="Good 6 2" xfId="18706" xr:uid="{3F9E95B0-8970-4665-94FC-7D6A4B10CFE6}"/>
    <cellStyle name="Good 6 2 2" xfId="18707" xr:uid="{F394E3ED-4F02-49DF-AE58-F76B7D6B77B4}"/>
    <cellStyle name="Good 6 2 2 2" xfId="18708" xr:uid="{23AA8CBB-AAE1-49BA-92EF-C9A09C4890C0}"/>
    <cellStyle name="Good 6 2 3" xfId="18709" xr:uid="{1FB7FE8D-90A4-4181-B36F-4BCF8FD2F847}"/>
    <cellStyle name="Good 6 3" xfId="18710" xr:uid="{5AAD5B80-5C76-45E9-B477-F6602705AE2D}"/>
    <cellStyle name="Good 6 3 2" xfId="18711" xr:uid="{4979EF6C-A36C-45CA-A2A4-D236E772AF76}"/>
    <cellStyle name="Good 6 4" xfId="18712" xr:uid="{173A27E3-4134-40B5-BDF5-0F2F8A8F149E}"/>
    <cellStyle name="Good 7" xfId="1359" xr:uid="{48A70DFF-FC5E-4EB8-A56D-9BC5D51EF821}"/>
    <cellStyle name="Good 7 2" xfId="18713" xr:uid="{84E254DE-774E-4CA0-85D8-DFED494369A0}"/>
    <cellStyle name="Good 7 2 2" xfId="18714" xr:uid="{7EF2F400-64A1-4B7B-BF5D-96F6E11F36C8}"/>
    <cellStyle name="Good 7 2 2 2" xfId="18715" xr:uid="{E2991222-3ADC-4D3E-83CE-B04C265D9915}"/>
    <cellStyle name="Good 7 2 3" xfId="18716" xr:uid="{186026E6-6B09-4075-9EED-50DA45BDCC20}"/>
    <cellStyle name="Good 7 3" xfId="18717" xr:uid="{DD69C160-C692-4F49-9F8E-80A49ADD3FBB}"/>
    <cellStyle name="Good 7 3 2" xfId="18718" xr:uid="{A4032AE9-ACF0-484D-8427-77CA860BE54C}"/>
    <cellStyle name="Good 7 4" xfId="18719" xr:uid="{C99D0D0F-3B6F-4DC2-8B39-CA61194C0C98}"/>
    <cellStyle name="Good 8" xfId="1360" xr:uid="{47AAAF18-1C6E-4351-872F-ECA52CB6321C}"/>
    <cellStyle name="Good 8 2" xfId="18720" xr:uid="{6910780B-2938-4821-B7EF-347A5991546C}"/>
    <cellStyle name="Good 8 2 2" xfId="18721" xr:uid="{075F7C37-1BE3-4D68-94C4-DA311CA94B23}"/>
    <cellStyle name="Good 8 2 2 2" xfId="18722" xr:uid="{04B2E8F2-8952-40F3-B45F-0620B5558A29}"/>
    <cellStyle name="Good 8 2 3" xfId="18723" xr:uid="{10A7CA3F-064A-4DBA-A301-DEC3EACCFC19}"/>
    <cellStyle name="Good 8 3" xfId="18724" xr:uid="{9C06FCE1-CEB7-456F-BA33-212D6A0C3936}"/>
    <cellStyle name="Good 8 3 2" xfId="18725" xr:uid="{4CEA3C34-7C80-4449-9D39-87F93ECCDE68}"/>
    <cellStyle name="Good 8 4" xfId="18726" xr:uid="{63279EAB-CF6D-4843-8A5E-E19DD5871B46}"/>
    <cellStyle name="Good 9" xfId="1361" xr:uid="{F49DD7CF-4E72-46B8-BA4B-11F3AC4C45F2}"/>
    <cellStyle name="Good 9 2" xfId="18727" xr:uid="{2B353D41-4375-404C-8605-5B748241EB61}"/>
    <cellStyle name="Good 9 2 2" xfId="18728" xr:uid="{8C9756F2-170E-43C1-BF68-95D619EE6634}"/>
    <cellStyle name="Good 9 2 2 2" xfId="18729" xr:uid="{2F80D22A-3282-47A1-8B87-46FFDF066EA3}"/>
    <cellStyle name="Good 9 2 3" xfId="18730" xr:uid="{132F1A25-678A-4E99-943B-A3C74694FE4D}"/>
    <cellStyle name="Good 9 3" xfId="18731" xr:uid="{9AAC68DC-A66D-49BC-AB6D-1C95C182F283}"/>
    <cellStyle name="Good 9 3 2" xfId="18732" xr:uid="{046A0B1B-8C71-487C-87CC-1B724DE6B91F}"/>
    <cellStyle name="Good 9 4" xfId="18733" xr:uid="{B005C26B-A091-4157-BEDA-3E988EE6A6BF}"/>
    <cellStyle name="Grey" xfId="1362" xr:uid="{98A1B68F-D619-4DB2-99FD-D0B6DB5A2660}"/>
    <cellStyle name="Grey 2" xfId="1363" xr:uid="{EDECE667-8580-42DE-97C8-C84A7F390721}"/>
    <cellStyle name="Grey 2 2" xfId="18734" xr:uid="{568AA11C-8730-4341-862B-0A563B1FAF1F}"/>
    <cellStyle name="Grey 3" xfId="18735" xr:uid="{BE751E36-DD89-49B3-AD51-3876BBCB7ECD}"/>
    <cellStyle name="HEADER" xfId="1364" xr:uid="{6FCB3B30-4C6B-4FAE-B549-367BDA9CE2AF}"/>
    <cellStyle name="Header - Style1" xfId="1365" xr:uid="{69516866-56BF-4B9D-A148-5697CCC085DF}"/>
    <cellStyle name="Header - Style1 2" xfId="1366" xr:uid="{F962FECA-B1CB-4430-B072-457F9112B764}"/>
    <cellStyle name="Header - Style1 2 2" xfId="18736" xr:uid="{5854665D-7908-4982-9D18-1D5B073C1E18}"/>
    <cellStyle name="Header - Style1 3" xfId="18737" xr:uid="{EC348740-CCF4-403F-B234-A87D6F48E1F4}"/>
    <cellStyle name="HEADER 2" xfId="1367" xr:uid="{00F1A07D-5122-496B-BB2F-1D2C26E551F8}"/>
    <cellStyle name="HEADER 3" xfId="1368" xr:uid="{00F6B43E-714F-4CE4-893E-4028FB96F3D6}"/>
    <cellStyle name="HEADER 4" xfId="1369" xr:uid="{69E4BE65-5190-47BA-A82F-8F218280154D}"/>
    <cellStyle name="HEADER 5" xfId="1370" xr:uid="{3187F2DA-C878-4E45-8C40-B9003687C1B1}"/>
    <cellStyle name="Header Draft Stamp" xfId="1371" xr:uid="{9BA6D07B-2092-4764-BFC9-5D0D6CD7278C}"/>
    <cellStyle name="Header Draft Stamp 2" xfId="1372" xr:uid="{A4E518A4-46C9-4307-A1A6-57894772DB05}"/>
    <cellStyle name="Header Draft Stamp 2 2" xfId="18738" xr:uid="{EDF51B14-02F0-40AD-9B64-7EAB17CB0151}"/>
    <cellStyle name="Header Draft Stamp 3" xfId="18739" xr:uid="{0B52C754-C84F-4438-9BDF-E0AFDCA80FBE}"/>
    <cellStyle name="Header_BECL WP YE'02" xfId="1373" xr:uid="{36F53ECA-56CE-4F67-939A-566B99EFED7E}"/>
    <cellStyle name="Header1" xfId="1374" xr:uid="{E0255CDF-F36C-4392-B6ED-1ADE645D8899}"/>
    <cellStyle name="Header1 2" xfId="1375" xr:uid="{87E819DA-EBEE-49F1-904A-EC37EBA4443B}"/>
    <cellStyle name="Header1 2 2" xfId="18740" xr:uid="{08F56239-71F9-40B0-9801-7C1AD938D254}"/>
    <cellStyle name="Header1 3" xfId="18741" xr:uid="{025EDFCB-A7E2-4623-B25D-53004034841C}"/>
    <cellStyle name="Header1 3 2" xfId="18742" xr:uid="{B99B28ED-8720-4328-97F0-28CB09374F70}"/>
    <cellStyle name="Header1 4" xfId="18743" xr:uid="{CFDBE7A0-0642-42DF-9B33-C0CFB000C2D9}"/>
    <cellStyle name="Header1 4 2" xfId="18744" xr:uid="{FBC992F8-4CA8-41C9-A6BC-4ED30430BF89}"/>
    <cellStyle name="Header1 5" xfId="18745" xr:uid="{EAFB579F-1A10-4168-B03F-DC8AA34630F1}"/>
    <cellStyle name="Header1 5 2" xfId="18746" xr:uid="{97CCB9DE-3800-4274-AF9B-CA9E9DE9048E}"/>
    <cellStyle name="Header1 6" xfId="18747" xr:uid="{EBCE698E-3985-4E08-BF51-34B5EC13FAEE}"/>
    <cellStyle name="Header1 6 2" xfId="18748" xr:uid="{90599E51-25F2-4431-BF17-3726438F9E50}"/>
    <cellStyle name="Header1 7" xfId="18749" xr:uid="{829909A1-6CE9-458B-BCA2-4C9C31BD7CB4}"/>
    <cellStyle name="Header1 7 2" xfId="18750" xr:uid="{86A61EE4-BDF2-48DA-B55A-2747939F4F9A}"/>
    <cellStyle name="Header1 8" xfId="18751" xr:uid="{A4D921C4-A00F-40FA-9F61-BDA6FA84E560}"/>
    <cellStyle name="Header1 8 2" xfId="18752" xr:uid="{E124B852-A753-435C-82F2-BB78C6ACB297}"/>
    <cellStyle name="Header1 9" xfId="18753" xr:uid="{DA38F7F1-0E59-4808-9564-ED572D993BAF}"/>
    <cellStyle name="Header2" xfId="1376" xr:uid="{96A60091-7E8E-449F-BC81-86E301F852E0}"/>
    <cellStyle name="Header2 2" xfId="1377" xr:uid="{C5086C21-3098-4757-88B7-06DD83839F3B}"/>
    <cellStyle name="Header2 2 2" xfId="18754" xr:uid="{FD169D37-816D-4CB0-91A4-0BA80EC52037}"/>
    <cellStyle name="Header2 3" xfId="18755" xr:uid="{65092472-7E8B-44B2-9A46-6E8CBC2751B4}"/>
    <cellStyle name="Heading" xfId="1378" xr:uid="{B9C7639B-96D3-415D-BDF9-AF59A3B3D474}"/>
    <cellStyle name="Heading 1 10" xfId="1379" xr:uid="{164205A9-13FB-4850-8549-4CF08060252D}"/>
    <cellStyle name="Heading 1 10 2" xfId="18756" xr:uid="{2C50C906-FF22-4A32-B7EF-FDCA821A73DC}"/>
    <cellStyle name="Heading 1 10 2 2" xfId="18757" xr:uid="{138FA530-4FC9-4709-803B-99504707E0D7}"/>
    <cellStyle name="Heading 1 10 2 2 2" xfId="18758" xr:uid="{4EE6DCB6-86F1-48F2-98C0-499F30616CE3}"/>
    <cellStyle name="Heading 1 10 2 3" xfId="18759" xr:uid="{092328D8-B2DA-4521-A79C-6D623518D4CF}"/>
    <cellStyle name="Heading 1 10 3" xfId="18760" xr:uid="{3D11F54D-67E9-4A70-A676-F91A3D1F1338}"/>
    <cellStyle name="Heading 1 10 3 2" xfId="18761" xr:uid="{22AF81F1-7977-47CB-A3DF-2BB806E966F4}"/>
    <cellStyle name="Heading 1 10 4" xfId="18762" xr:uid="{D2F7400B-D086-4AC5-923A-E069623C42EC}"/>
    <cellStyle name="Heading 1 11" xfId="1380" xr:uid="{B5B6D49F-333F-4BCD-8216-3F0B7CFD80C2}"/>
    <cellStyle name="Heading 1 11 2" xfId="18763" xr:uid="{1A5B4E7F-D41B-4ED2-B6B9-22055238566D}"/>
    <cellStyle name="Heading 1 11 2 2" xfId="18764" xr:uid="{E0F7AC44-0676-467F-85D2-AA66B89F7440}"/>
    <cellStyle name="Heading 1 11 2 2 2" xfId="18765" xr:uid="{5F6CB9C9-7BAD-4416-93D3-B7E183963058}"/>
    <cellStyle name="Heading 1 11 2 3" xfId="18766" xr:uid="{779A156F-9B94-47E4-80D0-B32D70B6C6E8}"/>
    <cellStyle name="Heading 1 11 3" xfId="18767" xr:uid="{C27B6DAC-50AE-43BF-B6FF-80684A16ED58}"/>
    <cellStyle name="Heading 1 11 3 2" xfId="18768" xr:uid="{A014F3F3-FAE0-4104-8E82-697790846257}"/>
    <cellStyle name="Heading 1 11 4" xfId="18769" xr:uid="{D44908F9-1915-41D5-94D3-995BC108DA3E}"/>
    <cellStyle name="Heading 1 12" xfId="1381" xr:uid="{E2511162-2B35-4B55-AAB2-23BC05797FFE}"/>
    <cellStyle name="Heading 1 12 2" xfId="18770" xr:uid="{230A7D6E-AF65-4FEC-8D03-DD0DA3E3241C}"/>
    <cellStyle name="Heading 1 12 2 2" xfId="18771" xr:uid="{FBE74FD2-1F7F-486A-B2B2-01B42604846A}"/>
    <cellStyle name="Heading 1 12 2 2 2" xfId="18772" xr:uid="{4C3061E7-B850-4918-B408-82BD2218006F}"/>
    <cellStyle name="Heading 1 12 2 3" xfId="18773" xr:uid="{26A38AE7-628B-46A8-8C48-8BE372C1AF04}"/>
    <cellStyle name="Heading 1 12 3" xfId="18774" xr:uid="{64ACB442-02E0-48A5-9430-A610DA235BBF}"/>
    <cellStyle name="Heading 1 12 3 2" xfId="18775" xr:uid="{15ABB21C-B5E0-40E0-ABEA-BCA9614E7D0B}"/>
    <cellStyle name="Heading 1 12 4" xfId="18776" xr:uid="{3234231F-8C20-4758-83D9-DC5BB94AB42B}"/>
    <cellStyle name="Heading 1 13" xfId="1382" xr:uid="{91B77D2F-285B-4C18-BB0F-F0C3550BDCCA}"/>
    <cellStyle name="Heading 1 13 2" xfId="18777" xr:uid="{CC5EB9D2-D26E-411B-A1E0-9EE77D1CC8A9}"/>
    <cellStyle name="Heading 1 13 2 2" xfId="18778" xr:uid="{07190C38-34AD-4B83-A68A-F7F8C97A0942}"/>
    <cellStyle name="Heading 1 13 2 2 2" xfId="18779" xr:uid="{5488F428-A2E4-4C96-8B82-DB6F8F645BC2}"/>
    <cellStyle name="Heading 1 13 2 3" xfId="18780" xr:uid="{9447886F-645C-432F-9327-675986DB7181}"/>
    <cellStyle name="Heading 1 13 3" xfId="18781" xr:uid="{0BB058A5-8072-4707-822C-A75566415110}"/>
    <cellStyle name="Heading 1 13 3 2" xfId="18782" xr:uid="{BF3FBB98-828B-4E8B-A616-A4FD997901BD}"/>
    <cellStyle name="Heading 1 13 4" xfId="18783" xr:uid="{267372A8-F02F-4E89-B9F0-24264726D172}"/>
    <cellStyle name="Heading 1 14" xfId="1383" xr:uid="{A930C6BB-DF99-40E5-BBEA-29E9EA4CFB08}"/>
    <cellStyle name="Heading 1 14 2" xfId="18784" xr:uid="{15A30C4B-0628-4E46-948D-375A6437636F}"/>
    <cellStyle name="Heading 1 14 2 2" xfId="18785" xr:uid="{7CA207F2-336C-4002-8F74-6319202C3FAB}"/>
    <cellStyle name="Heading 1 14 2 2 2" xfId="18786" xr:uid="{E89E03FD-EFA6-49CA-B187-141537A9F5EF}"/>
    <cellStyle name="Heading 1 14 2 3" xfId="18787" xr:uid="{F51D51E5-1F37-4F55-8B96-D0526E9200F8}"/>
    <cellStyle name="Heading 1 14 3" xfId="18788" xr:uid="{9A7D73DF-831B-453C-B3B0-7DD2CA1F0C0C}"/>
    <cellStyle name="Heading 1 14 3 2" xfId="18789" xr:uid="{E4B8CEC9-EAF9-49F2-AB91-78EDC51FAE6B}"/>
    <cellStyle name="Heading 1 14 4" xfId="18790" xr:uid="{5BA8EB47-7105-486F-BB79-62E65003219A}"/>
    <cellStyle name="Heading 1 15" xfId="1384" xr:uid="{212D5E29-B035-4DED-9047-4CBDE598FE8C}"/>
    <cellStyle name="Heading 1 15 2" xfId="18791" xr:uid="{C48E8A72-C371-4F80-A7AF-157FE62F5B39}"/>
    <cellStyle name="Heading 1 15 2 2" xfId="18792" xr:uid="{B39F2D78-E62B-475F-90A8-C95E5B609649}"/>
    <cellStyle name="Heading 1 15 2 2 2" xfId="18793" xr:uid="{1541FB2E-BA21-483C-9FEE-57DDF29319E2}"/>
    <cellStyle name="Heading 1 15 2 3" xfId="18794" xr:uid="{25449117-479E-4FF4-8292-8BDD26663954}"/>
    <cellStyle name="Heading 1 15 3" xfId="18795" xr:uid="{82097649-C6CC-45DC-97A6-B878EC824BA5}"/>
    <cellStyle name="Heading 1 15 3 2" xfId="18796" xr:uid="{D08BA7E2-BC03-4D2A-AA6E-B45A0D0B85A0}"/>
    <cellStyle name="Heading 1 15 4" xfId="18797" xr:uid="{5787259D-7A9F-4E76-8082-7D71D03E38A1}"/>
    <cellStyle name="Heading 1 16" xfId="1385" xr:uid="{5FC26968-5E63-4D8A-949D-820A167E1AC7}"/>
    <cellStyle name="Heading 1 16 2" xfId="18798" xr:uid="{B0BE8E46-B258-42BA-A317-5923D072EBD3}"/>
    <cellStyle name="Heading 1 16 2 2" xfId="18799" xr:uid="{44B30CAA-5DE1-43FF-A5B7-B59706F4ADFA}"/>
    <cellStyle name="Heading 1 16 2 2 2" xfId="18800" xr:uid="{4686EE54-0202-4FC1-B5D1-7F8C600F113A}"/>
    <cellStyle name="Heading 1 16 2 3" xfId="18801" xr:uid="{AEBD1B49-58FF-4B24-9BF2-08986AA53DA5}"/>
    <cellStyle name="Heading 1 16 3" xfId="18802" xr:uid="{3E1FD6AA-B250-44AB-B3F1-AA5C5417F469}"/>
    <cellStyle name="Heading 1 16 3 2" xfId="18803" xr:uid="{BE202CF6-3B36-49E1-A413-E2A7825E05EF}"/>
    <cellStyle name="Heading 1 16 4" xfId="18804" xr:uid="{B6EBCE95-F57B-4DB1-A9DA-017971308889}"/>
    <cellStyle name="Heading 1 17" xfId="1386" xr:uid="{6BA91D78-43FB-4576-8A28-39912D27E073}"/>
    <cellStyle name="Heading 1 17 2" xfId="18805" xr:uid="{AD0F46C1-2438-4C06-AB2E-291E12EEFAB3}"/>
    <cellStyle name="Heading 1 17 2 2" xfId="18806" xr:uid="{E175105D-F786-4583-8E97-574E8EC48498}"/>
    <cellStyle name="Heading 1 17 2 2 2" xfId="18807" xr:uid="{C0D5F924-92FD-4EC2-A4C6-0815E942CF23}"/>
    <cellStyle name="Heading 1 17 2 3" xfId="18808" xr:uid="{4345D6CE-89F7-4DF9-B47B-9E46FB7F7F74}"/>
    <cellStyle name="Heading 1 17 3" xfId="18809" xr:uid="{6E064DF2-4D62-4F96-B781-9D5E34C2CC82}"/>
    <cellStyle name="Heading 1 17 3 2" xfId="18810" xr:uid="{6032B544-ECBA-4E79-9CAC-0E3779878A5A}"/>
    <cellStyle name="Heading 1 17 4" xfId="18811" xr:uid="{76FA91EF-7499-458B-932A-FC1CDDCDBC74}"/>
    <cellStyle name="Heading 1 18" xfId="18812" xr:uid="{FF395A15-77F3-4DC0-8883-591F0A83E36E}"/>
    <cellStyle name="Heading 1 18 2" xfId="1387" xr:uid="{308DAC7B-B4FF-4456-84ED-F7867602FAB7}"/>
    <cellStyle name="Heading 1 18 2 2" xfId="18813" xr:uid="{F9C69858-9811-47E9-A5F3-EAA588551255}"/>
    <cellStyle name="Heading 1 18 2 2 2" xfId="18814" xr:uid="{0AB1DEDB-78DD-47F9-84C7-DCCEB911501E}"/>
    <cellStyle name="Heading 1 18 2 3" xfId="18815" xr:uid="{CBFFA0DB-F239-43BC-B98A-0CE44B1DBBEA}"/>
    <cellStyle name="Heading 1 18 3" xfId="18816" xr:uid="{B74A0F11-53D8-4CC3-A497-496B6EC7D866}"/>
    <cellStyle name="Heading 1 18 3 2" xfId="18817" xr:uid="{48F2218F-E83B-4E1A-89FB-58BBB557ACDD}"/>
    <cellStyle name="Heading 1 19" xfId="18818" xr:uid="{D45C3AC3-26D3-483B-9125-5E8087B2BE38}"/>
    <cellStyle name="Heading 1 2" xfId="1388" xr:uid="{98C0E9B7-4965-4602-ADB8-F0CE3EC2CCCA}"/>
    <cellStyle name="Heading 1 2 2" xfId="1389" xr:uid="{C4133463-1227-4C51-BC76-92D7CFF40136}"/>
    <cellStyle name="Heading 1 2 2 2" xfId="18819" xr:uid="{633CD73E-4FC1-4B47-AE5F-B2950D5970F5}"/>
    <cellStyle name="Heading 1 2 2 2 2" xfId="18820" xr:uid="{CA7A09B8-B2A4-4B73-9543-196ED374DCCE}"/>
    <cellStyle name="Heading 1 2 2 3" xfId="18821" xr:uid="{2BFBAEF7-B117-4371-BC99-839E21B362B0}"/>
    <cellStyle name="Heading 1 2 3" xfId="1390" xr:uid="{DFF05EDA-A94F-4329-ABF4-5D877CA0A2C5}"/>
    <cellStyle name="Heading 1 2 3 2" xfId="18822" xr:uid="{CAED2320-FD8E-47C9-8C3A-3718081ED86F}"/>
    <cellStyle name="Heading 1 2 3 2 2" xfId="18823" xr:uid="{E0EB9A3D-C884-4195-B244-489918A1053B}"/>
    <cellStyle name="Heading 1 2 3 3" xfId="18824" xr:uid="{08A8D221-388E-43F6-82EB-234D19BFFE62}"/>
    <cellStyle name="Heading 1 2 4" xfId="1391" xr:uid="{355BBEBB-A6C9-4150-9F01-57969BF54313}"/>
    <cellStyle name="Heading 1 2 4 2" xfId="18825" xr:uid="{8962D806-78CF-4D0B-8706-97D2CC3E9F47}"/>
    <cellStyle name="Heading 1 2 4 2 2" xfId="18826" xr:uid="{792AA2E7-DC6E-461B-8490-5BCDF83902EC}"/>
    <cellStyle name="Heading 1 2 4 3" xfId="18827" xr:uid="{C862694B-C314-4A25-B511-664B355DE1C3}"/>
    <cellStyle name="Heading 1 2 5" xfId="1392" xr:uid="{D838C8B0-BD2C-49AC-BF5C-1604352F4F98}"/>
    <cellStyle name="Heading 1 2 5 2" xfId="18828" xr:uid="{DAD3D83F-5620-41F6-9972-544C6BAC1D26}"/>
    <cellStyle name="Heading 1 2 5 2 2" xfId="18829" xr:uid="{253C5062-8FDA-4CAE-A2F1-AFC30ECE644E}"/>
    <cellStyle name="Heading 1 2 5 3" xfId="18830" xr:uid="{50C0B822-6DBD-4714-94A6-FB00DF69BACF}"/>
    <cellStyle name="Heading 1 2 6" xfId="18831" xr:uid="{073E8C1D-E60D-44B7-87A0-7ECDFA5095F0}"/>
    <cellStyle name="Heading 1 2 6 2" xfId="18832" xr:uid="{53237BC4-37F9-4077-864D-7547F3868EBB}"/>
    <cellStyle name="Heading 1 2 6 2 2" xfId="18833" xr:uid="{82069A5A-DF64-4F0A-92D7-FECB52FD1E3C}"/>
    <cellStyle name="Heading 1 2 6 3" xfId="18834" xr:uid="{C61F9B4A-47CE-4D00-B507-1762BC22FAA3}"/>
    <cellStyle name="Heading 1 2 7" xfId="18835" xr:uid="{5F30B0A7-8D4A-4F4E-8419-380031DF6164}"/>
    <cellStyle name="Heading 1 3" xfId="1393" xr:uid="{9E5567F4-A81A-4367-BA0B-31D26018BBC2}"/>
    <cellStyle name="Heading 1 3 2" xfId="1394" xr:uid="{DEF70BD1-0FED-41E2-BBAE-5EB659147CFC}"/>
    <cellStyle name="Heading 1 3 2 2" xfId="18836" xr:uid="{523D9945-B49D-4CA7-A9B1-B4B951C5D79A}"/>
    <cellStyle name="Heading 1 3 2 2 2" xfId="18837" xr:uid="{F6043AF8-AA3C-45E1-B6FC-2DA2C3DD0A15}"/>
    <cellStyle name="Heading 1 3 2 3" xfId="18838" xr:uid="{6E910B8E-5CD4-4F32-B88C-1BF9499D4BD0}"/>
    <cellStyle name="Heading 1 3 3" xfId="18839" xr:uid="{3A6AFC7E-C800-43E6-8A94-6764B3D8386E}"/>
    <cellStyle name="Heading 1 3 3 2" xfId="18840" xr:uid="{90FFC508-37BD-42E5-B452-33087A751795}"/>
    <cellStyle name="Heading 1 3 4" xfId="18841" xr:uid="{05FF3907-AE73-46B8-ACCC-EC4C44775963}"/>
    <cellStyle name="Heading 1 4" xfId="1395" xr:uid="{A2A5DCC7-7567-4DB4-91A2-8E2D6F3646FC}"/>
    <cellStyle name="Heading 1 4 2" xfId="1396" xr:uid="{38B7DD7D-F62A-4400-87B1-8EE30C1066C7}"/>
    <cellStyle name="Heading 1 4 2 2" xfId="18842" xr:uid="{D2A34D07-639B-47BC-9AC3-8655248D10AC}"/>
    <cellStyle name="Heading 1 4 2 2 2" xfId="18843" xr:uid="{4AD8F53D-272D-40E7-8727-F892B272809D}"/>
    <cellStyle name="Heading 1 4 2 3" xfId="18844" xr:uid="{7B0E8F2C-C203-4960-9EFE-DA08B5DB7E3F}"/>
    <cellStyle name="Heading 1 4 3" xfId="1397" xr:uid="{85F54141-44EE-4C62-953F-7121B1DCB021}"/>
    <cellStyle name="Heading 1 4 3 2" xfId="18845" xr:uid="{31F56501-230A-4948-B5D1-6156FB020638}"/>
    <cellStyle name="Heading 1 4 4" xfId="1398" xr:uid="{F97703E8-A22E-4B6C-8948-56A21B0CAE22}"/>
    <cellStyle name="Heading 1 5" xfId="1399" xr:uid="{F9299781-AA65-4187-9EB9-7116526F3EDA}"/>
    <cellStyle name="Heading 1 5 2" xfId="1400" xr:uid="{B3FDEAD6-771C-4A93-91BB-03299B08B965}"/>
    <cellStyle name="Heading 1 5 2 2" xfId="18846" xr:uid="{2474619B-E8B5-4E84-BA78-83B4A6E038B0}"/>
    <cellStyle name="Heading 1 5 2 2 2" xfId="18847" xr:uid="{FD3F2FD1-11BC-4F95-AA02-B41A0237C0C9}"/>
    <cellStyle name="Heading 1 5 2 3" xfId="18848" xr:uid="{630F4F9C-15AD-4F28-9A58-C2E6D67FB822}"/>
    <cellStyle name="Heading 1 5 3" xfId="1401" xr:uid="{22AE9014-EF6B-4752-8031-B0ACFE90F18F}"/>
    <cellStyle name="Heading 1 5 3 2" xfId="18849" xr:uid="{0459ED1F-5991-4BFE-9785-DAB7000DEEAD}"/>
    <cellStyle name="Heading 1 5 4" xfId="1402" xr:uid="{063C34AB-2FCD-4448-89C4-C822BA7B500D}"/>
    <cellStyle name="Heading 1 6" xfId="1403" xr:uid="{E2BE2CFD-C121-4E76-93E8-109A403357BE}"/>
    <cellStyle name="Heading 1 6 2" xfId="18850" xr:uid="{AF7DA3C2-E4EB-413B-898E-FE0139958476}"/>
    <cellStyle name="Heading 1 6 2 2" xfId="18851" xr:uid="{F51C873F-9790-48EC-AB13-1FC1C7630AE3}"/>
    <cellStyle name="Heading 1 6 2 2 2" xfId="18852" xr:uid="{36434358-CA3E-4B63-8B16-3FF5684D516D}"/>
    <cellStyle name="Heading 1 6 2 3" xfId="18853" xr:uid="{EEB08CB9-1CBF-4720-B576-1ED212DD0161}"/>
    <cellStyle name="Heading 1 6 3" xfId="18854" xr:uid="{DDE3A757-BB7C-47F4-9EEE-D61D81450ACE}"/>
    <cellStyle name="Heading 1 6 3 2" xfId="18855" xr:uid="{30812920-562E-4A54-A985-2899ABED2C1E}"/>
    <cellStyle name="Heading 1 6 4" xfId="18856" xr:uid="{7B232532-2D8E-4BB0-A658-1F23D50E7137}"/>
    <cellStyle name="Heading 1 7" xfId="1404" xr:uid="{004052F5-76E6-45CC-B67E-D798D12088FD}"/>
    <cellStyle name="Heading 1 7 2" xfId="18857" xr:uid="{AC0CC39F-9B9A-4470-AD14-CF606A00EFB9}"/>
    <cellStyle name="Heading 1 7 2 2" xfId="18858" xr:uid="{ADBEAA4C-1C52-47A5-AC91-1C14446F2B83}"/>
    <cellStyle name="Heading 1 7 2 2 2" xfId="18859" xr:uid="{FA5AE835-D01A-42F9-A8DB-F58A33969DDD}"/>
    <cellStyle name="Heading 1 7 2 3" xfId="18860" xr:uid="{293314D3-2835-46B1-9438-C7C7C12BC683}"/>
    <cellStyle name="Heading 1 7 3" xfId="18861" xr:uid="{3F7C3E75-4FE3-4627-9813-8D6E853912AC}"/>
    <cellStyle name="Heading 1 7 3 2" xfId="18862" xr:uid="{250D71C0-6B14-4F69-B6BD-F3A3ABB9E64C}"/>
    <cellStyle name="Heading 1 7 4" xfId="18863" xr:uid="{32AB1971-1C35-4CFE-8944-C3AAF139BD70}"/>
    <cellStyle name="Heading 1 8" xfId="1405" xr:uid="{F326022A-B779-4F93-AF03-2127ADAD54C2}"/>
    <cellStyle name="Heading 1 8 2" xfId="18864" xr:uid="{198F5F85-5B89-4898-8B2D-21756FC934CD}"/>
    <cellStyle name="Heading 1 8 2 2" xfId="18865" xr:uid="{3E028975-D8A9-44E4-BDFA-1B0ABA323C13}"/>
    <cellStyle name="Heading 1 8 2 2 2" xfId="18866" xr:uid="{3A5B3EFE-786F-49AE-B8CC-9FE915A9495B}"/>
    <cellStyle name="Heading 1 8 2 3" xfId="18867" xr:uid="{A56DA36C-C05D-4433-BE46-5A08BB68AB78}"/>
    <cellStyle name="Heading 1 8 3" xfId="18868" xr:uid="{23290208-DCCE-41B9-AA5B-7F3DD44BEC6A}"/>
    <cellStyle name="Heading 1 8 3 2" xfId="18869" xr:uid="{CBBB0198-6B72-45B3-B7FC-0B2C88FDC9A1}"/>
    <cellStyle name="Heading 1 8 4" xfId="18870" xr:uid="{0B900872-2D8C-4D48-931D-2C2DE1DA7F56}"/>
    <cellStyle name="Heading 1 9" xfId="1406" xr:uid="{93085510-5E25-4142-92A2-A1FC0A7682FF}"/>
    <cellStyle name="Heading 1 9 2" xfId="18871" xr:uid="{D90A3759-DF45-4B84-A096-9E8F1DC41B95}"/>
    <cellStyle name="Heading 1 9 2 2" xfId="18872" xr:uid="{AB57C0CC-F324-4696-94D0-EA5FB35F748A}"/>
    <cellStyle name="Heading 1 9 2 2 2" xfId="18873" xr:uid="{7DE5A26E-BC6F-4D52-AE01-B2E961D779A2}"/>
    <cellStyle name="Heading 1 9 2 3" xfId="18874" xr:uid="{76568249-7ABF-4496-8262-6892121988C5}"/>
    <cellStyle name="Heading 1 9 3" xfId="18875" xr:uid="{A603A646-27B9-4CBE-BDE2-9A09CD6FEA7D}"/>
    <cellStyle name="Heading 1 9 3 2" xfId="18876" xr:uid="{F54A01E7-088F-444F-A918-DB93723E2EE1}"/>
    <cellStyle name="Heading 1 9 4" xfId="18877" xr:uid="{34ED8FAA-8BCB-4ECF-B1C6-C131F3286954}"/>
    <cellStyle name="Heading 1 Above" xfId="1407" xr:uid="{9BC79BBB-BF05-4BB2-9DC5-4C0C39342DCB}"/>
    <cellStyle name="Heading 1 Above 2" xfId="1408" xr:uid="{E2CD1C28-D5EA-49FE-A2AD-3270816A7454}"/>
    <cellStyle name="Heading 1 Above 2 2" xfId="18878" xr:uid="{0DF140A9-5344-4EE5-8190-3CC4419B5655}"/>
    <cellStyle name="Heading 1 Above 3" xfId="18879" xr:uid="{1D97A014-6F3C-41B1-A7A2-5064174E96AF}"/>
    <cellStyle name="Heading 1+" xfId="1409" xr:uid="{F2C04E02-DD6D-4BAC-86A6-69BF101D3DE7}"/>
    <cellStyle name="Heading 1+ 2" xfId="1410" xr:uid="{CBDF34BC-4163-4944-A270-F27EAB66E8D8}"/>
    <cellStyle name="Heading 1+ 2 2" xfId="18880" xr:uid="{6DF703BC-E309-4235-98BB-5719C8790FB8}"/>
    <cellStyle name="Heading 1+ 2 2 2" xfId="18881" xr:uid="{EB16A6ED-D7D6-4D58-8F7E-7696DD5D9285}"/>
    <cellStyle name="Heading 2 10" xfId="1411" xr:uid="{594FDEA5-8CF8-4188-AEB3-5189D1664B68}"/>
    <cellStyle name="Heading 2 10 2" xfId="18882" xr:uid="{69111B20-8654-4DDC-B348-D23794F18BEE}"/>
    <cellStyle name="Heading 2 10 2 2" xfId="18883" xr:uid="{8085EB2F-D0B5-4A97-A211-3E8BAE7632E1}"/>
    <cellStyle name="Heading 2 10 2 2 2" xfId="18884" xr:uid="{AD305DCB-DE40-4406-8A03-7A692482E24C}"/>
    <cellStyle name="Heading 2 10 2 3" xfId="18885" xr:uid="{8AF5EB6F-55DD-4015-A7AA-2F2034E22787}"/>
    <cellStyle name="Heading 2 10 3" xfId="18886" xr:uid="{21673AAE-DC7E-40E4-AC89-527DA5B9859D}"/>
    <cellStyle name="Heading 2 10 3 2" xfId="18887" xr:uid="{050FB1BA-C7FC-4F3C-898B-E3B61F052E6A}"/>
    <cellStyle name="Heading 2 10 4" xfId="18888" xr:uid="{5C4E9D66-6A0A-4C1D-A9B3-9FE386F71EE6}"/>
    <cellStyle name="Heading 2 11" xfId="1412" xr:uid="{5B8510E4-B9A6-4CCC-9CA5-7BF4BCF633F7}"/>
    <cellStyle name="Heading 2 11 2" xfId="18889" xr:uid="{4B49C4EA-FECD-4042-8449-988334291D67}"/>
    <cellStyle name="Heading 2 11 2 2" xfId="18890" xr:uid="{0F25559E-E16E-4575-8177-5CAE421557E1}"/>
    <cellStyle name="Heading 2 11 2 2 2" xfId="18891" xr:uid="{8748ABCC-C2D1-459B-8B51-6C5312B08DE9}"/>
    <cellStyle name="Heading 2 11 2 3" xfId="18892" xr:uid="{97A6AFC8-C4A3-4774-B49D-42CCA2A47B23}"/>
    <cellStyle name="Heading 2 11 3" xfId="18893" xr:uid="{7DF05157-CC5F-4B9D-98C6-46208A43DD83}"/>
    <cellStyle name="Heading 2 11 3 2" xfId="18894" xr:uid="{B6AAC2A5-4076-4DC4-AAE4-0557F77D46C3}"/>
    <cellStyle name="Heading 2 11 4" xfId="18895" xr:uid="{3E7F40AD-5E2D-4D98-A057-DC5EB91ED05C}"/>
    <cellStyle name="Heading 2 12" xfId="1413" xr:uid="{6EA7A778-9CC5-4763-9C0A-286B29CBDC01}"/>
    <cellStyle name="Heading 2 12 2" xfId="18896" xr:uid="{0C296C2F-C326-4041-A76F-BD01D739E347}"/>
    <cellStyle name="Heading 2 12 2 2" xfId="18897" xr:uid="{3255AF20-286C-49A5-B2B7-D9A88459D457}"/>
    <cellStyle name="Heading 2 12 2 2 2" xfId="18898" xr:uid="{D65C6A44-62B6-4DC6-BCF9-7343EFCA552C}"/>
    <cellStyle name="Heading 2 12 2 3" xfId="18899" xr:uid="{1E90623A-9ACA-43F3-92BC-63E30C47AB4E}"/>
    <cellStyle name="Heading 2 12 3" xfId="18900" xr:uid="{9C4243BD-C9A2-463E-9A36-50EAD326E854}"/>
    <cellStyle name="Heading 2 12 3 2" xfId="18901" xr:uid="{DE91DC70-5129-43DE-A9E7-692E3CA99100}"/>
    <cellStyle name="Heading 2 12 4" xfId="18902" xr:uid="{CAD1211D-A9BA-4C4C-8059-79732EA320C7}"/>
    <cellStyle name="Heading 2 13" xfId="1414" xr:uid="{2337CB9B-F475-42BB-9E75-A7A4FC718743}"/>
    <cellStyle name="Heading 2 13 2" xfId="18903" xr:uid="{48121C62-00FC-4EC5-B09F-F01F350AC09F}"/>
    <cellStyle name="Heading 2 13 2 2" xfId="18904" xr:uid="{874AF313-4758-4193-AD23-0EBEDA651B36}"/>
    <cellStyle name="Heading 2 13 2 2 2" xfId="18905" xr:uid="{9026B204-5DE0-41E9-A727-9EF545D28F8C}"/>
    <cellStyle name="Heading 2 13 2 3" xfId="18906" xr:uid="{3CA9A6E8-5DD9-4957-9603-45F955E8F52B}"/>
    <cellStyle name="Heading 2 13 3" xfId="18907" xr:uid="{C57D900D-DCF5-46A2-BDD4-F4CFC255F6B4}"/>
    <cellStyle name="Heading 2 13 3 2" xfId="18908" xr:uid="{AA6F48B3-698E-4409-93C9-9B738D243BEB}"/>
    <cellStyle name="Heading 2 13 4" xfId="18909" xr:uid="{F3F2FDF9-8588-44ED-95FA-A2A08AD783EC}"/>
    <cellStyle name="Heading 2 14" xfId="1415" xr:uid="{17F9DFCE-56A0-4709-AB43-8B8799A8BDA8}"/>
    <cellStyle name="Heading 2 14 2" xfId="18910" xr:uid="{6DAD97C5-09D2-4EFA-99FC-6C726CDDF25C}"/>
    <cellStyle name="Heading 2 14 2 2" xfId="18911" xr:uid="{1AF328E0-F182-4E25-A35D-418D64618286}"/>
    <cellStyle name="Heading 2 14 2 2 2" xfId="18912" xr:uid="{DFCB99BD-F97C-4784-A223-9D2524209AC7}"/>
    <cellStyle name="Heading 2 14 2 3" xfId="18913" xr:uid="{3EC54AB8-5116-4986-94A4-1BD9F3FF9B26}"/>
    <cellStyle name="Heading 2 14 3" xfId="18914" xr:uid="{1E11E6D3-3E4C-4BFB-9317-342136812896}"/>
    <cellStyle name="Heading 2 14 3 2" xfId="18915" xr:uid="{BBDD0B13-E9B2-4948-A44F-A8CD577B8060}"/>
    <cellStyle name="Heading 2 14 4" xfId="18916" xr:uid="{82487F00-87AC-40D2-BBB0-7993D33011B9}"/>
    <cellStyle name="Heading 2 15" xfId="1416" xr:uid="{0FAC2777-7752-413E-B7D7-5A49213D8CB8}"/>
    <cellStyle name="Heading 2 15 2" xfId="18917" xr:uid="{12855574-BBDB-4002-AB66-10DDCE920277}"/>
    <cellStyle name="Heading 2 15 2 2" xfId="18918" xr:uid="{4375DD32-8A45-4B0C-811A-877616E98F80}"/>
    <cellStyle name="Heading 2 15 2 2 2" xfId="18919" xr:uid="{C331FF92-219D-4031-A2E2-611BDB6E9A43}"/>
    <cellStyle name="Heading 2 15 2 3" xfId="18920" xr:uid="{C4008760-8AF5-4D6C-8E96-B5AC24361A43}"/>
    <cellStyle name="Heading 2 15 3" xfId="18921" xr:uid="{4ED601A6-8811-4EEF-8BED-7C6A86A99B37}"/>
    <cellStyle name="Heading 2 15 3 2" xfId="18922" xr:uid="{04132E6F-4532-4C20-AA17-6F3F4C8EB625}"/>
    <cellStyle name="Heading 2 15 4" xfId="18923" xr:uid="{C395EFF3-3E12-47CD-BE15-DCE459857B23}"/>
    <cellStyle name="Heading 2 16" xfId="1417" xr:uid="{E02BAAD1-0A9E-4539-B4E3-5DEB9D90C626}"/>
    <cellStyle name="Heading 2 16 2" xfId="18924" xr:uid="{6D7E9FD8-CDBE-4738-A7B6-38C20413F8FB}"/>
    <cellStyle name="Heading 2 16 2 2" xfId="18925" xr:uid="{C7BC2737-CFF3-460D-B540-9D98338C304B}"/>
    <cellStyle name="Heading 2 16 2 2 2" xfId="18926" xr:uid="{6F02D3F3-B685-4F89-832C-3005E6875720}"/>
    <cellStyle name="Heading 2 16 2 3" xfId="18927" xr:uid="{6B14CF55-620A-4B23-9089-D8F3CE21AFD9}"/>
    <cellStyle name="Heading 2 16 3" xfId="18928" xr:uid="{3335184F-5DD0-4A6A-AC1D-F64976921582}"/>
    <cellStyle name="Heading 2 16 3 2" xfId="18929" xr:uid="{DF05FF83-5549-41A7-A530-C222C71E0595}"/>
    <cellStyle name="Heading 2 16 4" xfId="18930" xr:uid="{560EEC3F-D8DF-4B11-AF21-A919F5849C0B}"/>
    <cellStyle name="Heading 2 17" xfId="1418" xr:uid="{61928F0D-5B82-4B3F-8559-6EC3F82918B2}"/>
    <cellStyle name="Heading 2 17 2" xfId="18931" xr:uid="{7934C27F-C389-4266-B2D6-A29ACF901144}"/>
    <cellStyle name="Heading 2 17 2 2" xfId="18932" xr:uid="{18C29AB9-EC05-44B0-8BA2-CEF02C363356}"/>
    <cellStyle name="Heading 2 17 2 2 2" xfId="18933" xr:uid="{35A6E5A1-4950-4CF7-B9B3-6E88B124C3D7}"/>
    <cellStyle name="Heading 2 17 2 3" xfId="18934" xr:uid="{3A324FD6-E6AB-41D0-BCAE-7950213E3D62}"/>
    <cellStyle name="Heading 2 17 3" xfId="18935" xr:uid="{A3B04A3E-F62B-4376-AE8A-68AF666FB0D2}"/>
    <cellStyle name="Heading 2 17 3 2" xfId="18936" xr:uid="{FFEC2FB1-A6D7-4110-BD3D-1A81BBAF7AC2}"/>
    <cellStyle name="Heading 2 17 4" xfId="18937" xr:uid="{ADE2AA8C-DEA8-4EC3-BB41-7E396D2DB688}"/>
    <cellStyle name="Heading 2 18" xfId="18938" xr:uid="{197312E8-C95E-4177-AFB5-D6989A9D2850}"/>
    <cellStyle name="Heading 2 18 2" xfId="1419" xr:uid="{9DFB103F-EF8A-4A56-9E33-CDBE6BBDD285}"/>
    <cellStyle name="Heading 2 18 2 2" xfId="18939" xr:uid="{168939A6-528B-449B-B7B9-F039B81E0F0B}"/>
    <cellStyle name="Heading 2 18 2 2 2" xfId="18940" xr:uid="{9ABB16CA-ABD8-4A7B-9A1D-A2BED810ABFC}"/>
    <cellStyle name="Heading 2 18 2 3" xfId="18941" xr:uid="{1761E4C3-2796-4749-9B8C-2050D3AD7448}"/>
    <cellStyle name="Heading 2 18 3" xfId="18942" xr:uid="{D626A866-D6D9-4CCE-809D-5D0B6E410DE1}"/>
    <cellStyle name="Heading 2 18 3 2" xfId="18943" xr:uid="{F6CC120C-0561-454C-B3DC-3BFC6BE03C17}"/>
    <cellStyle name="Heading 2 19" xfId="18944" xr:uid="{8BD02C31-6A77-4FCC-B834-C912C2C0E45B}"/>
    <cellStyle name="Heading 2 2" xfId="1420" xr:uid="{99013254-2CB5-4C27-8B56-344D03072AB1}"/>
    <cellStyle name="Heading 2 2 2" xfId="1421" xr:uid="{61053600-3EEF-465F-A219-A163A1260457}"/>
    <cellStyle name="Heading 2 2 2 2" xfId="18945" xr:uid="{E8E0AC71-4C3A-4AC3-A4AF-B8C666CB5022}"/>
    <cellStyle name="Heading 2 2 2 2 2" xfId="18946" xr:uid="{29B14D66-9E3E-4C64-A7B5-311D0EEA04AF}"/>
    <cellStyle name="Heading 2 2 2 3" xfId="18947" xr:uid="{B29906EC-7583-43E4-93DA-0B7957ADD991}"/>
    <cellStyle name="Heading 2 2 3" xfId="1422" xr:uid="{5F337F9B-EBF3-4034-9939-4E418B2F4FF2}"/>
    <cellStyle name="Heading 2 2 3 2" xfId="18948" xr:uid="{DA9C39C4-0140-4974-9C5B-09BC4F3C99E1}"/>
    <cellStyle name="Heading 2 2 3 2 2" xfId="18949" xr:uid="{0A2F8CF1-F9C2-4BDD-9298-427E4554A2B8}"/>
    <cellStyle name="Heading 2 2 3 3" xfId="18950" xr:uid="{1DA18253-811A-480D-BC3C-2DA2C575FF7D}"/>
    <cellStyle name="Heading 2 2 4" xfId="1423" xr:uid="{F5674695-CD54-442F-BADE-EB60AB606572}"/>
    <cellStyle name="Heading 2 2 4 2" xfId="18951" xr:uid="{51D01F4D-0C67-46DD-991D-BE5157DDA8B7}"/>
    <cellStyle name="Heading 2 2 4 2 2" xfId="18952" xr:uid="{135CE2BF-E3B7-4A66-8519-5B00C2C337A8}"/>
    <cellStyle name="Heading 2 2 4 3" xfId="18953" xr:uid="{A7EFB58A-42EC-4236-AD67-27AA9D7926F9}"/>
    <cellStyle name="Heading 2 2 5" xfId="1424" xr:uid="{5E4422F9-D2E5-473B-8D4A-1BA60C6D50C0}"/>
    <cellStyle name="Heading 2 2 5 2" xfId="18954" xr:uid="{C0741737-B8C7-4793-A9A5-68C9F6206DA9}"/>
    <cellStyle name="Heading 2 2 5 2 2" xfId="18955" xr:uid="{D4385F90-978F-4475-9F4F-12AE7C0F1952}"/>
    <cellStyle name="Heading 2 2 5 3" xfId="18956" xr:uid="{CB765CBB-8B4A-4872-992B-8A5F96CA9212}"/>
    <cellStyle name="Heading 2 2 6" xfId="18957" xr:uid="{A2332731-8806-4DDF-9B37-BE2657259DED}"/>
    <cellStyle name="Heading 2 2 6 2" xfId="18958" xr:uid="{72A66A25-9F28-4318-B99A-9AA26EFD6489}"/>
    <cellStyle name="Heading 2 2 6 2 2" xfId="18959" xr:uid="{A6622EAB-E417-4ECA-B55F-D345523B88B2}"/>
    <cellStyle name="Heading 2 2 6 3" xfId="18960" xr:uid="{6A62AF55-29D2-47DD-8FC2-B6A97B55DD8F}"/>
    <cellStyle name="Heading 2 2 7" xfId="18961" xr:uid="{6A140C00-2369-45EB-BCA1-AFCBE3E45D01}"/>
    <cellStyle name="Heading 2 3" xfId="1425" xr:uid="{F0295FB0-0067-42C8-BDD7-60854D3660FA}"/>
    <cellStyle name="Heading 2 3 2" xfId="1426" xr:uid="{F84EF6C3-2257-4B9A-BA52-362A6634334C}"/>
    <cellStyle name="Heading 2 3 2 2" xfId="18962" xr:uid="{E91B0303-6343-4A19-BF39-B404B6EBC080}"/>
    <cellStyle name="Heading 2 3 2 2 2" xfId="18963" xr:uid="{F2E6E652-78B1-4569-B9AA-4F2A270DD53A}"/>
    <cellStyle name="Heading 2 3 2 3" xfId="18964" xr:uid="{0289361B-3870-41EA-B3C3-DD7A4C22F24B}"/>
    <cellStyle name="Heading 2 3 3" xfId="18965" xr:uid="{AF7AE674-E337-449F-8795-18D95DB8C604}"/>
    <cellStyle name="Heading 2 3 3 2" xfId="18966" xr:uid="{4E6F513A-EF0B-4391-96EC-4F43616BCE05}"/>
    <cellStyle name="Heading 2 3 4" xfId="18967" xr:uid="{4C70E6F3-C3F2-4AF1-9E82-B35C8D6E560E}"/>
    <cellStyle name="Heading 2 4" xfId="1427" xr:uid="{809EF279-D1A2-421D-B8B6-A30239893802}"/>
    <cellStyle name="Heading 2 4 2" xfId="1428" xr:uid="{C435C0B5-AAD1-4411-B88D-4442924FDB44}"/>
    <cellStyle name="Heading 2 4 2 2" xfId="18968" xr:uid="{27F5E260-CB75-4FC3-8BF9-D0792E70A8FE}"/>
    <cellStyle name="Heading 2 4 2 2 2" xfId="18969" xr:uid="{D6A9DFF7-25AC-4E71-9337-242B6B97B858}"/>
    <cellStyle name="Heading 2 4 2 3" xfId="18970" xr:uid="{3DC7DA7F-5077-4DC1-B26F-257C3186A1F6}"/>
    <cellStyle name="Heading 2 4 3" xfId="1429" xr:uid="{A26E3351-4BE8-459A-BA55-57932BFA2179}"/>
    <cellStyle name="Heading 2 4 3 2" xfId="18971" xr:uid="{AD601D68-5528-4848-88F2-3FCB750136B6}"/>
    <cellStyle name="Heading 2 4 4" xfId="1430" xr:uid="{4EE3654D-816E-433A-A789-394DC1638BE6}"/>
    <cellStyle name="Heading 2 5" xfId="1431" xr:uid="{3054998C-2D00-421E-8AB4-854F8AF4B5C3}"/>
    <cellStyle name="Heading 2 5 2" xfId="1432" xr:uid="{64A61EB4-531E-4CFD-8479-700392743A91}"/>
    <cellStyle name="Heading 2 5 2 2" xfId="18972" xr:uid="{543CD0B2-DC4B-4094-B10C-D0A1A3E178D7}"/>
    <cellStyle name="Heading 2 5 2 2 2" xfId="18973" xr:uid="{8EE579BA-2870-4F4A-893F-275585120381}"/>
    <cellStyle name="Heading 2 5 2 3" xfId="18974" xr:uid="{68EA77D9-BD70-4A78-88EF-329E07DC2BEC}"/>
    <cellStyle name="Heading 2 5 3" xfId="1433" xr:uid="{C872838A-1101-4152-BD35-A3A27FAD3568}"/>
    <cellStyle name="Heading 2 5 3 2" xfId="18975" xr:uid="{FD3EAB48-E8D6-494C-852D-AB300B951296}"/>
    <cellStyle name="Heading 2 5 4" xfId="1434" xr:uid="{721AFD59-BA15-4502-B362-3DD02FB6E7D1}"/>
    <cellStyle name="Heading 2 6" xfId="1435" xr:uid="{3F947D13-67F3-42ED-8C69-9048E7E8C519}"/>
    <cellStyle name="Heading 2 6 2" xfId="18976" xr:uid="{35AC7226-5B37-4B39-83AF-3FEDEA0B7489}"/>
    <cellStyle name="Heading 2 6 2 2" xfId="18977" xr:uid="{E44D3C3E-44D4-4390-971A-5F808425DD0C}"/>
    <cellStyle name="Heading 2 6 2 2 2" xfId="18978" xr:uid="{24FFD3C5-02AD-4BE6-BF25-7F809E517E99}"/>
    <cellStyle name="Heading 2 6 2 3" xfId="18979" xr:uid="{0CB52CE8-A867-43B6-9363-935D16F4D324}"/>
    <cellStyle name="Heading 2 6 3" xfId="18980" xr:uid="{D3935FE6-D637-456B-9EC7-100CFF6490F3}"/>
    <cellStyle name="Heading 2 7" xfId="1436" xr:uid="{06970105-F3B7-4B1F-82FE-5A8A7BE95B16}"/>
    <cellStyle name="Heading 2 7 2" xfId="18981" xr:uid="{8436CD44-E641-4370-A49B-26ED4FE532F7}"/>
    <cellStyle name="Heading 2 7 2 2" xfId="18982" xr:uid="{2ED01942-3237-4C0C-B3A5-03DB055405B5}"/>
    <cellStyle name="Heading 2 7 2 2 2" xfId="18983" xr:uid="{FE94F316-4E42-4450-AA09-DCA796F1310B}"/>
    <cellStyle name="Heading 2 7 2 3" xfId="18984" xr:uid="{3F0BD069-F84F-4DA0-9259-6E0B9CDAE5F0}"/>
    <cellStyle name="Heading 2 7 3" xfId="18985" xr:uid="{43DAD090-C7BF-4422-AB0C-056C46EB6FFE}"/>
    <cellStyle name="Heading 2 7 3 2" xfId="18986" xr:uid="{5250C965-4DC8-489D-89E1-557E9C27AE09}"/>
    <cellStyle name="Heading 2 7 4" xfId="18987" xr:uid="{2C3F89E9-8D9F-4787-82C2-BAC28D1A147A}"/>
    <cellStyle name="Heading 2 8" xfId="1437" xr:uid="{70E441E2-39A5-40EA-A1F1-DCB1583E6EA0}"/>
    <cellStyle name="Heading 2 8 2" xfId="18988" xr:uid="{BA6985DF-3B5A-4FF3-9DC6-30165D819588}"/>
    <cellStyle name="Heading 2 8 2 2" xfId="18989" xr:uid="{454DEB68-8622-4D7B-9F49-71296D782484}"/>
    <cellStyle name="Heading 2 8 2 2 2" xfId="18990" xr:uid="{1F77B855-D645-4C61-B60D-1E4A9C48DC1F}"/>
    <cellStyle name="Heading 2 8 2 3" xfId="18991" xr:uid="{447801AE-2F30-44E1-92D5-FA1ECE6F6D62}"/>
    <cellStyle name="Heading 2 8 3" xfId="18992" xr:uid="{468F910B-9C7C-4CD4-813B-B39A198EF75D}"/>
    <cellStyle name="Heading 2 8 3 2" xfId="18993" xr:uid="{72C86849-7E72-42B8-A20F-BC3F0BF76C96}"/>
    <cellStyle name="Heading 2 8 4" xfId="18994" xr:uid="{625532AC-885E-4737-9714-4BE58AB3B14B}"/>
    <cellStyle name="Heading 2 9" xfId="1438" xr:uid="{CDCFAB76-3D2F-424F-B59B-F3CE42D6493C}"/>
    <cellStyle name="Heading 2 9 2" xfId="18995" xr:uid="{702AE74E-5159-46E8-B1F1-CD608BC683A2}"/>
    <cellStyle name="Heading 2 9 2 2" xfId="18996" xr:uid="{7B9EED1C-228D-4BC3-9F65-2F15A65B54F6}"/>
    <cellStyle name="Heading 2 9 2 2 2" xfId="18997" xr:uid="{B943BFA9-C63C-4239-971B-53DEF42A338C}"/>
    <cellStyle name="Heading 2 9 2 3" xfId="18998" xr:uid="{59B78CE4-35AC-4259-8A49-7C34A52F159B}"/>
    <cellStyle name="Heading 2 9 3" xfId="18999" xr:uid="{556A6191-2C88-4A12-A8AD-36045DDEAAA0}"/>
    <cellStyle name="Heading 2 9 3 2" xfId="19000" xr:uid="{9F8CBAB8-5CE9-46D0-AE03-BF290429A8F2}"/>
    <cellStyle name="Heading 2 9 4" xfId="19001" xr:uid="{269B334B-BFC5-4549-B258-91F08753C270}"/>
    <cellStyle name="Heading 2 Below" xfId="1439" xr:uid="{CD5CF5F4-145F-4FDF-85B4-986C662CEB2E}"/>
    <cellStyle name="Heading 2 Below 2" xfId="1440" xr:uid="{BDD60F4D-833C-4746-A3B6-92B55586F509}"/>
    <cellStyle name="Heading 2 Below 2 2" xfId="19002" xr:uid="{CE09F172-FA69-48A6-8F3C-C03217B65F4F}"/>
    <cellStyle name="Heading 2 Below 3" xfId="19003" xr:uid="{4A093BAD-38CA-4BB5-B0C3-66F6AD0B418D}"/>
    <cellStyle name="Heading 2+" xfId="1441" xr:uid="{7DCF68C1-6A16-403A-AB93-323C1D38892B}"/>
    <cellStyle name="Heading 2+ 2" xfId="1442" xr:uid="{09B5B20F-9161-421E-B63F-E089FDAF787C}"/>
    <cellStyle name="Heading 2+ 2 2" xfId="19004" xr:uid="{25320928-6156-4A7E-8AFA-49B1BEF675F1}"/>
    <cellStyle name="Heading 2+ 2 2 2" xfId="19005" xr:uid="{E0A92393-EDFE-41D8-82AA-18C124BB0D86}"/>
    <cellStyle name="Heading 2+ 2 3" xfId="19006" xr:uid="{0FD9DAB5-E6D2-4182-9133-58DB403C318C}"/>
    <cellStyle name="Heading 2+ 3" xfId="19007" xr:uid="{2C65DAC4-E575-4A52-A07D-6CAA80778A6E}"/>
    <cellStyle name="Heading 3 10" xfId="1443" xr:uid="{B335244A-0801-4404-823C-9F7C0F7598A5}"/>
    <cellStyle name="Heading 3 10 2" xfId="19008" xr:uid="{B80F650B-742D-4E5C-B842-0900D100E838}"/>
    <cellStyle name="Heading 3 10 2 2" xfId="19009" xr:uid="{CCCDA5D2-6240-4A0B-9AF8-2D42572E6507}"/>
    <cellStyle name="Heading 3 10 2 2 2" xfId="19010" xr:uid="{85EC2F65-D1C5-4980-9310-DC2D7BA430C9}"/>
    <cellStyle name="Heading 3 10 2 3" xfId="19011" xr:uid="{0B8B7014-6849-425B-AC5B-4E440A5150C7}"/>
    <cellStyle name="Heading 3 10 3" xfId="19012" xr:uid="{6414771E-ACF5-4599-B35A-72ED45AEB1F1}"/>
    <cellStyle name="Heading 3 10 3 2" xfId="19013" xr:uid="{83EB0113-D55F-4264-A8E0-C7E0FB465B4E}"/>
    <cellStyle name="Heading 3 10 4" xfId="19014" xr:uid="{0FD6B8F5-58BC-44B7-AF77-61F33307CC21}"/>
    <cellStyle name="Heading 3 11" xfId="1444" xr:uid="{9780D808-A0EB-4755-8471-FECB7934EAA5}"/>
    <cellStyle name="Heading 3 11 2" xfId="19015" xr:uid="{2005B4A4-3194-4040-82E8-E88F22F3F859}"/>
    <cellStyle name="Heading 3 11 2 2" xfId="19016" xr:uid="{776A8E26-DC72-4C64-8249-31AD647212FC}"/>
    <cellStyle name="Heading 3 11 2 2 2" xfId="19017" xr:uid="{632F5DE7-2978-4ECD-802E-54508F5ABB41}"/>
    <cellStyle name="Heading 3 11 2 3" xfId="19018" xr:uid="{D111B71D-8608-4C6C-A8B6-29A600D55347}"/>
    <cellStyle name="Heading 3 11 3" xfId="19019" xr:uid="{4EBFEB9E-F1E5-4711-AB3C-184DFD2F8208}"/>
    <cellStyle name="Heading 3 11 3 2" xfId="19020" xr:uid="{7FB3D9D3-F857-4D48-9051-D674259EF936}"/>
    <cellStyle name="Heading 3 11 4" xfId="19021" xr:uid="{B73F5492-7738-431D-ABAE-4A310D3D0FEF}"/>
    <cellStyle name="Heading 3 12" xfId="1445" xr:uid="{866C2A90-84BA-441F-B144-F358ABCD2EE2}"/>
    <cellStyle name="Heading 3 12 2" xfId="19022" xr:uid="{AE38428B-F324-4FB5-AEF4-FFE4157C757F}"/>
    <cellStyle name="Heading 3 12 2 2" xfId="19023" xr:uid="{C9639D15-DAFA-4210-A1B5-760F4B181F00}"/>
    <cellStyle name="Heading 3 12 2 2 2" xfId="19024" xr:uid="{E2005BC3-F55C-4293-B51E-85C9EC89D4DC}"/>
    <cellStyle name="Heading 3 12 2 3" xfId="19025" xr:uid="{918D41E1-6803-4EE5-85F0-F6149ED071C7}"/>
    <cellStyle name="Heading 3 12 3" xfId="19026" xr:uid="{4F8E41C4-D679-405A-9F06-54C789248A60}"/>
    <cellStyle name="Heading 3 12 3 2" xfId="19027" xr:uid="{9AD29DD9-E43F-4BA7-9AB3-8B71A8E8E230}"/>
    <cellStyle name="Heading 3 12 4" xfId="19028" xr:uid="{7764161C-EFB5-4BA4-95F0-60ED6BEC241E}"/>
    <cellStyle name="Heading 3 13" xfId="1446" xr:uid="{3A00FE17-85D8-4C37-869C-224E68CB1676}"/>
    <cellStyle name="Heading 3 13 2" xfId="19029" xr:uid="{240703EE-C7B3-4C93-98F4-A3087263D0EF}"/>
    <cellStyle name="Heading 3 13 3" xfId="19030" xr:uid="{AA70E94D-E25E-43E9-9B8C-2E22DA5BCFF0}"/>
    <cellStyle name="Heading 3 13 3 2" xfId="19031" xr:uid="{3A0856F2-9135-441F-8465-A73CB728E009}"/>
    <cellStyle name="Heading 3 13 4" xfId="19032" xr:uid="{05A9B523-AD93-4F96-B0CF-D951E6E2ECB3}"/>
    <cellStyle name="Heading 3 14" xfId="1447" xr:uid="{E2D133B5-8916-4E8D-8224-D803C9F2AB77}"/>
    <cellStyle name="Heading 3 14 2" xfId="19033" xr:uid="{E836686F-1E5C-4C1F-8DF4-5C44C66C220F}"/>
    <cellStyle name="Heading 3 14 3" xfId="19034" xr:uid="{8F231F2C-BC23-4298-8801-9CE2207FCF10}"/>
    <cellStyle name="Heading 3 14 3 2" xfId="19035" xr:uid="{61784338-EB3C-4C8F-8852-72FB246A0C97}"/>
    <cellStyle name="Heading 3 14 4" xfId="19036" xr:uid="{6FC3375D-21B1-48ED-8C61-9EACD29A31CD}"/>
    <cellStyle name="Heading 3 15" xfId="1448" xr:uid="{7DC76A95-99B4-4C22-B529-9A29BEFE100F}"/>
    <cellStyle name="Heading 3 15 2" xfId="19037" xr:uid="{E46AA029-5B9F-4216-92BE-F6D239AB4326}"/>
    <cellStyle name="Heading 3 15 3" xfId="19038" xr:uid="{97D1F4B8-99B0-4C1D-A503-41B1622FA709}"/>
    <cellStyle name="Heading 3 16" xfId="1449" xr:uid="{8384B6FF-A070-4AEC-950F-5F37955151B4}"/>
    <cellStyle name="Heading 3 16 2" xfId="19039" xr:uid="{A6F963E7-155C-4ADF-AC47-28264880CCE2}"/>
    <cellStyle name="Heading 3 16 3" xfId="19040" xr:uid="{40FAB50C-C7D0-4BC1-8663-86B1B21589CD}"/>
    <cellStyle name="Heading 3 17" xfId="1450" xr:uid="{55A7207A-0D41-4B34-8688-2A3F7E6FA61D}"/>
    <cellStyle name="Heading 3 17 2" xfId="19041" xr:uid="{187A80DE-E305-47A1-B57F-12F9ED40D69C}"/>
    <cellStyle name="Heading 3 17 2 2" xfId="19042" xr:uid="{21E24224-D828-498C-BDD6-5891807804B9}"/>
    <cellStyle name="Heading 3 17 2 2 2" xfId="19043" xr:uid="{83B62642-0368-47F4-9E8E-98D7401F8608}"/>
    <cellStyle name="Heading 3 17 2 3" xfId="19044" xr:uid="{02D6A478-3F65-44A4-9C0C-DDFA29B4117C}"/>
    <cellStyle name="Heading 3 17 3" xfId="19045" xr:uid="{DD3C5F88-C8D2-4D41-9199-73AA91408268}"/>
    <cellStyle name="Heading 3 17 3 2" xfId="19046" xr:uid="{FAE915C9-803F-4F67-958B-5F8067449222}"/>
    <cellStyle name="Heading 3 17 4" xfId="19047" xr:uid="{14C71D21-FF15-4816-89D3-B038A10C4EF7}"/>
    <cellStyle name="Heading 3 18" xfId="19048" xr:uid="{D5BF3F02-186B-4DB6-A11D-51603731BA76}"/>
    <cellStyle name="Heading 3 18 2" xfId="1451" xr:uid="{51B5BFB9-C02F-46CC-8388-949D304E2821}"/>
    <cellStyle name="Heading 3 18 2 2" xfId="19049" xr:uid="{4C18DA66-B679-47CB-AAF6-14201A6438BB}"/>
    <cellStyle name="Heading 3 18 2 2 2" xfId="19050" xr:uid="{A882EBF4-3FD2-42C3-B96C-849D6DAFC45D}"/>
    <cellStyle name="Heading 3 18 2 3" xfId="19051" xr:uid="{D8FEF42C-E951-4546-A3B5-7BAE17A1C0E2}"/>
    <cellStyle name="Heading 3 18 3" xfId="19052" xr:uid="{E00F61DF-8CD2-4334-AA42-F752A8C0114C}"/>
    <cellStyle name="Heading 3 18 3 2" xfId="19053" xr:uid="{9A957902-DCDF-4BF2-BC31-70E66245E0E8}"/>
    <cellStyle name="Heading 3 19" xfId="19054" xr:uid="{C2715A22-F235-4343-8B60-28EE549CEABB}"/>
    <cellStyle name="Heading 3 2" xfId="1452" xr:uid="{31408E8F-EF86-42BB-A0C1-D3CD9E06FE20}"/>
    <cellStyle name="Heading 3 2 2" xfId="1453" xr:uid="{AFB8AA34-22D8-461D-9147-9912ACBDDA9A}"/>
    <cellStyle name="Heading 3 2 2 2" xfId="19055" xr:uid="{2578AB4D-FC75-4F3B-91D0-B361CB5F3FD6}"/>
    <cellStyle name="Heading 3 2 2 3" xfId="19056" xr:uid="{3718A34D-5EEA-4B87-9A90-39517E76FD49}"/>
    <cellStyle name="Heading 3 2 2 4" xfId="19057" xr:uid="{12029D21-EC42-460C-A03E-67F38957B9BE}"/>
    <cellStyle name="Heading 3 2 2 5" xfId="19058" xr:uid="{44C7CAC1-F766-497D-8C2F-03F456296112}"/>
    <cellStyle name="Heading 3 2 2 6" xfId="19059" xr:uid="{D75FD57D-B11E-487A-8082-ECF336215515}"/>
    <cellStyle name="Heading 3 2 2 7" xfId="19060" xr:uid="{1DD8D0BD-D865-4946-9501-7D895811F213}"/>
    <cellStyle name="Heading 3 2 2 7 2" xfId="19061" xr:uid="{E00C8ED9-4105-43E1-8A6D-B35A35FC1428}"/>
    <cellStyle name="Heading 3 2 3" xfId="1454" xr:uid="{7C2C85E4-162E-4994-A59C-EBEE7E9F0F94}"/>
    <cellStyle name="Heading 3 2 3 2" xfId="19062" xr:uid="{82F2CC84-BC91-4C2E-A266-43D6E2BA3F18}"/>
    <cellStyle name="Heading 3 2 3 3" xfId="19063" xr:uid="{67DD0D07-CF0D-440C-B074-3B1E06152161}"/>
    <cellStyle name="Heading 3 2 3 4" xfId="19064" xr:uid="{4891B029-A3BA-4447-9FFD-28CE0F41AFD1}"/>
    <cellStyle name="Heading 3 2 3 5" xfId="19065" xr:uid="{D2AD1B9F-76FD-4C8A-9DDE-C14FEC026F3F}"/>
    <cellStyle name="Heading 3 2 3 6" xfId="19066" xr:uid="{2E9E9481-9084-446C-85F4-74009BBD0C3C}"/>
    <cellStyle name="Heading 3 2 4" xfId="1455" xr:uid="{E2BEDCB0-8E69-4784-8B1B-B3F60B5C31D0}"/>
    <cellStyle name="Heading 3 2 4 2" xfId="19067" xr:uid="{6FE3E02E-C720-4AE6-8A05-5B281F7B96B9}"/>
    <cellStyle name="Heading 3 2 4 3" xfId="19068" xr:uid="{1B4E17F0-7740-4613-96C2-DF60B638DC23}"/>
    <cellStyle name="Heading 3 2 4 4" xfId="19069" xr:uid="{3D9E7744-1A70-4DEE-BD85-3D27FBA64519}"/>
    <cellStyle name="Heading 3 2 4 5" xfId="19070" xr:uid="{7FFD37EC-2A33-4E6A-85FE-CB41A27C3E48}"/>
    <cellStyle name="Heading 3 2 4 6" xfId="19071" xr:uid="{C9E94AAD-88F8-4C69-926D-161A22E20F23}"/>
    <cellStyle name="Heading 3 2 5" xfId="1456" xr:uid="{B21D1DD5-F34A-4438-879E-6B6734F7FD68}"/>
    <cellStyle name="Heading 3 2 6" xfId="19072" xr:uid="{20078A4E-089C-4C79-A16E-2878963B16C9}"/>
    <cellStyle name="Heading 3 2 6 2" xfId="19073" xr:uid="{C835F43E-53DF-4178-B419-37722E2B1D06}"/>
    <cellStyle name="Heading 3 2 6 3" xfId="19074" xr:uid="{E48E1ACB-5697-4CC1-913A-0AD5724662AE}"/>
    <cellStyle name="Heading 3 3" xfId="1457" xr:uid="{59AA32D0-4B12-4CC0-9991-5D2AB2EB0DA4}"/>
    <cellStyle name="Heading 3 3 2" xfId="1458" xr:uid="{8D1B9DBC-5A02-497C-95F0-261BDDCC13F5}"/>
    <cellStyle name="Heading 3 3 3" xfId="19075" xr:uid="{B8970408-8591-4592-9ED3-337246E0B09E}"/>
    <cellStyle name="Heading 3 4" xfId="1459" xr:uid="{D12E8833-DB42-41AF-8F8C-4771B825FEC0}"/>
    <cellStyle name="Heading 3 4 2" xfId="1460" xr:uid="{6197D97C-E5D4-433E-8D1E-85E8F1CB603C}"/>
    <cellStyle name="Heading 3 4 2 2" xfId="19076" xr:uid="{F1F1C240-0030-4690-A4A4-481885378EA2}"/>
    <cellStyle name="Heading 3 4 2 2 2" xfId="19077" xr:uid="{AC943179-797A-4F9A-83DE-3CC4CB7F15C8}"/>
    <cellStyle name="Heading 3 4 2 3" xfId="19078" xr:uid="{75265C83-086E-4AA1-8F64-A07812E5F9AD}"/>
    <cellStyle name="Heading 3 4 3" xfId="1461" xr:uid="{56D8EE94-CD88-4854-83B2-C4E8626B0AAC}"/>
    <cellStyle name="Heading 3 4 4" xfId="1462" xr:uid="{B10197D7-5B58-4088-85C4-9B52FC0FE110}"/>
    <cellStyle name="Heading 3 5" xfId="1463" xr:uid="{C4E93362-8BD3-4137-A079-44B40962E691}"/>
    <cellStyle name="Heading 3 5 2" xfId="1464" xr:uid="{328B80C0-C41F-4AB2-94E2-8E85C8B57DF8}"/>
    <cellStyle name="Heading 3 5 2 2" xfId="19079" xr:uid="{9E0E0822-45D6-407B-96F6-108FAB28DC5B}"/>
    <cellStyle name="Heading 3 5 2 2 2" xfId="19080" xr:uid="{696F53B8-2502-4CF5-906F-767B82C54595}"/>
    <cellStyle name="Heading 3 5 2 3" xfId="19081" xr:uid="{FC9CFD59-3000-4486-B7F2-FDAB1C445A71}"/>
    <cellStyle name="Heading 3 5 3" xfId="1465" xr:uid="{253F109D-6E9D-406C-AD31-D9D3267600E9}"/>
    <cellStyle name="Heading 3 5 3 2" xfId="19082" xr:uid="{9125403A-3ECC-477B-BA64-E6E0265120C1}"/>
    <cellStyle name="Heading 3 5 4" xfId="1466" xr:uid="{7DEDBF86-85CD-48C8-B036-877A7CD93B2A}"/>
    <cellStyle name="Heading 3 6" xfId="1467" xr:uid="{4C0717EE-EED8-489D-A71F-40CFD20E860F}"/>
    <cellStyle name="Heading 3 6 2" xfId="19083" xr:uid="{D11F62AD-198A-4865-ADA6-892BFD8DB5AC}"/>
    <cellStyle name="Heading 3 6 2 2" xfId="19084" xr:uid="{DB2CD2CC-6FE6-478D-8756-15831025DE49}"/>
    <cellStyle name="Heading 3 6 2 2 2" xfId="19085" xr:uid="{9346A137-373C-4BA3-A739-0CE631FD8ABE}"/>
    <cellStyle name="Heading 3 6 2 3" xfId="19086" xr:uid="{B3FB3374-ACEA-4C99-9CAF-632544249315}"/>
    <cellStyle name="Heading 3 6 3" xfId="19087" xr:uid="{594676D1-9CF8-41F9-88E5-1E7D0D6C83DD}"/>
    <cellStyle name="Heading 3 7" xfId="1468" xr:uid="{1427FE01-A19C-4072-9C70-9549D1CF28D6}"/>
    <cellStyle name="Heading 3 7 2" xfId="19088" xr:uid="{F00875FC-6C6D-47B9-94C8-901FD614EAB0}"/>
    <cellStyle name="Heading 3 7 2 2" xfId="19089" xr:uid="{AD242B44-270C-4844-B4FE-B38495167114}"/>
    <cellStyle name="Heading 3 7 2 2 2" xfId="19090" xr:uid="{F9BA45BB-FC5A-4473-89C4-0E664B220B39}"/>
    <cellStyle name="Heading 3 7 2 3" xfId="19091" xr:uid="{428B86C4-3DAF-4B2B-8E16-D3C64D5D6AC5}"/>
    <cellStyle name="Heading 3 7 3" xfId="19092" xr:uid="{2BE4DDB5-B732-452C-800E-78E43EE749FE}"/>
    <cellStyle name="Heading 3 8" xfId="1469" xr:uid="{BDBE57F9-9789-4DD1-BC5B-028B7E987912}"/>
    <cellStyle name="Heading 3 8 2" xfId="19093" xr:uid="{06D96D1C-2CEA-454D-AFAB-A70EAAA5E067}"/>
    <cellStyle name="Heading 3 8 3" xfId="19094" xr:uid="{A25F0987-E7AB-46A6-A9C6-96F35BF27B1D}"/>
    <cellStyle name="Heading 3 8 3 2" xfId="19095" xr:uid="{81E15145-47C9-4946-921B-D420591ED014}"/>
    <cellStyle name="Heading 3 8 4" xfId="19096" xr:uid="{DA46C54D-15B5-4AD5-8B40-B2DD92403668}"/>
    <cellStyle name="Heading 3 9" xfId="1470" xr:uid="{EB023652-9EB5-4FCA-A96C-09C98FFB2DEA}"/>
    <cellStyle name="Heading 3 9 2" xfId="19097" xr:uid="{99F27899-F985-4574-9A33-D77B1F75A514}"/>
    <cellStyle name="Heading 3 9 2 2" xfId="19098" xr:uid="{D8B6A828-EEAD-4FF0-BD5D-861F56CBB0E4}"/>
    <cellStyle name="Heading 3 9 2 2 2" xfId="19099" xr:uid="{86F0A64E-7420-4407-9D56-A3BC82D5C147}"/>
    <cellStyle name="Heading 3 9 2 3" xfId="19100" xr:uid="{64199574-4F36-4E7E-A5D4-CE1D1E00A082}"/>
    <cellStyle name="Heading 3 9 3" xfId="19101" xr:uid="{E6D8D0BC-5C3E-4568-90F4-5185BAD45520}"/>
    <cellStyle name="Heading 3 9 3 2" xfId="19102" xr:uid="{7316127F-EE21-4257-9FE9-831AD964E83F}"/>
    <cellStyle name="Heading 3 9 4" xfId="19103" xr:uid="{B9D04E5D-F942-4D85-8604-19196EC1D589}"/>
    <cellStyle name="Heading 3+" xfId="1471" xr:uid="{E021953F-9D74-465A-B462-5B7AC7579E0F}"/>
    <cellStyle name="Heading 3+ 2" xfId="1472" xr:uid="{66286E96-5AC7-4621-A2C2-DACC754E9DE3}"/>
    <cellStyle name="Heading 4 10" xfId="1473" xr:uid="{7C3E165C-C106-4DBA-9F93-5EB49ABC5D18}"/>
    <cellStyle name="Heading 4 10 2" xfId="19104" xr:uid="{54D2A2D1-3F8A-4415-A3B0-B909DD4F179A}"/>
    <cellStyle name="Heading 4 10 3" xfId="19105" xr:uid="{EC17400C-32EE-452D-9C97-E279CECC6DB3}"/>
    <cellStyle name="Heading 4 10 3 2" xfId="19106" xr:uid="{2122671A-C7D8-4FFB-A23E-5A30F146FA54}"/>
    <cellStyle name="Heading 4 10 4" xfId="19107" xr:uid="{526A729B-AF2F-4DCA-9BF6-7E045CA3A88E}"/>
    <cellStyle name="Heading 4 11" xfId="1474" xr:uid="{1F715C98-AD01-4892-B449-ACDD16CEA1D5}"/>
    <cellStyle name="Heading 4 11 2" xfId="19108" xr:uid="{B9D31267-053C-40C5-983E-FCA7D56C2235}"/>
    <cellStyle name="Heading 4 11 2 2" xfId="19109" xr:uid="{18060264-5385-4E5C-AA24-BCAE9E684980}"/>
    <cellStyle name="Heading 4 11 2 2 2" xfId="19110" xr:uid="{67373B50-DA0C-402E-9582-21BF40B6EFC6}"/>
    <cellStyle name="Heading 4 11 2 3" xfId="19111" xr:uid="{66287096-2E69-417E-B876-009AA78D93A9}"/>
    <cellStyle name="Heading 4 11 3" xfId="19112" xr:uid="{A8E8241C-6FB4-4A72-A59D-2DFB6D96F1CA}"/>
    <cellStyle name="Heading 4 11 3 2" xfId="19113" xr:uid="{E571F9D6-4906-4EE8-BD84-1104E13BF088}"/>
    <cellStyle name="Heading 4 11 4" xfId="19114" xr:uid="{8C402683-30BC-44F2-9C80-5DAE312C72F9}"/>
    <cellStyle name="Heading 4 12" xfId="1475" xr:uid="{3FC07D94-2930-48D1-A268-3DE3020BF08B}"/>
    <cellStyle name="Heading 4 12 2" xfId="19115" xr:uid="{26C716B4-69B9-44AD-BCBB-313A5C6B560C}"/>
    <cellStyle name="Heading 4 12 2 2" xfId="19116" xr:uid="{A74B2092-6574-4D93-97E7-5589911A1B29}"/>
    <cellStyle name="Heading 4 12 2 2 2" xfId="19117" xr:uid="{90BA761F-ADA3-47FD-BDAD-C7122F7F658E}"/>
    <cellStyle name="Heading 4 12 2 3" xfId="19118" xr:uid="{1B5EDB5A-FBD5-4B17-AA61-BA8C58A604A2}"/>
    <cellStyle name="Heading 4 12 3" xfId="19119" xr:uid="{60BEE280-A5EE-4F60-A604-8E81CAC255AD}"/>
    <cellStyle name="Heading 4 13" xfId="1476" xr:uid="{326466EC-2805-45DE-AFC4-5CDF73C5064C}"/>
    <cellStyle name="Heading 4 13 2" xfId="19120" xr:uid="{256B5655-9FDB-463A-B9AC-CA2A974305C3}"/>
    <cellStyle name="Heading 4 13 2 2" xfId="19121" xr:uid="{7F2467C7-C537-4A18-B537-44D022E1F845}"/>
    <cellStyle name="Heading 4 13 2 2 2" xfId="19122" xr:uid="{9DE4D4E4-F9EE-4370-A4A4-B15D45A0F6D1}"/>
    <cellStyle name="Heading 4 13 2 3" xfId="19123" xr:uid="{1899EC05-5097-4496-AB9D-EB4E822937B0}"/>
    <cellStyle name="Heading 4 13 3" xfId="19124" xr:uid="{2D2CBADA-4116-43FE-8428-6D601CE22959}"/>
    <cellStyle name="Heading 4 14" xfId="1477" xr:uid="{441751E0-709D-43BD-9B78-11B9ED8B8B16}"/>
    <cellStyle name="Heading 4 14 2" xfId="19125" xr:uid="{D27F1DB4-84BC-4D38-AF36-0C23E908AE87}"/>
    <cellStyle name="Heading 4 14 2 2" xfId="19126" xr:uid="{DE4E953D-FD29-4AAA-BB79-1BF3AD777374}"/>
    <cellStyle name="Heading 4 14 2 2 2" xfId="19127" xr:uid="{C71096EB-BA95-474D-9BAE-33B6D8E9DBC7}"/>
    <cellStyle name="Heading 4 14 2 3" xfId="19128" xr:uid="{328E3753-96DD-42B5-B469-0B4BF29F2571}"/>
    <cellStyle name="Heading 4 14 3" xfId="19129" xr:uid="{672EED2D-C095-49A0-8283-3B5955B6C183}"/>
    <cellStyle name="Heading 4 14 3 2" xfId="19130" xr:uid="{2797E645-A09D-4A9E-AD48-E7D761181455}"/>
    <cellStyle name="Heading 4 14 4" xfId="19131" xr:uid="{DF61682F-839D-44E3-9F23-73070AA1CD90}"/>
    <cellStyle name="Heading 4 15" xfId="1478" xr:uid="{265EE1C1-6624-4EBA-A2E9-EC1C0CF7BA53}"/>
    <cellStyle name="Heading 4 15 2" xfId="19132" xr:uid="{959C3F77-514C-4D34-9085-68374070D8A9}"/>
    <cellStyle name="Heading 4 15 2 2" xfId="19133" xr:uid="{5C1D1EE6-2605-4973-9AE0-B3BE3D605008}"/>
    <cellStyle name="Heading 4 15 2 2 2" xfId="19134" xr:uid="{3B83C3BF-E548-4D2F-A766-920C0F2B2619}"/>
    <cellStyle name="Heading 4 15 2 3" xfId="19135" xr:uid="{76EE1EC4-4A31-4E9C-A315-5F268910A06D}"/>
    <cellStyle name="Heading 4 15 3" xfId="19136" xr:uid="{3B58806B-C300-4992-B925-CE654C0517C8}"/>
    <cellStyle name="Heading 4 15 3 2" xfId="19137" xr:uid="{44C17053-8261-4DD2-9811-19EA519BA509}"/>
    <cellStyle name="Heading 4 15 4" xfId="19138" xr:uid="{0596DB7C-74F5-4AA8-BB62-6A017086A79E}"/>
    <cellStyle name="Heading 4 16" xfId="1479" xr:uid="{5812DD40-04CC-47C6-AC18-C4FE7CD0EE08}"/>
    <cellStyle name="Heading 4 16 2" xfId="19139" xr:uid="{4CF67387-3A0B-43DE-81C9-E2F282A215CC}"/>
    <cellStyle name="Heading 4 16 3" xfId="19140" xr:uid="{3CB4488B-3311-45EA-9410-38E3527496DA}"/>
    <cellStyle name="Heading 4 16 3 2" xfId="19141" xr:uid="{7439D8BD-7EF6-40A1-AC82-79B52B978F96}"/>
    <cellStyle name="Heading 4 16 4" xfId="19142" xr:uid="{2FDCC8C6-B795-48A5-B748-FF69CDD6874E}"/>
    <cellStyle name="Heading 4 17" xfId="1480" xr:uid="{4648F86A-C605-4FBF-BB38-F77DE18EB610}"/>
    <cellStyle name="Heading 4 17 2" xfId="19143" xr:uid="{8EB49AED-0A35-4D8A-8206-30DBD5B3719E}"/>
    <cellStyle name="Heading 4 17 2 2" xfId="19144" xr:uid="{37E9CC34-8AAC-4787-913C-B01FD13DF960}"/>
    <cellStyle name="Heading 4 17 2 2 2" xfId="19145" xr:uid="{ED30C339-3D81-450F-BA7E-1DEFE23BE81F}"/>
    <cellStyle name="Heading 4 17 2 3" xfId="19146" xr:uid="{58094C10-E3DF-4823-9F0F-5CCE8EE41BE3}"/>
    <cellStyle name="Heading 4 17 3" xfId="19147" xr:uid="{72418A7C-8F26-4968-B240-DCB4B7B310C4}"/>
    <cellStyle name="Heading 4 17 3 2" xfId="19148" xr:uid="{EA78E48B-6C53-4E15-A1FC-363C9378323C}"/>
    <cellStyle name="Heading 4 17 4" xfId="19149" xr:uid="{EDA5572B-8AC4-4E63-B3BC-0E3F039DCAB4}"/>
    <cellStyle name="Heading 4 18" xfId="19150" xr:uid="{EA9DC7A4-AE85-47E2-B68A-44C68DA6D5C6}"/>
    <cellStyle name="Heading 4 18 2" xfId="1481" xr:uid="{1381A481-DC62-460F-8C1B-71448CECC7E9}"/>
    <cellStyle name="Heading 4 18 2 2" xfId="19151" xr:uid="{86D880A1-1A4F-49FE-B717-C0250404D4F1}"/>
    <cellStyle name="Heading 4 18 2 2 2" xfId="19152" xr:uid="{83DBDB56-FE6F-4EB4-8C56-D5F68BBC3188}"/>
    <cellStyle name="Heading 4 18 2 3" xfId="19153" xr:uid="{76849608-79D7-4F30-A3CA-6C9399FC9AB2}"/>
    <cellStyle name="Heading 4 18 3" xfId="19154" xr:uid="{81CDBFDD-7C3D-495C-83BF-E5DF7FCB1F20}"/>
    <cellStyle name="Heading 4 18 3 2" xfId="19155" xr:uid="{8B27BDC4-95A0-47BB-907F-906E4BD91F54}"/>
    <cellStyle name="Heading 4 19" xfId="19156" xr:uid="{8B1B58C1-6F74-4D8B-A27F-6498A492B4ED}"/>
    <cellStyle name="Heading 4 2" xfId="1482" xr:uid="{1769FD25-81A4-4418-9271-B4C1F93BC313}"/>
    <cellStyle name="Heading 4 2 2" xfId="1483" xr:uid="{48E684DE-4A31-4306-A78F-7A1D8B6449A5}"/>
    <cellStyle name="Heading 4 2 2 2" xfId="19157" xr:uid="{32EB5F05-F6EE-43DB-82ED-96FD1A6ADAFE}"/>
    <cellStyle name="Heading 4 2 2 2 2" xfId="19158" xr:uid="{5B1FB1AC-360B-4EA1-B184-DEFFDECD2E79}"/>
    <cellStyle name="Heading 4 2 2 2 2 2" xfId="19159" xr:uid="{B4C74DEC-A421-47AD-8B93-B953B7D3741D}"/>
    <cellStyle name="Heading 4 2 2 2 3" xfId="19160" xr:uid="{583FC547-1D0C-45B3-A4F9-DD19A624C774}"/>
    <cellStyle name="Heading 4 2 2 3" xfId="19161" xr:uid="{AC009D87-F979-498F-8039-D3E6B8191C32}"/>
    <cellStyle name="Heading 4 2 2 3 2" xfId="19162" xr:uid="{1869F83E-6502-443E-AEE9-26354C90C94F}"/>
    <cellStyle name="Heading 4 2 2 4" xfId="19163" xr:uid="{B3672D10-4D3C-4FFF-9EDB-361755761CB4}"/>
    <cellStyle name="Heading 4 2 3" xfId="1484" xr:uid="{7D993545-28EE-4832-A9DD-BA26792F5FBC}"/>
    <cellStyle name="Heading 4 2 4" xfId="1485" xr:uid="{2235B482-9E0C-476A-B681-0CC4AEF0E9AF}"/>
    <cellStyle name="Heading 4 2 5" xfId="1486" xr:uid="{ADE6E556-B86E-4668-8C4E-E43C229DD0B2}"/>
    <cellStyle name="Heading 4 2 6" xfId="19164" xr:uid="{4BBAC5C2-96F2-4579-BA49-C9F2CDF992EF}"/>
    <cellStyle name="Heading 4 2 6 2" xfId="19165" xr:uid="{30551089-C2EC-4D38-A782-FC23ECA3360E}"/>
    <cellStyle name="Heading 4 2 6 2 2" xfId="19166" xr:uid="{7382FCC6-4F4E-4BC9-8855-48F257EB8328}"/>
    <cellStyle name="Heading 4 2 6 3" xfId="19167" xr:uid="{C2217F76-B73E-4D8C-A4BC-C205071B4BDD}"/>
    <cellStyle name="Heading 4 2 7" xfId="19168" xr:uid="{581C5BD1-6224-40D6-8CDA-1D7284AC5E42}"/>
    <cellStyle name="Heading 4 3" xfId="1487" xr:uid="{132C5A3C-C668-46EC-BD14-ABE18EC68304}"/>
    <cellStyle name="Heading 4 3 2" xfId="1488" xr:uid="{4D19400E-2C34-4621-9DA9-EC5675F311AF}"/>
    <cellStyle name="Heading 4 3 3" xfId="19169" xr:uid="{8B22CD30-BCD1-4FD1-AE8D-0A96F40AEA61}"/>
    <cellStyle name="Heading 4 4" xfId="1489" xr:uid="{1A278A95-4F04-452C-A142-010B1355227F}"/>
    <cellStyle name="Heading 4 4 2" xfId="1490" xr:uid="{5D80DC21-2796-44A8-B85A-BBDA3DA8CF4E}"/>
    <cellStyle name="Heading 4 4 3" xfId="1491" xr:uid="{62C71034-3716-4D0D-9F5D-1FFDC68B7289}"/>
    <cellStyle name="Heading 4 4 3 2" xfId="19170" xr:uid="{BC16A226-7BA4-4B92-8950-ED8E6E2A85C5}"/>
    <cellStyle name="Heading 4 4 4" xfId="1492" xr:uid="{26DEFAA7-28EE-452C-B6D6-9DC6A1B85CE5}"/>
    <cellStyle name="Heading 4 5" xfId="1493" xr:uid="{5FF4177B-3D31-490D-8047-C58DC0FD9529}"/>
    <cellStyle name="Heading 4 5 2" xfId="1494" xr:uid="{887BAAAD-3D66-400F-A50B-39D828996D1B}"/>
    <cellStyle name="Heading 4 5 3" xfId="1495" xr:uid="{22FCFFC5-A0FD-4921-80A3-3F97BD4FCDFF}"/>
    <cellStyle name="Heading 4 5 4" xfId="1496" xr:uid="{E7E30D6C-7FDF-4513-8878-4FFF3FE9F490}"/>
    <cellStyle name="Heading 4 6" xfId="1497" xr:uid="{6B0BC4C3-67C7-4D49-81D3-D6F195999F94}"/>
    <cellStyle name="Heading 4 6 2" xfId="19171" xr:uid="{DFD418B1-91B8-4698-8EE8-21D7BF8A5C4F}"/>
    <cellStyle name="Heading 4 6 2 2" xfId="19172" xr:uid="{E3CA3621-8FF8-469E-814A-ABC709A60D46}"/>
    <cellStyle name="Heading 4 6 2 2 2" xfId="19173" xr:uid="{6F7DBC63-AAF0-41A2-93B5-7142C50F3DE1}"/>
    <cellStyle name="Heading 4 6 2 3" xfId="19174" xr:uid="{21DC88D1-1CEF-4321-8998-BC7D42B2B856}"/>
    <cellStyle name="Heading 4 6 3" xfId="19175" xr:uid="{0945112C-B7B1-4EA1-AE80-7A82628AD28B}"/>
    <cellStyle name="Heading 4 7" xfId="1498" xr:uid="{3A333971-CE11-41C9-A41A-26E66D947749}"/>
    <cellStyle name="Heading 4 7 2" xfId="19176" xr:uid="{FFDA9204-C33E-4FAB-846E-B516BA11F049}"/>
    <cellStyle name="Heading 4 7 2 2" xfId="19177" xr:uid="{FC2377D5-F3B3-4366-9AB0-0AE92E944A91}"/>
    <cellStyle name="Heading 4 7 2 2 2" xfId="19178" xr:uid="{8DD1F439-3970-4E6F-AEDC-B61FBFFBA0CA}"/>
    <cellStyle name="Heading 4 7 2 3" xfId="19179" xr:uid="{DAD675BD-362A-4D71-92F1-719CFCB348C1}"/>
    <cellStyle name="Heading 4 7 3" xfId="19180" xr:uid="{DAB318BC-68BD-46DB-B562-3EDAC302159C}"/>
    <cellStyle name="Heading 4 8" xfId="1499" xr:uid="{D62EFB94-0D22-4E1C-8F99-F50BB431F9B6}"/>
    <cellStyle name="Heading 4 8 2" xfId="19181" xr:uid="{7FE55791-74C9-469B-B053-D9FE2DADE83D}"/>
    <cellStyle name="Heading 4 8 3" xfId="19182" xr:uid="{28596D1F-9D5C-4BA2-A60E-B055FC235570}"/>
    <cellStyle name="Heading 4 9" xfId="1500" xr:uid="{67181BAE-23AC-4838-8B79-96E7422E1C77}"/>
    <cellStyle name="Heading 4 9 2" xfId="19183" xr:uid="{C0B8AE0E-FD64-4FA8-AA69-4A7B89CB4587}"/>
    <cellStyle name="Heading 4 9 3" xfId="19184" xr:uid="{8B529E9E-28CD-47B8-B56B-C14A9EB53425}"/>
    <cellStyle name="Heading 5" xfId="1501" xr:uid="{49473879-A4AB-4D44-916D-EA1D91B7C307}"/>
    <cellStyle name="Heading 5 2" xfId="19185" xr:uid="{4C06EC95-8C51-4D06-8D6E-154E0D31A395}"/>
    <cellStyle name="Heading 6" xfId="1502" xr:uid="{813FE63C-5279-45A7-A183-5AB9CB18EC98}"/>
    <cellStyle name="Heading 7" xfId="1503" xr:uid="{537CCC1B-31CD-4B72-BEFB-D3DDABB1F944}"/>
    <cellStyle name="Heading 8" xfId="1504" xr:uid="{51C3B5A3-D027-4D85-92C3-D08FEB3542CE}"/>
    <cellStyle name="HEADING1" xfId="1505" xr:uid="{E10F18CA-1834-4DFA-9314-3FC723045925}"/>
    <cellStyle name="HEADING1 2" xfId="1506" xr:uid="{7341AB4B-1564-42D6-834C-7F086F156002}"/>
    <cellStyle name="HEADING1 2 2" xfId="19186" xr:uid="{E19350D6-8FCB-411E-887B-F5078A209B3F}"/>
    <cellStyle name="HEADING1 3" xfId="19187" xr:uid="{A55BAA60-F3C7-4443-AD26-586EC24463DD}"/>
    <cellStyle name="HEADING2" xfId="1507" xr:uid="{462B6C8A-49FD-4E01-9C5C-16505EB6F751}"/>
    <cellStyle name="HEADING2 2" xfId="1508" xr:uid="{581CAA88-0BFD-4DF3-BDCD-3005665466D1}"/>
    <cellStyle name="HEADING2 2 2" xfId="19188" xr:uid="{B6330BBA-405E-44C3-87E3-235631141F4B}"/>
    <cellStyle name="HEADING2 3" xfId="19189" xr:uid="{F6049448-FB70-46B5-A7BC-6B2BB10F3662}"/>
    <cellStyle name="Hidden" xfId="1509" xr:uid="{B0AE0C96-431C-43D1-9871-5B3C21968F40}"/>
    <cellStyle name="Hidden 2" xfId="1510" xr:uid="{2A7AD092-9DAA-42CC-8B3A-2E6A125C29B3}"/>
    <cellStyle name="Hidden 2 2" xfId="19190" xr:uid="{5B056803-BFA8-49E8-A26E-0DC946E87DB5}"/>
    <cellStyle name="Hidden 3" xfId="19191" xr:uid="{C3C43B07-1D68-4837-82D5-A7224371C836}"/>
    <cellStyle name="HIDE" xfId="19192" xr:uid="{33EEC8EE-049B-447C-8F7D-5E7AC8C3653D}"/>
    <cellStyle name="Hyperlink 2" xfId="1511" xr:uid="{CE0DB88E-5242-4B71-9A59-8ED58218AFEA}"/>
    <cellStyle name="Hyperlink 2 2" xfId="19193" xr:uid="{75BEF55F-A3B8-4885-BEF6-90FA0E08A85E}"/>
    <cellStyle name="Hyperlink 2 2 2" xfId="19194" xr:uid="{488C0E4F-5E69-4DD0-8C1E-7300D2E46523}"/>
    <cellStyle name="Hyperlink 2 3" xfId="19195" xr:uid="{B35FA961-A97A-4C46-B952-51B11CE04844}"/>
    <cellStyle name="Hyperlink 2 4" xfId="36280" xr:uid="{AD712619-769F-4870-8175-9639A80F98CE}"/>
    <cellStyle name="Input [yellow]" xfId="1512" xr:uid="{859F071D-E43A-44AC-B793-A3D77073AA56}"/>
    <cellStyle name="Input [yellow] 2" xfId="1513" xr:uid="{8EF72829-9C92-4146-BD42-CCA4CCF253A0}"/>
    <cellStyle name="Input [yellow] 2 2" xfId="19196" xr:uid="{F6A1F0A2-0E03-4862-905F-B9B3C9F87100}"/>
    <cellStyle name="Input [yellow] 3" xfId="19197" xr:uid="{309BE0A1-0527-446C-B951-CF43EDBCE8A3}"/>
    <cellStyle name="Input [yellow] 3 2" xfId="19198" xr:uid="{1E513DD6-B632-4B89-84D8-D16C4CD42CDB}"/>
    <cellStyle name="Input [yellow] 4" xfId="19199" xr:uid="{494F4F37-A745-42A2-8A19-4885D45219D9}"/>
    <cellStyle name="Input 10" xfId="1514" xr:uid="{FD69E516-0836-4631-B1E3-32F9AF8A0477}"/>
    <cellStyle name="Input 10 2" xfId="19200" xr:uid="{AB1BC2C7-590F-41ED-BA2D-66C8CA2ABA12}"/>
    <cellStyle name="Input 10 2 2" xfId="19201" xr:uid="{F48749C9-A486-4364-A983-027363A78166}"/>
    <cellStyle name="Input 10 2 2 2" xfId="19202" xr:uid="{4742258D-82B8-4214-8229-C9F51D397547}"/>
    <cellStyle name="Input 10 2 3" xfId="19203" xr:uid="{7F3FAC6B-B6EA-4D18-94E0-BDA394FD3CAD}"/>
    <cellStyle name="Input 10 3" xfId="19204" xr:uid="{0A24158B-B6C4-4D27-AA12-1D6A1393B8B1}"/>
    <cellStyle name="Input 10 3 2" xfId="19205" xr:uid="{1E04EA01-FA9B-48CB-9387-985B53756806}"/>
    <cellStyle name="Input 10 4" xfId="19206" xr:uid="{6B33A241-58BE-44E9-B2B3-79BCA0EA88FB}"/>
    <cellStyle name="Input 11" xfId="1515" xr:uid="{216DDF82-FF86-40EA-B51F-F23BB0FB913D}"/>
    <cellStyle name="Input 11 2" xfId="19207" xr:uid="{C3820968-1BB9-464D-84A6-9F6AB5FAB8DE}"/>
    <cellStyle name="Input 11 2 2" xfId="19208" xr:uid="{9FCD4530-2265-496F-A9FE-8EA9F779F70E}"/>
    <cellStyle name="Input 11 2 2 2" xfId="19209" xr:uid="{5395FCC1-BB3D-43BA-BE2E-D90A62EA8EF3}"/>
    <cellStyle name="Input 11 2 3" xfId="19210" xr:uid="{0F6C5885-DF82-4095-A9E3-22E24FA103E3}"/>
    <cellStyle name="Input 11 3" xfId="19211" xr:uid="{42AD4DBC-27BC-4414-98C2-D8C3097CA6BC}"/>
    <cellStyle name="Input 11 3 2" xfId="19212" xr:uid="{AAB1586F-11ED-49C7-803D-2D76A4F46BDB}"/>
    <cellStyle name="Input 11 4" xfId="19213" xr:uid="{3A1CE766-7211-4673-9100-1A810A532B99}"/>
    <cellStyle name="Input 12" xfId="1516" xr:uid="{D9599F69-C089-445B-941C-091C67B206F4}"/>
    <cellStyle name="Input 12 2" xfId="19214" xr:uid="{BAF156CD-F117-4B09-985C-57967897AF7F}"/>
    <cellStyle name="Input 12 2 2" xfId="19215" xr:uid="{AF70AD04-8227-4220-92D0-0B0D7D325281}"/>
    <cellStyle name="Input 12 2 2 2" xfId="19216" xr:uid="{73FAA788-009E-43BC-A354-9B5CC8FE6A67}"/>
    <cellStyle name="Input 12 2 3" xfId="19217" xr:uid="{51F792D0-F370-4382-8733-195ABC5422BA}"/>
    <cellStyle name="Input 12 3" xfId="19218" xr:uid="{AF6AD7EC-6E10-4406-AE2D-B48C4B7982CD}"/>
    <cellStyle name="Input 12 3 2" xfId="19219" xr:uid="{7785DC3D-6ADB-49F0-A68F-88D801D2DE61}"/>
    <cellStyle name="Input 12 4" xfId="19220" xr:uid="{6D25B113-65F8-40DC-8D60-320D637A7F55}"/>
    <cellStyle name="Input 13" xfId="1517" xr:uid="{A15E1BB2-3BC5-4530-BE90-4E204D9D374D}"/>
    <cellStyle name="Input 13 2" xfId="19221" xr:uid="{04FC9B4D-A656-435B-83EE-D2D397746A30}"/>
    <cellStyle name="Input 13 2 2" xfId="19222" xr:uid="{B1DA37EF-903E-4ADD-8A1A-DB2625F2D833}"/>
    <cellStyle name="Input 13 2 2 2" xfId="19223" xr:uid="{47D0154B-05DD-4918-ABD7-22C653B8E4ED}"/>
    <cellStyle name="Input 13 2 3" xfId="19224" xr:uid="{2B1714DD-5E0A-4B11-A71E-FFF66809CACC}"/>
    <cellStyle name="Input 13 3" xfId="19225" xr:uid="{BE77F90A-5066-4346-92B4-ACA9832707D1}"/>
    <cellStyle name="Input 13 3 2" xfId="19226" xr:uid="{8BF5B2D5-F01E-4E80-B4A5-F77E76B20D65}"/>
    <cellStyle name="Input 13 4" xfId="19227" xr:uid="{742C0B8D-27F0-4359-A7DA-CD65260AB58D}"/>
    <cellStyle name="Input 14" xfId="1518" xr:uid="{EE20C7C4-7B24-45AF-8318-1C884A4FF510}"/>
    <cellStyle name="Input 14 2" xfId="19228" xr:uid="{472C75A2-43EB-4C20-B76B-935BAC2BD065}"/>
    <cellStyle name="Input 14 2 2" xfId="19229" xr:uid="{350337D3-0BC9-4EBD-8D8F-D12EC72334C5}"/>
    <cellStyle name="Input 14 2 2 2" xfId="19230" xr:uid="{E99BA45B-654C-420F-838A-1E07FA94BD63}"/>
    <cellStyle name="Input 14 2 3" xfId="19231" xr:uid="{22566A54-B0D0-4E10-A8FE-7C96C30369CA}"/>
    <cellStyle name="Input 14 3" xfId="19232" xr:uid="{08A07C70-07BC-4C7A-A9D4-76C88503A3AB}"/>
    <cellStyle name="Input 14 3 2" xfId="19233" xr:uid="{1B58F3A9-4B26-46CF-A71E-63AA8D4017B1}"/>
    <cellStyle name="Input 15" xfId="1519" xr:uid="{7260A3C4-264D-40D7-8671-5448A41AE275}"/>
    <cellStyle name="Input 15 2" xfId="19234" xr:uid="{ADE39695-7536-42D3-B780-A7D1E6BC02BD}"/>
    <cellStyle name="Input 15 2 2" xfId="19235" xr:uid="{8BB72EFC-259B-4833-91E7-319AA102C04E}"/>
    <cellStyle name="Input 15 2 2 2" xfId="19236" xr:uid="{BD204F9F-3192-40A4-891C-30234C4DF525}"/>
    <cellStyle name="Input 15 2 3" xfId="19237" xr:uid="{B692AE4C-34D7-4AC1-8D57-D49BD8EBFE55}"/>
    <cellStyle name="Input 15 3" xfId="19238" xr:uid="{E1D579C3-84FE-414F-956E-2D9C6F4EBE21}"/>
    <cellStyle name="Input 15 3 2" xfId="19239" xr:uid="{13792397-A5D7-4E60-BDD5-A91EC5165B11}"/>
    <cellStyle name="Input 15 4" xfId="19240" xr:uid="{C8CD5296-A65F-4DA7-A625-0130DE37F147}"/>
    <cellStyle name="Input 16" xfId="1520" xr:uid="{8E77DBDE-847B-4F05-A8D0-DFB75EEF76BF}"/>
    <cellStyle name="Input 16 2" xfId="19241" xr:uid="{DFBDEDED-0A93-446A-8F44-4A3A5936257F}"/>
    <cellStyle name="Input 16 3" xfId="19242" xr:uid="{B0669EDC-1322-4FAF-9952-39170AF20DB0}"/>
    <cellStyle name="Input 16 3 2" xfId="19243" xr:uid="{A1EE3604-F7D7-4732-ACFF-0D7E4CF1AC7B}"/>
    <cellStyle name="Input 17" xfId="1521" xr:uid="{D0EC3C92-B083-442D-87E8-BB896D147B0A}"/>
    <cellStyle name="Input 17 2" xfId="19244" xr:uid="{58696AF5-E502-4297-AC9F-D7459F23F35A}"/>
    <cellStyle name="Input 17 2 2" xfId="19245" xr:uid="{5806FF8B-C09E-4642-B190-4E9E8AA6E878}"/>
    <cellStyle name="Input 17 2 2 2" xfId="19246" xr:uid="{FECE55D3-BCED-4357-951F-6C6338E8738A}"/>
    <cellStyle name="Input 17 2 3" xfId="19247" xr:uid="{C4F2175C-B04C-4460-8E19-0556FB0C78D7}"/>
    <cellStyle name="Input 17 3" xfId="19248" xr:uid="{58D02A1A-4DDD-4CE2-89B2-B5058F201B39}"/>
    <cellStyle name="Input 17 3 2" xfId="19249" xr:uid="{3CEAD3B4-0287-4409-A938-4C19DEE0D9E9}"/>
    <cellStyle name="Input 18" xfId="19250" xr:uid="{8FC5989F-1D41-41A9-8CBC-21765881A1DA}"/>
    <cellStyle name="Input 18 2" xfId="1522" xr:uid="{A00663F3-041A-41C6-8032-D4BC25010AC0}"/>
    <cellStyle name="Input 18 3" xfId="19251" xr:uid="{D18CDAE3-5B7D-44CF-A295-242C4EAC8451}"/>
    <cellStyle name="Input 18 3 2" xfId="19252" xr:uid="{041825E4-851D-410D-B75E-B3AE073ED834}"/>
    <cellStyle name="Input 19" xfId="19253" xr:uid="{EBE2488C-0AD8-484C-88B8-3F0804EDF67E}"/>
    <cellStyle name="Input 2" xfId="1523" xr:uid="{2087C36C-125F-44E1-B6CD-7E23EB5FE7EF}"/>
    <cellStyle name="Input 2 2" xfId="1524" xr:uid="{5027D516-1C40-4D3C-85DA-559C4A33034E}"/>
    <cellStyle name="Input 2 2 2" xfId="19254" xr:uid="{131DF4CC-BA2D-4F91-BCA8-F54A97FDB9BA}"/>
    <cellStyle name="Input 2 2 2 2" xfId="19255" xr:uid="{4D061123-CA50-4D9A-8F84-43FEF290F6A9}"/>
    <cellStyle name="Input 2 2 2 2 2" xfId="19256" xr:uid="{9F558ECE-6F8B-42A3-A5B1-71E215D5262A}"/>
    <cellStyle name="Input 2 2 3" xfId="19257" xr:uid="{1FD37C2C-5DDE-4FE6-BC4F-1B8D3D6D4BF5}"/>
    <cellStyle name="Input 2 2 3 2" xfId="19258" xr:uid="{70A3D463-FFB4-4661-9114-2CABBE4865C5}"/>
    <cellStyle name="Input 2 2 4" xfId="19259" xr:uid="{03862B00-3E30-4B20-869D-DE12193A9636}"/>
    <cellStyle name="Input 2 3" xfId="1525" xr:uid="{52322B05-2B14-4116-9543-E7004B3FB4A4}"/>
    <cellStyle name="Input 2 3 2" xfId="19260" xr:uid="{22CC72EA-2266-436A-9F84-8939A8E45EB0}"/>
    <cellStyle name="Input 2 3 2 2" xfId="19261" xr:uid="{FC816262-DE04-4E57-A0ED-A6A404A05F63}"/>
    <cellStyle name="Input 2 3 3" xfId="19262" xr:uid="{FCBDED44-FEA5-4B7B-AD6D-595444FC2A69}"/>
    <cellStyle name="Input 2 4" xfId="1526" xr:uid="{0C6CDCB9-FFD6-457D-8A76-24248CD1EEA4}"/>
    <cellStyle name="Input 2 4 2" xfId="19263" xr:uid="{EA4143CA-0816-4238-B2E5-F5AA0DF76F41}"/>
    <cellStyle name="Input 2 4 2 2" xfId="19264" xr:uid="{6507C587-11CD-4F11-A099-412626F39577}"/>
    <cellStyle name="Input 2 4 3" xfId="19265" xr:uid="{8030C954-8C11-43CC-88DF-01DBDDCDC8DE}"/>
    <cellStyle name="Input 2 5" xfId="1527" xr:uid="{6732754B-1D7B-4433-8676-540B3782D4AD}"/>
    <cellStyle name="Input 2 6" xfId="19266" xr:uid="{A17A1A2C-6A98-4955-B452-FAFBC7F150F5}"/>
    <cellStyle name="Input 2 6 2" xfId="19267" xr:uid="{F16E71B1-267F-4077-B736-B112AA12D65C}"/>
    <cellStyle name="Input 2 6 3" xfId="19268" xr:uid="{767759BA-49F7-40B6-82B3-E36DBAA7B0BF}"/>
    <cellStyle name="Input 20" xfId="19269" xr:uid="{E5C7D2D5-C3F2-4448-B16A-A7754F57CF7B}"/>
    <cellStyle name="Input 21" xfId="19270" xr:uid="{8E515622-8F47-4594-A92B-CCAC86D0BAAE}"/>
    <cellStyle name="Input 22" xfId="19271" xr:uid="{2A2E2D57-B4FB-4987-9D52-35B64D8EE4A2}"/>
    <cellStyle name="Input 23" xfId="19272" xr:uid="{F182E33C-E7FC-4D45-9835-CB137D10D07D}"/>
    <cellStyle name="Input 24" xfId="19273" xr:uid="{B79DA407-EDFC-4AB8-9025-438F8433B91A}"/>
    <cellStyle name="Input 25" xfId="19274" xr:uid="{684DA98C-C0F7-4BAE-BFEF-F28DD58EA8F2}"/>
    <cellStyle name="Input 26" xfId="19275" xr:uid="{BD4D6297-95AB-4A50-AA45-DBDAB9D765C6}"/>
    <cellStyle name="Input 27" xfId="19276" xr:uid="{2FCC5EFD-F3B0-4200-B15E-4C5A9EAC1716}"/>
    <cellStyle name="Input 28" xfId="19277" xr:uid="{0574103B-A009-4C04-B934-98D76C965745}"/>
    <cellStyle name="Input 3" xfId="1528" xr:uid="{B4584E6C-4F0C-4808-A172-B776F0B6CEBD}"/>
    <cellStyle name="Input 3 2" xfId="1529" xr:uid="{E4BD5A04-E314-4FC2-AC73-189E3D76B5B6}"/>
    <cellStyle name="Input 3 3" xfId="19278" xr:uid="{81C8C712-BC00-4854-9734-F8D92F4C5844}"/>
    <cellStyle name="Input 3 3 2" xfId="19279" xr:uid="{5630E857-09DF-42A8-A62D-0FD65A77D771}"/>
    <cellStyle name="Input 4" xfId="1530" xr:uid="{CF050223-9249-4651-A11D-6E075A5F8803}"/>
    <cellStyle name="Input 4 2" xfId="1531" xr:uid="{4FBD3D9B-5EBE-41BE-A89F-1F50EE2ACDE6}"/>
    <cellStyle name="Input 4 3" xfId="1532" xr:uid="{3DCA2E5E-5890-4E9A-AA55-058C1930DEEE}"/>
    <cellStyle name="Input 4 3 2" xfId="19280" xr:uid="{5E32273B-2E9E-48A9-A877-97C170BF8460}"/>
    <cellStyle name="Input 4 4" xfId="1533" xr:uid="{FA6CAF87-D031-4623-9052-D1B62ECE2601}"/>
    <cellStyle name="Input 5" xfId="1534" xr:uid="{5E801D2B-190A-4C39-BA60-9F1BFAD637E4}"/>
    <cellStyle name="Input 5 2" xfId="1535" xr:uid="{96A4FA97-CA8B-4806-8C12-F9810128A610}"/>
    <cellStyle name="Input 5 3" xfId="1536" xr:uid="{8FED5A07-E6FE-40DD-9BEA-F972DC41B26F}"/>
    <cellStyle name="Input 5 3 2" xfId="19281" xr:uid="{B4BBCADD-60DA-4AD0-A54E-A49F0D551A7B}"/>
    <cellStyle name="Input 5 4" xfId="1537" xr:uid="{CCF83089-ABB8-465D-B9F2-10043E4FDEB2}"/>
    <cellStyle name="Input 6" xfId="1538" xr:uid="{48AE1034-3BEC-4307-8B40-B6171F0025DA}"/>
    <cellStyle name="Input 6 2" xfId="19282" xr:uid="{F9E835D4-1C0A-4774-8128-AE5170405256}"/>
    <cellStyle name="Input 6 3" xfId="19283" xr:uid="{DD2D413D-3EA2-492C-A010-292F7536BB35}"/>
    <cellStyle name="Input 6 3 2" xfId="19284" xr:uid="{E88273D3-8EBA-46B0-A803-7056FE0F86FC}"/>
    <cellStyle name="Input 7" xfId="1539" xr:uid="{50A4EB28-F9B1-4F9D-97D4-CF4681DA81C9}"/>
    <cellStyle name="Input 7 2" xfId="19285" xr:uid="{C586EB60-44D7-4C8A-99C8-53138A0DC103}"/>
    <cellStyle name="Input 7 2 2" xfId="19286" xr:uid="{F22EA117-DEF1-4F8C-830E-B0FBEDF763AB}"/>
    <cellStyle name="Input 7 2 2 2" xfId="19287" xr:uid="{680E1C85-AF83-49B8-974A-D6E63EDCDF91}"/>
    <cellStyle name="Input 7 2 3" xfId="19288" xr:uid="{D4C2249D-8B85-4497-84C1-86182C9BAC4D}"/>
    <cellStyle name="Input 7 3" xfId="19289" xr:uid="{CE5C429B-6679-434D-A914-010C93BD9376}"/>
    <cellStyle name="Input 7 3 2" xfId="19290" xr:uid="{14CB8E83-8B66-4869-863F-93E76FEAAF91}"/>
    <cellStyle name="Input 7 4" xfId="19291" xr:uid="{CA3CE00B-CAE7-40A5-87D4-8DC45CD9EC33}"/>
    <cellStyle name="Input 8" xfId="1540" xr:uid="{B33EEB4C-E06D-4B29-8905-AC4972F8F0B1}"/>
    <cellStyle name="Input 8 2" xfId="19292" xr:uid="{6F8B0DC0-6E34-43E7-B36D-4153BED2E941}"/>
    <cellStyle name="Input 8 2 2" xfId="19293" xr:uid="{29A95B03-427C-4DEA-8936-810E049BD548}"/>
    <cellStyle name="Input 8 2 2 2" xfId="19294" xr:uid="{678B0BC9-457E-4431-BC7D-425CC96DDDED}"/>
    <cellStyle name="Input 8 2 3" xfId="19295" xr:uid="{F36CE5FE-BEE2-43DE-8574-869FDF1C7234}"/>
    <cellStyle name="Input 8 3" xfId="19296" xr:uid="{37849BA4-7F93-4900-A1BA-BCA02BFE57EB}"/>
    <cellStyle name="Input 8 3 2" xfId="19297" xr:uid="{23329781-48F4-4000-89A6-559A0B99291D}"/>
    <cellStyle name="Input 8 4" xfId="19298" xr:uid="{E8291D57-0BE9-4E93-B21D-FC46F6EB3382}"/>
    <cellStyle name="Input 9" xfId="1541" xr:uid="{C545374C-4335-44AB-AFFD-5C4FE2BA5EAE}"/>
    <cellStyle name="Input 9 2" xfId="19299" xr:uid="{9EE9CC9C-9CFC-4F23-9FCC-A0C156B8D4FE}"/>
    <cellStyle name="Input 9 2 2" xfId="19300" xr:uid="{55449E88-1E04-4960-A020-9D86B7C98B34}"/>
    <cellStyle name="Input 9 2 2 2" xfId="19301" xr:uid="{01AE52ED-A22C-4FC4-9916-463425ED4DE9}"/>
    <cellStyle name="Input 9 2 3" xfId="19302" xr:uid="{1E869D9D-4FF5-40D9-BAD0-E618348336D5}"/>
    <cellStyle name="Input 9 3" xfId="19303" xr:uid="{31083EB4-FBA1-402D-B979-60FF3F68F508}"/>
    <cellStyle name="Input 9 3 2" xfId="19304" xr:uid="{4E395FD5-8750-4539-8561-EBE4F207A77C}"/>
    <cellStyle name="Input 9 4" xfId="19305" xr:uid="{A4132CCB-E97D-4B95-BBD3-EA2F8A35BB95}"/>
    <cellStyle name="KPMG Heading 1" xfId="1542" xr:uid="{3AAA264C-E8BE-4092-81C3-369C8A8A96B1}"/>
    <cellStyle name="KPMG Heading 1 2" xfId="1543" xr:uid="{A00AE91A-37EF-4C98-BE8F-38F5228447ED}"/>
    <cellStyle name="KPMG Heading 2" xfId="1544" xr:uid="{17987CB2-6350-4808-BF28-E9EFDA9FBB16}"/>
    <cellStyle name="KPMG Heading 2 2" xfId="1545" xr:uid="{74CE8384-46D0-4140-93F7-4BE7A3C7BD55}"/>
    <cellStyle name="KPMG Heading 3" xfId="1546" xr:uid="{05BAD06A-4BEB-47BE-97CA-CFFC09F26426}"/>
    <cellStyle name="KPMG Heading 3 2" xfId="1547" xr:uid="{EFEE16A3-190C-4993-9845-58932B280B42}"/>
    <cellStyle name="KPMG Heading 3 2 2" xfId="19306" xr:uid="{9721FEAE-82EA-43ED-8320-B5E2C04E92FD}"/>
    <cellStyle name="KPMG Heading 3 3" xfId="19307" xr:uid="{6D4CD699-5324-4E21-AA8B-9606CE6D0BFE}"/>
    <cellStyle name="KPMG Heading 4" xfId="1548" xr:uid="{792F96D6-FC12-4CBE-85B7-549A23A2D1CD}"/>
    <cellStyle name="KPMG Heading 4 2" xfId="1549" xr:uid="{521CA5BA-B77B-4C9F-B085-F5013C96B0C3}"/>
    <cellStyle name="KPMG Normal" xfId="1550" xr:uid="{15DFECB8-B59B-49BF-9C49-081800CD2DC3}"/>
    <cellStyle name="KPMG Normal Text" xfId="1551" xr:uid="{B67042B1-26F4-418D-B93D-6C7FBFD56D56}"/>
    <cellStyle name="KPMG Normal Text 2" xfId="19308" xr:uid="{7A2A9DC1-25C4-40A4-8A9E-C5B5B0D1C34C}"/>
    <cellStyle name="KPMG Normal Text 2 2" xfId="19309" xr:uid="{6714D6A2-4F21-4B89-9A47-8B9B04E7B0C6}"/>
    <cellStyle name="KPMG Normal Text 3" xfId="19310" xr:uid="{134ABBC7-445E-40E3-9284-EA4D82FE4936}"/>
    <cellStyle name="KPMG Normal_10_40_L" xfId="1552" xr:uid="{5CA90C43-731E-4FFE-BE21-727EFAC37B35}"/>
    <cellStyle name="left" xfId="1553" xr:uid="{0B615417-C821-48F0-A4EC-2BB355B0D02C}"/>
    <cellStyle name="left 2" xfId="19311" xr:uid="{605902A1-8720-47B0-AE50-76DFCE81AF4D}"/>
    <cellStyle name="left 2 2" xfId="19312" xr:uid="{1FC61702-35A5-4BEF-851F-43C8C8D2297C}"/>
    <cellStyle name="left 3" xfId="19313" xr:uid="{1B343609-FF68-4567-BB0A-E4C0E912A763}"/>
    <cellStyle name="LINEAL - Style2" xfId="19314" xr:uid="{569EF17D-0A1E-44EC-9942-5A5F51ADFDF7}"/>
    <cellStyle name="LINEAL - Style2 2" xfId="19315" xr:uid="{72BA68C0-686A-4B99-BD55-D395B30877A2}"/>
    <cellStyle name="LINEAL - Style2 2 2" xfId="19316" xr:uid="{8CBB9DD1-7FF0-4476-8097-875BE4F9812F}"/>
    <cellStyle name="LINEAL - Style2 3" xfId="19317" xr:uid="{26B98746-28F9-42BF-84DD-88B1F460F042}"/>
    <cellStyle name="Link Currency (0)" xfId="19318" xr:uid="{1AE4A94B-7FD8-4E6A-9B9F-2CA71893FBB4}"/>
    <cellStyle name="Link Currency (2)" xfId="19319" xr:uid="{ECB8A8CA-2B4C-48B6-BBE3-78983EA9E46D}"/>
    <cellStyle name="Link Units (0)" xfId="19320" xr:uid="{07DDA20B-E42F-4747-B72D-BC38F3E21BE3}"/>
    <cellStyle name="Link Units (1)" xfId="19321" xr:uid="{368E71DF-2390-4AB2-9325-CD2178AD8F05}"/>
    <cellStyle name="Link Units (2)" xfId="19322" xr:uid="{7610FC22-47B5-43F6-A0B5-48DA0C5EA0A0}"/>
    <cellStyle name="Linked Cell 10" xfId="1554" xr:uid="{F691C7D0-BAA5-4792-A9D9-2CF91F81D928}"/>
    <cellStyle name="Linked Cell 10 2" xfId="19323" xr:uid="{02DEB261-B41E-42A1-9C05-13109E386B65}"/>
    <cellStyle name="Linked Cell 10 2 2" xfId="19324" xr:uid="{56C313FC-6B3B-4701-B161-235A3043D17E}"/>
    <cellStyle name="Linked Cell 10 2 2 2" xfId="19325" xr:uid="{65B0FA16-9699-4A78-9C38-FBD34E31B0D2}"/>
    <cellStyle name="Linked Cell 10 2 3" xfId="19326" xr:uid="{FF3DA261-2858-4E10-AC40-B94C1E8DDD7B}"/>
    <cellStyle name="Linked Cell 10 3" xfId="19327" xr:uid="{2380E74B-B723-4F58-8351-297CD88AA5F9}"/>
    <cellStyle name="Linked Cell 10 3 2" xfId="19328" xr:uid="{F3C9FCEA-666D-4743-A98C-3D1EE03CF590}"/>
    <cellStyle name="Linked Cell 10 4" xfId="19329" xr:uid="{CE7001ED-0E65-4FEB-BB62-63E3B899ABCE}"/>
    <cellStyle name="Linked Cell 11" xfId="1555" xr:uid="{EDE21809-4404-4E60-80B8-AAC80A28DBE9}"/>
    <cellStyle name="Linked Cell 11 2" xfId="19330" xr:uid="{994187EB-6AD6-49B1-8E26-DA8E7FBF8F56}"/>
    <cellStyle name="Linked Cell 11 2 2" xfId="19331" xr:uid="{D42B69B6-8B73-458F-8465-1671018306BA}"/>
    <cellStyle name="Linked Cell 11 2 2 2" xfId="19332" xr:uid="{1BFE0ABC-A795-47DA-8392-963F0E0D519D}"/>
    <cellStyle name="Linked Cell 11 2 3" xfId="19333" xr:uid="{25C030F3-0CEB-4185-AE1A-1B7BA0F3FA19}"/>
    <cellStyle name="Linked Cell 11 3" xfId="19334" xr:uid="{B6311BD2-294A-48D1-A4C0-76B46488896E}"/>
    <cellStyle name="Linked Cell 11 3 2" xfId="19335" xr:uid="{E741D51C-6C18-4E97-BB63-ECACDC5A0A31}"/>
    <cellStyle name="Linked Cell 11 4" xfId="19336" xr:uid="{724CD8BC-EE32-4119-973C-C5217F2A1763}"/>
    <cellStyle name="Linked Cell 12" xfId="1556" xr:uid="{11DA1468-CFFF-4983-9466-8176170E58E1}"/>
    <cellStyle name="Linked Cell 12 2" xfId="19337" xr:uid="{01A5C182-9A7B-4E49-A70A-D1B4EA20531B}"/>
    <cellStyle name="Linked Cell 12 2 2" xfId="19338" xr:uid="{1766E42F-3B1E-4939-8626-53D15ACF8BA6}"/>
    <cellStyle name="Linked Cell 12 2 2 2" xfId="19339" xr:uid="{D40BD0F6-CD0F-4757-8C2E-8906FE31E322}"/>
    <cellStyle name="Linked Cell 12 2 3" xfId="19340" xr:uid="{6020F254-0E18-48C7-B46C-60D554D96619}"/>
    <cellStyle name="Linked Cell 12 3" xfId="19341" xr:uid="{4058A76B-1545-4F5A-BD9C-DF7332B8CBAF}"/>
    <cellStyle name="Linked Cell 12 3 2" xfId="19342" xr:uid="{DA6BB22A-268A-4BC5-9530-D8D430E61CAC}"/>
    <cellStyle name="Linked Cell 12 4" xfId="19343" xr:uid="{98FCCC7A-407A-40DB-A40A-61AEA19FA3C6}"/>
    <cellStyle name="Linked Cell 13" xfId="1557" xr:uid="{E074137A-CEE9-4E11-A886-A6ABE5B20ACD}"/>
    <cellStyle name="Linked Cell 13 2" xfId="19344" xr:uid="{E7D3E590-9CBD-4892-BB6E-F9111BEC9AAC}"/>
    <cellStyle name="Linked Cell 13 2 2" xfId="19345" xr:uid="{F272F1DF-D3CB-44F1-8520-235E87E47396}"/>
    <cellStyle name="Linked Cell 13 2 2 2" xfId="19346" xr:uid="{E59D7D7E-7718-4094-9139-991E9F88D93D}"/>
    <cellStyle name="Linked Cell 13 2 3" xfId="19347" xr:uid="{8310F08E-6313-4FE1-82A3-CC4A29173A15}"/>
    <cellStyle name="Linked Cell 13 3" xfId="19348" xr:uid="{77B6D7AE-627C-49D5-B351-E029EDDA75F0}"/>
    <cellStyle name="Linked Cell 13 3 2" xfId="19349" xr:uid="{FBDFC965-2E44-4CA2-B872-AB866A3F52F8}"/>
    <cellStyle name="Linked Cell 13 4" xfId="19350" xr:uid="{F8F1065E-0AE8-41EE-AACE-293066957743}"/>
    <cellStyle name="Linked Cell 14" xfId="1558" xr:uid="{914A8D8A-D5AF-4EE3-97BB-F6B04DD795F5}"/>
    <cellStyle name="Linked Cell 14 2" xfId="19351" xr:uid="{033CCF56-328D-458D-9CEF-E7D7AF16C64A}"/>
    <cellStyle name="Linked Cell 14 2 2" xfId="19352" xr:uid="{E3336DFC-E5A9-4BB1-B57F-A326189D6905}"/>
    <cellStyle name="Linked Cell 14 2 2 2" xfId="19353" xr:uid="{803E2341-EE0A-41D4-A93B-AB168E0E3E2A}"/>
    <cellStyle name="Linked Cell 14 2 3" xfId="19354" xr:uid="{C9957419-FE75-4EF9-AF2D-290D904E9A87}"/>
    <cellStyle name="Linked Cell 14 3" xfId="19355" xr:uid="{9A7DE2C0-B155-45D7-9757-0E542EAAA566}"/>
    <cellStyle name="Linked Cell 14 3 2" xfId="19356" xr:uid="{3D08705E-2674-440E-AA5A-1898F8B6F7D2}"/>
    <cellStyle name="Linked Cell 14 4" xfId="19357" xr:uid="{C0A723F5-F3F8-444C-A960-A63540DB4506}"/>
    <cellStyle name="Linked Cell 15" xfId="1559" xr:uid="{682DD795-0F7F-4557-9D85-1AC32D56BDC6}"/>
    <cellStyle name="Linked Cell 15 2" xfId="19358" xr:uid="{20F89A01-0C68-4FC1-BB9F-C9C348184B2C}"/>
    <cellStyle name="Linked Cell 15 2 2" xfId="19359" xr:uid="{256307FD-E813-4B9A-8649-C21FC6C5285D}"/>
    <cellStyle name="Linked Cell 15 2 2 2" xfId="19360" xr:uid="{3CB59765-F38D-40E3-B9AC-956FD79A6FFC}"/>
    <cellStyle name="Linked Cell 15 2 3" xfId="19361" xr:uid="{8076601E-A280-4101-8C5B-A5F6BB054E97}"/>
    <cellStyle name="Linked Cell 15 3" xfId="19362" xr:uid="{1E2081A5-5B45-4B8E-B311-CFDD26637981}"/>
    <cellStyle name="Linked Cell 15 3 2" xfId="19363" xr:uid="{40367D04-EE99-423D-81C5-2FEFD6534305}"/>
    <cellStyle name="Linked Cell 15 4" xfId="19364" xr:uid="{B44A735C-C109-4319-BFFD-D4B9726076B4}"/>
    <cellStyle name="Linked Cell 16" xfId="1560" xr:uid="{294352CC-43EF-44CF-B849-1CB49DFD6C2E}"/>
    <cellStyle name="Linked Cell 16 2" xfId="19365" xr:uid="{102F1B24-5368-4B2F-A13F-A4A910E17238}"/>
    <cellStyle name="Linked Cell 16 2 2" xfId="19366" xr:uid="{18DD7067-499A-43DC-8907-D5C5C7581DE7}"/>
    <cellStyle name="Linked Cell 16 2 2 2" xfId="19367" xr:uid="{48BAE2A1-CA77-40AB-9EED-4184AE988EF1}"/>
    <cellStyle name="Linked Cell 16 2 3" xfId="19368" xr:uid="{92027C41-8AD1-47A1-9055-A0668948A89C}"/>
    <cellStyle name="Linked Cell 16 3" xfId="19369" xr:uid="{8EFE1AE8-939B-4409-A651-9C1ECA262642}"/>
    <cellStyle name="Linked Cell 17" xfId="1561" xr:uid="{DB58C708-96F5-4018-9440-D3F3E9C7D30C}"/>
    <cellStyle name="Linked Cell 17 2" xfId="19370" xr:uid="{B8274202-DAE5-4FAF-A355-F9E5662BD883}"/>
    <cellStyle name="Linked Cell 17 2 2" xfId="19371" xr:uid="{644F198F-0F3D-44E9-9361-11FD1E59CDD6}"/>
    <cellStyle name="Linked Cell 17 2 2 2" xfId="19372" xr:uid="{4A3706E3-0E70-4335-900C-25CA0CBEA0EA}"/>
    <cellStyle name="Linked Cell 17 2 3" xfId="19373" xr:uid="{366C13C2-09DF-4383-9BD5-33AF2C269F5F}"/>
    <cellStyle name="Linked Cell 17 3" xfId="19374" xr:uid="{E0CC870D-E295-453D-B8ED-4F16FDE6F174}"/>
    <cellStyle name="Linked Cell 17 3 2" xfId="19375" xr:uid="{C54FBF58-DFB2-466C-825C-5CB469947427}"/>
    <cellStyle name="Linked Cell 17 4" xfId="19376" xr:uid="{82DAAAC0-C5C3-4E89-8005-8EAA7E2C7D14}"/>
    <cellStyle name="Linked Cell 18" xfId="19377" xr:uid="{C4F51E33-7A96-4E35-8032-58169B8E9D21}"/>
    <cellStyle name="Linked Cell 18 2" xfId="1562" xr:uid="{46471540-341F-4D80-844B-8B058011076D}"/>
    <cellStyle name="Linked Cell 18 2 2" xfId="19378" xr:uid="{9315EBB6-754D-4CC8-9955-32DB142EE5D1}"/>
    <cellStyle name="Linked Cell 18 2 2 2" xfId="19379" xr:uid="{0BF93310-6AED-4650-8819-CD2E5D95CFBE}"/>
    <cellStyle name="Linked Cell 18 2 3" xfId="19380" xr:uid="{FC39FCD4-0114-4C3B-908E-929853E8558B}"/>
    <cellStyle name="Linked Cell 18 3" xfId="19381" xr:uid="{DC328FEF-961E-423D-BD5D-E3484B727B12}"/>
    <cellStyle name="Linked Cell 18 3 2" xfId="19382" xr:uid="{2B49B120-57AC-4173-BC0C-48BEE059C211}"/>
    <cellStyle name="Linked Cell 19" xfId="19383" xr:uid="{4A9EE261-B5D1-47D1-85D6-BAB1279C52C8}"/>
    <cellStyle name="Linked Cell 2" xfId="1563" xr:uid="{621D06B9-B63A-4E0F-BC99-6630656FAE51}"/>
    <cellStyle name="Linked Cell 2 2" xfId="1564" xr:uid="{4FE0AD7F-4ADF-4229-9172-5A33F95247DB}"/>
    <cellStyle name="Linked Cell 2 2 2" xfId="19384" xr:uid="{84D5E5BF-79CB-4715-9307-AED79C03460C}"/>
    <cellStyle name="Linked Cell 2 2 2 2" xfId="19385" xr:uid="{FB902AB1-1BDA-412B-8FCA-FAAA2ABFFC51}"/>
    <cellStyle name="Linked Cell 2 2 3" xfId="19386" xr:uid="{55A2DE5F-6DDA-48A0-B333-5EAB91E209A2}"/>
    <cellStyle name="Linked Cell 2 3" xfId="1565" xr:uid="{4CF66EFD-414E-469A-8DC9-DFD72C2EBDF3}"/>
    <cellStyle name="Linked Cell 2 3 2" xfId="19387" xr:uid="{C3295290-5319-4705-9DCE-F90E3A256B38}"/>
    <cellStyle name="Linked Cell 2 3 2 2" xfId="19388" xr:uid="{19278C59-40C6-4C86-8875-D8F7A243FE58}"/>
    <cellStyle name="Linked Cell 2 3 3" xfId="19389" xr:uid="{9ACB45D1-AC74-4291-AA71-9A06F3682C84}"/>
    <cellStyle name="Linked Cell 2 4" xfId="1566" xr:uid="{9F08BE13-C46D-44B4-9AA7-F0A998C40C46}"/>
    <cellStyle name="Linked Cell 2 4 2" xfId="19390" xr:uid="{BBC48E2F-EF05-4688-AB89-70C203953889}"/>
    <cellStyle name="Linked Cell 2 4 2 2" xfId="19391" xr:uid="{AA9AED16-48A1-4774-982F-E68E347758D3}"/>
    <cellStyle name="Linked Cell 2 4 3" xfId="19392" xr:uid="{BE3E5667-9685-4E05-A658-10BA6A5F0C24}"/>
    <cellStyle name="Linked Cell 2 5" xfId="1567" xr:uid="{6242642D-F620-41AD-BF29-3E2715554941}"/>
    <cellStyle name="Linked Cell 2 5 2" xfId="19393" xr:uid="{7C3829D6-86B3-468B-BA6E-A29AEDDFCCA8}"/>
    <cellStyle name="Linked Cell 2 5 2 2" xfId="19394" xr:uid="{EC2373EE-EB86-4884-93D3-AFF423F83B82}"/>
    <cellStyle name="Linked Cell 2 5 3" xfId="19395" xr:uid="{00CD574C-5A68-4306-AA0E-51A6184920AB}"/>
    <cellStyle name="Linked Cell 2 6" xfId="19396" xr:uid="{2788C86A-12FF-4F66-B4EF-D6090E52F1F9}"/>
    <cellStyle name="Linked Cell 2 6 2" xfId="19397" xr:uid="{E8B20D82-EA5E-4639-AE3D-6A0DAE71E75F}"/>
    <cellStyle name="Linked Cell 2 6 2 2" xfId="19398" xr:uid="{A1EBA20A-5DA6-4260-8385-D0214941735E}"/>
    <cellStyle name="Linked Cell 2 6 3" xfId="19399" xr:uid="{43CB9011-A6AE-45EB-A98E-C6A389F23C49}"/>
    <cellStyle name="Linked Cell 2 7" xfId="19400" xr:uid="{774AB470-7755-465A-9049-5A83EFEBE534}"/>
    <cellStyle name="Linked Cell 3" xfId="1568" xr:uid="{7E5C3D20-1EFE-4137-AB77-446CF1F0FCC1}"/>
    <cellStyle name="Linked Cell 3 2" xfId="1569" xr:uid="{D7DE9FAE-9F3B-4DE9-9173-D210D5428A11}"/>
    <cellStyle name="Linked Cell 3 2 2" xfId="19401" xr:uid="{3012E8F7-48E2-494E-A92C-92BF48D657A7}"/>
    <cellStyle name="Linked Cell 3 2 2 2" xfId="19402" xr:uid="{860FD32B-FECF-40AB-86E1-ABC4CB347A95}"/>
    <cellStyle name="Linked Cell 3 2 3" xfId="19403" xr:uid="{EC1E8815-C6A3-4FA2-B11D-5A46F5F69389}"/>
    <cellStyle name="Linked Cell 3 3" xfId="19404" xr:uid="{5DC9C6F6-0BD3-4C37-8487-B3843C4B9561}"/>
    <cellStyle name="Linked Cell 3 3 2" xfId="19405" xr:uid="{510838E8-1201-4977-BFE0-11246058199F}"/>
    <cellStyle name="Linked Cell 3 4" xfId="19406" xr:uid="{76EF4E25-C38D-4CA3-9AF8-EB370B6001A0}"/>
    <cellStyle name="Linked Cell 4" xfId="1570" xr:uid="{C038E596-2F7D-4DD4-8BC0-560A3DE43EFB}"/>
    <cellStyle name="Linked Cell 4 2" xfId="1571" xr:uid="{3E9841E3-7D1F-424E-852A-DC4BC8011BCE}"/>
    <cellStyle name="Linked Cell 4 3" xfId="1572" xr:uid="{0330CB54-05E1-4D12-B1EB-761786504629}"/>
    <cellStyle name="Linked Cell 4 3 2" xfId="19407" xr:uid="{FB46336D-BEEA-49E5-8659-B9AD16F6B75A}"/>
    <cellStyle name="Linked Cell 4 4" xfId="1573" xr:uid="{6887449E-E36A-42E2-BEBD-6F27D035D897}"/>
    <cellStyle name="Linked Cell 5" xfId="1574" xr:uid="{7F3C5118-A533-4DBE-A828-F6B9ECF02EDE}"/>
    <cellStyle name="Linked Cell 5 2" xfId="1575" xr:uid="{3DDBF637-B6E8-41B6-9E2A-1101C9F1DAB7}"/>
    <cellStyle name="Linked Cell 5 2 2" xfId="19408" xr:uid="{0C667A81-1903-48A4-848B-0834AA1C8D3E}"/>
    <cellStyle name="Linked Cell 5 2 2 2" xfId="19409" xr:uid="{14AA549A-0022-4978-93EA-96DFC10E55B3}"/>
    <cellStyle name="Linked Cell 5 2 3" xfId="19410" xr:uid="{EB64A33A-39FE-44D3-B451-50B59542AAEA}"/>
    <cellStyle name="Linked Cell 5 3" xfId="1576" xr:uid="{01313F9E-449E-4FF5-A0A3-CF4582994C27}"/>
    <cellStyle name="Linked Cell 5 3 2" xfId="19411" xr:uid="{CACDA231-6A82-43A6-B644-B67DE8536ABF}"/>
    <cellStyle name="Linked Cell 5 4" xfId="1577" xr:uid="{A69CA96B-8F3C-4F74-87F2-22EEA0081853}"/>
    <cellStyle name="Linked Cell 6" xfId="1578" xr:uid="{F28C3A72-A6E0-43C2-94F2-83D21D8443F3}"/>
    <cellStyle name="Linked Cell 6 2" xfId="19412" xr:uid="{B67E9F3E-B77E-4CD6-8E19-5B5CCD1D83F5}"/>
    <cellStyle name="Linked Cell 6 2 2" xfId="19413" xr:uid="{249753B7-4601-4EC8-9E57-31F8AE8E8388}"/>
    <cellStyle name="Linked Cell 6 2 2 2" xfId="19414" xr:uid="{9D2E63A0-D939-428D-BB94-126B47F17040}"/>
    <cellStyle name="Linked Cell 6 2 3" xfId="19415" xr:uid="{DAEFBA20-6C4D-4A44-A1A5-446547F989C2}"/>
    <cellStyle name="Linked Cell 6 3" xfId="19416" xr:uid="{3C4E927F-B59F-4CFF-968E-32CD53318274}"/>
    <cellStyle name="Linked Cell 6 3 2" xfId="19417" xr:uid="{5DDE0349-B80F-4D91-886F-2AC5E8B45E8A}"/>
    <cellStyle name="Linked Cell 6 4" xfId="19418" xr:uid="{D52CD479-FCD9-478C-BCD7-4F0ECB5068A5}"/>
    <cellStyle name="Linked Cell 7" xfId="1579" xr:uid="{A548FA02-B753-442B-B6A8-7F45A3B06C95}"/>
    <cellStyle name="Linked Cell 7 2" xfId="19419" xr:uid="{DDA2F0F5-271D-4653-8159-8BBC2E543EDC}"/>
    <cellStyle name="Linked Cell 7 2 2" xfId="19420" xr:uid="{32CD8D7C-704E-4FAA-B254-3A076C9FA758}"/>
    <cellStyle name="Linked Cell 7 2 2 2" xfId="19421" xr:uid="{B3D4FDE3-0B36-46AE-B54A-1D3852B337B5}"/>
    <cellStyle name="Linked Cell 7 2 3" xfId="19422" xr:uid="{80809F94-2C4A-445F-88B1-6D8497C83DC7}"/>
    <cellStyle name="Linked Cell 7 3" xfId="19423" xr:uid="{9971E29A-1ED7-40A8-A276-9B06746633A2}"/>
    <cellStyle name="Linked Cell 7 3 2" xfId="19424" xr:uid="{96F79C56-2CC2-4123-AFA7-E9DA1CA3296A}"/>
    <cellStyle name="Linked Cell 7 4" xfId="19425" xr:uid="{20363A6F-F752-40FE-A147-45BFB07997DE}"/>
    <cellStyle name="Linked Cell 8" xfId="1580" xr:uid="{403B119F-D72B-448B-A70C-E19352D4D9D9}"/>
    <cellStyle name="Linked Cell 8 2" xfId="19426" xr:uid="{99FC6A19-5348-423B-84D8-A5DD185E367A}"/>
    <cellStyle name="Linked Cell 8 2 2" xfId="19427" xr:uid="{65C66C0A-3248-4930-9E24-0AB363E8276D}"/>
    <cellStyle name="Linked Cell 8 2 2 2" xfId="19428" xr:uid="{1092F99E-259E-49A3-A319-C76651334D3F}"/>
    <cellStyle name="Linked Cell 8 2 3" xfId="19429" xr:uid="{5AD7A4AC-2472-4BB9-BB6F-3E027F7BC680}"/>
    <cellStyle name="Linked Cell 8 3" xfId="19430" xr:uid="{E9EF6574-12D9-4FAF-9A11-613103CC0011}"/>
    <cellStyle name="Linked Cell 8 3 2" xfId="19431" xr:uid="{E3E2DF78-39D0-4C13-861A-F460A67614CD}"/>
    <cellStyle name="Linked Cell 8 4" xfId="19432" xr:uid="{C65EEA95-C61C-48B2-93A1-D93D8BBE93C1}"/>
    <cellStyle name="Linked Cell 9" xfId="1581" xr:uid="{6991EF69-FE90-4BE8-85C6-201CC33EC930}"/>
    <cellStyle name="Linked Cell 9 2" xfId="19433" xr:uid="{B430AD7E-4ED9-4228-B165-2398622C4598}"/>
    <cellStyle name="Linked Cell 9 2 2" xfId="19434" xr:uid="{631B5F29-8829-4261-84EB-9865E5FB1B0B}"/>
    <cellStyle name="Linked Cell 9 2 2 2" xfId="19435" xr:uid="{A08EB380-F140-4C04-BE5F-16E447D26C58}"/>
    <cellStyle name="Linked Cell 9 2 3" xfId="19436" xr:uid="{557C4093-FCD4-4113-8099-7BEA2A947A08}"/>
    <cellStyle name="Linked Cell 9 3" xfId="19437" xr:uid="{01C7A5B4-12A7-44B3-89C3-460ED13225D5}"/>
    <cellStyle name="Linked Cell 9 3 2" xfId="19438" xr:uid="{F705BBB1-0CB7-4807-8A52-999B2953660A}"/>
    <cellStyle name="Linked Cell 9 4" xfId="19439" xr:uid="{AE63C5B7-BDEB-4136-9F10-652E9059A159}"/>
    <cellStyle name="MARK" xfId="19440" xr:uid="{693802D2-4744-4DCF-A53D-EE6CB1066822}"/>
    <cellStyle name="Migliaia (0)" xfId="1582" xr:uid="{673F758F-EDC3-4FD9-A02C-CCBFFE20F410}"/>
    <cellStyle name="Migliaia (0) 2" xfId="1583" xr:uid="{F371D577-3324-4D71-9A74-4BFF68449F21}"/>
    <cellStyle name="Migliaia (0) 2 2" xfId="19441" xr:uid="{DC3D550B-9A6C-45F3-8EBF-0375B1161E8B}"/>
    <cellStyle name="Migliaia (0) 3" xfId="19442" xr:uid="{894A53FB-8312-4B2A-930C-1D5C4503B74C}"/>
    <cellStyle name="Milliers [0]_AR1194" xfId="1584" xr:uid="{C6CB33AB-FF19-4E09-9A0B-F8279FF83120}"/>
    <cellStyle name="Milliers_AR1194" xfId="1585" xr:uid="{9DA3333E-07E5-41FB-AE35-7D7421C60133}"/>
    <cellStyle name="Model" xfId="1586" xr:uid="{0094B308-F8CD-45CB-911F-40315B6431A3}"/>
    <cellStyle name="Model 2" xfId="1587" xr:uid="{4D23C493-04D7-4EAE-A08D-30294CE20FF1}"/>
    <cellStyle name="Model 2 2" xfId="19443" xr:uid="{702FDF89-E945-41AB-8563-72C261F0062D}"/>
    <cellStyle name="Model 3" xfId="19444" xr:uid="{11365293-CD66-4902-851F-244B71EA5E5D}"/>
    <cellStyle name="Model 3 2" xfId="19445" xr:uid="{5FEE6F21-ADF3-4B46-826E-600F3F8AEFE9}"/>
    <cellStyle name="Model 4" xfId="19446" xr:uid="{75902F0C-314F-41D9-B9A6-C313B608CAC1}"/>
    <cellStyle name="Model 4 2" xfId="19447" xr:uid="{E9B1133F-FE5B-484C-9456-612AE6764E79}"/>
    <cellStyle name="Model 5" xfId="19448" xr:uid="{A171B177-4398-4849-A1E1-10FBB5B66DE3}"/>
    <cellStyle name="Model 5 2" xfId="19449" xr:uid="{7478CEDB-A8D7-4959-9587-A16CE30A087D}"/>
    <cellStyle name="Model 6" xfId="19450" xr:uid="{7E1E7EC3-1BAE-4D55-A1DF-7761D3E34725}"/>
    <cellStyle name="Model 6 2" xfId="19451" xr:uid="{869C55A3-5DF1-4C67-BAB4-EB34B37F98A6}"/>
    <cellStyle name="Model 7" xfId="19452" xr:uid="{EBAC4930-A02E-45C2-8B20-515134979214}"/>
    <cellStyle name="ModelYear" xfId="19453" xr:uid="{54060740-9A05-46DC-96BE-68C81C32B181}"/>
    <cellStyle name="Mon?taire [0]_AR1194" xfId="1588" xr:uid="{1C2B54C8-D980-443F-A3A3-57B42457B490}"/>
    <cellStyle name="Mon?taire_AR1194" xfId="1589" xr:uid="{B9C67528-E4C8-46E7-B0A9-1FF58BEA1924}"/>
    <cellStyle name="Monétaire [0]_laroux" xfId="1590" xr:uid="{647B4D1E-8EA7-4778-804C-05B8FB983AF8}"/>
    <cellStyle name="Monétaire_laroux" xfId="1591" xr:uid="{BE74569C-3A17-4447-92BB-D84DFB742B38}"/>
    <cellStyle name="Neutral 10" xfId="1592" xr:uid="{D745CA35-12BB-4C1C-9206-046681E8BE1D}"/>
    <cellStyle name="Neutral 10 2" xfId="19454" xr:uid="{4F46FFE7-63F5-41F8-BBBC-94DEA4ECF826}"/>
    <cellStyle name="Neutral 10 2 2" xfId="19455" xr:uid="{9794BC59-319B-4EFA-9B17-F88529E48644}"/>
    <cellStyle name="Neutral 10 2 2 2" xfId="19456" xr:uid="{E91EB762-8148-461B-AA55-4470CA1E081B}"/>
    <cellStyle name="Neutral 10 2 3" xfId="19457" xr:uid="{8E90986B-4664-45E4-A43E-35E5173F9902}"/>
    <cellStyle name="Neutral 10 3" xfId="19458" xr:uid="{A0EF7C0B-2AEC-46B4-8481-23FCFA16D6E1}"/>
    <cellStyle name="Neutral 10 3 2" xfId="19459" xr:uid="{EFEEE4AD-15A6-448F-9BC1-04425C71E35F}"/>
    <cellStyle name="Neutral 10 4" xfId="19460" xr:uid="{B6238D69-E711-487D-8494-D98321C7B166}"/>
    <cellStyle name="Neutral 11" xfId="1593" xr:uid="{AE51C841-CE05-47DF-B8EE-34476B99700B}"/>
    <cellStyle name="Neutral 11 2" xfId="19461" xr:uid="{7087CF77-855E-4534-88CB-AC740228BF45}"/>
    <cellStyle name="Neutral 11 2 2" xfId="19462" xr:uid="{5983784B-3B4A-45C6-BF5C-70219F13A071}"/>
    <cellStyle name="Neutral 11 2 2 2" xfId="19463" xr:uid="{EAAAE526-3FD8-4D5F-8D5F-B12DE9FA425A}"/>
    <cellStyle name="Neutral 11 2 3" xfId="19464" xr:uid="{37465117-FC84-410C-9472-121B463C848D}"/>
    <cellStyle name="Neutral 11 3" xfId="19465" xr:uid="{70EC2C29-DCEE-4AB9-8349-3204458197B3}"/>
    <cellStyle name="Neutral 11 3 2" xfId="19466" xr:uid="{C5A29692-123D-48BD-A126-CF627C30ECC6}"/>
    <cellStyle name="Neutral 11 4" xfId="19467" xr:uid="{62286E10-D655-483C-9F9B-6ABA90782E71}"/>
    <cellStyle name="Neutral 12" xfId="1594" xr:uid="{A81C6F6B-1183-47E4-A80D-651EA36AD914}"/>
    <cellStyle name="Neutral 12 2" xfId="19468" xr:uid="{F0292634-C0A9-4328-8334-3E2223692BAA}"/>
    <cellStyle name="Neutral 12 3" xfId="19469" xr:uid="{1EE8BD2A-8877-47DA-B6E7-118E256C1DFA}"/>
    <cellStyle name="Neutral 12 3 2" xfId="19470" xr:uid="{9B68CFAF-DDB4-4907-B450-3FF2ABAD8B50}"/>
    <cellStyle name="Neutral 12 4" xfId="19471" xr:uid="{4930AF16-A5DF-4E0C-BF74-26576B6F788D}"/>
    <cellStyle name="Neutral 13" xfId="1595" xr:uid="{94E78B54-0BB1-4F94-A926-A9B8E83BBD2C}"/>
    <cellStyle name="Neutral 13 2" xfId="19472" xr:uid="{8F463C74-271F-48A8-9CF5-DB259D06876A}"/>
    <cellStyle name="Neutral 13 2 2" xfId="19473" xr:uid="{5222F41B-0A5A-4EBC-A7E9-40F7CC1B3F24}"/>
    <cellStyle name="Neutral 13 2 2 2" xfId="19474" xr:uid="{D576CAC5-0638-4EA9-9016-5922803143C3}"/>
    <cellStyle name="Neutral 13 2 3" xfId="19475" xr:uid="{2ECDA850-6C5C-46C0-AC55-2E1ADA41359E}"/>
    <cellStyle name="Neutral 13 3" xfId="19476" xr:uid="{BEFD0F11-726A-40AD-966C-C1522B2D1243}"/>
    <cellStyle name="Neutral 13 3 2" xfId="19477" xr:uid="{D2DA47FF-DCDD-4601-B583-8430ECC0F299}"/>
    <cellStyle name="Neutral 13 4" xfId="19478" xr:uid="{F1BBF858-472C-442C-8ADC-9B8B660411D8}"/>
    <cellStyle name="Neutral 14" xfId="1596" xr:uid="{2EF430B8-7972-49BF-9724-3C5D6B3ABAC8}"/>
    <cellStyle name="Neutral 14 2" xfId="19479" xr:uid="{CD600ED4-0B51-4371-8C70-15C0B7CAD1B3}"/>
    <cellStyle name="Neutral 14 2 2" xfId="19480" xr:uid="{450166CA-A3ED-4A04-B141-D443A2D4322F}"/>
    <cellStyle name="Neutral 14 2 2 2" xfId="19481" xr:uid="{7C666E4E-E049-4C98-8239-E574F90684EF}"/>
    <cellStyle name="Neutral 14 2 3" xfId="19482" xr:uid="{CAC947FA-DF2F-48C8-A05D-230AB8CBAEAB}"/>
    <cellStyle name="Neutral 14 3" xfId="19483" xr:uid="{0C760171-B4DA-4226-840F-4CC5A0044971}"/>
    <cellStyle name="Neutral 14 3 2" xfId="19484" xr:uid="{DB833968-778F-46F2-9240-81EC39A53493}"/>
    <cellStyle name="Neutral 14 4" xfId="19485" xr:uid="{339FA556-E8CB-41C2-9161-382B1DD7F5BB}"/>
    <cellStyle name="Neutral 15" xfId="1597" xr:uid="{9D9E6619-D412-478D-9FC1-2A0B3E3E550B}"/>
    <cellStyle name="Neutral 15 2" xfId="19486" xr:uid="{46F9EBE6-E195-4EA2-BE8B-A25BC0FF4E51}"/>
    <cellStyle name="Neutral 15 2 2" xfId="19487" xr:uid="{FD1D78F4-EBD8-477C-B73A-0C7A2521950D}"/>
    <cellStyle name="Neutral 15 2 2 2" xfId="19488" xr:uid="{029A7858-6936-4387-ABF2-A1BFDB33E863}"/>
    <cellStyle name="Neutral 15 2 3" xfId="19489" xr:uid="{C978B1E1-2279-450D-9B54-FB5A06135FBB}"/>
    <cellStyle name="Neutral 15 3" xfId="19490" xr:uid="{C7015F24-1F4A-4B29-A6C2-34CCA7066B91}"/>
    <cellStyle name="Neutral 15 3 2" xfId="19491" xr:uid="{FC91F156-96CD-42E4-818A-F1D536E4FC9C}"/>
    <cellStyle name="Neutral 15 4" xfId="19492" xr:uid="{09F2FE33-CCD0-475D-AADC-B435C3BC15D7}"/>
    <cellStyle name="Neutral 16" xfId="1598" xr:uid="{5A1A4597-86BC-45C9-8273-DE1142F13FE6}"/>
    <cellStyle name="Neutral 16 2" xfId="19493" xr:uid="{5E4C9EBB-4A5E-4196-AA91-327102F6B273}"/>
    <cellStyle name="Neutral 16 2 2" xfId="19494" xr:uid="{E661B707-6B28-4A1F-BE44-C79E173A6C8E}"/>
    <cellStyle name="Neutral 16 2 2 2" xfId="19495" xr:uid="{D626011F-AAB6-4A79-895B-815A03820675}"/>
    <cellStyle name="Neutral 16 2 3" xfId="19496" xr:uid="{6A30F2AA-982F-4912-B1BB-E571720F1BE4}"/>
    <cellStyle name="Neutral 16 3" xfId="19497" xr:uid="{A1CC9600-3354-4F4A-9AF8-62736CE0052D}"/>
    <cellStyle name="Neutral 16 3 2" xfId="19498" xr:uid="{4D923A55-8612-40A9-B0F2-8E9D78BFE527}"/>
    <cellStyle name="Neutral 16 4" xfId="19499" xr:uid="{B62AC54A-5F26-4184-9BEC-2AA4AC07B937}"/>
    <cellStyle name="Neutral 17" xfId="1599" xr:uid="{AC7081CA-78DD-4701-9A71-C064AC3056B6}"/>
    <cellStyle name="Neutral 17 2" xfId="19500" xr:uid="{BA3A1426-1C61-4243-B16D-6FAE3137945E}"/>
    <cellStyle name="Neutral 17 3" xfId="19501" xr:uid="{99EDE8A2-18B8-449F-A4AC-9D763E69BABC}"/>
    <cellStyle name="Neutral 17 3 2" xfId="19502" xr:uid="{6105FCEB-5332-413F-9C80-29CA20C2C0D4}"/>
    <cellStyle name="Neutral 17 4" xfId="19503" xr:uid="{6C98B753-6F93-47F4-8571-A33859AC1374}"/>
    <cellStyle name="Neutral 18" xfId="19504" xr:uid="{D46B3E0F-7AB1-441E-AAD3-4615B01F2EDE}"/>
    <cellStyle name="Neutral 18 2" xfId="1600" xr:uid="{97E54ABA-169A-432D-BD3C-239CA9521712}"/>
    <cellStyle name="Neutral 18 3" xfId="19505" xr:uid="{97BCA7B6-B61B-41C1-8464-1B8840409857}"/>
    <cellStyle name="Neutral 18 3 2" xfId="19506" xr:uid="{A6ABCEBB-5B35-4416-96A8-0B674A2890C0}"/>
    <cellStyle name="Neutral 19" xfId="19507" xr:uid="{0D2A9955-86FC-4BE3-811D-C8FDBE0694D1}"/>
    <cellStyle name="Neutral 2" xfId="1601" xr:uid="{22F62700-68AE-4993-BEED-5C9B22FC2E39}"/>
    <cellStyle name="Neutral 2 2" xfId="1602" xr:uid="{E213D658-C9D7-4AF3-BED9-B3DAD8AB386B}"/>
    <cellStyle name="Neutral 2 2 2" xfId="19508" xr:uid="{6A468A85-227B-47A5-81B4-225F5D953D09}"/>
    <cellStyle name="Neutral 2 2 2 2" xfId="19509" xr:uid="{9C0C4994-7BAA-4FE8-B84E-31F024A95F01}"/>
    <cellStyle name="Neutral 2 2 3" xfId="19510" xr:uid="{07F5ABAB-9FD3-4748-B8C6-16A8D71C5F11}"/>
    <cellStyle name="Neutral 2 3" xfId="1603" xr:uid="{062DD878-FCE4-41FF-8715-7D5101D9B687}"/>
    <cellStyle name="Neutral 2 4" xfId="1604" xr:uid="{098D2C58-44E1-4218-817A-C1AC1317F421}"/>
    <cellStyle name="Neutral 2 5" xfId="1605" xr:uid="{8D4EDE4C-9ED0-4E18-AB5A-9FF15F12A8F2}"/>
    <cellStyle name="Neutral 2 5 2" xfId="19511" xr:uid="{3547F48A-3B61-481D-83DD-E6B921B22476}"/>
    <cellStyle name="Neutral 2 5 2 2" xfId="19512" xr:uid="{12302CE0-C781-4823-B7C6-551D9BD47EA0}"/>
    <cellStyle name="Neutral 2 5 3" xfId="19513" xr:uid="{42CB7B36-930E-4755-94D0-AFDB837D2212}"/>
    <cellStyle name="Neutral 2 6" xfId="19514" xr:uid="{AD7B8BB8-9C5A-4274-A9E9-19FC2168881A}"/>
    <cellStyle name="Neutral 2 6 2" xfId="19515" xr:uid="{CBCE4D41-6E61-4235-BCFF-5781CA0EBDB1}"/>
    <cellStyle name="Neutral 2 6 3" xfId="19516" xr:uid="{014C5643-3D89-401B-99A9-1133D6A2192E}"/>
    <cellStyle name="Neutral 3" xfId="1606" xr:uid="{64C4FFD8-9A82-4DE0-BA5F-B70AB4A67669}"/>
    <cellStyle name="Neutral 3 2" xfId="1607" xr:uid="{B1529E50-D4B4-4BA3-91C9-40C2DA66BAB2}"/>
    <cellStyle name="Neutral 3 2 2" xfId="19517" xr:uid="{17C3D2D1-313C-4326-8A8D-2705662A43C5}"/>
    <cellStyle name="Neutral 3 2 2 2" xfId="19518" xr:uid="{3A98806B-C7D5-4301-8CB2-A49E7B6D8B1A}"/>
    <cellStyle name="Neutral 3 2 3" xfId="19519" xr:uid="{67E5D85E-AC6B-4C45-8FA4-8F3DABC6F0DD}"/>
    <cellStyle name="Neutral 3 3" xfId="19520" xr:uid="{86085A02-93FF-437E-AA39-D269FF1766C7}"/>
    <cellStyle name="Neutral 3 3 2" xfId="19521" xr:uid="{3A113DEA-E7A0-4C0E-AD5B-43EA300EF601}"/>
    <cellStyle name="Neutral 3 4" xfId="19522" xr:uid="{229B7C39-9CD7-4B27-88B2-C5E1DFAB2444}"/>
    <cellStyle name="Neutral 4" xfId="1608" xr:uid="{50693BCA-4648-465E-9A9A-DA68F01709FC}"/>
    <cellStyle name="Neutral 4 2" xfId="1609" xr:uid="{B551E478-A770-4D7C-84C1-089725BF79A2}"/>
    <cellStyle name="Neutral 4 2 2" xfId="19523" xr:uid="{6CB33C74-8394-4A19-935C-E5FF5FB00EB1}"/>
    <cellStyle name="Neutral 4 2 2 2" xfId="19524" xr:uid="{A46A9DEE-E0D3-44B3-ADD0-B5B775D18F77}"/>
    <cellStyle name="Neutral 4 2 3" xfId="19525" xr:uid="{32C651A3-B54D-455B-B089-BDB614DF662C}"/>
    <cellStyle name="Neutral 4 3" xfId="1610" xr:uid="{6B44CE1C-E353-4690-BBA6-25769CD9267B}"/>
    <cellStyle name="Neutral 4 3 2" xfId="19526" xr:uid="{040A8B83-4E79-484D-8C80-EFD7AA083C0B}"/>
    <cellStyle name="Neutral 4 4" xfId="1611" xr:uid="{BBDBDFF8-C840-498B-9D49-D7786627829D}"/>
    <cellStyle name="Neutral 5" xfId="1612" xr:uid="{C501EDB0-0050-4E35-9D09-0356E7BDC8A1}"/>
    <cellStyle name="Neutral 5 2" xfId="1613" xr:uid="{EA69A629-221E-4491-8B2B-1D6FB2AC8F9A}"/>
    <cellStyle name="Neutral 5 2 2" xfId="19527" xr:uid="{A7D77309-663D-491A-A65F-FD915B73806C}"/>
    <cellStyle name="Neutral 5 2 2 2" xfId="19528" xr:uid="{220E22C5-B2C6-4A23-8EE1-FFFB68B86EB6}"/>
    <cellStyle name="Neutral 5 2 3" xfId="19529" xr:uid="{6A3F3D17-D45A-487B-A524-300533CEFB6A}"/>
    <cellStyle name="Neutral 5 3" xfId="1614" xr:uid="{2E7423C3-29B5-48DD-B2B3-BF565F7CEBA8}"/>
    <cellStyle name="Neutral 5 3 2" xfId="19530" xr:uid="{DE5A353C-98D0-4721-9010-99F84A39AE83}"/>
    <cellStyle name="Neutral 5 4" xfId="1615" xr:uid="{F40E89FD-C68E-4634-93B8-7F879454A84C}"/>
    <cellStyle name="Neutral 6" xfId="1616" xr:uid="{5C2A2AAA-6120-4721-AE10-E455D5DC09C7}"/>
    <cellStyle name="Neutral 6 2" xfId="19531" xr:uid="{064425DB-CEFE-44CD-B468-E6D48C3BAA5C}"/>
    <cellStyle name="Neutral 6 2 2" xfId="19532" xr:uid="{0855D288-6669-459E-83B7-82C772B8FC43}"/>
    <cellStyle name="Neutral 6 2 2 2" xfId="19533" xr:uid="{64A5B388-252C-4AD3-BBC6-A83197F4956C}"/>
    <cellStyle name="Neutral 6 2 3" xfId="19534" xr:uid="{6F661028-8BCB-473F-A641-DB621DBEB65E}"/>
    <cellStyle name="Neutral 6 3" xfId="19535" xr:uid="{10DC2FE5-066A-449C-AF64-E06D255ECEA4}"/>
    <cellStyle name="Neutral 6 3 2" xfId="19536" xr:uid="{0BFBE4AE-460D-4A4B-9424-33186FFC147F}"/>
    <cellStyle name="Neutral 6 4" xfId="19537" xr:uid="{2C6CD60C-2CCA-434E-ADC3-51FC4406EA84}"/>
    <cellStyle name="Neutral 7" xfId="1617" xr:uid="{6975432C-BFB8-4355-BCAF-265274723738}"/>
    <cellStyle name="Neutral 7 2" xfId="19538" xr:uid="{CEE69FF4-883A-409D-BF6D-ABD74D02DF0A}"/>
    <cellStyle name="Neutral 7 2 2" xfId="19539" xr:uid="{B37F001C-C5A9-4A0E-8798-7EA36E69E055}"/>
    <cellStyle name="Neutral 7 2 2 2" xfId="19540" xr:uid="{8B52D8C0-558A-437B-8539-1673F1E1E929}"/>
    <cellStyle name="Neutral 7 2 3" xfId="19541" xr:uid="{1224F77B-C1DA-4DE1-A85B-610735BD2B4E}"/>
    <cellStyle name="Neutral 7 3" xfId="19542" xr:uid="{97C83F42-FEAD-4D0F-A292-23CF7CDF91F5}"/>
    <cellStyle name="Neutral 7 3 2" xfId="19543" xr:uid="{299CF2C8-1874-45D9-AC22-B88883191B27}"/>
    <cellStyle name="Neutral 7 4" xfId="19544" xr:uid="{D98DFAC9-D10E-46ED-B05E-1530B6D737A1}"/>
    <cellStyle name="Neutral 8" xfId="1618" xr:uid="{89AE65F9-B177-48BB-BAB4-E58D4B5583C1}"/>
    <cellStyle name="Neutral 8 2" xfId="19545" xr:uid="{52335504-EFC5-4656-A930-1498C3AE78EE}"/>
    <cellStyle name="Neutral 8 2 2" xfId="19546" xr:uid="{4DF0BAE2-F311-44F1-81E6-0822073291B7}"/>
    <cellStyle name="Neutral 8 2 2 2" xfId="19547" xr:uid="{0F4148B1-1218-4EF4-81F3-2DFB4952A610}"/>
    <cellStyle name="Neutral 8 2 3" xfId="19548" xr:uid="{1DFB717B-9B99-4658-A0F5-7A0F97C28499}"/>
    <cellStyle name="Neutral 8 3" xfId="19549" xr:uid="{AB8B4520-0AFF-4B02-8865-4B11767D0662}"/>
    <cellStyle name="Neutral 8 3 2" xfId="19550" xr:uid="{5B2C4294-7A44-4A34-91FA-9D694DA4A975}"/>
    <cellStyle name="Neutral 8 4" xfId="19551" xr:uid="{BAA3A803-D6B1-4A18-909F-646D09252271}"/>
    <cellStyle name="Neutral 9" xfId="1619" xr:uid="{102979CA-FB42-4EDD-BD51-EAB14FEEF77C}"/>
    <cellStyle name="Neutral 9 2" xfId="19552" xr:uid="{C624FBAE-6EBE-4326-A9E9-C8CAFA81DAA5}"/>
    <cellStyle name="Neutral 9 2 2" xfId="19553" xr:uid="{0F266706-BCB4-4D11-8B05-5E8191256A0A}"/>
    <cellStyle name="Neutral 9 2 2 2" xfId="19554" xr:uid="{535A3E0E-3D14-4D0E-972A-2F4688C0BB73}"/>
    <cellStyle name="Neutral 9 2 3" xfId="19555" xr:uid="{751082F2-F4F2-4A79-B782-696DBBDC1093}"/>
    <cellStyle name="Neutral 9 3" xfId="19556" xr:uid="{E4C3C40A-6682-4ECE-A159-ADDFE37F6FBF}"/>
    <cellStyle name="Neutral 9 3 2" xfId="19557" xr:uid="{11B98502-49EC-4C3C-9061-568C068292C8}"/>
    <cellStyle name="Neutral 9 4" xfId="19558" xr:uid="{E71FF2FE-15B0-4440-8F6C-0C7295BDB74E}"/>
    <cellStyle name="no dec" xfId="1620" xr:uid="{22871D3B-A392-4202-B5D1-D72DDDA939A8}"/>
    <cellStyle name="no dec 2" xfId="1621" xr:uid="{01CC289C-2E7C-4163-831E-26F1F9D4AFA0}"/>
    <cellStyle name="no dec 2 2" xfId="19559" xr:uid="{4EE8D14F-FBE2-4FE9-9B95-A984F58E0E3F}"/>
    <cellStyle name="no dec 3" xfId="19560" xr:uid="{1795F06A-6AE0-456F-9C95-6742B0FA8BF9}"/>
    <cellStyle name="Normal" xfId="0" builtinId="0"/>
    <cellStyle name="Normal - Style1" xfId="1622" xr:uid="{3080626F-91C5-41CF-BA34-DD922BBE1735}"/>
    <cellStyle name="Normal - Style1 2" xfId="1623" xr:uid="{9F037811-8283-4F93-B02C-08565EF64D56}"/>
    <cellStyle name="Normal - Style1 2 2" xfId="28" xr:uid="{9EC95C76-71A8-4094-85D6-A11CAF31EA5F}"/>
    <cellStyle name="Normal - Style1 2 2 2" xfId="19561" xr:uid="{6220BCB3-0061-4227-9846-A8AF716C523C}"/>
    <cellStyle name="Normal - Style1 2 2 3" xfId="1624" xr:uid="{9367E2B4-1145-46D3-B685-080E753213FA}"/>
    <cellStyle name="Normal - Style1 2 3" xfId="19562" xr:uid="{F80FB5DA-781B-4323-ACE2-A6F702852A1C}"/>
    <cellStyle name="Normal - Style1 3" xfId="1625" xr:uid="{777448FC-00EB-447B-BCCC-44E636693BEF}"/>
    <cellStyle name="Normal - Style1 3 2" xfId="19563" xr:uid="{A302EA69-0D96-4BC3-8163-BD91991074B6}"/>
    <cellStyle name="Normal - Style1 4" xfId="19564" xr:uid="{61B4FF4F-058F-4F3E-B4CA-E2E6167BEC0E}"/>
    <cellStyle name="Normal - Style5" xfId="1626" xr:uid="{4BE85473-1693-4F5B-84A5-447AECB939D1}"/>
    <cellStyle name="Normal - Style5 2" xfId="19565" xr:uid="{335B3391-2040-4079-B9CA-946A3B0BE50D}"/>
    <cellStyle name="Normal - Style5 2 2" xfId="19566" xr:uid="{CB26B199-A3C2-41BC-8F25-1B8623B24896}"/>
    <cellStyle name="Normal - Style5 3" xfId="19567" xr:uid="{492EC932-ABEC-4C74-989B-601061F14BCD}"/>
    <cellStyle name="Normal 10" xfId="1627" xr:uid="{7E877D63-DF7B-46B1-9466-ABCC81FEE5D2}"/>
    <cellStyle name="Normal 10 10" xfId="19568" xr:uid="{86DACA22-3FB8-42D8-927E-81AB1695FBE0}"/>
    <cellStyle name="Normal 10 10 2" xfId="19569" xr:uid="{EEB6A88A-13DD-4973-B18C-4E38E59B872C}"/>
    <cellStyle name="Normal 10 11" xfId="19570" xr:uid="{25116055-AB1E-4D87-8656-A1A94B22D89D}"/>
    <cellStyle name="Normal 10 2" xfId="1628" xr:uid="{7AD440C1-43DB-46D1-9104-38E5AFD03F11}"/>
    <cellStyle name="Normal 10 2 2" xfId="19571" xr:uid="{81C1898F-23EA-4C4D-B3C4-9B9D75FA4F80}"/>
    <cellStyle name="Normal 10 2 2 10" xfId="36317" xr:uid="{2ECAAE5B-9BB8-45B1-8758-0F7BD94754C6}"/>
    <cellStyle name="Normal 10 2 2 2" xfId="19572" xr:uid="{A16D2890-1372-4FA4-AD32-3919A5195A40}"/>
    <cellStyle name="Normal 10 2 2 2 2" xfId="19573" xr:uid="{904DDBC0-259E-4DAB-A777-B0E3A7C86294}"/>
    <cellStyle name="Normal 10 2 2 2 2 2" xfId="19574" xr:uid="{3D7E0060-D41E-4E1D-B7AE-760346F06C67}"/>
    <cellStyle name="Normal 10 2 2 2 2 2 2" xfId="19575" xr:uid="{5DC52201-3D1A-4FB2-8307-B565B3CFF74D}"/>
    <cellStyle name="Normal 10 2 2 2 2 2 2 2" xfId="19576" xr:uid="{90CCAF70-1FCE-4A45-80BE-3BAC8E5BCF9F}"/>
    <cellStyle name="Normal 10 2 2 2 2 2 2 2 2" xfId="19577" xr:uid="{F19DD037-79DB-4152-9930-B5ACC785001D}"/>
    <cellStyle name="Normal 10 2 2 2 2 2 2 2 2 2" xfId="19578" xr:uid="{AA55EAC5-A7F6-4E02-8775-103ADAC6A566}"/>
    <cellStyle name="Normal 10 2 2 2 2 2 2 2 2 2 2" xfId="19579" xr:uid="{26E982EC-CA80-4FA4-BE99-3DBDC6A4D7DF}"/>
    <cellStyle name="Normal 10 2 2 2 2 2 2 2 2 2 2 2" xfId="19580" xr:uid="{C5BAE20A-319E-414A-9793-3C4F2C4A8A85}"/>
    <cellStyle name="Normal 10 2 2 2 2 2 2 2 2 2 3" xfId="19581" xr:uid="{3A38E9F0-D3C5-41A6-B064-555F11C5FEFB}"/>
    <cellStyle name="Normal 10 2 2 2 2 2 2 2 2 2 3 2" xfId="19582" xr:uid="{8A671FF7-E9E9-4CF2-85C4-AC6D20A42D8F}"/>
    <cellStyle name="Normal 10 2 2 2 2 2 2 2 2 2 4" xfId="19583" xr:uid="{45306483-C8D0-4F04-BA07-3274E16087BE}"/>
    <cellStyle name="Normal 10 2 2 2 2 2 2 2 2 3" xfId="19584" xr:uid="{F8CD7AAD-AE45-4120-A9DE-8BCCF8766E4B}"/>
    <cellStyle name="Normal 10 2 2 2 2 2 2 2 3" xfId="19585" xr:uid="{6FA012A4-B195-46DE-9680-1BE5B0065F35}"/>
    <cellStyle name="Normal 10 2 2 2 2 2 2 2 3 2" xfId="19586" xr:uid="{10C8EDD1-952A-41A8-A307-295A924C89DA}"/>
    <cellStyle name="Normal 10 2 2 2 2 2 2 2 4" xfId="19587" xr:uid="{8899F7B7-5529-4A7B-9CF1-4D346288FB54}"/>
    <cellStyle name="Normal 10 2 2 2 2 2 2 3" xfId="19588" xr:uid="{4421D9F8-57B0-4A2D-9A90-7743D1466D41}"/>
    <cellStyle name="Normal 10 2 2 2 2 2 2 3 2" xfId="19589" xr:uid="{A4E7D2AF-C9D4-406B-8EF5-58235E3A6C1B}"/>
    <cellStyle name="Normal 10 2 2 2 2 2 2 3 2 2" xfId="19590" xr:uid="{3196C2B7-A966-486D-9DEA-7BDB3B35F31E}"/>
    <cellStyle name="Normal 10 2 2 2 2 2 2 3 3" xfId="19591" xr:uid="{8C33F7B5-C6F5-4365-A91A-396C192984F0}"/>
    <cellStyle name="Normal 10 2 2 2 2 2 2 4" xfId="19592" xr:uid="{939BD40C-30F8-49B6-8C3E-0E10375405DD}"/>
    <cellStyle name="Normal 10 2 2 2 2 2 2 4 2" xfId="19593" xr:uid="{9A4B0132-CBBC-4DF3-BE75-5608F5FACB39}"/>
    <cellStyle name="Normal 10 2 2 2 2 2 2 5" xfId="19594" xr:uid="{03CA41B0-F1AF-4736-B1CF-C3A839FB055D}"/>
    <cellStyle name="Normal 10 2 2 2 2 2 3" xfId="19595" xr:uid="{91A69D21-4EBC-4F0A-AF44-3D2AB12544F4}"/>
    <cellStyle name="Normal 10 2 2 2 2 2 3 2" xfId="19596" xr:uid="{A86F2FC9-6620-433B-A491-E1F1628B7216}"/>
    <cellStyle name="Normal 10 2 2 2 2 2 3 2 2" xfId="19597" xr:uid="{903C55C9-7154-49A5-9A6B-B898FEF8CCFE}"/>
    <cellStyle name="Normal 10 2 2 2 2 2 3 2 2 2" xfId="19598" xr:uid="{8091D270-8E76-486F-86A1-B2E5D0AD6AD1}"/>
    <cellStyle name="Normal 10 2 2 2 2 2 3 2 2 2 2" xfId="19599" xr:uid="{85069EDC-8F23-4203-8C49-A19EABD60611}"/>
    <cellStyle name="Normal 10 2 2 2 2 2 3 2 2 3" xfId="19600" xr:uid="{234633BA-C275-452C-8A9C-869BA521A3E0}"/>
    <cellStyle name="Normal 10 2 2 2 2 2 3 2 3" xfId="19601" xr:uid="{25D0F71A-926E-4546-AD8D-86F5F81AAABC}"/>
    <cellStyle name="Normal 10 2 2 2 2 2 3 2 3 2" xfId="19602" xr:uid="{1665D69F-117D-4AEB-A20C-2AE6866A4DB4}"/>
    <cellStyle name="Normal 10 2 2 2 2 2 3 2 4" xfId="19603" xr:uid="{73099AD3-5D3D-4D11-A66C-C0AA64C00299}"/>
    <cellStyle name="Normal 10 2 2 2 2 2 3 3" xfId="19604" xr:uid="{34988D5D-2978-44C1-973F-50544816B5F3}"/>
    <cellStyle name="Normal 10 2 2 2 2 2 3 3 2" xfId="19605" xr:uid="{11A80FB3-EECC-459C-A9F7-79EDDC695DBB}"/>
    <cellStyle name="Normal 10 2 2 2 2 2 3 3 2 2" xfId="19606" xr:uid="{D0A4A8D5-03DD-43B8-BDE6-BD0F3AAECA85}"/>
    <cellStyle name="Normal 10 2 2 2 2 2 3 3 3" xfId="19607" xr:uid="{912FD44B-74BD-427D-811F-609C8337223B}"/>
    <cellStyle name="Normal 10 2 2 2 2 2 3 4" xfId="19608" xr:uid="{DF845920-96EF-42F5-87D8-BDA58E0D9D4B}"/>
    <cellStyle name="Normal 10 2 2 2 2 2 3 4 2" xfId="19609" xr:uid="{AE5139A0-7BD8-4EAE-8211-3B1A7A8B6898}"/>
    <cellStyle name="Normal 10 2 2 2 2 2 3 5" xfId="19610" xr:uid="{920D5741-3F9E-4DEC-A48E-A021DDF08BA3}"/>
    <cellStyle name="Normal 10 2 2 2 2 2 4" xfId="19611" xr:uid="{E2112327-AA41-424A-A1ED-4B9F2D03EEEB}"/>
    <cellStyle name="Normal 10 2 2 2 2 2 4 2" xfId="19612" xr:uid="{C9E1B276-ED00-4EA5-BBE8-30C584AF261B}"/>
    <cellStyle name="Normal 10 2 2 2 2 2 4 2 2" xfId="19613" xr:uid="{7E52F565-DE64-4E25-894A-3D8C0DF07366}"/>
    <cellStyle name="Normal 10 2 2 2 2 2 4 2 2 2" xfId="19614" xr:uid="{F0F777D2-C853-4DC3-BD95-9FCEE1AFF110}"/>
    <cellStyle name="Normal 10 2 2 2 2 2 4 2 2 2 2" xfId="19615" xr:uid="{6A1A8E83-690E-4DF4-B3D6-5D7C50B694D4}"/>
    <cellStyle name="Normal 10 2 2 2 2 2 4 2 2 3" xfId="19616" xr:uid="{25FACA77-0AEC-47AD-9221-26750C9DC87E}"/>
    <cellStyle name="Normal 10 2 2 2 2 2 4 2 3" xfId="19617" xr:uid="{C52AE0B1-2E06-4EE1-86CF-C6D195A5CD39}"/>
    <cellStyle name="Normal 10 2 2 2 2 2 4 2 3 2" xfId="19618" xr:uid="{8671E01D-0EE2-4563-B6D5-06005620BFFD}"/>
    <cellStyle name="Normal 10 2 2 2 2 2 4 2 4" xfId="19619" xr:uid="{E54BA488-8A03-450A-B59A-905D467F84C4}"/>
    <cellStyle name="Normal 10 2 2 2 2 2 4 3" xfId="19620" xr:uid="{A129EA09-1ADE-4E80-AFA9-8F8A7F00B200}"/>
    <cellStyle name="Normal 10 2 2 2 2 2 4 3 2" xfId="19621" xr:uid="{9C5745F5-6099-4300-BB64-B687DBC929A3}"/>
    <cellStyle name="Normal 10 2 2 2 2 2 4 3 2 2" xfId="19622" xr:uid="{8436540A-102D-440A-A9BA-8D5E99E09B10}"/>
    <cellStyle name="Normal 10 2 2 2 2 2 4 3 3" xfId="19623" xr:uid="{C237E6A0-2C2C-465D-94BC-3EB80FDFCFAE}"/>
    <cellStyle name="Normal 10 2 2 2 2 2 4 4" xfId="19624" xr:uid="{8FDF99C1-774D-499C-B575-400E7A68BB0A}"/>
    <cellStyle name="Normal 10 2 2 2 2 2 4 4 2" xfId="19625" xr:uid="{445D11E5-7164-49DF-BF11-75B623E20703}"/>
    <cellStyle name="Normal 10 2 2 2 2 2 4 5" xfId="19626" xr:uid="{DE68075A-BD75-4324-89F3-08CEADB1A2B8}"/>
    <cellStyle name="Normal 10 2 2 2 2 2 5" xfId="19627" xr:uid="{65FE317F-18CC-4445-A356-8FC1EB1C6725}"/>
    <cellStyle name="Normal 10 2 2 2 2 2 5 2" xfId="19628" xr:uid="{ED13AC80-C316-48DF-A25E-966C3A01632E}"/>
    <cellStyle name="Normal 10 2 2 2 2 2 5 2 2" xfId="19629" xr:uid="{0A1AACE4-942E-4104-83A7-858CF5586238}"/>
    <cellStyle name="Normal 10 2 2 2 2 2 5 2 2 2" xfId="19630" xr:uid="{FC406233-A285-4CD0-AEBD-ADAB8871BF14}"/>
    <cellStyle name="Normal 10 2 2 2 2 2 5 2 2 2 2" xfId="19631" xr:uid="{9359D9FC-F7A0-4341-B68E-256BE2A0A083}"/>
    <cellStyle name="Normal 10 2 2 2 2 2 5 2 2 3" xfId="19632" xr:uid="{2237D8A1-35FE-4CC8-84B4-5D27778915BB}"/>
    <cellStyle name="Normal 10 2 2 2 2 2 5 2 3" xfId="19633" xr:uid="{ABBDF270-E0A1-4C54-82FD-6B0CE1EACA02}"/>
    <cellStyle name="Normal 10 2 2 2 2 2 5 2 3 2" xfId="19634" xr:uid="{8FF5AE9F-A7B2-4794-B19E-4C7F345A429E}"/>
    <cellStyle name="Normal 10 2 2 2 2 2 5 2 4" xfId="19635" xr:uid="{AB429C41-CE4B-4D62-A114-BB884EE2E00F}"/>
    <cellStyle name="Normal 10 2 2 2 2 2 5 3" xfId="19636" xr:uid="{DD3C8476-DD99-46A6-8343-4D5D9B7604E6}"/>
    <cellStyle name="Normal 10 2 2 2 2 2 5 3 2" xfId="19637" xr:uid="{E050D736-AE4D-4A75-B52E-F11B06026497}"/>
    <cellStyle name="Normal 10 2 2 2 2 2 5 3 2 2" xfId="19638" xr:uid="{71E2F394-7EA7-41F7-A54B-6630AF2FEEB8}"/>
    <cellStyle name="Normal 10 2 2 2 2 2 5 3 3" xfId="19639" xr:uid="{30B728DF-762B-4D4B-AD8B-88A1EF21A5B3}"/>
    <cellStyle name="Normal 10 2 2 2 2 2 5 4" xfId="19640" xr:uid="{8E3A9BE7-ACC0-4578-BEEF-4411DCD10F2B}"/>
    <cellStyle name="Normal 10 2 2 2 2 2 5 4 2" xfId="19641" xr:uid="{30B3297C-BA37-4D80-B160-D3CC45F2FD24}"/>
    <cellStyle name="Normal 10 2 2 2 2 2 5 5" xfId="19642" xr:uid="{98108D84-F6E5-4307-BF87-58E8C9DED37E}"/>
    <cellStyle name="Normal 10 2 2 2 2 2 6" xfId="19643" xr:uid="{DA6A5BCF-E7FE-439E-92FB-70C920C07429}"/>
    <cellStyle name="Normal 10 2 2 2 2 2 6 2" xfId="19644" xr:uid="{2EBFB85D-F75B-4E13-A9C4-D42AA7C74914}"/>
    <cellStyle name="Normal 10 2 2 2 2 2 6 2 2" xfId="19645" xr:uid="{8678A03F-EE4D-4F52-89A6-99A80B58BC09}"/>
    <cellStyle name="Normal 10 2 2 2 2 2 6 2 2 2" xfId="19646" xr:uid="{1229DADF-D3C0-4570-A012-2B9B55DDB354}"/>
    <cellStyle name="Normal 10 2 2 2 2 2 6 2 3" xfId="19647" xr:uid="{76533785-A4A6-4D3E-AC4C-29B38D67939F}"/>
    <cellStyle name="Normal 10 2 2 2 2 2 6 3" xfId="19648" xr:uid="{2F1E4B4B-7404-4DFC-953B-3FBE3DBDACE1}"/>
    <cellStyle name="Normal 10 2 2 2 2 2 6 3 2" xfId="19649" xr:uid="{EC25223A-473F-4132-9320-0474B8372324}"/>
    <cellStyle name="Normal 10 2 2 2 2 2 6 4" xfId="19650" xr:uid="{66786E5D-6949-4CAD-982E-2BAFAC7C0FC8}"/>
    <cellStyle name="Normal 10 2 2 2 2 2 7" xfId="19651" xr:uid="{3A392693-AAEB-4684-9922-9BC90E69F538}"/>
    <cellStyle name="Normal 10 2 2 2 2 2 7 2" xfId="19652" xr:uid="{1CEA1256-5F8B-49C6-BB25-B8A1143E8D14}"/>
    <cellStyle name="Normal 10 2 2 2 2 2 7 2 2" xfId="19653" xr:uid="{74100212-8726-48E3-97EC-585769E12316}"/>
    <cellStyle name="Normal 10 2 2 2 2 2 7 3" xfId="19654" xr:uid="{6013AA7F-365D-4E9C-A137-0B51231CA538}"/>
    <cellStyle name="Normal 10 2 2 2 2 2 8" xfId="19655" xr:uid="{5D29DC36-CDE4-4E75-A0F3-E9F842BD5617}"/>
    <cellStyle name="Normal 10 2 2 2 2 2 8 2" xfId="19656" xr:uid="{2A066C5B-886A-406C-A1EC-0D4587F92CB2}"/>
    <cellStyle name="Normal 10 2 2 2 2 2 9" xfId="19657" xr:uid="{26814A4C-EA22-46E7-B51D-C3B77503D4F5}"/>
    <cellStyle name="Normal 10 2 2 2 2 3" xfId="19658" xr:uid="{CE347E3F-4C27-46B8-901A-D10F1831F66E}"/>
    <cellStyle name="Normal 10 2 2 2 2 3 2" xfId="19659" xr:uid="{81982E53-D1AC-4285-A736-710D807423FF}"/>
    <cellStyle name="Normal 10 2 2 2 2 3 2 2" xfId="19660" xr:uid="{B20F6ADA-ED8C-482B-A222-39CD69F8C025}"/>
    <cellStyle name="Normal 10 2 2 2 2 3 2 2 2" xfId="19661" xr:uid="{8A557F9D-78FE-4217-A770-0D3EC6555A82}"/>
    <cellStyle name="Normal 10 2 2 2 2 3 2 3" xfId="19662" xr:uid="{71E2A71E-4293-4698-97AD-AFF531B62B0D}"/>
    <cellStyle name="Normal 10 2 2 2 2 3 3" xfId="19663" xr:uid="{9FD69EB2-24E5-4792-AAB1-3ACF3FDDA5B7}"/>
    <cellStyle name="Normal 10 2 2 2 2 3 3 2" xfId="19664" xr:uid="{5D55805D-6B3D-497F-8CD0-96C122DDBF5A}"/>
    <cellStyle name="Normal 10 2 2 2 2 3 4" xfId="19665" xr:uid="{D3BDBAE1-685C-446C-939B-D3A09F846A66}"/>
    <cellStyle name="Normal 10 2 2 2 2 4" xfId="19666" xr:uid="{EB628DAB-3A7B-42E1-9B93-0F6B25F749A9}"/>
    <cellStyle name="Normal 10 2 2 2 2 4 2" xfId="19667" xr:uid="{222CB596-9C9D-4A2D-890B-9051B06604F0}"/>
    <cellStyle name="Normal 10 2 2 2 2 4 2 2" xfId="19668" xr:uid="{4E5467D8-2D7F-40F1-8C36-A20F83ED29AB}"/>
    <cellStyle name="Normal 10 2 2 2 2 4 3" xfId="19669" xr:uid="{A0910041-0E22-4B47-AB54-E022310C96C5}"/>
    <cellStyle name="Normal 10 2 2 2 2 5" xfId="19670" xr:uid="{4A5F8532-A4CE-40B5-AE12-58A10644F33B}"/>
    <cellStyle name="Normal 10 2 2 2 2 5 2" xfId="19671" xr:uid="{DA4708A0-76E7-4E44-81B6-42A8A5C21B77}"/>
    <cellStyle name="Normal 10 2 2 2 2 6" xfId="19672" xr:uid="{A3AE1EA4-ECD0-4081-94DA-C1D22D00DC01}"/>
    <cellStyle name="Normal 10 2 2 2 3" xfId="19673" xr:uid="{4FA62C4F-4BEE-4FD7-946E-2EE2356E0DF4}"/>
    <cellStyle name="Normal 10 2 2 2 3 2" xfId="19674" xr:uid="{59FC694C-D251-4FFB-B903-3C2B13BC89A3}"/>
    <cellStyle name="Normal 10 2 2 2 3 2 2" xfId="19675" xr:uid="{627F4114-C35B-4C97-9807-4C113E3E8A8C}"/>
    <cellStyle name="Normal 10 2 2 2 3 2 2 2" xfId="19676" xr:uid="{52C98022-6B77-4B3D-A88A-43B14C1EB9C1}"/>
    <cellStyle name="Normal 10 2 2 2 3 2 2 2 2" xfId="19677" xr:uid="{C9C7367A-0F5A-41A0-AEC8-47034B8F5DC6}"/>
    <cellStyle name="Normal 10 2 2 2 3 2 2 3" xfId="19678" xr:uid="{F790B5A0-257B-4F9F-B570-23020D816DB3}"/>
    <cellStyle name="Normal 10 2 2 2 3 2 3" xfId="19679" xr:uid="{F823E100-5D46-421F-AF58-75BB9F404C8C}"/>
    <cellStyle name="Normal 10 2 2 2 3 2 3 2" xfId="19680" xr:uid="{7C604675-39F8-461B-8244-615FC75A69B4}"/>
    <cellStyle name="Normal 10 2 2 2 3 2 4" xfId="19681" xr:uid="{36E49434-26EF-4F59-BFDB-6FFAB9900025}"/>
    <cellStyle name="Normal 10 2 2 2 3 3" xfId="19682" xr:uid="{1C5D07D1-BFEF-4654-9495-BD35A1903A48}"/>
    <cellStyle name="Normal 10 2 2 2 3 3 2" xfId="19683" xr:uid="{649C42B8-24E2-4B30-96B7-A47E79CB5CCE}"/>
    <cellStyle name="Normal 10 2 2 2 3 3 2 2" xfId="19684" xr:uid="{A3B0ED0A-E5E5-4FF1-AB15-FB27A3EB15D6}"/>
    <cellStyle name="Normal 10 2 2 2 3 3 3" xfId="19685" xr:uid="{E9437669-2CB1-465C-8E62-04FDF9FC8036}"/>
    <cellStyle name="Normal 10 2 2 2 3 4" xfId="19686" xr:uid="{349920CA-F942-4B03-A93E-27C217D90604}"/>
    <cellStyle name="Normal 10 2 2 2 3 4 2" xfId="19687" xr:uid="{FB79CEDC-559A-4C82-8B33-39C761120A46}"/>
    <cellStyle name="Normal 10 2 2 2 3 5" xfId="19688" xr:uid="{13AA589B-1609-45E0-AC10-85000088640C}"/>
    <cellStyle name="Normal 10 2 2 2 4" xfId="19689" xr:uid="{1C13AE99-193B-4360-8108-C5C9E3BA3527}"/>
    <cellStyle name="Normal 10 2 2 2 4 2" xfId="19690" xr:uid="{56387944-205E-4BE9-B6B1-7B42E8E0FD95}"/>
    <cellStyle name="Normal 10 2 2 2 4 2 2" xfId="19691" xr:uid="{15ACEF59-A50F-4B1C-A667-BF3295180239}"/>
    <cellStyle name="Normal 10 2 2 2 4 2 2 2" xfId="19692" xr:uid="{052F5E43-D165-4B45-B9CA-30F3EE08E95E}"/>
    <cellStyle name="Normal 10 2 2 2 4 2 3" xfId="19693" xr:uid="{A81B41A1-68E3-4E42-85F8-C0737D030CB3}"/>
    <cellStyle name="Normal 10 2 2 2 4 3" xfId="19694" xr:uid="{223CE8E5-1459-447D-823D-A7C679708DD6}"/>
    <cellStyle name="Normal 10 2 2 2 4 3 2" xfId="19695" xr:uid="{8BD2296F-ACA2-44B1-AEA5-2DABAA86D7AC}"/>
    <cellStyle name="Normal 10 2 2 2 4 4" xfId="19696" xr:uid="{C63D0119-EDC4-4429-9BE4-78DBF3188ADF}"/>
    <cellStyle name="Normal 10 2 2 2 5" xfId="19697" xr:uid="{E2622D36-142E-4A42-B93B-B4CF8F90572F}"/>
    <cellStyle name="Normal 10 2 2 2 5 2" xfId="19698" xr:uid="{D2773D47-7C64-4354-B0C1-285DCE5AC603}"/>
    <cellStyle name="Normal 10 2 2 2 5 2 2" xfId="19699" xr:uid="{3DC077A7-B10A-4C36-973A-6FC4460097E6}"/>
    <cellStyle name="Normal 10 2 2 2 5 3" xfId="19700" xr:uid="{8F28930F-5329-4492-85C4-D6AC787D9A26}"/>
    <cellStyle name="Normal 10 2 2 2 6" xfId="19701" xr:uid="{EF4E8B26-3197-4A3D-8EDE-4FAE185CB3A7}"/>
    <cellStyle name="Normal 10 2 2 2 6 2" xfId="19702" xr:uid="{5A2E87CF-A5C4-4FB4-993B-A1F25B6228C1}"/>
    <cellStyle name="Normal 10 2 2 2 7" xfId="19703" xr:uid="{CD9C3E39-CA9B-4CC5-A094-DA5892906A35}"/>
    <cellStyle name="Normal 10 2 2 3" xfId="19704" xr:uid="{DC046370-F79A-4AC5-AEB2-E7E84A361C91}"/>
    <cellStyle name="Normal 10 2 2 3 2" xfId="19705" xr:uid="{259F4CA8-77D5-4F59-95E9-D737223FA1DD}"/>
    <cellStyle name="Normal 10 2 2 3 2 2" xfId="19706" xr:uid="{03C06133-BD91-4B26-895D-56F2D4530EFD}"/>
    <cellStyle name="Normal 10 2 2 3 3" xfId="19707" xr:uid="{37BE7B79-AE1E-4A43-A8A1-A4ED5229110C}"/>
    <cellStyle name="Normal 10 2 2 4" xfId="19708" xr:uid="{F1BF179A-B5CE-4DD4-AC44-A18E51AE53BC}"/>
    <cellStyle name="Normal 10 2 2 4 2" xfId="19709" xr:uid="{27DF119F-5F20-4E41-92B9-1197B509D18B}"/>
    <cellStyle name="Normal 10 2 2 4 2 2" xfId="19710" xr:uid="{4591420F-176A-4B56-9E0C-C001A20E1F86}"/>
    <cellStyle name="Normal 10 2 2 4 2 2 2" xfId="19711" xr:uid="{D9A544AA-EF3B-4C08-BF7E-FE4588E21B4B}"/>
    <cellStyle name="Normal 10 2 2 4 2 2 2 2" xfId="19712" xr:uid="{EF879F69-C2DA-4759-85E7-E90A2B2015A7}"/>
    <cellStyle name="Normal 10 2 2 4 2 2 2 2 2" xfId="19713" xr:uid="{B2437419-F207-4F18-A65B-A525FCF84050}"/>
    <cellStyle name="Normal 10 2 2 4 2 2 2 3" xfId="19714" xr:uid="{7CF35A03-F98B-431F-BB17-D48DCAF21FC1}"/>
    <cellStyle name="Normal 10 2 2 4 2 2 3" xfId="19715" xr:uid="{D53D82C9-A0DE-45F7-9747-A1B7CF03493E}"/>
    <cellStyle name="Normal 10 2 2 4 2 2 3 2" xfId="19716" xr:uid="{A6209FD0-930A-4212-9962-45DEFD8EA2AE}"/>
    <cellStyle name="Normal 10 2 2 4 2 2 4" xfId="19717" xr:uid="{861EAB16-FF9B-46EA-BF6F-B55A01E3419C}"/>
    <cellStyle name="Normal 10 2 2 4 2 3" xfId="19718" xr:uid="{8B736388-A612-4CA6-816B-0030FE6857DE}"/>
    <cellStyle name="Normal 10 2 2 4 2 3 2" xfId="19719" xr:uid="{BD76A8CC-8F10-42DE-B9A7-1956998831B2}"/>
    <cellStyle name="Normal 10 2 2 4 2 3 2 2" xfId="19720" xr:uid="{FA838E69-29DF-472F-8B99-5FF9634971E8}"/>
    <cellStyle name="Normal 10 2 2 4 2 3 3" xfId="19721" xr:uid="{8A7BFFC5-17C7-4B7C-A425-E0DF259C0C19}"/>
    <cellStyle name="Normal 10 2 2 4 2 4" xfId="19722" xr:uid="{A4198AEF-55BC-4930-AFD5-625E20AD2096}"/>
    <cellStyle name="Normal 10 2 2 4 2 4 2" xfId="19723" xr:uid="{5107A41C-C11C-4F1A-89DA-DD1AF16CCF10}"/>
    <cellStyle name="Normal 10 2 2 4 2 5" xfId="19724" xr:uid="{16123E13-0CBA-45FB-98C9-CEAC53B35645}"/>
    <cellStyle name="Normal 10 2 2 4 3" xfId="19725" xr:uid="{D70F3263-D1C5-4419-9502-B3FF0670C4A8}"/>
    <cellStyle name="Normal 10 2 2 4 3 2" xfId="19726" xr:uid="{601616A7-CE58-48E5-BDA0-8E5F4DB51A1C}"/>
    <cellStyle name="Normal 10 2 2 4 3 2 2" xfId="19727" xr:uid="{64CC7D6F-1212-4318-8CF1-91E730A0906A}"/>
    <cellStyle name="Normal 10 2 2 4 3 2 2 2" xfId="19728" xr:uid="{96BE4F43-904E-4A6F-ABEC-88FA8E768F69}"/>
    <cellStyle name="Normal 10 2 2 4 3 2 2 2 2" xfId="19729" xr:uid="{2027B2E5-C2BE-4D62-BED7-1EAB1B6A9D3A}"/>
    <cellStyle name="Normal 10 2 2 4 3 2 2 3" xfId="19730" xr:uid="{DF84FE34-4833-4414-A2B4-2776319F660E}"/>
    <cellStyle name="Normal 10 2 2 4 3 2 3" xfId="19731" xr:uid="{53062BC3-E08F-4134-8F45-6049C496D652}"/>
    <cellStyle name="Normal 10 2 2 4 3 2 3 2" xfId="19732" xr:uid="{B709D8D9-E317-47A2-94E0-F37FC4AD46F2}"/>
    <cellStyle name="Normal 10 2 2 4 3 2 4" xfId="19733" xr:uid="{EB0222FB-56B8-460E-8C21-7291DCDC74C2}"/>
    <cellStyle name="Normal 10 2 2 4 3 3" xfId="19734" xr:uid="{A43360A4-97FB-4367-95E8-3B7BC58484BA}"/>
    <cellStyle name="Normal 10 2 2 4 3 3 2" xfId="19735" xr:uid="{5B96EEFA-EB83-4DAB-9893-2025F8E664E2}"/>
    <cellStyle name="Normal 10 2 2 4 3 3 2 2" xfId="19736" xr:uid="{5E5DDCD9-5FE8-4B3F-9E24-F4639D69F386}"/>
    <cellStyle name="Normal 10 2 2 4 3 3 3" xfId="19737" xr:uid="{5A3A77DE-EFF0-4EAB-8D70-9A02E6B36845}"/>
    <cellStyle name="Normal 10 2 2 4 3 4" xfId="19738" xr:uid="{6EEC7DC9-62AD-40F8-9F4F-64B69880B790}"/>
    <cellStyle name="Normal 10 2 2 4 3 4 2" xfId="19739" xr:uid="{76DF5AC8-B178-4D2A-A68E-D82A523B9A81}"/>
    <cellStyle name="Normal 10 2 2 4 3 5" xfId="19740" xr:uid="{22DDAF5A-64FD-4484-A8DA-2548A4AE44B4}"/>
    <cellStyle name="Normal 10 2 2 4 4" xfId="19741" xr:uid="{9ED00550-E7B8-490B-9FE3-3E570CC09778}"/>
    <cellStyle name="Normal 10 2 2 4 4 2" xfId="19742" xr:uid="{0CF53800-EEF9-43FA-A391-FA3810EBF8DE}"/>
    <cellStyle name="Normal 10 2 2 4 4 2 2" xfId="19743" xr:uid="{47CB26CD-B627-4358-9B37-131C8301B8F5}"/>
    <cellStyle name="Normal 10 2 2 4 4 2 2 2" xfId="19744" xr:uid="{651614ED-17AC-4E92-9AF8-C9DCBF1BF7AF}"/>
    <cellStyle name="Normal 10 2 2 4 4 2 2 2 2" xfId="19745" xr:uid="{B336CCBD-928F-42CB-AB62-FAED5D9CD17B}"/>
    <cellStyle name="Normal 10 2 2 4 4 2 2 3" xfId="19746" xr:uid="{52863530-0F5C-40C2-9F4F-BC45C75E24AC}"/>
    <cellStyle name="Normal 10 2 2 4 4 2 3" xfId="19747" xr:uid="{836B515E-21BF-40B3-B9DB-1B91B82F6CD5}"/>
    <cellStyle name="Normal 10 2 2 4 4 2 3 2" xfId="19748" xr:uid="{D922ACA7-ABD8-4C92-9A6D-3283F7AEF7CA}"/>
    <cellStyle name="Normal 10 2 2 4 4 2 4" xfId="19749" xr:uid="{AE4CADB9-508E-4F99-A55B-A85579146ABF}"/>
    <cellStyle name="Normal 10 2 2 4 4 3" xfId="19750" xr:uid="{B2A0318D-61C2-4C7C-ADEE-BD95377C3CA6}"/>
    <cellStyle name="Normal 10 2 2 4 4 3 2" xfId="19751" xr:uid="{39071720-09AF-4A8B-A466-5EF90FFD1DBE}"/>
    <cellStyle name="Normal 10 2 2 4 4 3 2 2" xfId="19752" xr:uid="{B1528D09-139E-4972-9155-0BD2476BF471}"/>
    <cellStyle name="Normal 10 2 2 4 4 3 3" xfId="19753" xr:uid="{48DFDDBC-B7C5-460C-BAE1-1E6A0032AF2B}"/>
    <cellStyle name="Normal 10 2 2 4 4 4" xfId="19754" xr:uid="{59CF9F7B-2544-407C-A494-3B05B2102D80}"/>
    <cellStyle name="Normal 10 2 2 4 4 4 2" xfId="19755" xr:uid="{D46B2989-372E-4256-8191-A5017BA603AD}"/>
    <cellStyle name="Normal 10 2 2 4 4 5" xfId="19756" xr:uid="{CC3FDC1B-DFCD-4BE7-A1DF-C8CC9C462D44}"/>
    <cellStyle name="Normal 10 2 2 4 5" xfId="19757" xr:uid="{A48AA538-9606-4C2D-A2A3-01CEE2CC6EC3}"/>
    <cellStyle name="Normal 10 2 2 4 5 2" xfId="19758" xr:uid="{FDC90EC6-3C79-4311-BEBA-516875B1F53C}"/>
    <cellStyle name="Normal 10 2 2 4 5 2 2" xfId="19759" xr:uid="{E4E52C08-8384-4E21-A7ED-978091733233}"/>
    <cellStyle name="Normal 10 2 2 4 5 2 2 2" xfId="19760" xr:uid="{BDC6E8E9-791B-48F2-A2C5-6387FFE84F5F}"/>
    <cellStyle name="Normal 10 2 2 4 5 2 2 2 2" xfId="19761" xr:uid="{A781B55A-2E70-4451-875A-8F96144D5D7A}"/>
    <cellStyle name="Normal 10 2 2 4 5 2 2 3" xfId="19762" xr:uid="{A187BD12-E913-4E4E-87E6-FD199A58A7DE}"/>
    <cellStyle name="Normal 10 2 2 4 5 2 3" xfId="19763" xr:uid="{9BE561CE-D24C-4DED-8F32-01AA289CA389}"/>
    <cellStyle name="Normal 10 2 2 4 5 2 3 2" xfId="19764" xr:uid="{22B4C179-F144-442F-8ECC-243F320D31AE}"/>
    <cellStyle name="Normal 10 2 2 4 5 2 4" xfId="19765" xr:uid="{083341FA-1DE1-4A43-B7B1-22A88EEB2E98}"/>
    <cellStyle name="Normal 10 2 2 4 5 3" xfId="19766" xr:uid="{03805827-DCA8-41FE-AA88-1BFBBACFCD46}"/>
    <cellStyle name="Normal 10 2 2 4 5 3 2" xfId="19767" xr:uid="{0C9169E5-053E-44D4-A4CA-1A56650C6006}"/>
    <cellStyle name="Normal 10 2 2 4 5 3 2 2" xfId="19768" xr:uid="{8C25A832-31A9-4905-B82C-7D9E156E6CED}"/>
    <cellStyle name="Normal 10 2 2 4 5 3 3" xfId="19769" xr:uid="{451B7130-CC95-47AA-AD32-0EBF46FB7170}"/>
    <cellStyle name="Normal 10 2 2 4 5 4" xfId="19770" xr:uid="{3175E279-A813-41E0-BD2A-AA13EC54499C}"/>
    <cellStyle name="Normal 10 2 2 4 5 4 2" xfId="19771" xr:uid="{9D38AE0C-D1D6-47B0-ADFC-AEDE1BE1ADB1}"/>
    <cellStyle name="Normal 10 2 2 4 5 5" xfId="19772" xr:uid="{2F28C2A5-553A-4341-9DEB-6A7556679E3D}"/>
    <cellStyle name="Normal 10 2 2 4 6" xfId="19773" xr:uid="{A181B1A8-C778-4DDC-8426-39A4CBDCF673}"/>
    <cellStyle name="Normal 10 2 2 4 6 2" xfId="19774" xr:uid="{6804AEBD-9210-4E18-A856-8A578214938A}"/>
    <cellStyle name="Normal 10 2 2 4 6 2 2" xfId="19775" xr:uid="{F8255132-3FB4-401F-8ECB-338C86D3678C}"/>
    <cellStyle name="Normal 10 2 2 4 6 2 2 2" xfId="19776" xr:uid="{B2504C2A-15E8-4559-97EF-9FB3D0DA0690}"/>
    <cellStyle name="Normal 10 2 2 4 6 2 3" xfId="19777" xr:uid="{CD9702CB-79EE-410B-9AE0-0AA639D45393}"/>
    <cellStyle name="Normal 10 2 2 4 6 3" xfId="19778" xr:uid="{91D7D017-D967-43BA-A74E-1B730366DB18}"/>
    <cellStyle name="Normal 10 2 2 4 6 3 2" xfId="19779" xr:uid="{F645E425-F00E-4776-8BCD-904503736280}"/>
    <cellStyle name="Normal 10 2 2 4 6 4" xfId="19780" xr:uid="{FE1521E1-FCD8-4AF2-B8FB-A3589C2A5F59}"/>
    <cellStyle name="Normal 10 2 2 4 7" xfId="19781" xr:uid="{CF5BFFD5-4EA2-452B-B369-BB0DEECF3E26}"/>
    <cellStyle name="Normal 10 2 2 4 7 2" xfId="19782" xr:uid="{54AF9E70-6A91-4EE2-8FA3-9D8BA5834A46}"/>
    <cellStyle name="Normal 10 2 2 4 7 2 2" xfId="19783" xr:uid="{DD9FC67F-5C98-4B3C-B7FA-6765DD85D74C}"/>
    <cellStyle name="Normal 10 2 2 4 7 3" xfId="19784" xr:uid="{7B5A4E5E-92D6-4F65-93FA-0697A6958B2E}"/>
    <cellStyle name="Normal 10 2 2 4 8" xfId="19785" xr:uid="{7EA2DEEA-BA6B-4CFB-BC8E-E158C4B7D098}"/>
    <cellStyle name="Normal 10 2 2 4 8 2" xfId="19786" xr:uid="{3DBFC831-4B7E-49FF-8C63-2E3316A505B4}"/>
    <cellStyle name="Normal 10 2 2 4 9" xfId="19787" xr:uid="{67239846-7A3D-470B-BEEF-DB5212F8E414}"/>
    <cellStyle name="Normal 10 2 2 5" xfId="19788" xr:uid="{6DEB7703-B6CF-487B-8EFB-D2546FF44959}"/>
    <cellStyle name="Normal 10 2 2 5 2" xfId="19789" xr:uid="{C40F7D00-824D-4B77-B6C5-2CCBCDF3D0D0}"/>
    <cellStyle name="Normal 10 2 2 5 2 2" xfId="19790" xr:uid="{5AF56ABA-5D22-43F7-B325-2E60650B4A92}"/>
    <cellStyle name="Normal 10 2 2 5 2 2 2" xfId="19791" xr:uid="{329D6D05-E8EC-4FC6-8C3C-DD2CB51818AA}"/>
    <cellStyle name="Normal 10 2 2 5 2 2 2 2" xfId="19792" xr:uid="{B81E0622-228D-4E6D-AED8-D9764A6BCEE4}"/>
    <cellStyle name="Normal 10 2 2 5 2 2 3" xfId="19793" xr:uid="{9209B2AE-1FCD-4B57-96F9-928501BB9D6C}"/>
    <cellStyle name="Normal 10 2 2 5 2 3" xfId="19794" xr:uid="{6650EAC8-84AF-4F39-82FC-150A9217CDB0}"/>
    <cellStyle name="Normal 10 2 2 5 2 3 2" xfId="19795" xr:uid="{895F3F8D-1B92-4247-9484-66F2A7A1C9FE}"/>
    <cellStyle name="Normal 10 2 2 5 2 4" xfId="19796" xr:uid="{6F971C51-C93D-40B5-A4C6-FEDD0147A68C}"/>
    <cellStyle name="Normal 10 2 2 5 3" xfId="19797" xr:uid="{F1B70808-4321-4C7E-9097-E4D101058195}"/>
    <cellStyle name="Normal 10 2 2 5 3 2" xfId="19798" xr:uid="{C194F453-795D-4A45-9255-4C2A164D847F}"/>
    <cellStyle name="Normal 10 2 2 5 3 2 2" xfId="19799" xr:uid="{9A0AA1DB-E8B7-419F-8305-7747229F5506}"/>
    <cellStyle name="Normal 10 2 2 5 3 3" xfId="19800" xr:uid="{957C9962-0A60-400E-8FF5-848F08557C4D}"/>
    <cellStyle name="Normal 10 2 2 5 4" xfId="19801" xr:uid="{530118EE-9763-45B8-A7E4-01FFA7C5550A}"/>
    <cellStyle name="Normal 10 2 2 5 4 2" xfId="19802" xr:uid="{97B08742-6FD8-411C-9EB4-9602C4B06E2F}"/>
    <cellStyle name="Normal 10 2 2 5 5" xfId="19803" xr:uid="{012D4E6E-5003-4D86-A59C-B1ADC8D8E476}"/>
    <cellStyle name="Normal 10 2 2 6" xfId="19804" xr:uid="{97FBA0DE-3374-44FE-8D5C-DCD577C35076}"/>
    <cellStyle name="Normal 10 2 2 6 2" xfId="19805" xr:uid="{AA4E9AF6-20C4-43DB-A844-70480076C5B6}"/>
    <cellStyle name="Normal 10 2 2 6 2 2" xfId="19806" xr:uid="{6A85C258-8B96-4F16-84D0-C72E7597F443}"/>
    <cellStyle name="Normal 10 2 2 6 2 2 2" xfId="19807" xr:uid="{039FFC06-881C-4AB7-9BC7-146CA63F52E2}"/>
    <cellStyle name="Normal 10 2 2 6 2 3" xfId="19808" xr:uid="{CCF0AC60-3D95-405D-A79D-5F29E21F6659}"/>
    <cellStyle name="Normal 10 2 2 6 3" xfId="19809" xr:uid="{F28CD4F7-CE48-4FC1-B87F-DC25E2B817A6}"/>
    <cellStyle name="Normal 10 2 2 6 3 2" xfId="19810" xr:uid="{DF78A644-D57D-4324-AD83-574542675602}"/>
    <cellStyle name="Normal 10 2 2 6 4" xfId="19811" xr:uid="{5DAAD9EC-7841-4383-B1DA-CB155053598A}"/>
    <cellStyle name="Normal 10 2 2 7" xfId="19812" xr:uid="{36EA2EA7-A14A-43A4-B391-68B62151EE8C}"/>
    <cellStyle name="Normal 10 2 2 7 2" xfId="19813" xr:uid="{A00065E8-B14B-43ED-AB63-26DA2F0796BD}"/>
    <cellStyle name="Normal 10 2 2 7 2 2" xfId="19814" xr:uid="{A9E43E31-3E77-475C-A63F-2E4D6334F3BF}"/>
    <cellStyle name="Normal 10 2 2 7 3" xfId="19815" xr:uid="{09DC486B-C278-4156-B2A7-5908FB37E685}"/>
    <cellStyle name="Normal 10 2 2 8" xfId="19816" xr:uid="{E6B16FC5-1184-4F92-BE63-1E3F2FE5F553}"/>
    <cellStyle name="Normal 10 2 2 8 2" xfId="19817" xr:uid="{8FFE0F66-D111-4465-9A2C-A238DE81D7B0}"/>
    <cellStyle name="Normal 10 2 2 9" xfId="19818" xr:uid="{99FC22C6-1FCB-4043-8139-03F284A1CE1E}"/>
    <cellStyle name="Normal 10 2 3" xfId="25" xr:uid="{8360E4CD-7476-4144-9672-6D4A102278E3}"/>
    <cellStyle name="Normal 10 2 3 2" xfId="19820" xr:uid="{27D4DD59-08FD-4D19-BA04-541BA5D5328D}"/>
    <cellStyle name="Normal 10 2 3 2 2" xfId="19821" xr:uid="{F7EF4E4C-97A6-4E93-B800-E3C0097051FD}"/>
    <cellStyle name="Normal 10 2 3 2 2 2" xfId="19822" xr:uid="{13FF39C8-8C3E-4169-B4F1-C9C301FDB53F}"/>
    <cellStyle name="Normal 10 2 3 2 2 2 2" xfId="19823" xr:uid="{54817508-84EC-49DF-8B41-945361AB49E5}"/>
    <cellStyle name="Normal 10 2 3 2 2 2 2 2" xfId="19824" xr:uid="{B9480FE7-8B30-4EBD-8713-B898182F3736}"/>
    <cellStyle name="Normal 10 2 3 2 2 2 2 2 2" xfId="19825" xr:uid="{2336DD32-DB1B-4846-95FF-0D56BCA1715F}"/>
    <cellStyle name="Normal 10 2 3 2 2 2 2 2 2 2" xfId="19826" xr:uid="{C5A94C84-913E-4AC2-9BDD-E8513BC28330}"/>
    <cellStyle name="Normal 10 2 3 2 2 2 2 2 3" xfId="19827" xr:uid="{78839F33-8891-459A-BEB1-7872455301E9}"/>
    <cellStyle name="Normal 10 2 3 2 2 2 2 3" xfId="19828" xr:uid="{1943D1F2-3EC0-480C-B4F6-6387FEA90980}"/>
    <cellStyle name="Normal 10 2 3 2 2 2 2 3 2" xfId="19829" xr:uid="{7831336E-3D52-4E26-A28D-88F6F1FA4EE5}"/>
    <cellStyle name="Normal 10 2 3 2 2 2 2 4" xfId="19830" xr:uid="{570F6FD2-C227-4037-A8A1-403F322DA865}"/>
    <cellStyle name="Normal 10 2 3 2 2 2 3" xfId="19831" xr:uid="{C2B7E229-76B0-423C-8263-9B36144D9C13}"/>
    <cellStyle name="Normal 10 2 3 2 2 2 3 2" xfId="19832" xr:uid="{64045F1A-E31E-4FDA-946A-B4E1519E70D0}"/>
    <cellStyle name="Normal 10 2 3 2 2 2 3 2 2" xfId="19833" xr:uid="{FD791908-51F1-4E61-826B-13D5B796AC19}"/>
    <cellStyle name="Normal 10 2 3 2 2 2 3 2 2 2" xfId="19834" xr:uid="{84C36050-B499-4CC2-87EF-18506B0590D2}"/>
    <cellStyle name="Normal 10 2 3 2 2 2 3 2 2 2 2" xfId="19835" xr:uid="{370BC21A-4FE4-4083-8E17-925E71C6C520}"/>
    <cellStyle name="Normal 10 2 3 2 2 2 3 2 2 3" xfId="19836" xr:uid="{7C4D00AF-931D-4246-9139-DC4CD2D9A124}"/>
    <cellStyle name="Normal 10 2 3 2 2 2 3 2 3" xfId="19837" xr:uid="{215B5221-3EF3-4A45-81B5-2BB7F12355E8}"/>
    <cellStyle name="Normal 10 2 3 2 2 2 3 2 3 2" xfId="19838" xr:uid="{87165895-4628-4742-8937-8B5FF90CF103}"/>
    <cellStyle name="Normal 10 2 3 2 2 2 3 2 4" xfId="19839" xr:uid="{CDF8ACB1-08B6-4891-A898-00364BE495F0}"/>
    <cellStyle name="Normal 10 2 3 2 2 2 3 3" xfId="19840" xr:uid="{14312719-BC46-4FE1-B681-3833BF4C5EB8}"/>
    <cellStyle name="Normal 10 2 3 2 2 2 3 3 2" xfId="19841" xr:uid="{BF87273A-0890-47CF-A077-13731BA45060}"/>
    <cellStyle name="Normal 10 2 3 2 2 2 3 3 2 2" xfId="19842" xr:uid="{0A95CEBB-9A0A-4DF2-8027-A62A6820D28B}"/>
    <cellStyle name="Normal 10 2 3 2 2 2 3 3 3" xfId="19843" xr:uid="{E545AEFA-AC34-4C32-9943-503DDCC291D7}"/>
    <cellStyle name="Normal 10 2 3 2 2 2 3 4" xfId="19844" xr:uid="{957A74AB-D469-4838-A5C5-5DA2BC14FCFB}"/>
    <cellStyle name="Normal 10 2 3 2 2 2 3 4 2" xfId="19845" xr:uid="{633700F3-800D-41F4-961B-7A7CF99890CB}"/>
    <cellStyle name="Normal 10 2 3 2 2 2 3 5" xfId="19846" xr:uid="{F4FB9A7E-951C-485C-9A57-1330DDA95B70}"/>
    <cellStyle name="Normal 10 2 3 2 2 2 4" xfId="19847" xr:uid="{9F4A5739-7489-4D84-9937-866F02CECD65}"/>
    <cellStyle name="Normal 10 2 3 2 2 2 4 2" xfId="19848" xr:uid="{5EA41E18-CB30-40C8-8146-8A389B751727}"/>
    <cellStyle name="Normal 10 2 3 2 2 2 4 2 2" xfId="19849" xr:uid="{14F4E5E7-60DA-42FB-B432-16107FE238B0}"/>
    <cellStyle name="Normal 10 2 3 2 2 2 4 2 2 2" xfId="19850" xr:uid="{14557770-2E8D-48D4-8288-605B53C5099C}"/>
    <cellStyle name="Normal 10 2 3 2 2 2 4 2 3" xfId="19851" xr:uid="{F92DC33C-ECB3-4A86-966D-4695D124C150}"/>
    <cellStyle name="Normal 10 2 3 2 2 2 4 3" xfId="19852" xr:uid="{741CA0FD-B552-49ED-8C2B-1236764982C9}"/>
    <cellStyle name="Normal 10 2 3 2 2 2 4 3 2" xfId="19853" xr:uid="{C2AA357B-2E9A-4ADB-8C53-067D76EA1420}"/>
    <cellStyle name="Normal 10 2 3 2 2 2 4 4" xfId="19854" xr:uid="{DA3DD199-C1E2-4053-B74C-2C8259192074}"/>
    <cellStyle name="Normal 10 2 3 2 2 2 5" xfId="19855" xr:uid="{EFCE714E-BC20-4B52-BBED-318F2B8D6B6A}"/>
    <cellStyle name="Normal 10 2 3 2 2 2 5 2" xfId="19856" xr:uid="{F1463FC0-C6AE-4A62-BF7C-19FEAEE92D3C}"/>
    <cellStyle name="Normal 10 2 3 2 2 2 5 2 2" xfId="19857" xr:uid="{B17A3087-D5FD-4349-B256-2C62620ACA28}"/>
    <cellStyle name="Normal 10 2 3 2 2 2 5 3" xfId="19858" xr:uid="{05B8C248-B32E-48E8-A8C1-DAC5178B8AF6}"/>
    <cellStyle name="Normal 10 2 3 2 2 2 6" xfId="19859" xr:uid="{25CBA4CE-176E-40DB-8C8D-AAEC23060878}"/>
    <cellStyle name="Normal 10 2 3 2 2 2 6 2" xfId="19860" xr:uid="{6EE7B4AF-1538-44DE-BC50-B34FC7D15414}"/>
    <cellStyle name="Normal 10 2 3 2 2 2 7" xfId="19861" xr:uid="{B2C9C9C2-183A-43DF-83EE-5FFD6055D96D}"/>
    <cellStyle name="Normal 10 2 3 2 2 3" xfId="19862" xr:uid="{8D7C61BF-21C4-4609-8094-90C7BF1EA9F8}"/>
    <cellStyle name="Normal 10 2 3 2 2 3 2" xfId="19863" xr:uid="{196592DA-EF4E-48D1-9451-C10B642E0615}"/>
    <cellStyle name="Normal 10 2 3 2 2 3 2 2" xfId="19864" xr:uid="{E68D5CD8-37C5-4B58-83F4-B4F4D3323104}"/>
    <cellStyle name="Normal 10 2 3 2 2 3 2 2 2" xfId="19865" xr:uid="{50C7C85D-DCB9-4868-9884-A083140D6971}"/>
    <cellStyle name="Normal 10 2 3 2 2 3 2 2 2 2" xfId="19866" xr:uid="{538279F0-24AC-4DCC-B999-A090E5055D79}"/>
    <cellStyle name="Normal 10 2 3 2 2 3 2 2 3" xfId="19867" xr:uid="{B35B99D2-6E6E-4FC5-B4EF-56BDEA1002F4}"/>
    <cellStyle name="Normal 10 2 3 2 2 3 2 3" xfId="19868" xr:uid="{F9064C77-41A9-4ECA-A4C5-E462718BF67F}"/>
    <cellStyle name="Normal 10 2 3 2 2 3 2 3 2" xfId="19869" xr:uid="{5B9A587F-BC95-4892-8F7C-E3F1D20CC886}"/>
    <cellStyle name="Normal 10 2 3 2 2 3 2 4" xfId="19870" xr:uid="{E8AACA81-F4CA-4C6E-B4C2-305C6956CD8A}"/>
    <cellStyle name="Normal 10 2 3 2 2 3 3" xfId="19871" xr:uid="{E9EF048F-7C89-4922-8900-EDCEA74201A6}"/>
    <cellStyle name="Normal 10 2 3 2 2 3 3 2" xfId="19872" xr:uid="{3C7E4E21-92AA-4B71-90D1-E9DD7E61CCA7}"/>
    <cellStyle name="Normal 10 2 3 2 2 3 3 2 2" xfId="19873" xr:uid="{DC772EA4-FDD9-4C3D-9AF3-B55D5B60E5B0}"/>
    <cellStyle name="Normal 10 2 3 2 2 3 3 3" xfId="19874" xr:uid="{D8BD2061-0189-430A-BBD8-D79890981FC8}"/>
    <cellStyle name="Normal 10 2 3 2 2 3 4" xfId="19875" xr:uid="{C4B442C3-750E-4EA6-9F51-6A93C9E53BB1}"/>
    <cellStyle name="Normal 10 2 3 2 2 3 4 2" xfId="19876" xr:uid="{594CF215-52D6-46ED-8818-8B128240C516}"/>
    <cellStyle name="Normal 10 2 3 2 2 3 5" xfId="19877" xr:uid="{8C3815A1-CC01-4585-A6FD-328199916DE8}"/>
    <cellStyle name="Normal 10 2 3 2 2 4" xfId="19878" xr:uid="{A3ECB174-720B-40F7-9E40-8B18E36E5DA8}"/>
    <cellStyle name="Normal 10 2 3 2 2 4 2" xfId="19879" xr:uid="{51D57267-2A6A-40EB-9A1D-BC7A1DDA0E96}"/>
    <cellStyle name="Normal 10 2 3 2 2 4 2 2" xfId="19880" xr:uid="{4044E92D-1894-4422-996C-1B7D8B288349}"/>
    <cellStyle name="Normal 10 2 3 2 2 4 2 2 2" xfId="19881" xr:uid="{76FEA77D-8BA8-4C49-8939-D1BC80833F19}"/>
    <cellStyle name="Normal 10 2 3 2 2 4 2 3" xfId="19882" xr:uid="{8C98F1F8-2AF3-451F-B565-4B2F96893448}"/>
    <cellStyle name="Normal 10 2 3 2 2 4 3" xfId="19883" xr:uid="{BF09F2FF-13D7-4779-93B0-C812DC6662BD}"/>
    <cellStyle name="Normal 10 2 3 2 2 4 3 2" xfId="19884" xr:uid="{2835A685-5CEC-45AB-9BD5-FC2AF6121F5F}"/>
    <cellStyle name="Normal 10 2 3 2 2 4 4" xfId="19885" xr:uid="{FCFE5DF9-BB1E-4B48-BEF6-4861F19CCCD3}"/>
    <cellStyle name="Normal 10 2 3 2 2 5" xfId="19886" xr:uid="{4048D6E2-8E6C-4EF6-8104-3545FDAF85C9}"/>
    <cellStyle name="Normal 10 2 3 2 2 5 2" xfId="19887" xr:uid="{3B274734-30F7-405E-B2A0-638FD50CCDD4}"/>
    <cellStyle name="Normal 10 2 3 2 2 5 2 2" xfId="19888" xr:uid="{BEAED9FB-A5F3-4484-8C1C-5D9D41718417}"/>
    <cellStyle name="Normal 10 2 3 2 2 5 3" xfId="19889" xr:uid="{D7A9F3DF-3CA2-41E8-8525-B4C4B2580220}"/>
    <cellStyle name="Normal 10 2 3 2 2 6" xfId="19890" xr:uid="{900D9ACC-53D3-4AE0-816D-B4896AD18A15}"/>
    <cellStyle name="Normal 10 2 3 2 2 6 2" xfId="19891" xr:uid="{2DE6A3E6-0867-488E-B9DD-2B57E7937E52}"/>
    <cellStyle name="Normal 10 2 3 2 2 7" xfId="19892" xr:uid="{E1B544CF-7F9E-4D12-9321-E7F5343F2A6D}"/>
    <cellStyle name="Normal 10 2 3 2 3" xfId="19893" xr:uid="{1EB61F4F-805C-4A40-9918-43245293AD3D}"/>
    <cellStyle name="Normal 10 2 3 2 3 2" xfId="19894" xr:uid="{DF1B884A-30BF-4AE3-9733-4A5305969D67}"/>
    <cellStyle name="Normal 10 2 3 2 3 2 2" xfId="19895" xr:uid="{DCA5F077-6FDC-432C-B887-D6B6FC60020E}"/>
    <cellStyle name="Normal 10 2 3 2 3 2 2 2" xfId="19896" xr:uid="{064B4955-48FF-4A0D-AB7F-EFE6316BAD00}"/>
    <cellStyle name="Normal 10 2 3 2 3 2 2 2 2" xfId="19897" xr:uid="{25493436-1602-4224-93B3-9B09D7DC1318}"/>
    <cellStyle name="Normal 10 2 3 2 3 2 2 3" xfId="19898" xr:uid="{E1E2D1B5-7416-4ABD-9D31-6F286CBADC41}"/>
    <cellStyle name="Normal 10 2 3 2 3 2 3" xfId="19899" xr:uid="{9F2F5F7B-68DF-494D-888C-7C315057D03B}"/>
    <cellStyle name="Normal 10 2 3 2 3 2 3 2" xfId="19900" xr:uid="{D33A10A5-305A-4D10-A409-AE8E6ED49935}"/>
    <cellStyle name="Normal 10 2 3 2 3 2 4" xfId="19901" xr:uid="{4FD0A27C-FADB-4405-B8C4-AD00D9E642BC}"/>
    <cellStyle name="Normal 10 2 3 2 3 3" xfId="19902" xr:uid="{2C6B161A-3226-4A18-924D-7A9C07AEFA7C}"/>
    <cellStyle name="Normal 10 2 3 2 3 3 2" xfId="19903" xr:uid="{EC9BD4BB-E43C-4C4C-9620-5B7E8CE68099}"/>
    <cellStyle name="Normal 10 2 3 2 3 3 2 2" xfId="19904" xr:uid="{526DD8CC-3345-4090-B8D9-33A83D09BC0C}"/>
    <cellStyle name="Normal 10 2 3 2 3 3 3" xfId="19905" xr:uid="{E2850A95-8521-4EFA-805D-15673DACB46F}"/>
    <cellStyle name="Normal 10 2 3 2 3 4" xfId="19906" xr:uid="{5C86D666-2ADE-4318-8DCD-30AB57C7B561}"/>
    <cellStyle name="Normal 10 2 3 2 3 4 2" xfId="19907" xr:uid="{A31A2F30-1806-46CF-BBEA-B0B2FBA7AF12}"/>
    <cellStyle name="Normal 10 2 3 2 3 5" xfId="19908" xr:uid="{F0DF0646-EE6B-46FD-B962-773FE007F1E2}"/>
    <cellStyle name="Normal 10 2 3 2 4" xfId="19909" xr:uid="{C130D272-C019-40EB-8615-F6D53B3D0061}"/>
    <cellStyle name="Normal 10 2 3 2 4 2" xfId="19910" xr:uid="{50AB7C50-4133-4EE9-89DF-C0783C889B3A}"/>
    <cellStyle name="Normal 10 2 3 2 4 2 2" xfId="19911" xr:uid="{0D6FA4B0-56B8-4788-AD09-E79245B82AA7}"/>
    <cellStyle name="Normal 10 2 3 2 4 2 2 2" xfId="19912" xr:uid="{307A2F47-8D48-480F-B32D-1F11A9C4DAA4}"/>
    <cellStyle name="Normal 10 2 3 2 4 2 3" xfId="19913" xr:uid="{A7E2938A-4BCA-4A7C-9AA2-0FAC3E799F4D}"/>
    <cellStyle name="Normal 10 2 3 2 4 3" xfId="19914" xr:uid="{4B79B5E8-CD35-4FC6-BF2A-F906ACC3DD33}"/>
    <cellStyle name="Normal 10 2 3 2 4 3 2" xfId="19915" xr:uid="{F3D1E4BD-64B6-4FFF-B19F-52FC9F5920BF}"/>
    <cellStyle name="Normal 10 2 3 2 4 4" xfId="19916" xr:uid="{3DE8D4FF-6A97-4189-AAE4-A57E582F16EA}"/>
    <cellStyle name="Normal 10 2 3 2 5" xfId="19917" xr:uid="{F2769ED5-8E50-49E0-AC89-518574FB78BE}"/>
    <cellStyle name="Normal 10 2 3 2 5 2" xfId="19918" xr:uid="{101ECF67-4591-42C2-B78A-3918B6BAE723}"/>
    <cellStyle name="Normal 10 2 3 2 5 2 2" xfId="19919" xr:uid="{664187EA-0B3A-4A41-AC2B-DDE8E6A19239}"/>
    <cellStyle name="Normal 10 2 3 2 5 3" xfId="19920" xr:uid="{D307CF32-4D5F-49FC-AFE6-01D456EC6503}"/>
    <cellStyle name="Normal 10 2 3 2 6" xfId="19921" xr:uid="{45A7BBA8-DFAF-463B-B294-3A469A221276}"/>
    <cellStyle name="Normal 10 2 3 2 6 2" xfId="19922" xr:uid="{AA028704-C940-40DA-8AB6-3F8550FD3302}"/>
    <cellStyle name="Normal 10 2 3 2 7" xfId="19923" xr:uid="{7D2FCA31-A7D0-42EA-A45C-C00CCAE3AEBC}"/>
    <cellStyle name="Normal 10 2 3 3" xfId="19924" xr:uid="{45EF47DF-6056-4EF1-8AEF-D94D38AA6FAD}"/>
    <cellStyle name="Normal 10 2 3 3 2" xfId="19925" xr:uid="{C4A201B4-375C-46F2-B50A-287A9922A496}"/>
    <cellStyle name="Normal 10 2 3 3 2 2" xfId="19926" xr:uid="{86FB3908-5831-48CD-BBD6-EC16F47C5A47}"/>
    <cellStyle name="Normal 10 2 3 3 2 2 2" xfId="19927" xr:uid="{10E0E598-CF9A-4A4D-8453-5576825141F0}"/>
    <cellStyle name="Normal 10 2 3 3 2 2 2 2" xfId="19928" xr:uid="{4299DF1C-F5B1-4D50-A412-762AA6360C30}"/>
    <cellStyle name="Normal 10 2 3 3 2 2 3" xfId="19929" xr:uid="{54AED544-3050-44C8-8F7A-68648AA1F9B7}"/>
    <cellStyle name="Normal 10 2 3 3 2 3" xfId="19930" xr:uid="{B65AB710-6357-4A8C-985E-19923223B9CC}"/>
    <cellStyle name="Normal 10 2 3 3 2 3 2" xfId="19931" xr:uid="{C4936C74-E589-48AD-8F63-0C56016CC029}"/>
    <cellStyle name="Normal 10 2 3 3 2 4" xfId="19932" xr:uid="{0B5B2848-CE72-4CF3-82B5-86ED328A3F56}"/>
    <cellStyle name="Normal 10 2 3 3 3" xfId="19933" xr:uid="{78B9DCEF-AFA6-4EEA-849E-8BED01E7A357}"/>
    <cellStyle name="Normal 10 2 3 3 3 2" xfId="19934" xr:uid="{D846CDDA-0BCB-4CD7-95A4-20A94EE09D9F}"/>
    <cellStyle name="Normal 10 2 3 3 3 2 2" xfId="19935" xr:uid="{DCE81CC8-053A-41D2-A2F1-488F475A377C}"/>
    <cellStyle name="Normal 10 2 3 3 3 3" xfId="19936" xr:uid="{34499F12-59BF-4CAB-8E1B-410865D1DD30}"/>
    <cellStyle name="Normal 10 2 3 3 4" xfId="19937" xr:uid="{A776BE52-E0B5-408F-ACFE-418DBCB26BAF}"/>
    <cellStyle name="Normal 10 2 3 3 4 2" xfId="19938" xr:uid="{FBDF9104-EF04-41E7-A1C0-517759F0C6F7}"/>
    <cellStyle name="Normal 10 2 3 3 5" xfId="19939" xr:uid="{11E7C768-97C1-4446-866B-E36366E77031}"/>
    <cellStyle name="Normal 10 2 3 4" xfId="19940" xr:uid="{09237389-893F-43AD-BCD3-93EBF12BEE83}"/>
    <cellStyle name="Normal 10 2 3 4 2" xfId="19941" xr:uid="{6D083604-1EC2-46EC-A79A-0FD0D4296BD9}"/>
    <cellStyle name="Normal 10 2 3 4 2 2" xfId="19942" xr:uid="{91931F93-0538-4C72-80F8-95C8B1AF64D8}"/>
    <cellStyle name="Normal 10 2 3 4 2 2 2" xfId="19943" xr:uid="{508F5941-B278-4174-A356-44D977E47444}"/>
    <cellStyle name="Normal 10 2 3 4 2 3" xfId="19944" xr:uid="{D90D3D09-18D3-42E9-8D1E-AE1C745CD75D}"/>
    <cellStyle name="Normal 10 2 3 4 3" xfId="19945" xr:uid="{AA0F86FC-7B1C-4DDE-B743-95184901AC29}"/>
    <cellStyle name="Normal 10 2 3 4 3 2" xfId="19946" xr:uid="{18295151-5E44-43E6-B3B1-9A63C0995C5A}"/>
    <cellStyle name="Normal 10 2 3 4 4" xfId="19947" xr:uid="{B88061FF-B11D-46F2-B362-39F037A63498}"/>
    <cellStyle name="Normal 10 2 3 5" xfId="19948" xr:uid="{CC1EEC1A-563C-4BB5-9871-9199D6BD544A}"/>
    <cellStyle name="Normal 10 2 3 5 2" xfId="19949" xr:uid="{ADCCB94C-E579-42CE-97BE-2261E3F4FB48}"/>
    <cellStyle name="Normal 10 2 3 5 2 2" xfId="19950" xr:uid="{48DA33AB-D7ED-4A65-A36C-C0F3693DDA4A}"/>
    <cellStyle name="Normal 10 2 3 5 3" xfId="19951" xr:uid="{599A3D83-7A1B-4E77-9C13-9DBF469B709C}"/>
    <cellStyle name="Normal 10 2 3 6" xfId="19952" xr:uid="{DE3B0B38-039F-44EA-AE22-736F4026F786}"/>
    <cellStyle name="Normal 10 2 3 6 2" xfId="19953" xr:uid="{D037A4E8-E0D7-4302-8A3A-9D01D308C2A9}"/>
    <cellStyle name="Normal 10 2 3 7" xfId="19954" xr:uid="{CCAAB897-BA58-45AF-A549-1349AF7C5BAB}"/>
    <cellStyle name="Normal 10 2 3 8" xfId="19819" xr:uid="{A42ABA46-B389-4490-BA50-ED55F1E6677D}"/>
    <cellStyle name="Normal 10 2 4" xfId="17" xr:uid="{FD872219-42D1-43FD-9B55-E3EA5741DE1A}"/>
    <cellStyle name="Normal 10 2 4 2" xfId="19956" xr:uid="{38A7A035-AFBC-49A8-A55D-A1C4D614E02B}"/>
    <cellStyle name="Normal 10 2 4 2 2" xfId="19957" xr:uid="{DF028977-1E76-49B3-A181-64A2017B86BE}"/>
    <cellStyle name="Normal 10 2 4 2 2 2" xfId="19958" xr:uid="{FD5360FB-399F-44AD-986A-950981BF4C84}"/>
    <cellStyle name="Normal 10 2 4 2 2 2 2" xfId="19959" xr:uid="{B6E03868-15E1-4101-B5C5-C8502EB7122B}"/>
    <cellStyle name="Normal 10 2 4 2 2 2 2 2" xfId="19960" xr:uid="{BFB1A291-09C6-4172-AAE4-5FDA5E0734E0}"/>
    <cellStyle name="Normal 10 2 4 2 2 2 3" xfId="19961" xr:uid="{EE11944A-4BA3-44D9-BE8F-6C113CDACAE0}"/>
    <cellStyle name="Normal 10 2 4 2 2 3" xfId="19962" xr:uid="{AFBE12DD-7436-44C3-A557-C96DAAD2E2DB}"/>
    <cellStyle name="Normal 10 2 4 2 2 3 2" xfId="19963" xr:uid="{3D2014DF-728D-4EC6-9F1E-52EBCE4A8196}"/>
    <cellStyle name="Normal 10 2 4 2 2 4" xfId="19964" xr:uid="{2ACCC776-A52D-4100-8D16-DDEFC7742F5A}"/>
    <cellStyle name="Normal 10 2 4 2 3" xfId="19965" xr:uid="{6ACF6260-CFEB-40B1-87C8-CF9EA510055D}"/>
    <cellStyle name="Normal 10 2 4 2 3 2" xfId="19966" xr:uid="{8437BEFA-5FE2-4109-BA8D-4FBF5F9850F3}"/>
    <cellStyle name="Normal 10 2 4 2 3 2 2" xfId="19967" xr:uid="{91D0A405-BC50-4EB4-9877-B243FC54F662}"/>
    <cellStyle name="Normal 10 2 4 2 3 3" xfId="19968" xr:uid="{9EF8D38A-61ED-4E41-A67A-FC8A7A86EB50}"/>
    <cellStyle name="Normal 10 2 4 2 4" xfId="19969" xr:uid="{CB0F645B-00F1-4ACF-A3D9-CFED24AFD812}"/>
    <cellStyle name="Normal 10 2 4 2 4 2" xfId="19970" xr:uid="{82F0DA43-D226-40BD-B5B0-C155131213A0}"/>
    <cellStyle name="Normal 10 2 4 2 5" xfId="19971" xr:uid="{6A95CF17-BC88-4BB6-8706-EF0E6073007A}"/>
    <cellStyle name="Normal 10 2 4 3" xfId="19972" xr:uid="{FFD67356-D0AA-46B4-915A-1A2599DEDD59}"/>
    <cellStyle name="Normal 10 2 4 3 2" xfId="19973" xr:uid="{438DE341-5686-4BB6-8BD1-A86790988EE3}"/>
    <cellStyle name="Normal 10 2 4 3 2 2" xfId="19974" xr:uid="{D6BDEAE9-F108-4305-95F7-BA0FDC9B11B8}"/>
    <cellStyle name="Normal 10 2 4 3 2 2 2" xfId="19975" xr:uid="{0E358CC5-1C03-459C-801D-1B8F4C6DE53A}"/>
    <cellStyle name="Normal 10 2 4 3 2 3" xfId="19976" xr:uid="{EC1D6845-7D99-4E8D-B79F-07EF3F38A388}"/>
    <cellStyle name="Normal 10 2 4 3 3" xfId="19977" xr:uid="{9D74DE96-E45C-4148-9EA6-18E38BD752E1}"/>
    <cellStyle name="Normal 10 2 4 3 3 2" xfId="19978" xr:uid="{0CAE5B63-F9BA-461C-853B-18161AFF57DD}"/>
    <cellStyle name="Normal 10 2 4 3 4" xfId="19979" xr:uid="{47E26632-BB19-4C3C-B18D-CB8A1A8C627B}"/>
    <cellStyle name="Normal 10 2 4 4" xfId="19980" xr:uid="{6BEE0920-601A-4940-9B65-A8C9BC14167F}"/>
    <cellStyle name="Normal 10 2 4 4 2" xfId="19981" xr:uid="{E906C663-9400-4600-B2C8-829CBE8EA5EE}"/>
    <cellStyle name="Normal 10 2 4 4 2 2" xfId="19982" xr:uid="{0AF6F826-0711-4F98-8E6B-AED0D4BC51BB}"/>
    <cellStyle name="Normal 10 2 4 4 3" xfId="19983" xr:uid="{6AFACD09-E8EC-458F-9EE1-E1DDAD98DDA1}"/>
    <cellStyle name="Normal 10 2 4 5" xfId="19984" xr:uid="{886F18A0-0BBC-4C9D-949F-06BB58C31F42}"/>
    <cellStyle name="Normal 10 2 4 5 2" xfId="19985" xr:uid="{611E06B5-DD4C-4A43-B03C-9D90CCDB2170}"/>
    <cellStyle name="Normal 10 2 4 6" xfId="19986" xr:uid="{582E8889-AF79-4BAF-9739-A7A5199E9DE4}"/>
    <cellStyle name="Normal 10 2 4 7" xfId="19955" xr:uid="{0197BEF2-B7E5-4BAB-A448-D5FC7931A08C}"/>
    <cellStyle name="Normal 10 2 5" xfId="19987" xr:uid="{6CF6C28F-3A70-49B0-81CA-CA01A0E07740}"/>
    <cellStyle name="Normal 10 2 5 2" xfId="19988" xr:uid="{2BE720FA-4A41-488B-96BC-8B9331CC830A}"/>
    <cellStyle name="Normal 10 2 5 2 2" xfId="19989" xr:uid="{EBDCD48B-9203-4479-B2D2-D9286124BC17}"/>
    <cellStyle name="Normal 10 2 5 2 2 2" xfId="19990" xr:uid="{B1FBAAE6-F57E-4B00-9E6E-ACCDB939A570}"/>
    <cellStyle name="Normal 10 2 5 2 2 2 2" xfId="19991" xr:uid="{80A7F127-0BC2-4249-B3B0-84A8F65F640D}"/>
    <cellStyle name="Normal 10 2 5 2 2 2 2 2" xfId="19992" xr:uid="{6FADA851-3DDD-4216-8FDD-61780E59A386}"/>
    <cellStyle name="Normal 10 2 5 2 2 2 3" xfId="19993" xr:uid="{3B80656D-F9EE-4B29-BFA5-CA3496E02EA4}"/>
    <cellStyle name="Normal 10 2 5 2 2 3" xfId="19994" xr:uid="{5EB2B5E6-9A7E-4160-88AD-DE65FE51DC9D}"/>
    <cellStyle name="Normal 10 2 5 2 2 3 2" xfId="19995" xr:uid="{2DC8B280-572D-4C69-B846-824365180DDE}"/>
    <cellStyle name="Normal 10 2 5 2 2 4" xfId="19996" xr:uid="{FCF6698C-5091-42BF-9FB8-A6B4360343A9}"/>
    <cellStyle name="Normal 10 2 5 2 3" xfId="19997" xr:uid="{4965BF5C-CF2D-4806-9E21-948CE7FE3B2C}"/>
    <cellStyle name="Normal 10 2 5 2 3 2" xfId="19998" xr:uid="{F58CF6D8-8C47-495C-A8CE-8ABEBE3C4115}"/>
    <cellStyle name="Normal 10 2 5 2 3 2 2" xfId="19999" xr:uid="{63B5E8B1-D0C6-4C7E-9826-6FF844ACDEC7}"/>
    <cellStyle name="Normal 10 2 5 2 3 3" xfId="20000" xr:uid="{7BC4730F-7036-44FD-BCAB-2B513E680B57}"/>
    <cellStyle name="Normal 10 2 5 2 4" xfId="20001" xr:uid="{7781F1D6-A094-4756-A5E5-5F7D508E5524}"/>
    <cellStyle name="Normal 10 2 5 2 4 2" xfId="20002" xr:uid="{9759772F-AD6E-4C35-9E57-8C472563418B}"/>
    <cellStyle name="Normal 10 2 5 2 5" xfId="20003" xr:uid="{0D0F70D4-B51F-42F7-8E01-0691CA58D577}"/>
    <cellStyle name="Normal 10 2 5 3" xfId="20004" xr:uid="{7252E49C-6049-443F-B18F-960A02C34993}"/>
    <cellStyle name="Normal 10 2 5 3 2" xfId="20005" xr:uid="{483BF1D5-7C28-444A-994B-E6A0E2E41ED1}"/>
    <cellStyle name="Normal 10 2 5 3 2 2" xfId="20006" xr:uid="{5B792AAB-8685-4852-A434-8BC385EA5E59}"/>
    <cellStyle name="Normal 10 2 5 3 2 2 2" xfId="20007" xr:uid="{F5E6F1E2-EE15-4A40-9F15-EBC06C99C469}"/>
    <cellStyle name="Normal 10 2 5 3 2 3" xfId="20008" xr:uid="{2C4B8042-887C-4314-AD24-DF721B6C61A0}"/>
    <cellStyle name="Normal 10 2 5 3 3" xfId="20009" xr:uid="{83417DFB-B2AD-4B3A-8F21-D4556798851A}"/>
    <cellStyle name="Normal 10 2 5 3 3 2" xfId="20010" xr:uid="{5F9104F0-730F-4133-9860-25DADAEC1B10}"/>
    <cellStyle name="Normal 10 2 5 3 4" xfId="20011" xr:uid="{73B3426D-65F2-4EDA-95FB-A42E90EBD052}"/>
    <cellStyle name="Normal 10 2 5 4" xfId="20012" xr:uid="{0DC6E02B-5CA5-4997-9D1D-122EA1ECE646}"/>
    <cellStyle name="Normal 10 2 5 4 2" xfId="20013" xr:uid="{B3087DB7-2AAC-4664-8D06-1B064ACA0BC3}"/>
    <cellStyle name="Normal 10 2 5 4 2 2" xfId="20014" xr:uid="{AAAFDC71-DE5E-43A5-A1A6-BA9D75A8010F}"/>
    <cellStyle name="Normal 10 2 5 4 3" xfId="20015" xr:uid="{113974C5-4BF7-439C-BCD5-8EEDDA689BA2}"/>
    <cellStyle name="Normal 10 2 5 5" xfId="20016" xr:uid="{4DFDDA85-D580-44FA-9DA8-09031C0EF003}"/>
    <cellStyle name="Normal 10 2 5 5 2" xfId="20017" xr:uid="{6C03AB4C-6DCE-47CC-A3D2-E5165366828D}"/>
    <cellStyle name="Normal 10 2 5 6" xfId="20018" xr:uid="{590FA318-4F69-4976-8ED5-D3E9E615E057}"/>
    <cellStyle name="Normal 10 2 6" xfId="20019" xr:uid="{6C1E5954-447E-42AE-AB7E-BC284BE65745}"/>
    <cellStyle name="Normal 10 2 6 2" xfId="20020" xr:uid="{6F0BD31C-C150-4433-97EF-6D48A43A64FB}"/>
    <cellStyle name="Normal 10 2 6 2 2" xfId="20021" xr:uid="{945CD68F-004A-403A-B536-A86D6A750D66}"/>
    <cellStyle name="Normal 10 2 6 2 2 2" xfId="20022" xr:uid="{307BF939-4D4E-4397-891E-E30C851BC140}"/>
    <cellStyle name="Normal 10 2 6 2 2 2 2" xfId="20023" xr:uid="{A7C30BBB-522B-4A6C-9D3A-A65B3E185B0A}"/>
    <cellStyle name="Normal 10 2 6 2 2 2 2 2" xfId="20024" xr:uid="{E3DA8485-E2EA-4AF8-9DA7-CBC564F2E4F9}"/>
    <cellStyle name="Normal 10 2 6 2 2 2 2 2 2" xfId="20025" xr:uid="{22659D8A-6D95-408A-80BA-FC90155CF2C1}"/>
    <cellStyle name="Normal 10 2 6 2 2 2 2 3" xfId="20026" xr:uid="{E21F55E3-A8E1-4AF1-95C1-03871B0E1412}"/>
    <cellStyle name="Normal 10 2 6 2 2 2 3" xfId="20027" xr:uid="{2B7459D4-E4DE-4F1C-971B-48DD8B934029}"/>
    <cellStyle name="Normal 10 2 6 2 2 2 3 2" xfId="20028" xr:uid="{15AA4A79-4A59-4C36-A2E6-38F51FD8B488}"/>
    <cellStyle name="Normal 10 2 6 2 2 2 4" xfId="20029" xr:uid="{EAB86E16-F20D-4FC4-9BF8-EA40C5409B47}"/>
    <cellStyle name="Normal 10 2 6 2 2 3" xfId="20030" xr:uid="{2A00318A-6B59-4DA6-A2AC-F6427FBCD392}"/>
    <cellStyle name="Normal 10 2 6 2 2 3 2" xfId="20031" xr:uid="{38500C3D-AD69-4549-AE58-D61F1091617F}"/>
    <cellStyle name="Normal 10 2 6 2 2 3 2 2" xfId="20032" xr:uid="{6F5CFD76-634F-4F36-8698-7DE572D82B40}"/>
    <cellStyle name="Normal 10 2 6 2 2 3 3" xfId="20033" xr:uid="{678920F4-C97F-4631-9460-6715677BA21E}"/>
    <cellStyle name="Normal 10 2 6 2 2 4" xfId="20034" xr:uid="{3D8CFED0-9257-4CD1-92F4-DA4BDCBA105F}"/>
    <cellStyle name="Normal 10 2 6 2 2 4 2" xfId="20035" xr:uid="{285C2572-1D5F-44B7-B982-31AE8D3E4A19}"/>
    <cellStyle name="Normal 10 2 6 2 2 5" xfId="20036" xr:uid="{C3281DD5-B7BB-49A5-A1A0-D1D2A93472C6}"/>
    <cellStyle name="Normal 10 2 6 2 3" xfId="20037" xr:uid="{783CC785-890F-47D2-A9FC-B553A9F9CC8D}"/>
    <cellStyle name="Normal 10 2 6 2 3 2" xfId="20038" xr:uid="{BBD17D49-8E8F-440B-B123-02F55AC0AEA9}"/>
    <cellStyle name="Normal 10 2 6 2 3 2 2" xfId="20039" xr:uid="{C92DE09B-A252-44B1-B6E3-2EF4B6C5D2FE}"/>
    <cellStyle name="Normal 10 2 6 2 3 2 2 2" xfId="20040" xr:uid="{3D4D48D6-18CF-4912-8DEC-DBA95830253E}"/>
    <cellStyle name="Normal 10 2 6 2 3 2 3" xfId="20041" xr:uid="{C38E9401-EAC8-4D36-BD7A-358AC21EB38D}"/>
    <cellStyle name="Normal 10 2 6 2 3 3" xfId="20042" xr:uid="{07BA6983-26DB-43A0-8FB7-9C960D8732BE}"/>
    <cellStyle name="Normal 10 2 6 2 3 3 2" xfId="20043" xr:uid="{06BCEC50-4E2B-4D6A-A15F-54FDCA35CDBE}"/>
    <cellStyle name="Normal 10 2 6 2 3 4" xfId="20044" xr:uid="{4B6F8E64-59BF-451F-81D7-5298275A623C}"/>
    <cellStyle name="Normal 10 2 6 2 4" xfId="20045" xr:uid="{6998791E-8EAE-4DD9-AA32-1543E6FA0183}"/>
    <cellStyle name="Normal 10 2 6 2 4 2" xfId="20046" xr:uid="{083EFF49-A2E4-4966-84D5-AABD5B3E5360}"/>
    <cellStyle name="Normal 10 2 6 2 4 2 2" xfId="20047" xr:uid="{796AD069-F584-405D-AD8B-F443475BB92A}"/>
    <cellStyle name="Normal 10 2 6 2 4 3" xfId="20048" xr:uid="{15952ACA-046C-4222-B470-9C3B6E1856AE}"/>
    <cellStyle name="Normal 10 2 6 2 5" xfId="20049" xr:uid="{492A490B-FD9C-4C87-AD43-7D549BD61E52}"/>
    <cellStyle name="Normal 10 2 6 2 5 2" xfId="20050" xr:uid="{75EF1F18-8A8B-427C-BA1E-F7257BBA6A39}"/>
    <cellStyle name="Normal 10 2 6 2 6" xfId="20051" xr:uid="{B909FB4B-4261-47C5-B882-F9775E9BA1E2}"/>
    <cellStyle name="Normal 10 2 6 3" xfId="20052" xr:uid="{8559AFFA-2E0B-4D29-9DC5-E1EC6460AF0F}"/>
    <cellStyle name="Normal 10 2 6 3 2" xfId="20053" xr:uid="{EE5E21B2-9F41-4602-83CA-1900A86D5BFB}"/>
    <cellStyle name="Normal 10 2 6 3 2 2" xfId="20054" xr:uid="{19FF2701-79D9-40A2-B2C0-ABFC1F51D9A2}"/>
    <cellStyle name="Normal 10 2 6 3 2 2 2" xfId="20055" xr:uid="{F89BF0BB-8722-468D-9D9C-A40AB33BBB6C}"/>
    <cellStyle name="Normal 10 2 6 3 2 2 2 2" xfId="20056" xr:uid="{559265E1-0F17-4BE4-B2F0-B0870AE6A488}"/>
    <cellStyle name="Normal 10 2 6 3 2 2 3" xfId="20057" xr:uid="{8C44889A-04B7-465F-AE11-750F2A910FFE}"/>
    <cellStyle name="Normal 10 2 6 3 2 3" xfId="20058" xr:uid="{AA349FA0-8121-479E-B6AD-036980BD1B1F}"/>
    <cellStyle name="Normal 10 2 6 3 2 3 2" xfId="20059" xr:uid="{0B8B7378-5F01-499F-BA31-ECB2DD19E7C1}"/>
    <cellStyle name="Normal 10 2 6 3 2 4" xfId="20060" xr:uid="{3AD96866-0B02-4EDD-8AB4-98D100F6A0DE}"/>
    <cellStyle name="Normal 10 2 6 3 3" xfId="20061" xr:uid="{BF66CB03-824B-48E1-BBC8-CEE6886D3BC2}"/>
    <cellStyle name="Normal 10 2 6 3 3 2" xfId="20062" xr:uid="{F83AD321-0A95-47B2-A666-18D0F3A1E161}"/>
    <cellStyle name="Normal 10 2 6 3 3 2 2" xfId="20063" xr:uid="{3F108522-FBCE-4005-A6A7-32DC277B6FF6}"/>
    <cellStyle name="Normal 10 2 6 3 3 3" xfId="20064" xr:uid="{4979FAE8-CFDD-4759-AD84-BE07045E83ED}"/>
    <cellStyle name="Normal 10 2 6 3 4" xfId="20065" xr:uid="{EF6B846F-E899-4A6E-AD63-63ACA353D280}"/>
    <cellStyle name="Normal 10 2 6 3 4 2" xfId="20066" xr:uid="{D0C6A95F-E6EE-43EA-9BDC-05A62E1A379A}"/>
    <cellStyle name="Normal 10 2 6 3 5" xfId="20067" xr:uid="{9EA45ACE-4471-49C1-811F-2E3992E9B736}"/>
    <cellStyle name="Normal 10 2 6 4" xfId="20068" xr:uid="{DD9494FB-04FA-4931-8D23-374FEBDBD039}"/>
    <cellStyle name="Normal 10 2 6 4 2" xfId="20069" xr:uid="{98413A04-AEEB-4FD9-84EF-F97FA2BA8AA7}"/>
    <cellStyle name="Normal 10 2 6 4 2 2" xfId="20070" xr:uid="{03B934F2-9F20-4D70-A300-0A57078FFF50}"/>
    <cellStyle name="Normal 10 2 6 4 2 2 2" xfId="20071" xr:uid="{A983252D-5D22-4146-9C6E-F0C24AA9EF8D}"/>
    <cellStyle name="Normal 10 2 6 4 2 3" xfId="20072" xr:uid="{722B97E5-33EF-481C-BEDD-FE6121D16516}"/>
    <cellStyle name="Normal 10 2 6 4 3" xfId="20073" xr:uid="{3C80B37A-CBD7-4C19-9F85-AEE11CAB73A9}"/>
    <cellStyle name="Normal 10 2 6 4 3 2" xfId="20074" xr:uid="{452BAEA2-DD11-4708-A54C-60AE35CD8323}"/>
    <cellStyle name="Normal 10 2 6 4 4" xfId="20075" xr:uid="{A2C6A33E-8686-489B-872A-04FA92474EE1}"/>
    <cellStyle name="Normal 10 2 6 5" xfId="20076" xr:uid="{0D6BB5F3-E886-4098-8729-AEA8B61517D8}"/>
    <cellStyle name="Normal 10 2 6 5 2" xfId="20077" xr:uid="{A41EEF4A-9B93-4FBB-8593-E807EE483D9F}"/>
    <cellStyle name="Normal 10 2 6 5 2 2" xfId="20078" xr:uid="{61D8B3E7-0462-4A27-9490-05243E9D997B}"/>
    <cellStyle name="Normal 10 2 6 5 3" xfId="20079" xr:uid="{A4CC2786-DC41-4551-959B-773A4CE4C6B4}"/>
    <cellStyle name="Normal 10 2 6 6" xfId="20080" xr:uid="{E8CBE95E-4BCB-4222-955B-64B5E1F46081}"/>
    <cellStyle name="Normal 10 2 6 6 2" xfId="20081" xr:uid="{C8C5BD30-4446-4D7A-9C5F-27E654B0E6AD}"/>
    <cellStyle name="Normal 10 2 6 7" xfId="20082" xr:uid="{167F539E-35E7-4951-872B-DA7EBD7EB9ED}"/>
    <cellStyle name="Normal 10 2 7" xfId="20083" xr:uid="{EE87C362-1E53-4EA4-A83D-0B7E2266C8E0}"/>
    <cellStyle name="Normal 10 2 7 2" xfId="20084" xr:uid="{615007B1-3DDD-4830-891C-7724E562C9EF}"/>
    <cellStyle name="Normal 10 2 7 2 2" xfId="20085" xr:uid="{35BAF835-6920-47A5-B54B-CD5EF3BA8E1C}"/>
    <cellStyle name="Normal 10 2 7 2 2 2" xfId="20086" xr:uid="{E231A79F-4251-4ED7-AAF9-01328C807177}"/>
    <cellStyle name="Normal 10 2 7 2 2 2 2" xfId="20087" xr:uid="{0DE6ECC2-A21B-4545-91E0-AFA174F43B8A}"/>
    <cellStyle name="Normal 10 2 7 2 2 2 2 2" xfId="20088" xr:uid="{718ACDCA-40A0-4D0B-BCE5-FAD0760D18BF}"/>
    <cellStyle name="Normal 10 2 7 2 2 2 3" xfId="20089" xr:uid="{E15C514D-33B7-4B00-8DAA-8C051C7C3C76}"/>
    <cellStyle name="Normal 10 2 7 2 2 3" xfId="20090" xr:uid="{DBFF4737-AA87-482C-9D89-342226E60976}"/>
    <cellStyle name="Normal 10 2 7 2 2 3 2" xfId="20091" xr:uid="{535E4DE3-8AD8-456F-9916-74ABD2DD67EA}"/>
    <cellStyle name="Normal 10 2 7 2 2 4" xfId="20092" xr:uid="{F4569464-992B-4FA6-AB51-AFBBB711CAC9}"/>
    <cellStyle name="Normal 10 2 7 2 3" xfId="20093" xr:uid="{8ADFBF0F-7695-4478-A462-494C7E5E7E65}"/>
    <cellStyle name="Normal 10 2 7 2 3 2" xfId="20094" xr:uid="{1F5E23F5-B969-4DFB-ACFD-C4F11F49C30F}"/>
    <cellStyle name="Normal 10 2 7 2 3 2 2" xfId="20095" xr:uid="{94816303-7C27-48D4-9865-86403E3B9286}"/>
    <cellStyle name="Normal 10 2 7 2 3 3" xfId="20096" xr:uid="{DBC9B24A-D4B7-4A10-8435-FCE085688B56}"/>
    <cellStyle name="Normal 10 2 7 2 4" xfId="20097" xr:uid="{C757AF84-7E61-4ED5-8996-1E31AA4DD115}"/>
    <cellStyle name="Normal 10 2 7 2 4 2" xfId="20098" xr:uid="{E5905443-A9E5-4AA7-BC5F-2800A810D0D8}"/>
    <cellStyle name="Normal 10 2 7 2 5" xfId="20099" xr:uid="{6E0C1B8F-632E-44FF-82D7-54D4A37198CF}"/>
    <cellStyle name="Normal 10 2 7 3" xfId="20100" xr:uid="{D9C60700-EC7E-4B38-9AC6-BD5ADACE5C1E}"/>
    <cellStyle name="Normal 10 2 7 3 2" xfId="20101" xr:uid="{98172050-3B7A-4EC1-9F87-9818739E7B38}"/>
    <cellStyle name="Normal 10 2 7 3 2 2" xfId="20102" xr:uid="{5AF66A26-80AF-4C98-BD3F-F30EE68CBA50}"/>
    <cellStyle name="Normal 10 2 7 3 2 2 2" xfId="20103" xr:uid="{1E526284-C5AE-4CF4-B82D-6A2B1379A9F0}"/>
    <cellStyle name="Normal 10 2 7 3 2 3" xfId="20104" xr:uid="{82D9DCF1-454A-4B19-9006-71FD96ACAECC}"/>
    <cellStyle name="Normal 10 2 7 3 3" xfId="20105" xr:uid="{49EB8E7A-EC6B-4E82-A508-30CECBC91565}"/>
    <cellStyle name="Normal 10 2 7 3 3 2" xfId="20106" xr:uid="{F14C5B2E-A1BD-4BDA-BB6C-63415D55F130}"/>
    <cellStyle name="Normal 10 2 7 3 4" xfId="20107" xr:uid="{E3B93E36-258F-45E0-A362-1DDF87D1EA64}"/>
    <cellStyle name="Normal 10 2 7 4" xfId="20108" xr:uid="{307115A5-7BDC-4DDA-8946-058AD7BF0A40}"/>
    <cellStyle name="Normal 10 2 7 4 2" xfId="20109" xr:uid="{1819E346-6C58-41D4-AB32-45F5EC80BB6E}"/>
    <cellStyle name="Normal 10 2 7 4 2 2" xfId="20110" xr:uid="{36E32428-47B9-4AF5-9AB9-679F275AE8EB}"/>
    <cellStyle name="Normal 10 2 7 4 3" xfId="20111" xr:uid="{3598404F-F2B6-41AF-8A7F-4DBFF6A87D41}"/>
    <cellStyle name="Normal 10 2 7 5" xfId="20112" xr:uid="{14F609E3-E5F5-423E-90E7-5DDE93D9A3C7}"/>
    <cellStyle name="Normal 10 2 7 5 2" xfId="20113" xr:uid="{8CA9F1E4-6514-4BA1-A9E8-CFAAD652455A}"/>
    <cellStyle name="Normal 10 2 7 6" xfId="20114" xr:uid="{29CA4C51-C0DF-4341-A261-1853B2AD2CE6}"/>
    <cellStyle name="Normal 10 2 8" xfId="20115" xr:uid="{88298CF8-9353-4FB6-AA4E-3F11802D1E3E}"/>
    <cellStyle name="Normal 10 2 8 2" xfId="20116" xr:uid="{66E86F04-B9C3-4439-BFA2-F5ACFAFC37FB}"/>
    <cellStyle name="Normal 10 2 9" xfId="20117" xr:uid="{F1DBC602-7916-43DA-8492-93DB81693D7C}"/>
    <cellStyle name="Normal 10 3" xfId="1629" xr:uid="{DDA803CE-380A-49A3-BF90-8CE2332864E3}"/>
    <cellStyle name="Normal 10 3 2" xfId="20118" xr:uid="{DA1B46C9-21DC-4767-A169-8175B110D621}"/>
    <cellStyle name="Normal 10 3 2 2" xfId="20119" xr:uid="{434A5651-A3B6-48C8-8291-1D0A4C85145C}"/>
    <cellStyle name="Normal 10 3 2 2 2" xfId="20120" xr:uid="{6A9DD553-B784-4E0A-BAF5-8450E296A27E}"/>
    <cellStyle name="Normal 10 3 2 3" xfId="20121" xr:uid="{39A87867-505F-4BE2-ACA4-FC42FF08858E}"/>
    <cellStyle name="Normal 10 3 3" xfId="20122" xr:uid="{DC4E5133-D224-46FB-A28E-B734930AF7DA}"/>
    <cellStyle name="Normal 10 3 3 2" xfId="20123" xr:uid="{858AE5E2-1C6F-4C4D-B8F5-B12BC7FF7A3E}"/>
    <cellStyle name="Normal 10 3 3 2 2" xfId="20124" xr:uid="{E17DF887-4215-46B0-A423-D6F15174863B}"/>
    <cellStyle name="Normal 10 3 3 3" xfId="20125" xr:uid="{2C80906D-652E-4F58-A56B-4ED57CD8A46C}"/>
    <cellStyle name="Normal 10 3 4" xfId="20126" xr:uid="{C0114F99-6FA4-4D88-B464-A10DBDEC23A3}"/>
    <cellStyle name="Normal 10 4" xfId="1630" xr:uid="{1451887C-0BA1-4EFC-9E2E-20CD7642C5BF}"/>
    <cellStyle name="Normal 10 4 2" xfId="20127" xr:uid="{FC4469F3-1DD3-4111-8908-26218333D68C}"/>
    <cellStyle name="Normal 10 4 2 2" xfId="20128" xr:uid="{1E089EB0-0888-4E2A-9B94-99CBD7356D26}"/>
    <cellStyle name="Normal 10 4 3" xfId="20129" xr:uid="{7182C285-D7E9-4F40-BED1-110B34412D1B}"/>
    <cellStyle name="Normal 10 5" xfId="1631" xr:uid="{61087983-36A8-4419-B57E-61CABC9A881E}"/>
    <cellStyle name="Normal 10 5 10" xfId="20130" xr:uid="{61E64626-A274-4059-8CC1-432DA9A3F99F}"/>
    <cellStyle name="Normal 10 5 10 10" xfId="20131" xr:uid="{20BBC859-C383-4F42-83E1-17F30EC2D243}"/>
    <cellStyle name="Normal 10 5 10 2" xfId="20132" xr:uid="{6392C269-53E0-40DD-B2BC-EEC5B6A07595}"/>
    <cellStyle name="Normal 10 5 10 2 2" xfId="20133" xr:uid="{4C243F5B-D895-46C0-9F5E-262DF590D073}"/>
    <cellStyle name="Normal 10 5 10 2 2 2" xfId="20134" xr:uid="{47118DE5-0033-46B7-B131-2DF1F5FDCE2F}"/>
    <cellStyle name="Normal 10 5 10 2 2 2 2" xfId="20135" xr:uid="{3BC32AFC-988C-47F9-8888-1DBC17D271C3}"/>
    <cellStyle name="Normal 10 5 10 2 2 2 2 2" xfId="20136" xr:uid="{1F6B00E4-8A70-4D1A-A141-64A875F48063}"/>
    <cellStyle name="Normal 10 5 10 2 2 2 2 2 2" xfId="20137" xr:uid="{6C70B97E-7A92-4ED2-BB5B-B85CFC85AAB4}"/>
    <cellStyle name="Normal 10 5 10 2 2 2 2 3" xfId="20138" xr:uid="{E2A5F0D2-2628-43FC-988B-7A6B06F536AE}"/>
    <cellStyle name="Normal 10 5 10 2 2 2 3" xfId="20139" xr:uid="{0A804AC0-C40A-4A4C-8ABC-F712785C01AF}"/>
    <cellStyle name="Normal 10 5 10 2 2 2 3 2" xfId="20140" xr:uid="{19C25C0E-9282-48B9-A45B-221520B0A516}"/>
    <cellStyle name="Normal 10 5 10 2 2 2 4" xfId="20141" xr:uid="{211C5DBC-03C7-4AFB-A6B4-24B315FD7B4A}"/>
    <cellStyle name="Normal 10 5 10 2 2 3" xfId="20142" xr:uid="{7A5F9836-DF17-433E-8ED5-BC91B9243DFD}"/>
    <cellStyle name="Normal 10 5 10 2 2 3 2" xfId="20143" xr:uid="{44287A29-8BC7-4D26-AB3C-21728EE58A71}"/>
    <cellStyle name="Normal 10 5 10 2 2 3 2 2" xfId="20144" xr:uid="{570429FD-CAE3-478E-8A21-1FA1003AE92E}"/>
    <cellStyle name="Normal 10 5 10 2 2 3 3" xfId="20145" xr:uid="{C40435A4-5AD9-4DBD-B8C9-87F083C8C411}"/>
    <cellStyle name="Normal 10 5 10 2 2 4" xfId="20146" xr:uid="{1D0C4FC8-E004-4944-87DF-3228A2922B65}"/>
    <cellStyle name="Normal 10 5 10 2 2 4 2" xfId="20147" xr:uid="{54D6165F-022A-42FB-B523-8001378BEE85}"/>
    <cellStyle name="Normal 10 5 10 2 2 5" xfId="20148" xr:uid="{932452FE-9C6E-4AAF-8A2E-ECAC130D4BD2}"/>
    <cellStyle name="Normal 10 5 10 2 3" xfId="20149" xr:uid="{77218E8E-28BE-4076-9B27-B5CA14A7883A}"/>
    <cellStyle name="Normal 10 5 10 2 3 2" xfId="20150" xr:uid="{7F0B8F8A-454A-48DC-A924-D159757B578A}"/>
    <cellStyle name="Normal 10 5 10 2 3 2 2" xfId="20151" xr:uid="{441D8914-DF18-4382-8136-7F46FAB7615C}"/>
    <cellStyle name="Normal 10 5 10 2 3 2 2 2" xfId="20152" xr:uid="{E010EC8D-C6E6-4123-A503-0D2934FE7D29}"/>
    <cellStyle name="Normal 10 5 10 2 3 2 2 2 2" xfId="20153" xr:uid="{F5AF152E-5C59-4E72-B887-CDE09C6C60D6}"/>
    <cellStyle name="Normal 10 5 10 2 3 2 2 3" xfId="20154" xr:uid="{3F81E9DF-9B2D-4851-AD09-98923DF76053}"/>
    <cellStyle name="Normal 10 5 10 2 3 2 3" xfId="20155" xr:uid="{1881EF4E-061B-44DA-8B21-38AB7257EE2C}"/>
    <cellStyle name="Normal 10 5 10 2 3 2 3 2" xfId="20156" xr:uid="{0A82EA4D-E6E5-46D4-A4DB-A614219A8230}"/>
    <cellStyle name="Normal 10 5 10 2 3 2 4" xfId="20157" xr:uid="{1D347D32-603A-401B-B208-8BEAD881B291}"/>
    <cellStyle name="Normal 10 5 10 2 3 3" xfId="20158" xr:uid="{23DD3271-A329-47BC-B61F-EF538FD3A3CF}"/>
    <cellStyle name="Normal 10 5 10 2 3 3 2" xfId="20159" xr:uid="{BEFF7BA7-4298-48ED-828E-466F4DBFF5FD}"/>
    <cellStyle name="Normal 10 5 10 2 3 3 2 2" xfId="20160" xr:uid="{00C6C205-DEDB-4B16-868F-2B1510433C29}"/>
    <cellStyle name="Normal 10 5 10 2 3 3 3" xfId="20161" xr:uid="{EB0C0800-3B8A-4843-BCCA-BD249AEB4CF6}"/>
    <cellStyle name="Normal 10 5 10 2 3 4" xfId="20162" xr:uid="{6C46903C-06DD-4436-A6EE-D043D42F0712}"/>
    <cellStyle name="Normal 10 5 10 2 3 4 2" xfId="20163" xr:uid="{31A117B1-5281-4350-9BBA-7C20AC035E6E}"/>
    <cellStyle name="Normal 10 5 10 2 3 5" xfId="20164" xr:uid="{3429A08C-FEC9-436C-B47A-20A4B70CDBAB}"/>
    <cellStyle name="Normal 10 5 10 2 4" xfId="20165" xr:uid="{2E60CDEB-89B7-4925-AAAF-66005504ED84}"/>
    <cellStyle name="Normal 10 5 10 2 4 2" xfId="20166" xr:uid="{8B8B5313-5023-4916-B9D3-0EC4AE38D56D}"/>
    <cellStyle name="Normal 10 5 10 2 4 2 2" xfId="20167" xr:uid="{09FA790C-A0A7-4B93-8169-74BC07568310}"/>
    <cellStyle name="Normal 10 5 10 2 4 2 2 2" xfId="20168" xr:uid="{094748E7-8492-414E-B7C5-C1B56C9F4C75}"/>
    <cellStyle name="Normal 10 5 10 2 4 2 2 2 2" xfId="20169" xr:uid="{9ADD3ECF-A005-45EC-A5E9-06687FCC675B}"/>
    <cellStyle name="Normal 10 5 10 2 4 2 2 3" xfId="20170" xr:uid="{447E8B59-38F1-4184-94F0-A470E6E88167}"/>
    <cellStyle name="Normal 10 5 10 2 4 2 3" xfId="20171" xr:uid="{70B94277-7C60-41DC-9672-65F3937CC804}"/>
    <cellStyle name="Normal 10 5 10 2 4 2 3 2" xfId="20172" xr:uid="{072A5D0A-867B-40BE-84AA-52380AB4BB65}"/>
    <cellStyle name="Normal 10 5 10 2 4 2 4" xfId="20173" xr:uid="{BDFEADF9-63EE-474A-8944-62E0855BBF95}"/>
    <cellStyle name="Normal 10 5 10 2 4 3" xfId="20174" xr:uid="{CDCF3465-1365-4364-98F1-4F37A053B655}"/>
    <cellStyle name="Normal 10 5 10 2 4 3 2" xfId="20175" xr:uid="{A15E7F5D-C41E-46C0-99FE-6E691D9848EA}"/>
    <cellStyle name="Normal 10 5 10 2 4 3 2 2" xfId="20176" xr:uid="{0E0060AE-2F9B-4D0E-B56A-4875DE0260BE}"/>
    <cellStyle name="Normal 10 5 10 2 4 3 3" xfId="20177" xr:uid="{92429E32-B83F-4D85-B8CB-2C2F08D7A84C}"/>
    <cellStyle name="Normal 10 5 10 2 4 4" xfId="20178" xr:uid="{B3734C46-A610-4180-9038-E5B4267FBDC4}"/>
    <cellStyle name="Normal 10 5 10 2 4 4 2" xfId="20179" xr:uid="{EA713CFA-C41B-4DF3-9639-1ECBFB55A973}"/>
    <cellStyle name="Normal 10 5 10 2 4 5" xfId="20180" xr:uid="{56131181-C5BB-4FD6-81B3-A78BF75B5CDC}"/>
    <cellStyle name="Normal 10 5 10 2 5" xfId="20181" xr:uid="{FE617DA5-1D90-48C5-AC08-75A6248F8D17}"/>
    <cellStyle name="Normal 10 5 10 2 5 2" xfId="20182" xr:uid="{66215268-A144-44A3-B53E-60283F33D159}"/>
    <cellStyle name="Normal 10 5 10 2 5 2 2" xfId="20183" xr:uid="{0114D8D6-2CE3-40F9-ACCF-301C5D75E97C}"/>
    <cellStyle name="Normal 10 5 10 2 5 2 2 2" xfId="20184" xr:uid="{6C3CF61D-6BDF-4101-B6C8-03E236C080C5}"/>
    <cellStyle name="Normal 10 5 10 2 5 2 2 2 2" xfId="20185" xr:uid="{388A43E2-6EDE-43E2-A9E0-C5F4495E6A9F}"/>
    <cellStyle name="Normal 10 5 10 2 5 2 2 3" xfId="20186" xr:uid="{2A27DA11-B23E-41B8-B949-9E61EB01534E}"/>
    <cellStyle name="Normal 10 5 10 2 5 2 3" xfId="20187" xr:uid="{7457A8B0-07B4-4EBF-BC65-98F504D3F562}"/>
    <cellStyle name="Normal 10 5 10 2 5 2 3 2" xfId="20188" xr:uid="{503BB381-10D6-49E2-B060-14D62C363FAC}"/>
    <cellStyle name="Normal 10 5 10 2 5 2 4" xfId="20189" xr:uid="{DD6F8E44-2541-42E8-AFA7-5126822121D2}"/>
    <cellStyle name="Normal 10 5 10 2 5 3" xfId="20190" xr:uid="{8E4A96AF-B7E4-4E3F-A6DC-292D0FD09108}"/>
    <cellStyle name="Normal 10 5 10 2 5 3 2" xfId="20191" xr:uid="{36E42637-D49E-49F7-9036-0318886EBEC7}"/>
    <cellStyle name="Normal 10 5 10 2 5 3 2 2" xfId="20192" xr:uid="{37550DEF-B9B6-4E28-BD5E-483F932AAE2E}"/>
    <cellStyle name="Normal 10 5 10 2 5 3 3" xfId="20193" xr:uid="{1B74A96F-6176-4F62-B336-20958C493D39}"/>
    <cellStyle name="Normal 10 5 10 2 5 4" xfId="20194" xr:uid="{DC713FF5-B45C-438D-8D68-BD2A03449619}"/>
    <cellStyle name="Normal 10 5 10 2 5 4 2" xfId="20195" xr:uid="{17605F25-88A4-43CC-A319-35887184B996}"/>
    <cellStyle name="Normal 10 5 10 2 5 5" xfId="20196" xr:uid="{33781A47-FBE8-4BCE-8313-4F2DCD5A2B56}"/>
    <cellStyle name="Normal 10 5 10 2 6" xfId="20197" xr:uid="{094845B9-EB62-42BB-AE09-4976003FB850}"/>
    <cellStyle name="Normal 10 5 10 2 6 2" xfId="20198" xr:uid="{12E5750D-C60A-4C19-B3B1-E55BD6B2901A}"/>
    <cellStyle name="Normal 10 5 10 2 6 2 2" xfId="20199" xr:uid="{E2A94B4D-2FF7-4ECD-AFC9-0F940A1CCEA9}"/>
    <cellStyle name="Normal 10 5 10 2 6 2 2 2" xfId="20200" xr:uid="{3EA4433E-02AD-4F47-8DDE-6DADCE5F4D40}"/>
    <cellStyle name="Normal 10 5 10 2 6 2 3" xfId="20201" xr:uid="{DFC7FB60-9FC3-4598-8BCC-7ABBF69C7210}"/>
    <cellStyle name="Normal 10 5 10 2 6 3" xfId="20202" xr:uid="{F7D2556F-1AB6-4A61-BF81-26D4A5705E0C}"/>
    <cellStyle name="Normal 10 5 10 2 6 3 2" xfId="20203" xr:uid="{4CC227F2-C9BE-444B-828B-DEE39F9D1BF5}"/>
    <cellStyle name="Normal 10 5 10 2 6 4" xfId="20204" xr:uid="{FCEB12F3-97FF-439D-BE5E-36A57424A55B}"/>
    <cellStyle name="Normal 10 5 10 2 7" xfId="20205" xr:uid="{D8B72FCD-19F6-4EB9-A50A-8407575BCB56}"/>
    <cellStyle name="Normal 10 5 10 2 7 2" xfId="20206" xr:uid="{4D638EE3-43D8-46E0-A042-D0856B2AC25F}"/>
    <cellStyle name="Normal 10 5 10 2 7 2 2" xfId="20207" xr:uid="{98AF151E-A171-4AED-BCD5-F5BC72D9CA32}"/>
    <cellStyle name="Normal 10 5 10 2 7 3" xfId="20208" xr:uid="{946059E2-8C3C-4772-A251-0C8CF5EC461C}"/>
    <cellStyle name="Normal 10 5 10 2 8" xfId="20209" xr:uid="{4B9A7FD6-9881-4334-B44D-7110AC9223B2}"/>
    <cellStyle name="Normal 10 5 10 2 8 2" xfId="20210" xr:uid="{8A50DB32-82E1-4D71-87FE-3A5942BA53E4}"/>
    <cellStyle name="Normal 10 5 10 2 9" xfId="20211" xr:uid="{AE8A618A-68C8-4A90-8953-AF414AA972CA}"/>
    <cellStyle name="Normal 10 5 10 3" xfId="20212" xr:uid="{253561FB-8384-4467-9DB0-A2425BA1BC61}"/>
    <cellStyle name="Normal 10 5 10 3 2" xfId="20213" xr:uid="{FA8392F8-EE40-4F72-86BD-49D77916D5A4}"/>
    <cellStyle name="Normal 10 5 10 3 2 2" xfId="20214" xr:uid="{3C0CFBE9-E08C-482B-B3AE-E48151F829ED}"/>
    <cellStyle name="Normal 10 5 10 3 2 2 2" xfId="20215" xr:uid="{54CF5D85-0E52-497E-AE8A-4EFD10C913F1}"/>
    <cellStyle name="Normal 10 5 10 3 2 2 2 2" xfId="20216" xr:uid="{9BA0B090-F349-4CA3-A998-9F73560B3343}"/>
    <cellStyle name="Normal 10 5 10 3 2 2 3" xfId="20217" xr:uid="{12039463-DD41-4B16-BA14-B38B0314B831}"/>
    <cellStyle name="Normal 10 5 10 3 2 3" xfId="20218" xr:uid="{643661F4-B300-4004-B9DC-FA3B6FF2D433}"/>
    <cellStyle name="Normal 10 5 10 3 2 3 2" xfId="20219" xr:uid="{EB4F8E0A-9E01-434F-8125-E5AB2B9EC041}"/>
    <cellStyle name="Normal 10 5 10 3 2 4" xfId="20220" xr:uid="{20C8BF69-9F3B-4CC8-B777-E428F1D1EC90}"/>
    <cellStyle name="Normal 10 5 10 3 3" xfId="20221" xr:uid="{C3F1DE51-0776-40CE-9FFC-B399E3EFCCF6}"/>
    <cellStyle name="Normal 10 5 10 3 3 2" xfId="20222" xr:uid="{F2EDE17E-C101-4355-8818-90CC5685FEA0}"/>
    <cellStyle name="Normal 10 5 10 3 3 2 2" xfId="20223" xr:uid="{61C742EA-FC27-42AA-B7F5-55CFF71109B9}"/>
    <cellStyle name="Normal 10 5 10 3 3 3" xfId="20224" xr:uid="{6E630E75-EF2F-4050-88DB-1B483BA4BD09}"/>
    <cellStyle name="Normal 10 5 10 3 4" xfId="20225" xr:uid="{67EB193B-C151-4339-8178-BF23B0BF0957}"/>
    <cellStyle name="Normal 10 5 10 3 4 2" xfId="20226" xr:uid="{CE2A61CC-343A-4D7E-A483-5B62136A156F}"/>
    <cellStyle name="Normal 10 5 10 3 5" xfId="20227" xr:uid="{40B088E4-D5E8-4791-8606-EFED97557C31}"/>
    <cellStyle name="Normal 10 5 10 4" xfId="20228" xr:uid="{42AE13DD-CD18-4D5E-B9AC-16D23609126C}"/>
    <cellStyle name="Normal 10 5 10 4 2" xfId="20229" xr:uid="{8F704B92-470B-47C0-AFB5-1E5C6E86301C}"/>
    <cellStyle name="Normal 10 5 10 4 2 2" xfId="20230" xr:uid="{30B090A1-61B4-4F76-83CF-8AA356DB9067}"/>
    <cellStyle name="Normal 10 5 10 4 2 2 2" xfId="20231" xr:uid="{3703CAAF-5388-4B51-A25E-999FF8056ED4}"/>
    <cellStyle name="Normal 10 5 10 4 2 2 2 2" xfId="20232" xr:uid="{F4B67068-3B77-48A1-8C09-6263EF846454}"/>
    <cellStyle name="Normal 10 5 10 4 2 2 3" xfId="20233" xr:uid="{49B24154-E073-43AF-A673-0C04953D622E}"/>
    <cellStyle name="Normal 10 5 10 4 2 3" xfId="20234" xr:uid="{213F3C2E-6737-4669-881C-A1D999511E7E}"/>
    <cellStyle name="Normal 10 5 10 4 2 3 2" xfId="20235" xr:uid="{469BF0E8-D590-4B1A-AB24-7BFC83249BF1}"/>
    <cellStyle name="Normal 10 5 10 4 2 4" xfId="20236" xr:uid="{B4890BB1-12D0-4A10-8D5E-F52841F3A292}"/>
    <cellStyle name="Normal 10 5 10 4 3" xfId="20237" xr:uid="{EEBF792E-FEE6-414A-AF57-DEC36DD8F3AE}"/>
    <cellStyle name="Normal 10 5 10 4 3 2" xfId="20238" xr:uid="{8C960900-3C5D-484F-BFAD-45EB1768CB0D}"/>
    <cellStyle name="Normal 10 5 10 4 3 2 2" xfId="20239" xr:uid="{BDEA6696-0FCA-401F-8FE2-4D73637BBF68}"/>
    <cellStyle name="Normal 10 5 10 4 3 3" xfId="20240" xr:uid="{E6FB6008-21DA-4A2F-B679-713633FF88C2}"/>
    <cellStyle name="Normal 10 5 10 4 4" xfId="20241" xr:uid="{112BD10C-EBB0-4956-A8B3-0B156EF30451}"/>
    <cellStyle name="Normal 10 5 10 4 4 2" xfId="20242" xr:uid="{9798E014-80C4-4A7E-B69F-0D36C68EA0C8}"/>
    <cellStyle name="Normal 10 5 10 4 5" xfId="20243" xr:uid="{DA177B63-1016-4021-834B-766DA024C84F}"/>
    <cellStyle name="Normal 10 5 10 5" xfId="20244" xr:uid="{483BE850-4338-4F33-A15A-0C0CF31EAF4E}"/>
    <cellStyle name="Normal 10 5 10 5 2" xfId="20245" xr:uid="{3E7D7CAB-2CDE-4458-8413-8F52BA202502}"/>
    <cellStyle name="Normal 10 5 10 5 2 2" xfId="20246" xr:uid="{DAE33F07-1B10-42BB-83CA-EDAC20CA2F9F}"/>
    <cellStyle name="Normal 10 5 10 5 2 2 2" xfId="20247" xr:uid="{F78FCFF8-FBD2-4A28-A215-9D067AED90CD}"/>
    <cellStyle name="Normal 10 5 10 5 2 2 2 2" xfId="20248" xr:uid="{9B33EC98-4F9D-45C5-8575-2019C36787A9}"/>
    <cellStyle name="Normal 10 5 10 5 2 2 3" xfId="20249" xr:uid="{BE4115A7-64AF-4705-BE12-25DDEC6A23D6}"/>
    <cellStyle name="Normal 10 5 10 5 2 3" xfId="20250" xr:uid="{CC4002E2-59CD-4256-9CDB-D3B62B814177}"/>
    <cellStyle name="Normal 10 5 10 5 2 3 2" xfId="20251" xr:uid="{6A21CFB6-4B3D-4D72-BD0B-B70DBD727236}"/>
    <cellStyle name="Normal 10 5 10 5 2 4" xfId="20252" xr:uid="{ADB83F17-1F56-4738-879B-1E2A94196D0D}"/>
    <cellStyle name="Normal 10 5 10 5 3" xfId="20253" xr:uid="{35A4251B-718C-44DD-9703-7814CC00D158}"/>
    <cellStyle name="Normal 10 5 10 5 3 2" xfId="20254" xr:uid="{4DC048C2-28D9-4B37-B511-5E9E869E76D4}"/>
    <cellStyle name="Normal 10 5 10 5 3 2 2" xfId="20255" xr:uid="{B7CF1101-543A-43A5-AD8B-2E0A97741710}"/>
    <cellStyle name="Normal 10 5 10 5 3 3" xfId="20256" xr:uid="{4B412683-642D-4179-A183-7B81B6B239D2}"/>
    <cellStyle name="Normal 10 5 10 5 4" xfId="20257" xr:uid="{D9B2A395-35AD-4BB5-B978-A86EDAD409D5}"/>
    <cellStyle name="Normal 10 5 10 5 4 2" xfId="20258" xr:uid="{6423AA7D-1471-41EC-8027-506F11385961}"/>
    <cellStyle name="Normal 10 5 10 5 5" xfId="20259" xr:uid="{EEE4E7D2-85BB-4D5A-81A8-E5103BF1ACA3}"/>
    <cellStyle name="Normal 10 5 10 6" xfId="20260" xr:uid="{BE209F3A-DF5F-440F-8C96-B05393DF518E}"/>
    <cellStyle name="Normal 10 5 10 6 2" xfId="20261" xr:uid="{EA30E07B-B39A-4070-BBA8-A8305BB3C956}"/>
    <cellStyle name="Normal 10 5 10 6 2 2" xfId="20262" xr:uid="{3B255BBA-BAB3-40B9-98F2-710FA1A7EABA}"/>
    <cellStyle name="Normal 10 5 10 6 2 2 2" xfId="20263" xr:uid="{9E5EBFE3-64D5-4E09-8C2C-98EE8B980488}"/>
    <cellStyle name="Normal 10 5 10 6 2 2 2 2" xfId="20264" xr:uid="{21131205-02B7-4825-8BB4-87BE8D5D87EC}"/>
    <cellStyle name="Normal 10 5 10 6 2 2 3" xfId="20265" xr:uid="{C0186BF4-726C-4ECC-A84D-669D42C64565}"/>
    <cellStyle name="Normal 10 5 10 6 2 3" xfId="20266" xr:uid="{E74C2623-38BC-438B-84D7-AF12364AA05C}"/>
    <cellStyle name="Normal 10 5 10 6 2 3 2" xfId="20267" xr:uid="{949C321B-3A60-454D-92CC-EBF5C5A83B03}"/>
    <cellStyle name="Normal 10 5 10 6 2 4" xfId="20268" xr:uid="{D9DCD8F3-5801-44AC-B6D0-94D4AFD2E7CD}"/>
    <cellStyle name="Normal 10 5 10 6 3" xfId="20269" xr:uid="{09622E4E-E0A7-4403-BE82-C49DFDCFFBD9}"/>
    <cellStyle name="Normal 10 5 10 6 3 2" xfId="20270" xr:uid="{698B8D15-098D-46FB-8B2F-180125933B92}"/>
    <cellStyle name="Normal 10 5 10 6 3 2 2" xfId="20271" xr:uid="{08EE34B6-A981-4010-ABA4-886060987235}"/>
    <cellStyle name="Normal 10 5 10 6 3 3" xfId="20272" xr:uid="{04C3F72E-EEAB-46E5-8240-FB433B07CF9B}"/>
    <cellStyle name="Normal 10 5 10 6 4" xfId="20273" xr:uid="{5AE24F98-430C-4D06-A9E7-E0842D20777A}"/>
    <cellStyle name="Normal 10 5 10 6 4 2" xfId="20274" xr:uid="{F1DBD08C-45DC-42EA-AD48-B10079317A84}"/>
    <cellStyle name="Normal 10 5 10 6 5" xfId="20275" xr:uid="{7C2704D0-E56C-49DA-B458-716C2AE789C1}"/>
    <cellStyle name="Normal 10 5 10 7" xfId="20276" xr:uid="{93DE44CF-0FBD-403B-B7CA-2002ECAE19B2}"/>
    <cellStyle name="Normal 10 5 10 7 2" xfId="20277" xr:uid="{AFD79FD4-6702-47F1-9C14-3619AA2A6C38}"/>
    <cellStyle name="Normal 10 5 10 7 2 2" xfId="20278" xr:uid="{0D38795A-A092-420D-AC79-2267FD3A2ACB}"/>
    <cellStyle name="Normal 10 5 10 7 2 2 2" xfId="20279" xr:uid="{594AFC4D-6273-41B7-B2F1-CCF3DDBE42C8}"/>
    <cellStyle name="Normal 10 5 10 7 2 3" xfId="20280" xr:uid="{86109444-CB24-46DD-8C3C-FECC68D880A8}"/>
    <cellStyle name="Normal 10 5 10 7 3" xfId="20281" xr:uid="{63488058-E9F7-4B1B-83AA-76E2E3A25234}"/>
    <cellStyle name="Normal 10 5 10 7 3 2" xfId="20282" xr:uid="{FE73414F-3C53-496B-8026-A2D5FD23F98B}"/>
    <cellStyle name="Normal 10 5 10 7 4" xfId="20283" xr:uid="{86220E69-59ED-4A88-B4FB-9D2375F70D10}"/>
    <cellStyle name="Normal 10 5 10 8" xfId="20284" xr:uid="{6E3522B9-7B2A-4A2B-9836-D994418E5C57}"/>
    <cellStyle name="Normal 10 5 10 8 2" xfId="20285" xr:uid="{524E39A5-7213-4446-89BA-575DEFCD122B}"/>
    <cellStyle name="Normal 10 5 10 8 2 2" xfId="20286" xr:uid="{1BA53D97-5C5D-446A-83E0-F75A77CD54EF}"/>
    <cellStyle name="Normal 10 5 10 8 3" xfId="20287" xr:uid="{8455E396-23B4-402C-AA8A-FD24D4A07598}"/>
    <cellStyle name="Normal 10 5 10 9" xfId="20288" xr:uid="{9D6B8BDA-FC78-47BB-AAC9-E92C3A9D2336}"/>
    <cellStyle name="Normal 10 5 10 9 2" xfId="20289" xr:uid="{CC01E04B-0BCA-4BD8-9095-BD9A44D02E91}"/>
    <cellStyle name="Normal 10 5 11" xfId="20290" xr:uid="{E1D458E3-6DB5-4856-93D2-4D8C7FDBC4EC}"/>
    <cellStyle name="Normal 10 5 11 2" xfId="20291" xr:uid="{2EDB6B79-ED97-4344-8DDB-D06B96072E98}"/>
    <cellStyle name="Normal 10 5 11 2 2" xfId="20292" xr:uid="{A19CE5FA-CF14-4BCD-88F6-DA39E02A7F15}"/>
    <cellStyle name="Normal 10 5 11 2 2 2" xfId="20293" xr:uid="{1C94EDD1-38D0-4EBA-BA08-C6C7B0D5E15C}"/>
    <cellStyle name="Normal 10 5 11 2 2 2 2" xfId="20294" xr:uid="{F21C4260-7746-473D-B65F-A0362A460075}"/>
    <cellStyle name="Normal 10 5 11 2 2 2 2 2" xfId="20295" xr:uid="{1C6E16EB-D685-4D0A-8FF1-90D987993801}"/>
    <cellStyle name="Normal 10 5 11 2 2 2 3" xfId="20296" xr:uid="{43773996-3112-4A77-AF71-227BA7A4DBC5}"/>
    <cellStyle name="Normal 10 5 11 2 2 3" xfId="20297" xr:uid="{A9BB282F-CB0D-4A5B-948F-BEDA7174A75E}"/>
    <cellStyle name="Normal 10 5 11 2 2 3 2" xfId="20298" xr:uid="{80F2600E-DB84-44F4-85ED-63A5A155D84F}"/>
    <cellStyle name="Normal 10 5 11 2 2 4" xfId="20299" xr:uid="{0D17FCBE-F154-43D4-8FCF-844D43927C41}"/>
    <cellStyle name="Normal 10 5 11 2 3" xfId="20300" xr:uid="{1729F83F-F22B-4EA3-97B7-D62EA78B5F01}"/>
    <cellStyle name="Normal 10 5 11 2 3 2" xfId="20301" xr:uid="{37DE902F-8680-4ACA-AF56-7FAD3540883D}"/>
    <cellStyle name="Normal 10 5 11 2 3 2 2" xfId="20302" xr:uid="{00B68CC8-A931-462E-9DD1-35D668EB43FE}"/>
    <cellStyle name="Normal 10 5 11 2 3 3" xfId="20303" xr:uid="{35413CFA-A2A5-4186-90D5-991F92B444A5}"/>
    <cellStyle name="Normal 10 5 11 2 4" xfId="20304" xr:uid="{1CF35452-E864-4554-AB09-510D3DF29AC5}"/>
    <cellStyle name="Normal 10 5 11 2 4 2" xfId="20305" xr:uid="{455D92AB-3D60-456F-94BD-6230050016AD}"/>
    <cellStyle name="Normal 10 5 11 2 5" xfId="20306" xr:uid="{845101C5-F448-4A23-8EDD-0BA8D53B64EB}"/>
    <cellStyle name="Normal 10 5 11 3" xfId="20307" xr:uid="{56269D63-FC2D-4D47-BDCE-09B566DE35EA}"/>
    <cellStyle name="Normal 10 5 11 3 2" xfId="20308" xr:uid="{9E2326DB-B078-4828-9484-47A97D23FF34}"/>
    <cellStyle name="Normal 10 5 11 3 2 2" xfId="20309" xr:uid="{5A080705-4976-4535-AF29-4E79B0F7D55C}"/>
    <cellStyle name="Normal 10 5 11 3 2 2 2" xfId="20310" xr:uid="{EAC4F84D-870C-406E-BAF9-5E48CF51EA3A}"/>
    <cellStyle name="Normal 10 5 11 3 2 3" xfId="20311" xr:uid="{5B9215C0-C4C6-4028-BB89-10DD29E415C9}"/>
    <cellStyle name="Normal 10 5 11 3 3" xfId="20312" xr:uid="{B90B46B5-25A0-47DF-BEE7-F4E2D8A4C4CB}"/>
    <cellStyle name="Normal 10 5 11 3 3 2" xfId="20313" xr:uid="{46E3E7CF-C818-4B84-9F47-3100954B5324}"/>
    <cellStyle name="Normal 10 5 11 3 4" xfId="20314" xr:uid="{6ECD3F80-AA88-4975-B665-AB0ED4731BFF}"/>
    <cellStyle name="Normal 10 5 11 4" xfId="20315" xr:uid="{9B821DD8-23D8-46AE-B157-C69D77A74A2E}"/>
    <cellStyle name="Normal 10 5 11 4 2" xfId="20316" xr:uid="{6D4DDCEF-45DF-4FBE-922B-090B3DCD9DFA}"/>
    <cellStyle name="Normal 10 5 11 4 2 2" xfId="20317" xr:uid="{ED148C85-DE16-490B-8696-C2F60743029C}"/>
    <cellStyle name="Normal 10 5 11 4 3" xfId="20318" xr:uid="{CE4B6196-D9BB-4A9D-B9D8-9501076208AF}"/>
    <cellStyle name="Normal 10 5 11 5" xfId="20319" xr:uid="{E3BC44C1-DCBA-472C-90DE-842FF5E05872}"/>
    <cellStyle name="Normal 10 5 11 5 2" xfId="20320" xr:uid="{1FFEDB2D-4865-4694-AC43-0D5CB32C9FD5}"/>
    <cellStyle name="Normal 10 5 11 6" xfId="20321" xr:uid="{4050158C-BF71-4DA3-BC7B-CF80F2152A5C}"/>
    <cellStyle name="Normal 10 5 12" xfId="20322" xr:uid="{B72A829C-6E6B-445E-96DE-F6FD6EB0A58A}"/>
    <cellStyle name="Normal 10 5 12 2" xfId="20323" xr:uid="{678994CC-804A-4051-AACE-FCA954648810}"/>
    <cellStyle name="Normal 10 5 12 2 2" xfId="20324" xr:uid="{AF568AB3-CE6F-451C-8235-8DC04ED73127}"/>
    <cellStyle name="Normal 10 5 12 2 2 2" xfId="20325" xr:uid="{071FD940-BFA1-4DCC-A070-D54F39E0CF39}"/>
    <cellStyle name="Normal 10 5 12 2 2 2 2" xfId="20326" xr:uid="{BC42E745-B875-4DEA-9EB4-0FDEEF9AC981}"/>
    <cellStyle name="Normal 10 5 12 2 2 2 2 2" xfId="20327" xr:uid="{B685D176-FB87-42D1-823B-0510E3BD58D0}"/>
    <cellStyle name="Normal 10 5 12 2 2 2 3" xfId="20328" xr:uid="{46C44CA4-88BF-45D0-80EB-D0CED0FD5087}"/>
    <cellStyle name="Normal 10 5 12 2 2 3" xfId="20329" xr:uid="{367DDAA2-A516-41A8-B17C-9C3DB99AB3C7}"/>
    <cellStyle name="Normal 10 5 12 2 2 3 2" xfId="20330" xr:uid="{B1E0AADF-DC49-4070-B6F9-94491B70F04B}"/>
    <cellStyle name="Normal 10 5 12 2 2 4" xfId="20331" xr:uid="{E5DB05B4-A5B3-40E8-A424-BE9BAA3CB365}"/>
    <cellStyle name="Normal 10 5 12 2 3" xfId="20332" xr:uid="{ABF07C53-219C-4FA1-9A6C-28469A014983}"/>
    <cellStyle name="Normal 10 5 12 2 3 2" xfId="20333" xr:uid="{D11489C4-9BB7-40BD-9965-5AD91C32C499}"/>
    <cellStyle name="Normal 10 5 12 2 3 2 2" xfId="20334" xr:uid="{B57E890E-13F6-4E65-901C-7C0169079F7D}"/>
    <cellStyle name="Normal 10 5 12 2 3 3" xfId="20335" xr:uid="{37CBBFE7-B1F1-4296-A750-CDAD89DF9235}"/>
    <cellStyle name="Normal 10 5 12 2 4" xfId="20336" xr:uid="{13AE0878-1399-47B9-8FD9-8C776AC17234}"/>
    <cellStyle name="Normal 10 5 12 2 4 2" xfId="20337" xr:uid="{BF8D5F58-3846-4C0E-8EBF-354EA5084A1F}"/>
    <cellStyle name="Normal 10 5 12 2 5" xfId="20338" xr:uid="{82BB1D40-7F07-4C73-A14A-40D061D3F88C}"/>
    <cellStyle name="Normal 10 5 12 3" xfId="20339" xr:uid="{7C8F3445-D4B4-4F22-8E87-D137B718ECA5}"/>
    <cellStyle name="Normal 10 5 12 3 2" xfId="20340" xr:uid="{32220DA8-6F1A-4B78-9F5C-59F5E79F1B98}"/>
    <cellStyle name="Normal 10 5 12 3 2 2" xfId="20341" xr:uid="{CA7605D9-30FA-4A66-954D-5981AA42E52A}"/>
    <cellStyle name="Normal 10 5 12 3 2 2 2" xfId="20342" xr:uid="{E937B999-32A1-46E1-B42D-A8F2D48CDC0D}"/>
    <cellStyle name="Normal 10 5 12 3 2 3" xfId="20343" xr:uid="{BA921AD4-68D8-4CE3-A5E2-931252D87A0C}"/>
    <cellStyle name="Normal 10 5 12 3 3" xfId="20344" xr:uid="{094EB71D-CF3B-4288-90AF-3B93B68CE758}"/>
    <cellStyle name="Normal 10 5 12 3 3 2" xfId="20345" xr:uid="{8F4835F3-3AF1-43D4-9718-185E1E0B878A}"/>
    <cellStyle name="Normal 10 5 12 3 4" xfId="20346" xr:uid="{8B3F89CF-AFED-427C-8D47-724FE654D626}"/>
    <cellStyle name="Normal 10 5 12 4" xfId="20347" xr:uid="{A1D363AC-3163-499D-B17F-48BEE43B3F5C}"/>
    <cellStyle name="Normal 10 5 12 4 2" xfId="20348" xr:uid="{50B226E8-DD7F-4949-92D2-1F826D2887DD}"/>
    <cellStyle name="Normal 10 5 12 4 2 2" xfId="20349" xr:uid="{8537FB13-C72C-44E2-85F4-F6EB9AB741B7}"/>
    <cellStyle name="Normal 10 5 12 4 3" xfId="20350" xr:uid="{D819F731-0E2D-4F84-8367-8524C298650C}"/>
    <cellStyle name="Normal 10 5 12 5" xfId="20351" xr:uid="{CA4FD5A3-18C6-4765-BB37-23A47F2FE0BB}"/>
    <cellStyle name="Normal 10 5 12 5 2" xfId="20352" xr:uid="{8DCF2EAA-753E-4698-8CCE-644D5169829A}"/>
    <cellStyle name="Normal 10 5 12 6" xfId="20353" xr:uid="{E1910EE8-8F7C-4D1D-9789-FE6ED9287299}"/>
    <cellStyle name="Normal 10 5 13" xfId="20354" xr:uid="{17D8DBA8-8A55-48AF-BE4A-5CDD2DA82280}"/>
    <cellStyle name="Normal 10 5 13 2" xfId="20355" xr:uid="{C4419830-6B2E-46DE-81D0-D187B909B7C3}"/>
    <cellStyle name="Normal 10 5 13 2 2" xfId="20356" xr:uid="{F95AEA92-3128-4EE8-BD78-DF51A700F142}"/>
    <cellStyle name="Normal 10 5 13 2 2 2" xfId="20357" xr:uid="{0C4B0F7C-67E7-4EC4-92B4-B84963B7B747}"/>
    <cellStyle name="Normal 10 5 13 2 2 2 2" xfId="20358" xr:uid="{3DDEA4BE-0336-4AE1-B5A1-F2145F938267}"/>
    <cellStyle name="Normal 10 5 13 2 2 2 2 2" xfId="20359" xr:uid="{3BD7742A-D370-4E67-8CB4-B53B9F3F1826}"/>
    <cellStyle name="Normal 10 5 13 2 2 2 3" xfId="20360" xr:uid="{B7A0D7C9-F837-4304-9CA2-75CE92F398B4}"/>
    <cellStyle name="Normal 10 5 13 2 2 3" xfId="20361" xr:uid="{BEA8D3E9-49FD-4D4D-B1EF-E8AE81D13A0C}"/>
    <cellStyle name="Normal 10 5 13 2 2 3 2" xfId="20362" xr:uid="{20D2B2BF-34D9-4FA0-8239-A0079D47BE40}"/>
    <cellStyle name="Normal 10 5 13 2 2 4" xfId="20363" xr:uid="{83874F92-86A6-4911-B383-4BD57AEB8168}"/>
    <cellStyle name="Normal 10 5 13 2 3" xfId="20364" xr:uid="{2FC35E26-1607-45F1-B323-EF900D635074}"/>
    <cellStyle name="Normal 10 5 13 2 3 2" xfId="20365" xr:uid="{A9CBE29F-0EFA-4DBD-89BA-0B767809C901}"/>
    <cellStyle name="Normal 10 5 13 2 3 2 2" xfId="20366" xr:uid="{79885806-24DE-470E-A965-E76BCDACD866}"/>
    <cellStyle name="Normal 10 5 13 2 3 3" xfId="20367" xr:uid="{96D2DD24-C5BC-4984-A109-3D8C45D9A843}"/>
    <cellStyle name="Normal 10 5 13 2 4" xfId="20368" xr:uid="{1867A049-E0AA-4206-83C7-A7E2ECC77CA2}"/>
    <cellStyle name="Normal 10 5 13 2 4 2" xfId="20369" xr:uid="{F7C68196-C7CE-47A2-BD35-2A8F92342235}"/>
    <cellStyle name="Normal 10 5 13 2 5" xfId="20370" xr:uid="{72530906-29DD-4C3E-A52D-88D8E2559973}"/>
    <cellStyle name="Normal 10 5 13 3" xfId="20371" xr:uid="{A21D7217-309F-4165-A6DD-992C64CCF77F}"/>
    <cellStyle name="Normal 10 5 13 3 2" xfId="20372" xr:uid="{CA68B0BD-1FA9-4AFA-874A-0A9194A020A3}"/>
    <cellStyle name="Normal 10 5 13 3 2 2" xfId="20373" xr:uid="{FEF29A20-B0FB-43F6-B554-9310E881FF2B}"/>
    <cellStyle name="Normal 10 5 13 3 2 2 2" xfId="20374" xr:uid="{F5807F60-2F2D-450E-9352-9318E74F110A}"/>
    <cellStyle name="Normal 10 5 13 3 2 3" xfId="20375" xr:uid="{C74229F9-D1AD-4524-8D82-C3044141F26D}"/>
    <cellStyle name="Normal 10 5 13 3 3" xfId="20376" xr:uid="{B16731D8-2B05-44E5-B417-64F2B0553595}"/>
    <cellStyle name="Normal 10 5 13 3 3 2" xfId="20377" xr:uid="{12C413D0-B6E7-4181-A7FF-673AC8939438}"/>
    <cellStyle name="Normal 10 5 13 3 4" xfId="20378" xr:uid="{2DCFB072-6B31-4CBD-9F74-3C58F6113649}"/>
    <cellStyle name="Normal 10 5 13 4" xfId="20379" xr:uid="{3A9B88AB-A9D0-441C-BD6C-9AFAD8509B74}"/>
    <cellStyle name="Normal 10 5 13 4 2" xfId="20380" xr:uid="{E196B4F2-D84B-4407-8DA8-833193BD423A}"/>
    <cellStyle name="Normal 10 5 13 4 2 2" xfId="20381" xr:uid="{866A28E6-AD1E-43A5-9659-6BD82FF05068}"/>
    <cellStyle name="Normal 10 5 13 4 3" xfId="20382" xr:uid="{EF53C4F1-A06A-4402-9BA7-DC6C8FF67CB3}"/>
    <cellStyle name="Normal 10 5 13 5" xfId="20383" xr:uid="{D15431D9-44EB-444C-A972-235B12CEE8D8}"/>
    <cellStyle name="Normal 10 5 13 5 2" xfId="20384" xr:uid="{89985075-F4B2-4C25-B581-4493F9755411}"/>
    <cellStyle name="Normal 10 5 13 6" xfId="20385" xr:uid="{769F97D7-6F28-4D87-84D2-91806ADA40B8}"/>
    <cellStyle name="Normal 10 5 14" xfId="20386" xr:uid="{BB6B9897-1F8C-4ADB-A846-F3847A377596}"/>
    <cellStyle name="Normal 10 5 14 2" xfId="20387" xr:uid="{B8347892-84B9-49C3-864A-AD520FA4F428}"/>
    <cellStyle name="Normal 10 5 14 2 2" xfId="20388" xr:uid="{E1CC89CA-E67F-42C5-942D-DF5755F7A344}"/>
    <cellStyle name="Normal 10 5 14 2 2 2" xfId="20389" xr:uid="{B411EAA8-B2F7-4C2F-85C4-11A590C1358E}"/>
    <cellStyle name="Normal 10 5 14 2 2 2 2" xfId="20390" xr:uid="{BBF6BBD6-51CC-470F-8C81-C7936C5FCA35}"/>
    <cellStyle name="Normal 10 5 14 2 2 2 2 2" xfId="20391" xr:uid="{09350117-216A-444E-AB98-F5929052456F}"/>
    <cellStyle name="Normal 10 5 14 2 2 2 3" xfId="20392" xr:uid="{802BAD00-88A7-4D84-883C-53F64790C77B}"/>
    <cellStyle name="Normal 10 5 14 2 2 3" xfId="20393" xr:uid="{8BB753B5-EB16-43D9-8E75-AA2A2F41DB65}"/>
    <cellStyle name="Normal 10 5 14 2 2 3 2" xfId="20394" xr:uid="{6100529F-8CDE-4EE3-9DB1-F43359BAA715}"/>
    <cellStyle name="Normal 10 5 14 2 2 4" xfId="20395" xr:uid="{C419DC9F-8200-4973-92BD-3773DAA1148E}"/>
    <cellStyle name="Normal 10 5 14 2 3" xfId="20396" xr:uid="{DD7D832B-21EC-4A6C-AB55-922CB8DAB487}"/>
    <cellStyle name="Normal 10 5 14 2 3 2" xfId="20397" xr:uid="{01A07B6F-0780-48DB-9273-3B7D08B42118}"/>
    <cellStyle name="Normal 10 5 14 2 3 2 2" xfId="20398" xr:uid="{EF7C0955-C84E-4563-AAAA-2B96254CF375}"/>
    <cellStyle name="Normal 10 5 14 2 3 3" xfId="20399" xr:uid="{D69A8F74-B8A7-4422-93BD-5E5ED23D632A}"/>
    <cellStyle name="Normal 10 5 14 2 4" xfId="20400" xr:uid="{B1719E9B-56E1-4D4E-BD6E-E93683D9063E}"/>
    <cellStyle name="Normal 10 5 14 2 4 2" xfId="20401" xr:uid="{0EB573A1-B9F0-44D9-93D8-9B90F11F8767}"/>
    <cellStyle name="Normal 10 5 14 2 5" xfId="20402" xr:uid="{4C7F100B-8ADD-4FDD-B290-E0FD85676DF8}"/>
    <cellStyle name="Normal 10 5 14 3" xfId="20403" xr:uid="{6EF712BC-C589-47E3-B2A7-45EAF45BC402}"/>
    <cellStyle name="Normal 10 5 14 3 2" xfId="20404" xr:uid="{A21652E2-DC9D-4F61-B8F4-3C9F0FFE1763}"/>
    <cellStyle name="Normal 10 5 14 3 2 2" xfId="20405" xr:uid="{71A37F8A-F76C-4B83-A947-0184592C650C}"/>
    <cellStyle name="Normal 10 5 14 3 2 2 2" xfId="20406" xr:uid="{D180CFE4-F686-4B79-A344-2A7D4F28929B}"/>
    <cellStyle name="Normal 10 5 14 3 2 3" xfId="20407" xr:uid="{C4EE4A9F-4053-427B-B348-2C2FA9D30384}"/>
    <cellStyle name="Normal 10 5 14 3 3" xfId="20408" xr:uid="{6E06CAD1-9B67-480F-BB51-000CC029B8CD}"/>
    <cellStyle name="Normal 10 5 14 3 3 2" xfId="20409" xr:uid="{ADE2D7F5-C7F2-41DA-8CF2-DB0666D1E51F}"/>
    <cellStyle name="Normal 10 5 14 3 4" xfId="20410" xr:uid="{C2AFF8DC-AC5E-4585-AB8A-85CFA5EB4A2B}"/>
    <cellStyle name="Normal 10 5 14 4" xfId="20411" xr:uid="{5A636B29-7066-48E0-861A-A4F333BFDBCA}"/>
    <cellStyle name="Normal 10 5 14 4 2" xfId="20412" xr:uid="{33BC6462-C448-4103-B953-37AF5B2C2896}"/>
    <cellStyle name="Normal 10 5 14 4 2 2" xfId="20413" xr:uid="{23621253-ECF3-40B9-984F-B6A4942509EF}"/>
    <cellStyle name="Normal 10 5 14 4 3" xfId="20414" xr:uid="{B790B14F-8FAC-4468-8D35-23B81ACEE3CA}"/>
    <cellStyle name="Normal 10 5 14 5" xfId="20415" xr:uid="{42EFFE75-D870-4A9F-A5A1-8346DEBF3C6B}"/>
    <cellStyle name="Normal 10 5 14 5 2" xfId="20416" xr:uid="{8896AEE1-5B5F-4A06-9326-E7976C94E031}"/>
    <cellStyle name="Normal 10 5 14 6" xfId="20417" xr:uid="{F8FC1C4D-394F-4DCF-AD50-F92A6B5FF5E9}"/>
    <cellStyle name="Normal 10 5 15" xfId="20418" xr:uid="{59CA497E-643D-4003-B460-CE10E870B951}"/>
    <cellStyle name="Normal 10 5 15 2" xfId="20419" xr:uid="{B36B6E0A-6A5D-44F6-8CEA-7A4EA5934E80}"/>
    <cellStyle name="Normal 10 5 15 2 2" xfId="20420" xr:uid="{C7A5D7C7-353F-4D89-B54E-9434DABF84D2}"/>
    <cellStyle name="Normal 10 5 15 2 2 2" xfId="20421" xr:uid="{71548CEF-33E6-4022-AD73-9B08A202930C}"/>
    <cellStyle name="Normal 10 5 15 2 2 2 2" xfId="20422" xr:uid="{196F0F28-533F-4727-AFF6-30D6DCFF7CCD}"/>
    <cellStyle name="Normal 10 5 15 2 2 2 2 2" xfId="20423" xr:uid="{6C2FEB28-4B4C-4A5A-81EE-8E0D6286FBA1}"/>
    <cellStyle name="Normal 10 5 15 2 2 2 3" xfId="20424" xr:uid="{167562A3-A8A7-4AE7-829E-04AD0BD91A39}"/>
    <cellStyle name="Normal 10 5 15 2 2 3" xfId="20425" xr:uid="{0151FD61-9ACC-43CF-8D4D-9A2A9A93EBF6}"/>
    <cellStyle name="Normal 10 5 15 2 2 3 2" xfId="20426" xr:uid="{90F50886-A9E8-4396-90C5-52DA897FFA7C}"/>
    <cellStyle name="Normal 10 5 15 2 2 4" xfId="20427" xr:uid="{090A9DD5-0DD6-49B9-B578-F59C2A6366FB}"/>
    <cellStyle name="Normal 10 5 15 2 3" xfId="20428" xr:uid="{DCEC7C35-405A-42C5-8F4A-733CFBE1C176}"/>
    <cellStyle name="Normal 10 5 15 2 3 2" xfId="20429" xr:uid="{257571AF-CD82-4D94-8FF8-8652393A8A4D}"/>
    <cellStyle name="Normal 10 5 15 2 3 2 2" xfId="20430" xr:uid="{FD4E612A-3894-4866-8A8E-51BFB863A6D8}"/>
    <cellStyle name="Normal 10 5 15 2 3 3" xfId="20431" xr:uid="{32D38BB7-9862-41EA-9192-7BFC14E222E2}"/>
    <cellStyle name="Normal 10 5 15 2 4" xfId="20432" xr:uid="{95F7B248-B553-411D-A19D-39BCF28026E9}"/>
    <cellStyle name="Normal 10 5 15 2 4 2" xfId="20433" xr:uid="{9A595293-1213-4F30-B86C-E9ABE43B3756}"/>
    <cellStyle name="Normal 10 5 15 2 5" xfId="20434" xr:uid="{35EF3716-32B5-496D-BEC4-EB08C787995E}"/>
    <cellStyle name="Normal 10 5 15 3" xfId="20435" xr:uid="{067E59AD-CD31-48E5-8B6E-3E86F2B6E5A8}"/>
    <cellStyle name="Normal 10 5 15 3 2" xfId="20436" xr:uid="{7B6C25F2-3C61-40AF-B55D-1D62FCB2FEA2}"/>
    <cellStyle name="Normal 10 5 15 3 2 2" xfId="20437" xr:uid="{2E056781-FEC4-49CF-9943-07F65A1C076A}"/>
    <cellStyle name="Normal 10 5 15 3 2 2 2" xfId="20438" xr:uid="{3C1753C5-5D9C-4BC7-A429-0297B792EE41}"/>
    <cellStyle name="Normal 10 5 15 3 2 3" xfId="20439" xr:uid="{F1A77D1B-8A13-4438-AF42-BE65AD4F0E77}"/>
    <cellStyle name="Normal 10 5 15 3 3" xfId="20440" xr:uid="{3659A0F5-7F20-4B89-B85F-56D4BB717F5E}"/>
    <cellStyle name="Normal 10 5 15 3 3 2" xfId="20441" xr:uid="{935FD0FE-79A4-4F92-A119-7B361FD17C8B}"/>
    <cellStyle name="Normal 10 5 15 3 4" xfId="20442" xr:uid="{74DFF673-DDA2-4D0E-8F0A-4BCAA7A5C240}"/>
    <cellStyle name="Normal 10 5 15 4" xfId="20443" xr:uid="{B9B50888-7546-4237-9C04-50B859942A0C}"/>
    <cellStyle name="Normal 10 5 15 4 2" xfId="20444" xr:uid="{894CAEDF-7F69-4E82-9907-18A8CCDF8B88}"/>
    <cellStyle name="Normal 10 5 15 4 2 2" xfId="20445" xr:uid="{E24CE88E-8D8D-4162-A6CC-8E83EEE9C115}"/>
    <cellStyle name="Normal 10 5 15 4 3" xfId="20446" xr:uid="{6AC985F1-6B83-495C-A9F9-2804438AB509}"/>
    <cellStyle name="Normal 10 5 15 5" xfId="20447" xr:uid="{AE9E7267-8D06-42F2-8DBB-558D2A72F77D}"/>
    <cellStyle name="Normal 10 5 15 5 2" xfId="20448" xr:uid="{0983FAEB-5899-41BD-955F-8BC2B75D308C}"/>
    <cellStyle name="Normal 10 5 15 6" xfId="20449" xr:uid="{48203852-2682-44A3-BB84-C7EA0B0E44ED}"/>
    <cellStyle name="Normal 10 5 16" xfId="20450" xr:uid="{5791D2F1-E62F-49F4-8438-FE86AEDB26EC}"/>
    <cellStyle name="Normal 10 5 16 2" xfId="20451" xr:uid="{2E34F1E4-3B20-437C-9B99-8F38B2CAC9F1}"/>
    <cellStyle name="Normal 10 5 16 2 2" xfId="20452" xr:uid="{8B32FC9E-846D-460A-B06A-8C008AE67EC3}"/>
    <cellStyle name="Normal 10 5 16 2 2 2" xfId="20453" xr:uid="{30E93DF2-A943-4C73-A197-F22BC056C42C}"/>
    <cellStyle name="Normal 10 5 16 2 2 2 2" xfId="20454" xr:uid="{60351AB5-B169-458E-80D3-F7C0F8EAC9FC}"/>
    <cellStyle name="Normal 10 5 16 2 2 2 2 2" xfId="20455" xr:uid="{77568F68-BA08-4529-912E-D8BBBBA2F555}"/>
    <cellStyle name="Normal 10 5 16 2 2 2 3" xfId="20456" xr:uid="{AD966B0B-0613-4564-9318-B067D3386A34}"/>
    <cellStyle name="Normal 10 5 16 2 2 3" xfId="20457" xr:uid="{BCCB01B8-2F81-4200-849C-3E81D3712B15}"/>
    <cellStyle name="Normal 10 5 16 2 2 3 2" xfId="20458" xr:uid="{E91CE7CE-7495-4053-ACED-E7D874BC09D9}"/>
    <cellStyle name="Normal 10 5 16 2 2 4" xfId="20459" xr:uid="{188CBD48-FAFD-4A8F-9905-F2ABAA1FBFCE}"/>
    <cellStyle name="Normal 10 5 16 2 3" xfId="20460" xr:uid="{62AAF101-B604-4CED-8263-E7E723D62006}"/>
    <cellStyle name="Normal 10 5 16 2 3 2" xfId="20461" xr:uid="{1DC49DB7-735D-4943-AD63-7C6FCF187AC4}"/>
    <cellStyle name="Normal 10 5 16 2 3 2 2" xfId="20462" xr:uid="{5AF0FDE0-FBF1-4538-9913-66B2672E708C}"/>
    <cellStyle name="Normal 10 5 16 2 3 3" xfId="20463" xr:uid="{3E2CF695-1DB8-41CA-8E3E-DF3CF5C9009C}"/>
    <cellStyle name="Normal 10 5 16 2 4" xfId="20464" xr:uid="{F909EE9C-15B8-4C33-8C80-86CE9140FC6F}"/>
    <cellStyle name="Normal 10 5 16 2 4 2" xfId="20465" xr:uid="{91427EB4-F724-4503-952B-49912680ED53}"/>
    <cellStyle name="Normal 10 5 16 2 5" xfId="20466" xr:uid="{A8CAFD7B-4E22-409D-B4B2-B84AE6E890E5}"/>
    <cellStyle name="Normal 10 5 16 3" xfId="20467" xr:uid="{5AE24846-B97B-4431-9DE5-FA5D1EFF7819}"/>
    <cellStyle name="Normal 10 5 16 3 2" xfId="20468" xr:uid="{E1ECD06B-4565-438B-B0FA-ED8EAC15F06C}"/>
    <cellStyle name="Normal 10 5 16 3 2 2" xfId="20469" xr:uid="{838DE711-10AC-477F-980E-69ECB957ACC1}"/>
    <cellStyle name="Normal 10 5 16 3 2 2 2" xfId="20470" xr:uid="{72F6788F-B1ED-4272-80D5-3F5195DC1CCA}"/>
    <cellStyle name="Normal 10 5 16 3 2 3" xfId="20471" xr:uid="{A0A39AB5-31DD-4942-8BA3-D8F5513A0A41}"/>
    <cellStyle name="Normal 10 5 16 3 3" xfId="20472" xr:uid="{A0E2D775-E5F9-4246-B03D-400CDC060601}"/>
    <cellStyle name="Normal 10 5 16 3 3 2" xfId="20473" xr:uid="{F9FB3007-93E8-40FF-98BC-69C3906ED276}"/>
    <cellStyle name="Normal 10 5 16 3 4" xfId="20474" xr:uid="{D2526471-EC7E-4CCA-9A74-00CD984CA856}"/>
    <cellStyle name="Normal 10 5 16 4" xfId="20475" xr:uid="{24A6915B-FD8F-41EC-88D6-EDDD6E405831}"/>
    <cellStyle name="Normal 10 5 16 4 2" xfId="20476" xr:uid="{50FD6A0A-9C8D-43AC-A676-7789F837DEA4}"/>
    <cellStyle name="Normal 10 5 16 4 2 2" xfId="20477" xr:uid="{AA823D46-3BBE-4E39-9499-EAF75A1E0A28}"/>
    <cellStyle name="Normal 10 5 16 4 3" xfId="20478" xr:uid="{06461AF3-38D7-4D62-8F69-A0DAFE3E5CD3}"/>
    <cellStyle name="Normal 10 5 16 5" xfId="20479" xr:uid="{855D5A86-5857-4FBC-BE64-BD6F69DD4723}"/>
    <cellStyle name="Normal 10 5 16 5 2" xfId="20480" xr:uid="{83E53FEE-4303-4D2E-9677-CEF507ADCEA2}"/>
    <cellStyle name="Normal 10 5 16 6" xfId="20481" xr:uid="{596273FB-8BF7-4E05-9F43-DB75B8C878D5}"/>
    <cellStyle name="Normal 10 5 17" xfId="20482" xr:uid="{348CE430-1B10-49FE-98E3-439181D2E586}"/>
    <cellStyle name="Normal 10 5 17 2" xfId="20483" xr:uid="{4C6F20EB-8557-4CA1-B624-F90AC4D66376}"/>
    <cellStyle name="Normal 10 5 17 2 2" xfId="20484" xr:uid="{46B67811-8DF8-4DA5-8910-5CB11414941B}"/>
    <cellStyle name="Normal 10 5 17 2 2 2" xfId="20485" xr:uid="{B8540C34-F841-4551-8DFE-B4B861445C8A}"/>
    <cellStyle name="Normal 10 5 17 2 2 2 2" xfId="20486" xr:uid="{A83F3868-8337-49D7-A7A0-72DB058369B7}"/>
    <cellStyle name="Normal 10 5 17 2 2 2 2 2" xfId="20487" xr:uid="{CA2E7BA6-DCE6-4B81-B4A1-26BE2C09D6E7}"/>
    <cellStyle name="Normal 10 5 17 2 2 2 3" xfId="20488" xr:uid="{862E8693-19E4-4E49-BEA2-DC94E9B0B7DF}"/>
    <cellStyle name="Normal 10 5 17 2 2 3" xfId="20489" xr:uid="{741F291A-374C-4323-9D5E-52602924AE35}"/>
    <cellStyle name="Normal 10 5 17 2 2 3 2" xfId="20490" xr:uid="{970A44D1-7A3A-43CC-AC7C-3A65E1C161D4}"/>
    <cellStyle name="Normal 10 5 17 2 2 4" xfId="20491" xr:uid="{C482843F-6680-4116-8A72-F13E3F614E8C}"/>
    <cellStyle name="Normal 10 5 17 2 3" xfId="20492" xr:uid="{FCDF6945-7E04-4A96-853E-1535F3EEC2D6}"/>
    <cellStyle name="Normal 10 5 17 2 3 2" xfId="20493" xr:uid="{FEECF720-AE37-4A35-9F89-45CAB77F0CF9}"/>
    <cellStyle name="Normal 10 5 17 2 3 2 2" xfId="20494" xr:uid="{202E7C2B-C42D-4516-85E6-7C92FCD24478}"/>
    <cellStyle name="Normal 10 5 17 2 3 3" xfId="20495" xr:uid="{17D85252-F3F0-4DCB-AE2A-5EEDA17A6D09}"/>
    <cellStyle name="Normal 10 5 17 2 4" xfId="20496" xr:uid="{FA662306-9501-4A58-9DCC-89E13C895692}"/>
    <cellStyle name="Normal 10 5 17 2 4 2" xfId="20497" xr:uid="{63AB3210-D774-422F-928A-101165C1AE3C}"/>
    <cellStyle name="Normal 10 5 17 2 5" xfId="20498" xr:uid="{C22E45C0-0A8F-4345-9AF4-7169A8FBBBEA}"/>
    <cellStyle name="Normal 10 5 17 3" xfId="20499" xr:uid="{CC1AF04A-24F4-4F31-AC40-95B21433E92B}"/>
    <cellStyle name="Normal 10 5 17 3 2" xfId="20500" xr:uid="{B1B1C080-C456-4075-B797-45DEABEA4C12}"/>
    <cellStyle name="Normal 10 5 17 3 2 2" xfId="20501" xr:uid="{F1B19BA7-83B8-4342-895C-EA6B34DD335F}"/>
    <cellStyle name="Normal 10 5 17 3 2 2 2" xfId="20502" xr:uid="{84004E13-1061-47C8-B4F7-4BAAAAE3BC46}"/>
    <cellStyle name="Normal 10 5 17 3 2 3" xfId="20503" xr:uid="{B96264E7-F75F-4146-9905-1BCCF09E105C}"/>
    <cellStyle name="Normal 10 5 17 3 3" xfId="20504" xr:uid="{5F1C09CB-AFCA-4FCD-9F9B-DFB96D16D91A}"/>
    <cellStyle name="Normal 10 5 17 3 3 2" xfId="20505" xr:uid="{1CE48897-71C2-4B21-B59D-F59AF2D32A0D}"/>
    <cellStyle name="Normal 10 5 17 3 4" xfId="20506" xr:uid="{D36841B7-7E86-4D71-8464-7D7341EFCA14}"/>
    <cellStyle name="Normal 10 5 17 4" xfId="20507" xr:uid="{8C0F57CD-2420-4871-96DB-48A9A0C9B529}"/>
    <cellStyle name="Normal 10 5 17 4 2" xfId="20508" xr:uid="{64CA7B06-E18E-4ACE-8BA6-F85A98B3B556}"/>
    <cellStyle name="Normal 10 5 17 4 2 2" xfId="20509" xr:uid="{0F2B57C8-CCBF-4158-AC6F-4EBA3C03A0DF}"/>
    <cellStyle name="Normal 10 5 17 4 3" xfId="20510" xr:uid="{32857C7B-017C-432A-8732-95B294D29D42}"/>
    <cellStyle name="Normal 10 5 17 5" xfId="20511" xr:uid="{11186825-E233-4AC3-AD31-9B6DB82D55EB}"/>
    <cellStyle name="Normal 10 5 17 5 2" xfId="20512" xr:uid="{C191398B-BAAE-46CE-85E2-660B8416BB32}"/>
    <cellStyle name="Normal 10 5 17 6" xfId="20513" xr:uid="{D36C150A-43EA-4777-A218-EFF02B1552BE}"/>
    <cellStyle name="Normal 10 5 18" xfId="20514" xr:uid="{5DFACC72-73ED-4185-A162-03E3FDDAF4D8}"/>
    <cellStyle name="Normal 10 5 18 2" xfId="20515" xr:uid="{9751D470-9E80-4017-AF31-EE4E7148333B}"/>
    <cellStyle name="Normal 10 5 18 2 2" xfId="20516" xr:uid="{A3557F09-5BAE-4DD4-8F70-DB25BA0A93B1}"/>
    <cellStyle name="Normal 10 5 18 2 2 2" xfId="20517" xr:uid="{2DE9B46B-1C72-498B-A9C1-6D211B170991}"/>
    <cellStyle name="Normal 10 5 18 2 2 2 2" xfId="20518" xr:uid="{F5C9B2D8-24A5-4F70-B8A6-C08C689DD6CA}"/>
    <cellStyle name="Normal 10 5 18 2 2 2 2 2" xfId="20519" xr:uid="{A2D57947-0F68-40C8-9434-937D4E6C4B3C}"/>
    <cellStyle name="Normal 10 5 18 2 2 2 3" xfId="20520" xr:uid="{73D30201-FFA5-4E9B-84FC-96B2244261B9}"/>
    <cellStyle name="Normal 10 5 18 2 2 3" xfId="20521" xr:uid="{46220091-0C9F-43D4-87FB-881F8179B96D}"/>
    <cellStyle name="Normal 10 5 18 2 2 3 2" xfId="20522" xr:uid="{3AD859AA-02D7-43BC-9DE7-B6899B6D5566}"/>
    <cellStyle name="Normal 10 5 18 2 2 4" xfId="20523" xr:uid="{A7EF8830-B2AA-4271-BFDF-6E682A5B6195}"/>
    <cellStyle name="Normal 10 5 18 2 3" xfId="20524" xr:uid="{A9DD20FB-763A-4A32-BEA0-EEBFA8C7ACC5}"/>
    <cellStyle name="Normal 10 5 18 2 3 2" xfId="20525" xr:uid="{4B4A6DC6-4AC5-4076-B1DA-EC1E3BEA05EE}"/>
    <cellStyle name="Normal 10 5 18 2 3 2 2" xfId="20526" xr:uid="{8A97CBE9-DB99-444F-A756-9DE1158A5384}"/>
    <cellStyle name="Normal 10 5 18 2 3 3" xfId="20527" xr:uid="{5B6CAD5F-E864-4322-8932-554197CDF95B}"/>
    <cellStyle name="Normal 10 5 18 2 4" xfId="20528" xr:uid="{56701C33-260A-49A0-90EF-F9BD3503CD9F}"/>
    <cellStyle name="Normal 10 5 18 2 4 2" xfId="20529" xr:uid="{B87E52A4-3F5A-4B0B-9D48-AACAAFE3BE21}"/>
    <cellStyle name="Normal 10 5 18 2 5" xfId="20530" xr:uid="{44674441-C956-4E20-ACF2-D68F418DC691}"/>
    <cellStyle name="Normal 10 5 18 3" xfId="20531" xr:uid="{C9FBB14E-0EB0-4A28-87B7-285EA14CED2F}"/>
    <cellStyle name="Normal 10 5 18 3 2" xfId="20532" xr:uid="{964B8D87-2F97-4741-A47A-6B729B9D7F20}"/>
    <cellStyle name="Normal 10 5 18 3 2 2" xfId="20533" xr:uid="{13AEEF26-DD10-4F2A-8F48-8A77C67CB6E7}"/>
    <cellStyle name="Normal 10 5 18 3 2 2 2" xfId="20534" xr:uid="{8F20C463-97FE-459D-AE8B-8E87C650E384}"/>
    <cellStyle name="Normal 10 5 18 3 2 3" xfId="20535" xr:uid="{2A5D8091-6D1D-45FA-BE0B-97DE9DC3D35E}"/>
    <cellStyle name="Normal 10 5 18 3 3" xfId="20536" xr:uid="{4CE07341-DF0B-460C-A165-2967C3DC7ED9}"/>
    <cellStyle name="Normal 10 5 18 3 3 2" xfId="20537" xr:uid="{1EB79886-59FA-4615-A45E-98C6C1AA9768}"/>
    <cellStyle name="Normal 10 5 18 3 4" xfId="20538" xr:uid="{2D0F7603-07A1-445E-BA2A-9C132CE92D79}"/>
    <cellStyle name="Normal 10 5 18 4" xfId="20539" xr:uid="{8D432AF3-9C04-47C1-A35D-9F8BEC05E9A3}"/>
    <cellStyle name="Normal 10 5 18 4 2" xfId="20540" xr:uid="{50D2A231-C0C2-4F30-B17A-3FD0D6D280B9}"/>
    <cellStyle name="Normal 10 5 18 4 2 2" xfId="20541" xr:uid="{555483A2-2C8A-4EA8-AAE3-9601C1A415F3}"/>
    <cellStyle name="Normal 10 5 18 4 3" xfId="20542" xr:uid="{026C6188-C2BF-4127-99EB-F9687D07C352}"/>
    <cellStyle name="Normal 10 5 18 5" xfId="20543" xr:uid="{D86635DF-DE66-4D1A-A252-92FA5DC67FEF}"/>
    <cellStyle name="Normal 10 5 18 5 2" xfId="20544" xr:uid="{DD847AE9-6A2C-4C3B-A8CD-6A15D35ED433}"/>
    <cellStyle name="Normal 10 5 18 6" xfId="20545" xr:uid="{0F5A51E7-F60B-4EB6-9B49-BBAD2A77CD25}"/>
    <cellStyle name="Normal 10 5 19" xfId="20546" xr:uid="{DAA1FCE4-24DF-40A7-91D9-A28E9E70BF8D}"/>
    <cellStyle name="Normal 10 5 19 2" xfId="20547" xr:uid="{49E9BEAB-0495-49B0-9996-E39F211C6BA9}"/>
    <cellStyle name="Normal 10 5 19 2 2" xfId="20548" xr:uid="{E56369C8-9F52-405C-8261-AC1B9821F693}"/>
    <cellStyle name="Normal 10 5 19 2 2 2" xfId="20549" xr:uid="{E8876D3F-3042-4D6E-A1E7-78AE1F4033BC}"/>
    <cellStyle name="Normal 10 5 19 2 2 2 2" xfId="20550" xr:uid="{3C5DE72D-988B-4594-9C0C-8E468CCC4BEE}"/>
    <cellStyle name="Normal 10 5 19 2 2 2 2 2" xfId="20551" xr:uid="{A649DA73-D6E1-4667-B534-5F01DA69F78E}"/>
    <cellStyle name="Normal 10 5 19 2 2 2 2 2 2" xfId="20552" xr:uid="{E8361C6F-30B0-417F-99E1-8A3405C8B8D2}"/>
    <cellStyle name="Normal 10 5 19 2 2 2 2 3" xfId="20553" xr:uid="{8F440C00-3A72-413E-9331-F78154F01224}"/>
    <cellStyle name="Normal 10 5 19 2 2 2 3" xfId="20554" xr:uid="{50FC1385-8DEB-48A9-8158-BDF5A435A3E5}"/>
    <cellStyle name="Normal 10 5 19 2 2 2 3 2" xfId="20555" xr:uid="{F97F81D0-9DF6-4781-936B-389C10F625CB}"/>
    <cellStyle name="Normal 10 5 19 2 2 2 4" xfId="20556" xr:uid="{01FD8AE6-98FD-4B53-BF14-44D0A7AEB49D}"/>
    <cellStyle name="Normal 10 5 19 2 2 3" xfId="20557" xr:uid="{47B9209B-759A-44EB-8EB0-70BB01ED9D19}"/>
    <cellStyle name="Normal 10 5 19 2 2 3 2" xfId="20558" xr:uid="{08F39F83-1255-4807-A78A-ED8D9895C209}"/>
    <cellStyle name="Normal 10 5 19 2 2 3 2 2" xfId="20559" xr:uid="{38F415D2-8187-404C-8B8F-ED5083D260C3}"/>
    <cellStyle name="Normal 10 5 19 2 2 3 3" xfId="20560" xr:uid="{5EC14628-43F7-46B2-8DE9-50E33676440F}"/>
    <cellStyle name="Normal 10 5 19 2 2 4" xfId="20561" xr:uid="{47DB98DA-D5AD-4A74-9013-97A7E2F6782E}"/>
    <cellStyle name="Normal 10 5 19 2 2 4 2" xfId="20562" xr:uid="{AD72802E-BDF2-407E-A20E-B200563EFD6B}"/>
    <cellStyle name="Normal 10 5 19 2 2 5" xfId="20563" xr:uid="{8EBCA807-97EA-4741-85C9-6153CC3677E1}"/>
    <cellStyle name="Normal 10 5 19 2 3" xfId="20564" xr:uid="{8176C49B-38B9-49A8-AF05-045F13F65E63}"/>
    <cellStyle name="Normal 10 5 19 2 3 2" xfId="20565" xr:uid="{DE17B439-0B35-4841-903A-E528FC2B21EB}"/>
    <cellStyle name="Normal 10 5 19 2 3 2 2" xfId="20566" xr:uid="{82C48137-4C13-4EAE-8AE9-C5A91A03DF60}"/>
    <cellStyle name="Normal 10 5 19 2 3 2 2 2" xfId="20567" xr:uid="{262A695D-1411-4CBA-B20B-A1FD003FCF11}"/>
    <cellStyle name="Normal 10 5 19 2 3 2 3" xfId="20568" xr:uid="{B5741117-F358-499F-97E6-6CB1DB8ADD16}"/>
    <cellStyle name="Normal 10 5 19 2 3 3" xfId="20569" xr:uid="{7FCE9124-FE1F-4BCC-9C5F-5AC35E187653}"/>
    <cellStyle name="Normal 10 5 19 2 3 3 2" xfId="20570" xr:uid="{021EF21D-52E9-4CFF-8E5B-A4A897056A16}"/>
    <cellStyle name="Normal 10 5 19 2 3 4" xfId="20571" xr:uid="{24D3C1DD-DEA2-4379-92CC-86C27FB32E22}"/>
    <cellStyle name="Normal 10 5 19 2 4" xfId="20572" xr:uid="{61DCF13E-3CAA-4ED6-A20A-1FCC9548550E}"/>
    <cellStyle name="Normal 10 5 19 2 4 2" xfId="20573" xr:uid="{2F0D1BA7-14A7-4158-AC38-CACE8071C0D0}"/>
    <cellStyle name="Normal 10 5 19 2 4 2 2" xfId="20574" xr:uid="{B53A4801-A5CB-4F0E-8152-F12F20FD41C3}"/>
    <cellStyle name="Normal 10 5 19 2 4 3" xfId="20575" xr:uid="{66BDD637-76EB-4FE6-9806-C75AEAD37B04}"/>
    <cellStyle name="Normal 10 5 19 2 5" xfId="20576" xr:uid="{7A6B490B-DE41-4156-845E-4C3DB49CCD02}"/>
    <cellStyle name="Normal 10 5 19 2 5 2" xfId="20577" xr:uid="{B50E53D1-9A17-4FF3-BFD5-4B9C6BE38E3D}"/>
    <cellStyle name="Normal 10 5 19 2 6" xfId="20578" xr:uid="{9752CC8F-59BA-4182-8A63-F97245893E11}"/>
    <cellStyle name="Normal 10 5 19 3" xfId="20579" xr:uid="{A6807016-1143-4BF6-8CFB-8FCFA11092B5}"/>
    <cellStyle name="Normal 10 5 19 3 2" xfId="20580" xr:uid="{3FEB19D0-E8E3-48F4-AE91-05FC9DB7687E}"/>
    <cellStyle name="Normal 10 5 19 3 2 2" xfId="20581" xr:uid="{36448AB9-E876-4A4F-BFC5-4CE2A99B8CF2}"/>
    <cellStyle name="Normal 10 5 19 3 2 2 2" xfId="20582" xr:uid="{E32029A9-ABD4-408C-8E0E-E4DFDF61C734}"/>
    <cellStyle name="Normal 10 5 19 3 2 2 2 2" xfId="20583" xr:uid="{415A22B1-9E9D-43F8-9333-6A40CC9DC73C}"/>
    <cellStyle name="Normal 10 5 19 3 2 2 2 2 2" xfId="20584" xr:uid="{20A66A13-5997-4DDD-9E5E-4EE0B4714CA7}"/>
    <cellStyle name="Normal 10 5 19 3 2 2 2 3" xfId="20585" xr:uid="{B1B1052E-4A16-4806-A6EF-6C1E6A215375}"/>
    <cellStyle name="Normal 10 5 19 3 2 2 3" xfId="20586" xr:uid="{547BA818-34EB-4545-873D-194F85DA0186}"/>
    <cellStyle name="Normal 10 5 19 3 2 2 3 2" xfId="20587" xr:uid="{E188FBA8-5020-4ED2-93CF-CF315E11CD8F}"/>
    <cellStyle name="Normal 10 5 19 3 2 2 4" xfId="20588" xr:uid="{C1134200-5A78-4E0D-89A8-E0F0EE570423}"/>
    <cellStyle name="Normal 10 5 19 3 2 3" xfId="20589" xr:uid="{356FD0A0-3584-43FB-834E-64CCDB5B1125}"/>
    <cellStyle name="Normal 10 5 19 3 2 3 2" xfId="20590" xr:uid="{F87B63EA-C7D8-48B9-B49D-B0E9566FF6A8}"/>
    <cellStyle name="Normal 10 5 19 3 2 3 2 2" xfId="20591" xr:uid="{FBC1F900-EEAB-43D8-B158-F8D330AAA732}"/>
    <cellStyle name="Normal 10 5 19 3 2 3 3" xfId="20592" xr:uid="{7CB40F76-34DB-4005-AF2B-E5D2BAE89C4C}"/>
    <cellStyle name="Normal 10 5 19 3 2 4" xfId="20593" xr:uid="{09F23E8A-475E-4C15-B497-EB1F65755842}"/>
    <cellStyle name="Normal 10 5 19 3 2 4 2" xfId="20594" xr:uid="{776B9284-0F54-42C4-9DD4-F8D8EF1CA8C7}"/>
    <cellStyle name="Normal 10 5 19 3 2 5" xfId="20595" xr:uid="{A5829C5C-F71F-486B-902C-40A8CF24C7D5}"/>
    <cellStyle name="Normal 10 5 19 3 3" xfId="20596" xr:uid="{6F51F3AF-0706-4811-9364-E9548A29C368}"/>
    <cellStyle name="Normal 10 5 19 3 3 2" xfId="20597" xr:uid="{3EE0DE78-D723-4830-8DC6-990471845585}"/>
    <cellStyle name="Normal 10 5 19 3 3 2 2" xfId="20598" xr:uid="{A2C0ADD1-BF36-4DBD-BF29-59E0A1E0F19D}"/>
    <cellStyle name="Normal 10 5 19 3 3 2 2 2" xfId="20599" xr:uid="{45306DA3-45D5-4E9E-9832-E515C8EFEC93}"/>
    <cellStyle name="Normal 10 5 19 3 3 2 3" xfId="20600" xr:uid="{1A637A85-8796-464F-84D5-79DC71FCEF87}"/>
    <cellStyle name="Normal 10 5 19 3 3 3" xfId="20601" xr:uid="{4605F097-01FA-4E6C-9591-106C1CE0C907}"/>
    <cellStyle name="Normal 10 5 19 3 3 3 2" xfId="20602" xr:uid="{F8D14CB9-E0EB-4F44-949F-6EDF30DC3D08}"/>
    <cellStyle name="Normal 10 5 19 3 3 4" xfId="20603" xr:uid="{4DDB2060-C70C-475B-B20C-19678A5570F4}"/>
    <cellStyle name="Normal 10 5 19 3 4" xfId="20604" xr:uid="{109BC87D-FEE0-4A96-90A8-E65CAAD35A7A}"/>
    <cellStyle name="Normal 10 5 19 3 4 2" xfId="20605" xr:uid="{7D9DB1E2-2B7C-4E76-9E6E-97C52DB95856}"/>
    <cellStyle name="Normal 10 5 19 3 4 2 2" xfId="20606" xr:uid="{B970C4E6-7FF7-4502-AC7C-9A28BD6B36C8}"/>
    <cellStyle name="Normal 10 5 19 3 4 3" xfId="20607" xr:uid="{63CE3D7B-487A-4079-8A42-7B2A41E30F30}"/>
    <cellStyle name="Normal 10 5 19 3 5" xfId="20608" xr:uid="{6EAD0C9A-8ABC-41FB-AD9D-DA1232D25741}"/>
    <cellStyle name="Normal 10 5 19 3 5 2" xfId="20609" xr:uid="{3E15B47D-0E8A-4F1B-B102-5A5863A1EF0C}"/>
    <cellStyle name="Normal 10 5 19 3 6" xfId="20610" xr:uid="{A568E9B2-25EB-4366-BD75-0283D664F697}"/>
    <cellStyle name="Normal 10 5 19 4" xfId="20611" xr:uid="{645B8212-FFF1-41D8-9E5F-1DD021A5AE9C}"/>
    <cellStyle name="Normal 10 5 19 4 2" xfId="20612" xr:uid="{86220F60-F53B-498C-B775-604AA1E63D05}"/>
    <cellStyle name="Normal 10 5 19 4 2 2" xfId="20613" xr:uid="{8BD463FF-A40D-4F54-95F7-E6C1E5C0578E}"/>
    <cellStyle name="Normal 10 5 19 4 2 2 2" xfId="20614" xr:uid="{48348D4B-178D-4B93-AF51-EF9131D90333}"/>
    <cellStyle name="Normal 10 5 19 4 2 2 2 2" xfId="20615" xr:uid="{02BD12DF-CA7A-4212-A849-5B393BFC474E}"/>
    <cellStyle name="Normal 10 5 19 4 2 2 2 2 2" xfId="20616" xr:uid="{D21372E5-32F2-4E3D-B7C4-C171F7C27A42}"/>
    <cellStyle name="Normal 10 5 19 4 2 2 2 2 2 2" xfId="20617" xr:uid="{52DD00F1-07AC-48F0-9963-2EC3E5400416}"/>
    <cellStyle name="Normal 10 5 19 4 2 2 2 2 2 2 2" xfId="20618" xr:uid="{D77BEE79-4413-4EF1-87BF-4172EED8D871}"/>
    <cellStyle name="Normal 10 5 19 4 2 2 2 2 2 3" xfId="20619" xr:uid="{496C56E3-0EB4-4471-B3E4-2A5E3D83BCF2}"/>
    <cellStyle name="Normal 10 5 19 4 2 2 2 2 3" xfId="20620" xr:uid="{71822353-D2DF-4588-8BEB-395CF4C6B607}"/>
    <cellStyle name="Normal 10 5 19 4 2 2 2 2 3 2" xfId="20621" xr:uid="{C186A8E9-61EF-4B6D-89A4-3755770E02DF}"/>
    <cellStyle name="Normal 10 5 19 4 2 2 2 2 4" xfId="20622" xr:uid="{50E63519-ED74-4FE3-B219-77D9BEB12EC4}"/>
    <cellStyle name="Normal 10 5 19 4 2 2 2 3" xfId="20623" xr:uid="{DBC0501B-9097-475D-A217-B926A4B64C31}"/>
    <cellStyle name="Normal 10 5 19 4 2 2 2 3 2" xfId="20624" xr:uid="{3D125C1B-D7C4-4D10-B1C6-7ECE4626B0B0}"/>
    <cellStyle name="Normal 10 5 19 4 2 2 2 3 2 2" xfId="20625" xr:uid="{DC731F70-E204-4129-9DA7-AE3206A7D719}"/>
    <cellStyle name="Normal 10 5 19 4 2 2 2 3 3" xfId="20626" xr:uid="{929F2E2A-7F93-4840-95AE-30A369D555C5}"/>
    <cellStyle name="Normal 10 5 19 4 2 2 2 4" xfId="20627" xr:uid="{CD192026-F300-40B3-ABC8-98AABF2D0176}"/>
    <cellStyle name="Normal 10 5 19 4 2 2 2 4 2" xfId="20628" xr:uid="{AF2F61A9-3407-49C1-89F2-2D9A75B2C035}"/>
    <cellStyle name="Normal 10 5 19 4 2 2 2 5" xfId="20629" xr:uid="{7C1DF6E7-065A-41BE-9B87-9A5810E687B4}"/>
    <cellStyle name="Normal 10 5 19 4 2 2 3" xfId="20630" xr:uid="{48687C18-D090-48BC-981C-C7EDC2EF126D}"/>
    <cellStyle name="Normal 10 5 19 4 2 2 3 2" xfId="20631" xr:uid="{BC00E9CB-8E03-4382-A45B-0242F6CBCCB0}"/>
    <cellStyle name="Normal 10 5 19 4 2 2 3 2 2" xfId="20632" xr:uid="{851B6D3C-ACD2-4F93-954C-0FB97B3A98DE}"/>
    <cellStyle name="Normal 10 5 19 4 2 2 3 2 2 2" xfId="20633" xr:uid="{4C361D93-79FC-4AE7-A967-3892D0E893A5}"/>
    <cellStyle name="Normal 10 5 19 4 2 2 3 2 3" xfId="20634" xr:uid="{708C1C44-9BD6-4873-9CE3-E9D3C1BA3EAC}"/>
    <cellStyle name="Normal 10 5 19 4 2 2 3 3" xfId="20635" xr:uid="{3B4BD2AD-B5A6-4DD3-BE39-5E2F968D09FD}"/>
    <cellStyle name="Normal 10 5 19 4 2 2 3 3 2" xfId="20636" xr:uid="{D8133CF9-AA4D-456D-8B69-EB208F91CA87}"/>
    <cellStyle name="Normal 10 5 19 4 2 2 3 4" xfId="20637" xr:uid="{1897F4D5-8219-4F5A-921D-8392D0CCE309}"/>
    <cellStyle name="Normal 10 5 19 4 2 2 4" xfId="20638" xr:uid="{44306277-8947-4656-9C95-E0E0C972D870}"/>
    <cellStyle name="Normal 10 5 19 4 2 2 4 2" xfId="20639" xr:uid="{E392EA14-742F-448D-9B06-F254994A2853}"/>
    <cellStyle name="Normal 10 5 19 4 2 2 4 2 2" xfId="20640" xr:uid="{4EFF3D15-DC9E-41F1-ACFA-B053675C1087}"/>
    <cellStyle name="Normal 10 5 19 4 2 2 4 3" xfId="20641" xr:uid="{0D2F9F6D-AF58-420E-999F-44B4DC39FB11}"/>
    <cellStyle name="Normal 10 5 19 4 2 2 5" xfId="20642" xr:uid="{2DC0D50C-E217-4D2A-8803-66842BE98943}"/>
    <cellStyle name="Normal 10 5 19 4 2 2 5 2" xfId="20643" xr:uid="{2CC223F1-98BD-4F6D-B4B9-30096D598420}"/>
    <cellStyle name="Normal 10 5 19 4 2 2 6" xfId="20644" xr:uid="{21BA13CD-0DAA-4FAD-B03D-047866E5505F}"/>
    <cellStyle name="Normal 10 5 19 4 2 3" xfId="20645" xr:uid="{CC01C70C-EB68-4A01-BBBD-114000F82D09}"/>
    <cellStyle name="Normal 10 5 19 4 2 3 2" xfId="20646" xr:uid="{6FD5C80C-5129-4896-856B-E50F4A296087}"/>
    <cellStyle name="Normal 10 5 19 4 2 3 2 2" xfId="20647" xr:uid="{049E4F93-AC0A-4CE8-A2AE-D4DBF0B41E64}"/>
    <cellStyle name="Normal 10 5 19 4 2 3 2 2 2" xfId="20648" xr:uid="{F9453B23-C049-490D-B94B-A843C6A6081F}"/>
    <cellStyle name="Normal 10 5 19 4 2 3 2 2 2 2" xfId="20649" xr:uid="{27FB3706-9C55-4AA4-A927-44C16EE95954}"/>
    <cellStyle name="Normal 10 5 19 4 2 3 2 2 2 2 2" xfId="20650" xr:uid="{580693AB-8673-4864-9E79-E8A17999987E}"/>
    <cellStyle name="Normal 10 5 19 4 2 3 2 2 2 3" xfId="20651" xr:uid="{F3280DB2-88B1-4087-BE85-A6D4DF7B8C37}"/>
    <cellStyle name="Normal 10 5 19 4 2 3 2 2 3" xfId="20652" xr:uid="{0578D903-7CD9-47A2-B619-CFF09A36ADF7}"/>
    <cellStyle name="Normal 10 5 19 4 2 3 2 2 3 2" xfId="20653" xr:uid="{779C57E0-640B-4DCD-9C01-A27C4E0E689F}"/>
    <cellStyle name="Normal 10 5 19 4 2 3 2 2 4" xfId="20654" xr:uid="{673C2156-AF8B-47B4-BADD-873305CA1416}"/>
    <cellStyle name="Normal 10 5 19 4 2 3 2 3" xfId="20655" xr:uid="{C55A271C-99CB-421C-9E75-AD766E82281D}"/>
    <cellStyle name="Normal 10 5 19 4 2 3 2 3 2" xfId="20656" xr:uid="{9E1863ED-3C69-449C-8389-4A6AA9CE5E65}"/>
    <cellStyle name="Normal 10 5 19 4 2 3 2 3 2 2" xfId="20657" xr:uid="{31031848-8826-47AA-98BB-E2B3B8B47D21}"/>
    <cellStyle name="Normal 10 5 19 4 2 3 2 3 3" xfId="20658" xr:uid="{EE41D240-3C00-4999-A208-6887FE26ED7F}"/>
    <cellStyle name="Normal 10 5 19 4 2 3 2 4" xfId="20659" xr:uid="{F2D37A7F-D6D0-4FCA-80A3-C78D30B37605}"/>
    <cellStyle name="Normal 10 5 19 4 2 3 2 4 2" xfId="20660" xr:uid="{F26D5C9D-800E-4020-B77B-8356E2F6E396}"/>
    <cellStyle name="Normal 10 5 19 4 2 3 2 5" xfId="20661" xr:uid="{3C648ABC-373C-4FF9-81A8-3DF0B51654F4}"/>
    <cellStyle name="Normal 10 5 19 4 2 3 3" xfId="20662" xr:uid="{0F4B261B-5300-41A7-8007-5CECF39B0C2D}"/>
    <cellStyle name="Normal 10 5 19 4 2 3 3 2" xfId="20663" xr:uid="{591D6083-B13C-482C-9AB0-C314C8011E0B}"/>
    <cellStyle name="Normal 10 5 19 4 2 3 3 2 2" xfId="20664" xr:uid="{4DC624D9-2434-442D-8735-879C7DAE9990}"/>
    <cellStyle name="Normal 10 5 19 4 2 3 3 2 2 2" xfId="20665" xr:uid="{F2C2E0A2-2003-4B5D-AEF1-21A5177BE4A0}"/>
    <cellStyle name="Normal 10 5 19 4 2 3 3 2 2 2 2" xfId="20666" xr:uid="{8A8DCF36-D641-46E7-9B27-8EDE35B6E779}"/>
    <cellStyle name="Normal 10 5 19 4 2 3 3 2 2 2 2 2" xfId="20667" xr:uid="{C0BB353D-8249-4AB2-971D-A8208397A18A}"/>
    <cellStyle name="Normal 10 5 19 4 2 3 3 2 2 2 2 2 2" xfId="20668" xr:uid="{9C8AB87A-754A-471A-80B9-C30305964E2C}"/>
    <cellStyle name="Normal 10 5 19 4 2 3 3 2 2 2 2 3" xfId="20669" xr:uid="{B7B07805-7E69-463B-AA93-E77DDCD4244E}"/>
    <cellStyle name="Normal 10 5 19 4 2 3 3 2 2 2 3" xfId="20670" xr:uid="{D23F2B0C-3076-4605-9655-CC1C1556C681}"/>
    <cellStyle name="Normal 10 5 19 4 2 3 3 2 2 2 3 2" xfId="20671" xr:uid="{D8B8ADC1-ADFC-4FA4-93CC-7ABFA9C40CC4}"/>
    <cellStyle name="Normal 10 5 19 4 2 3 3 2 2 2 4" xfId="20672" xr:uid="{6BBB069F-F2F0-489D-9496-7E36BAB53E1C}"/>
    <cellStyle name="Normal 10 5 19 4 2 3 3 2 2 3" xfId="20673" xr:uid="{CC20565E-8DF8-4E79-851B-BAC7CDA305EF}"/>
    <cellStyle name="Normal 10 5 19 4 2 3 3 2 2 3 2" xfId="20674" xr:uid="{0F5E42A7-230A-4CED-9000-126D0885F850}"/>
    <cellStyle name="Normal 10 5 19 4 2 3 3 2 2 3 2 2" xfId="20675" xr:uid="{0E710548-CC5C-40A9-9365-7EC2E6618ABC}"/>
    <cellStyle name="Normal 10 5 19 4 2 3 3 2 2 3 3" xfId="20676" xr:uid="{32F1CF38-A364-4F37-9C44-9987F93E939F}"/>
    <cellStyle name="Normal 10 5 19 4 2 3 3 2 2 4" xfId="20677" xr:uid="{3B8B94D1-611B-44CF-BC32-517D7D874D4D}"/>
    <cellStyle name="Normal 10 5 19 4 2 3 3 2 2 4 2" xfId="20678" xr:uid="{E8958CEC-E16C-4692-BD0F-7E07C348ECD3}"/>
    <cellStyle name="Normal 10 5 19 4 2 3 3 2 2 5" xfId="20679" xr:uid="{3F7C85E6-15A8-4162-BB43-BA6D5561DEF4}"/>
    <cellStyle name="Normal 10 5 19 4 2 3 3 2 3" xfId="20680" xr:uid="{5A0866F9-25A0-4423-9649-DF3520FCE3D2}"/>
    <cellStyle name="Normal 10 5 19 4 2 3 3 2 3 2" xfId="20681" xr:uid="{F85E09A8-0429-426E-88D4-D1770081F6C7}"/>
    <cellStyle name="Normal 10 5 19 4 2 3 3 2 3 2 2" xfId="20682" xr:uid="{78ECEA21-D65B-464F-9206-90C4CBFF18CC}"/>
    <cellStyle name="Normal 10 5 19 4 2 3 3 2 3 2 2 2" xfId="20683" xr:uid="{3499EBEA-232C-4FCC-9695-848A9862980E}"/>
    <cellStyle name="Normal 10 5 19 4 2 3 3 2 3 2 2 2 2" xfId="20684" xr:uid="{91F60221-B28A-4B33-AA28-0A00EF78AADE}"/>
    <cellStyle name="Normal 10 5 19 4 2 3 3 2 3 2 2 3" xfId="20685" xr:uid="{4780177E-8938-44A3-BD86-DC13AD7CA086}"/>
    <cellStyle name="Normal 10 5 19 4 2 3 3 2 3 2 3" xfId="20686" xr:uid="{58CFA196-A1A7-43DD-A2B5-B23459A625EE}"/>
    <cellStyle name="Normal 10 5 19 4 2 3 3 2 3 2 3 2" xfId="20687" xr:uid="{D962E84E-9853-4798-80D3-F445D20DD2AC}"/>
    <cellStyle name="Normal 10 5 19 4 2 3 3 2 3 2 4" xfId="20688" xr:uid="{7834EDB8-358D-4837-BF65-16A6AE4AEB8E}"/>
    <cellStyle name="Normal 10 5 19 4 2 3 3 2 3 3" xfId="20689" xr:uid="{0B707084-DBE7-416A-9A09-7968235AB613}"/>
    <cellStyle name="Normal 10 5 19 4 2 3 3 2 3 3 2" xfId="20690" xr:uid="{33F4E05A-36FE-4D57-B27B-489669B3A650}"/>
    <cellStyle name="Normal 10 5 19 4 2 3 3 2 3 3 2 2" xfId="20691" xr:uid="{3F5BAC00-1439-4051-B2DA-97C08AB22420}"/>
    <cellStyle name="Normal 10 5 19 4 2 3 3 2 3 3 3" xfId="20692" xr:uid="{9BCDAF68-6494-41A5-8F64-866D7ACED882}"/>
    <cellStyle name="Normal 10 5 19 4 2 3 3 2 3 4" xfId="20693" xr:uid="{A89D586B-CF96-4394-91A1-4BFF4B0FAF6A}"/>
    <cellStyle name="Normal 10 5 19 4 2 3 3 2 3 4 2" xfId="20694" xr:uid="{F98CAE11-AEEE-4AEC-8807-99F492003F8B}"/>
    <cellStyle name="Normal 10 5 19 4 2 3 3 2 3 5" xfId="20695" xr:uid="{2DCAE0A4-D1E3-4628-8C02-B9323C8B452F}"/>
    <cellStyle name="Normal 10 5 19 4 2 3 3 2 4" xfId="20696" xr:uid="{B5910499-3230-494F-AB6E-434CA796FF99}"/>
    <cellStyle name="Normal 10 5 19 4 2 3 3 2 4 2" xfId="20697" xr:uid="{DA4DB194-2D9B-4427-B961-3531C6AFC88D}"/>
    <cellStyle name="Normal 10 5 19 4 2 3 3 2 4 2 2" xfId="20698" xr:uid="{388035AE-4D8E-46E4-857E-EE1DEDB35E74}"/>
    <cellStyle name="Normal 10 5 19 4 2 3 3 2 4 2 2 2" xfId="20699" xr:uid="{CAE1AC08-7836-49E3-A0E5-D69DF09B1155}"/>
    <cellStyle name="Normal 10 5 19 4 2 3 3 2 4 2 2 2 2" xfId="20700" xr:uid="{B62C91D5-5F8A-464F-AAA9-68F3F3887880}"/>
    <cellStyle name="Normal 10 5 19 4 2 3 3 2 4 2 2 3" xfId="20701" xr:uid="{D078C32A-8B72-4B8A-988F-583AB83A0A1E}"/>
    <cellStyle name="Normal 10 5 19 4 2 3 3 2 4 2 3" xfId="20702" xr:uid="{3199FBC7-5D8D-4D54-9BAA-05A50F9EE933}"/>
    <cellStyle name="Normal 10 5 19 4 2 3 3 2 4 2 3 2" xfId="20703" xr:uid="{ED20FFB6-21FA-49A2-AAD5-C8E1A481CD36}"/>
    <cellStyle name="Normal 10 5 19 4 2 3 3 2 4 2 4" xfId="20704" xr:uid="{9FC8BBCE-2126-484B-8C9F-1100918C2EFC}"/>
    <cellStyle name="Normal 10 5 19 4 2 3 3 2 4 3" xfId="20705" xr:uid="{86874BCA-BF7B-4D89-876C-C0058E2D5451}"/>
    <cellStyle name="Normal 10 5 19 4 2 3 3 2 4 3 2" xfId="20706" xr:uid="{87C6B733-6EC0-4FCE-87CA-E5FBCBDFDEC7}"/>
    <cellStyle name="Normal 10 5 19 4 2 3 3 2 4 3 2 2" xfId="20707" xr:uid="{107C85A9-100E-4627-8939-E9DE63BDDAA7}"/>
    <cellStyle name="Normal 10 5 19 4 2 3 3 2 4 3 3" xfId="20708" xr:uid="{07501752-59BA-41AD-881F-E2E5FF3787C1}"/>
    <cellStyle name="Normal 10 5 19 4 2 3 3 2 4 4" xfId="20709" xr:uid="{A093EB1D-E870-42A8-8A7F-6501A06D14F1}"/>
    <cellStyle name="Normal 10 5 19 4 2 3 3 2 4 4 2" xfId="20710" xr:uid="{41D32B34-E4E3-4F7C-B5F9-493685AE1988}"/>
    <cellStyle name="Normal 10 5 19 4 2 3 3 2 4 5" xfId="20711" xr:uid="{2B4440CF-AD94-4801-82FD-ADE2542968DF}"/>
    <cellStyle name="Normal 10 5 19 4 2 3 3 2 5" xfId="20712" xr:uid="{4B1EB3C7-25C4-46D4-88F5-C36BC0694744}"/>
    <cellStyle name="Normal 10 5 19 4 2 3 3 2 5 10" xfId="20713" xr:uid="{988E929B-9351-4C82-A3A4-2E89A7220BE7}"/>
    <cellStyle name="Normal 10 5 19 4 2 3 3 2 5 10 2" xfId="20714" xr:uid="{FFD629CD-DBD4-4BDB-9099-1B2ADB6CAC3C}"/>
    <cellStyle name="Normal 10 5 19 4 2 3 3 2 5 10 2 2" xfId="20715" xr:uid="{7828483C-A088-4D55-A1C0-17F9AD680A25}"/>
    <cellStyle name="Normal 10 5 19 4 2 3 3 2 5 10 3" xfId="20716" xr:uid="{BE921A4A-7AE3-4C93-B085-5DC780B8E33D}"/>
    <cellStyle name="Normal 10 5 19 4 2 3 3 2 5 11" xfId="20717" xr:uid="{01DD7BF0-6A3A-4943-BC68-8C190BB90DCC}"/>
    <cellStyle name="Normal 10 5 19 4 2 3 3 2 5 11 2" xfId="20718" xr:uid="{568763B9-E575-4E51-B49E-9278AB3820AE}"/>
    <cellStyle name="Normal 10 5 19 4 2 3 3 2 5 11 2 2" xfId="20719" xr:uid="{FBED2AF7-3B92-41F3-83B3-2D3164BF6C84}"/>
    <cellStyle name="Normal 10 5 19 4 2 3 3 2 5 11 3" xfId="20720" xr:uid="{855FA0A4-6644-4F98-B7E1-8B7BB49EB221}"/>
    <cellStyle name="Normal 10 5 19 4 2 3 3 2 5 12" xfId="20721" xr:uid="{D4162879-9009-48A3-864F-F3FD6ED6D71A}"/>
    <cellStyle name="Normal 10 5 19 4 2 3 3 2 5 12 2" xfId="20722" xr:uid="{40FC0E00-04F3-402C-8ED8-1E2A99FA4FFD}"/>
    <cellStyle name="Normal 10 5 19 4 2 3 3 2 5 13" xfId="20723" xr:uid="{9FB2B762-0638-44D7-834A-378B75804852}"/>
    <cellStyle name="Normal 10 5 19 4 2 3 3 2 5 13 2" xfId="20724" xr:uid="{D32EF23A-F82F-4A3F-8502-793A9FB510B0}"/>
    <cellStyle name="Normal 10 5 19 4 2 3 3 2 5 14" xfId="20725" xr:uid="{4A29907A-34ED-4934-B94C-E7280C15F401}"/>
    <cellStyle name="Normal 10 5 19 4 2 3 3 2 5 14 2" xfId="20726" xr:uid="{70AFF4C8-11AA-4D42-B4B1-B4B166B9B313}"/>
    <cellStyle name="Normal 10 5 19 4 2 3 3 2 5 15" xfId="20727" xr:uid="{70602729-61E5-4476-96BE-4531E8C9D53B}"/>
    <cellStyle name="Normal 10 5 19 4 2 3 3 2 5 15 2" xfId="20728" xr:uid="{1CF64607-604C-4EF2-9067-23FCC962D9E1}"/>
    <cellStyle name="Normal 10 5 19 4 2 3 3 2 5 16" xfId="20729" xr:uid="{146C5545-9168-4717-A3F1-F5562D354A9B}"/>
    <cellStyle name="Normal 10 5 19 4 2 3 3 2 5 16 2" xfId="20730" xr:uid="{1E94B651-FC70-4E94-9091-032EAFE80A1B}"/>
    <cellStyle name="Normal 10 5 19 4 2 3 3 2 5 16 2 2" xfId="20731" xr:uid="{B361A4E0-375E-4E4E-83BC-C5E0F3272354}"/>
    <cellStyle name="Normal 10 5 19 4 2 3 3 2 5 16 3" xfId="20732" xr:uid="{49986F46-83AB-4DA1-8809-316C06D77CA9}"/>
    <cellStyle name="Normal 10 5 19 4 2 3 3 2 5 17" xfId="20733" xr:uid="{5174863E-0247-4723-962A-5C8DD330B2A8}"/>
    <cellStyle name="Normal 10 5 19 4 2 3 3 2 5 18" xfId="20734" xr:uid="{2B95FFD5-5DCF-4909-96E3-1C4C258BDFF2}"/>
    <cellStyle name="Normal 10 5 19 4 2 3 3 2 5 18 2" xfId="20735" xr:uid="{E10FE8A9-DD8F-4DFC-BAE2-384BC2ECC651}"/>
    <cellStyle name="Normal 10 5 19 4 2 3 3 2 5 18 3" xfId="20736" xr:uid="{CE712DA9-26DE-427F-8743-EBACB8CDB943}"/>
    <cellStyle name="Normal 10 5 19 4 2 3 3 2 5 18 4" xfId="20737" xr:uid="{EF0B8081-19A3-4D95-812F-FA986F936C6B}"/>
    <cellStyle name="Normal 10 5 19 4 2 3 3 2 5 19" xfId="20738" xr:uid="{D21964F5-8E0D-4C4F-9342-7F07C0D4330F}"/>
    <cellStyle name="Normal 10 5 19 4 2 3 3 2 5 2" xfId="20739" xr:uid="{3D7E5360-F293-4650-8785-60B26BBE2736}"/>
    <cellStyle name="Normal 10 5 19 4 2 3 3 2 5 2 2" xfId="20740" xr:uid="{81581D3D-EBF2-4BC9-BA4B-1CD7249919BD}"/>
    <cellStyle name="Normal 10 5 19 4 2 3 3 2 5 2 2 2" xfId="20741" xr:uid="{85AA18CC-C261-4680-96D8-695CEBC4C41B}"/>
    <cellStyle name="Normal 10 5 19 4 2 3 3 2 5 2 2 2 2" xfId="20742" xr:uid="{2438809C-869A-433E-95D5-256C6EF12F98}"/>
    <cellStyle name="Normal 10 5 19 4 2 3 3 2 5 2 2 2 2 2" xfId="20743" xr:uid="{D668A261-F13B-46CD-838D-E24B1396D8ED}"/>
    <cellStyle name="Normal 10 5 19 4 2 3 3 2 5 2 2 2 3" xfId="20744" xr:uid="{A9B9678F-E8F1-4D4E-A70B-4886E12B50E8}"/>
    <cellStyle name="Normal 10 5 19 4 2 3 3 2 5 2 2 3" xfId="20745" xr:uid="{5279A844-D444-4115-A429-2F7BCA653062}"/>
    <cellStyle name="Normal 10 5 19 4 2 3 3 2 5 2 2 3 2" xfId="20746" xr:uid="{D066D041-888D-419E-A53A-E26AC84804D0}"/>
    <cellStyle name="Normal 10 5 19 4 2 3 3 2 5 2 2 4" xfId="20747" xr:uid="{E6004358-F087-45AB-9E5F-27DE31C2D2F2}"/>
    <cellStyle name="Normal 10 5 19 4 2 3 3 2 5 2 3" xfId="20748" xr:uid="{C597A395-1A2B-4F88-B32E-B9D692783E58}"/>
    <cellStyle name="Normal 10 5 19 4 2 3 3 2 5 2 3 2" xfId="20749" xr:uid="{3C96E8F0-8CC1-4265-A755-DE1E72F72A99}"/>
    <cellStyle name="Normal 10 5 19 4 2 3 3 2 5 2 3 2 2" xfId="20750" xr:uid="{5FC1EA83-F32A-4ABE-BAF5-36740D5CE61E}"/>
    <cellStyle name="Normal 10 5 19 4 2 3 3 2 5 2 3 3" xfId="20751" xr:uid="{44D44905-AA12-4EEA-B272-50CEA64CB566}"/>
    <cellStyle name="Normal 10 5 19 4 2 3 3 2 5 2 4" xfId="20752" xr:uid="{645F368D-1192-48E5-8C06-986F930EDF66}"/>
    <cellStyle name="Normal 10 5 19 4 2 3 3 2 5 2 4 2" xfId="20753" xr:uid="{3F3B16E1-2D0A-423F-9E4E-7C9021D42523}"/>
    <cellStyle name="Normal 10 5 19 4 2 3 3 2 5 2 5" xfId="20754" xr:uid="{49FE6D64-062A-4ABD-A3C2-A9BD129B9288}"/>
    <cellStyle name="Normal 10 5 19 4 2 3 3 2 5 3" xfId="20755" xr:uid="{1135956A-5429-4614-A4DE-C3C42F9ED6EB}"/>
    <cellStyle name="Normal 10 5 19 4 2 3 3 2 5 3 2" xfId="20756" xr:uid="{DED71EB5-2FCA-4A12-8C91-31E050DD41A7}"/>
    <cellStyle name="Normal 10 5 19 4 2 3 3 2 5 3 2 2" xfId="20757" xr:uid="{1E50C18D-C855-4EB6-81B5-E0D76FE78FEB}"/>
    <cellStyle name="Normal 10 5 19 4 2 3 3 2 5 3 2 2 2" xfId="20758" xr:uid="{E8B53C52-DE7C-4601-8A3F-8ABBE4A3FD1C}"/>
    <cellStyle name="Normal 10 5 19 4 2 3 3 2 5 3 2 2 2 2" xfId="20759" xr:uid="{3AAA4472-206E-4258-A363-7BA7A6DA9979}"/>
    <cellStyle name="Normal 10 5 19 4 2 3 3 2 5 3 2 2 3" xfId="20760" xr:uid="{E5600549-00D0-4D93-8027-041AD55F07D8}"/>
    <cellStyle name="Normal 10 5 19 4 2 3 3 2 5 3 2 3" xfId="20761" xr:uid="{BA0A117B-E2EE-4EFA-95B3-30788311B828}"/>
    <cellStyle name="Normal 10 5 19 4 2 3 3 2 5 3 2 3 2" xfId="20762" xr:uid="{78086178-EE0C-414F-885A-A328E262E1B1}"/>
    <cellStyle name="Normal 10 5 19 4 2 3 3 2 5 3 2 4" xfId="20763" xr:uid="{B0830096-94A6-49D8-83F0-D3681EF47493}"/>
    <cellStyle name="Normal 10 5 19 4 2 3 3 2 5 3 3" xfId="20764" xr:uid="{B6F45838-9696-45A9-B4E0-64982E91DA16}"/>
    <cellStyle name="Normal 10 5 19 4 2 3 3 2 5 3 3 2" xfId="20765" xr:uid="{4BE1A95D-E6C6-4337-84B5-2268A7D4BC5C}"/>
    <cellStyle name="Normal 10 5 19 4 2 3 3 2 5 3 3 2 2" xfId="20766" xr:uid="{EFE1BD3C-9B1D-4437-BC02-4B360B49D6E0}"/>
    <cellStyle name="Normal 10 5 19 4 2 3 3 2 5 3 3 3" xfId="20767" xr:uid="{EF8E124A-47FE-498E-ADD2-DAADBC226540}"/>
    <cellStyle name="Normal 10 5 19 4 2 3 3 2 5 3 4" xfId="20768" xr:uid="{4F5694C0-98E6-45AF-940B-72887C08F3D8}"/>
    <cellStyle name="Normal 10 5 19 4 2 3 3 2 5 3 4 2" xfId="20769" xr:uid="{5D9FEB46-BAC3-48B0-B64B-AC1CF6666762}"/>
    <cellStyle name="Normal 10 5 19 4 2 3 3 2 5 3 5" xfId="20770" xr:uid="{8D28D9FF-37C0-4CBF-A7BC-8F4BA5AFF66B}"/>
    <cellStyle name="Normal 10 5 19 4 2 3 3 2 5 4" xfId="20771" xr:uid="{D3DF4DC1-5707-4303-BD67-62CF3DCA8872}"/>
    <cellStyle name="Normal 10 5 19 4 2 3 3 2 5 4 2" xfId="20772" xr:uid="{446ECA71-FF47-43C2-A57E-1E4737ECFC57}"/>
    <cellStyle name="Normal 10 5 19 4 2 3 3 2 5 4 2 2" xfId="20773" xr:uid="{19FEFDA4-8C64-492E-A898-13A034F66CFD}"/>
    <cellStyle name="Normal 10 5 19 4 2 3 3 2 5 4 2 2 2" xfId="20774" xr:uid="{F41BB6D1-FF4A-42F1-ACD2-4103ED42A76A}"/>
    <cellStyle name="Normal 10 5 19 4 2 3 3 2 5 4 2 2 2 2" xfId="20775" xr:uid="{3EC07FB3-62D3-4771-8C00-F21D8AADA308}"/>
    <cellStyle name="Normal 10 5 19 4 2 3 3 2 5 4 2 2 3" xfId="20776" xr:uid="{3EE4D67F-B5EF-4CD8-8D4A-CA86010B04CD}"/>
    <cellStyle name="Normal 10 5 19 4 2 3 3 2 5 4 2 3" xfId="20777" xr:uid="{BCD49BBA-94CD-46E8-81D6-2BEB9ECC2515}"/>
    <cellStyle name="Normal 10 5 19 4 2 3 3 2 5 4 2 3 2" xfId="20778" xr:uid="{FF6D25AD-DD4C-4C38-B0DE-DEFD14E006A9}"/>
    <cellStyle name="Normal 10 5 19 4 2 3 3 2 5 4 2 4" xfId="20779" xr:uid="{FC871C88-AC2E-4786-9C65-54313F027B54}"/>
    <cellStyle name="Normal 10 5 19 4 2 3 3 2 5 4 3" xfId="20780" xr:uid="{A7296D45-7CA7-4D91-B594-9ED643E3092B}"/>
    <cellStyle name="Normal 10 5 19 4 2 3 3 2 5 4 3 2" xfId="20781" xr:uid="{711843BD-DF52-47F8-B284-33A236C46A6B}"/>
    <cellStyle name="Normal 10 5 19 4 2 3 3 2 5 4 3 2 2" xfId="20782" xr:uid="{749A2873-0B71-4354-A48B-CAF417D40A9A}"/>
    <cellStyle name="Normal 10 5 19 4 2 3 3 2 5 4 3 3" xfId="20783" xr:uid="{0C81C636-54CE-497F-AB0C-33F2E796B650}"/>
    <cellStyle name="Normal 10 5 19 4 2 3 3 2 5 4 4" xfId="20784" xr:uid="{C45A3513-27A4-4081-981B-6DEB81664017}"/>
    <cellStyle name="Normal 10 5 19 4 2 3 3 2 5 4 4 2" xfId="20785" xr:uid="{40F4166A-589C-407A-BC43-1639F2FE6C60}"/>
    <cellStyle name="Normal 10 5 19 4 2 3 3 2 5 4 5" xfId="20786" xr:uid="{979B12DA-915F-4798-8901-224E849567D7}"/>
    <cellStyle name="Normal 10 5 19 4 2 3 3 2 5 5" xfId="20787" xr:uid="{4F1633BF-0A55-4580-A1E7-A478DD038F27}"/>
    <cellStyle name="Normal 10 5 19 4 2 3 3 2 5 5 2" xfId="20788" xr:uid="{CCC7C9A2-D2D9-4DF8-ADB5-D804DEB720F9}"/>
    <cellStyle name="Normal 10 5 19 4 2 3 3 2 5 5 2 2" xfId="20789" xr:uid="{213C629E-405A-492A-BDCF-B3A0A4EF42AB}"/>
    <cellStyle name="Normal 10 5 19 4 2 3 3 2 5 5 2 2 2" xfId="20790" xr:uid="{4545D8C4-7C14-48DF-B2CB-0613B0E1D203}"/>
    <cellStyle name="Normal 10 5 19 4 2 3 3 2 5 5 2 2 2 2" xfId="20791" xr:uid="{3B46AB30-49BF-4799-B469-090A209921F1}"/>
    <cellStyle name="Normal 10 5 19 4 2 3 3 2 5 5 2 2 3" xfId="20792" xr:uid="{AFE9921C-E0A3-4430-80F9-1DDB54771ED6}"/>
    <cellStyle name="Normal 10 5 19 4 2 3 3 2 5 5 2 3" xfId="20793" xr:uid="{BDE7011B-3E72-407A-BCD3-7EF88BB54A7D}"/>
    <cellStyle name="Normal 10 5 19 4 2 3 3 2 5 5 2 3 2" xfId="20794" xr:uid="{7F2E78D7-F276-4880-920F-295A256CB61C}"/>
    <cellStyle name="Normal 10 5 19 4 2 3 3 2 5 5 2 4" xfId="20795" xr:uid="{379F000E-5AAD-415C-9E75-5AD0387FAFDF}"/>
    <cellStyle name="Normal 10 5 19 4 2 3 3 2 5 5 3" xfId="20796" xr:uid="{02E643A8-CA51-4648-A7AA-0314DEC67B3F}"/>
    <cellStyle name="Normal 10 5 19 4 2 3 3 2 5 5 3 2" xfId="20797" xr:uid="{253587CC-6BF5-4ABE-8455-E369289CA20A}"/>
    <cellStyle name="Normal 10 5 19 4 2 3 3 2 5 5 3 2 2" xfId="20798" xr:uid="{C857470C-4A04-434F-9506-D459EEA46EC8}"/>
    <cellStyle name="Normal 10 5 19 4 2 3 3 2 5 5 3 3" xfId="20799" xr:uid="{1E2567D5-870D-4EB8-B3A9-4A2714EB7656}"/>
    <cellStyle name="Normal 10 5 19 4 2 3 3 2 5 5 4" xfId="20800" xr:uid="{966D4ED4-3437-4864-9FCC-7B17567CC725}"/>
    <cellStyle name="Normal 10 5 19 4 2 3 3 2 5 5 4 2" xfId="20801" xr:uid="{A2BFB760-DD60-4C3E-9546-632839A71FB5}"/>
    <cellStyle name="Normal 10 5 19 4 2 3 3 2 5 5 5" xfId="20802" xr:uid="{59AE4E7D-2F8C-4CAA-A326-8AC0CC71C1FC}"/>
    <cellStyle name="Normal 10 5 19 4 2 3 3 2 5 6" xfId="20803" xr:uid="{45C0FA89-3F4D-4A83-8847-969269E9D70E}"/>
    <cellStyle name="Normal 10 5 19 4 2 3 3 2 5 6 2" xfId="20804" xr:uid="{0A37FEC6-F1BB-4662-B385-4EE523EF1687}"/>
    <cellStyle name="Normal 10 5 19 4 2 3 3 2 5 6 2 2" xfId="20805" xr:uid="{3874A9FC-DAD6-4332-8AB6-F7C94FD67ADB}"/>
    <cellStyle name="Normal 10 5 19 4 2 3 3 2 5 6 2 2 2" xfId="20806" xr:uid="{35A408B8-C3A7-4B6E-95BF-92B78EA21686}"/>
    <cellStyle name="Normal 10 5 19 4 2 3 3 2 5 6 2 3" xfId="20807" xr:uid="{D3903EC7-BF33-494F-8A29-E560F16F4795}"/>
    <cellStyle name="Normal 10 5 19 4 2 3 3 2 5 6 3" xfId="20808" xr:uid="{61B9ADB1-2A3A-40F2-A171-4E16478B45ED}"/>
    <cellStyle name="Normal 10 5 19 4 2 3 3 2 5 6 3 2" xfId="20809" xr:uid="{F252BA33-968A-435C-9538-9FF167095AD6}"/>
    <cellStyle name="Normal 10 5 19 4 2 3 3 2 5 6 4" xfId="20810" xr:uid="{15E38081-4DAA-4592-8C51-846481F0D733}"/>
    <cellStyle name="Normal 10 5 19 4 2 3 3 2 5 7" xfId="20811" xr:uid="{823C9441-0545-48E5-AC8B-94194537E13B}"/>
    <cellStyle name="Normal 10 5 19 4 2 3 3 2 5 7 2" xfId="20812" xr:uid="{89295306-DD51-4D2C-ABBC-72D9D6AA1057}"/>
    <cellStyle name="Normal 10 5 19 4 2 3 3 2 5 7 2 2" xfId="20813" xr:uid="{EB44EB31-7340-4F22-B0FF-68456018318D}"/>
    <cellStyle name="Normal 10 5 19 4 2 3 3 2 5 7 3" xfId="20814" xr:uid="{7F5A7C5C-35CA-4F43-954C-4EF3DF6AFC16}"/>
    <cellStyle name="Normal 10 5 19 4 2 3 3 2 5 8" xfId="20815" xr:uid="{4D14BD17-69B7-4F56-9B9B-79F23D780262}"/>
    <cellStyle name="Normal 10 5 19 4 2 3 3 2 5 8 2" xfId="20816" xr:uid="{BCDBBA0F-6776-43F2-B524-6CEEA52B867A}"/>
    <cellStyle name="Normal 10 5 19 4 2 3 3 2 5 8 2 2" xfId="20817" xr:uid="{721FFD75-0342-4664-81F2-06443AC73067}"/>
    <cellStyle name="Normal 10 5 19 4 2 3 3 2 5 8 3" xfId="20818" xr:uid="{29081DC9-3682-43AE-A23E-4CD5DD44C64D}"/>
    <cellStyle name="Normal 10 5 19 4 2 3 3 2 5 9" xfId="20819" xr:uid="{C091A250-2511-4CC7-8E8A-A5CEE04EF4C9}"/>
    <cellStyle name="Normal 10 5 19 4 2 3 3 2 5 9 2" xfId="20820" xr:uid="{27A9F9F5-28EE-424B-978C-D29B76EB0DA6}"/>
    <cellStyle name="Normal 10 5 19 4 2 3 3 2 5 9 2 2" xfId="20821" xr:uid="{B3392D02-ADB3-4954-842D-AFC0C3F4A740}"/>
    <cellStyle name="Normal 10 5 19 4 2 3 3 2 5 9 3" xfId="20822" xr:uid="{B02A0130-474F-41FB-88F3-60A4DBDD47D2}"/>
    <cellStyle name="Normal 10 5 19 4 2 3 3 2 6" xfId="20823" xr:uid="{5A87A8DC-E990-43C1-BFF4-571FB0037842}"/>
    <cellStyle name="Normal 10 5 19 4 2 3 3 2 6 2" xfId="20824" xr:uid="{2BD24E2B-FB48-4CB7-AD27-32E911EC5ED2}"/>
    <cellStyle name="Normal 10 5 19 4 2 3 3 2 6 2 2" xfId="20825" xr:uid="{E34FF4B3-B615-41EE-84FD-C59639E0BBC8}"/>
    <cellStyle name="Normal 10 5 19 4 2 3 3 2 6 2 2 2" xfId="20826" xr:uid="{C30BC4BC-D824-4B74-AD0D-7BAA37A7D485}"/>
    <cellStyle name="Normal 10 5 19 4 2 3 3 2 6 2 3" xfId="20827" xr:uid="{151E1978-0EBC-4A29-A3F5-EAD245D03DD3}"/>
    <cellStyle name="Normal 10 5 19 4 2 3 3 2 6 3" xfId="20828" xr:uid="{39CF4D18-C35D-4052-9611-197E2D87D572}"/>
    <cellStyle name="Normal 10 5 19 4 2 3 3 2 6 3 2" xfId="20829" xr:uid="{FBC7D71A-FB84-4EC9-8EFE-9B51886C1B68}"/>
    <cellStyle name="Normal 10 5 19 4 2 3 3 2 6 4" xfId="20830" xr:uid="{3860EF3A-7536-4E00-930A-4357C7C53125}"/>
    <cellStyle name="Normal 10 5 19 4 2 3 3 2 7" xfId="20831" xr:uid="{518B10F9-F7D8-4F13-B1D9-5974140A5C1F}"/>
    <cellStyle name="Normal 10 5 19 4 2 3 3 2 7 2" xfId="20832" xr:uid="{622A1EDD-92B0-4345-A119-C5BBBF6ADD7C}"/>
    <cellStyle name="Normal 10 5 19 4 2 3 3 2 7 2 2" xfId="20833" xr:uid="{C2C5A523-43F1-40C7-A119-F954F0CCDE17}"/>
    <cellStyle name="Normal 10 5 19 4 2 3 3 2 7 3" xfId="20834" xr:uid="{09BEEB53-9545-474A-AA57-E0390265500D}"/>
    <cellStyle name="Normal 10 5 19 4 2 3 3 2 8" xfId="20835" xr:uid="{D4713192-6897-4E5A-B6DE-793CC1F442EF}"/>
    <cellStyle name="Normal 10 5 19 4 2 3 3 2 8 2" xfId="20836" xr:uid="{09FD4051-C117-47FB-8319-66158E3A5716}"/>
    <cellStyle name="Normal 10 5 19 4 2 3 3 2 9" xfId="20837" xr:uid="{B969DCC2-66C0-40E9-A691-F3EFE1A314DB}"/>
    <cellStyle name="Normal 10 5 19 4 2 3 3 3" xfId="20838" xr:uid="{0138AF0F-5FE8-4FF4-983D-8D7F2FB80EDA}"/>
    <cellStyle name="Normal 10 5 19 4 2 3 3 3 2" xfId="20839" xr:uid="{96FE18CF-883A-449A-97F7-B067DE612004}"/>
    <cellStyle name="Normal 10 5 19 4 2 3 3 3 2 2" xfId="20840" xr:uid="{B973B271-F08C-4FDF-8060-1C129FAC8C62}"/>
    <cellStyle name="Normal 10 5 19 4 2 3 3 3 2 2 2" xfId="20841" xr:uid="{E7BB0ADD-CB9E-4031-AFEE-96F867D51931}"/>
    <cellStyle name="Normal 10 5 19 4 2 3 3 3 2 3" xfId="20842" xr:uid="{A45E94BC-6AD2-4374-ABC0-DC0C422A2035}"/>
    <cellStyle name="Normal 10 5 19 4 2 3 3 3 3" xfId="20843" xr:uid="{6E0D2146-9A34-4343-895A-8AEDB3844090}"/>
    <cellStyle name="Normal 10 5 19 4 2 3 3 3 3 2" xfId="20844" xr:uid="{1F621B95-A346-4588-940A-701125341E1B}"/>
    <cellStyle name="Normal 10 5 19 4 2 3 3 3 4" xfId="20845" xr:uid="{BB7F66C3-BCC4-4213-A828-53A5CB9136B8}"/>
    <cellStyle name="Normal 10 5 19 4 2 3 3 4" xfId="20846" xr:uid="{3C02A097-ED46-4E0F-9A7C-558DCD6E7AF0}"/>
    <cellStyle name="Normal 10 5 19 4 2 3 3 4 2" xfId="20847" xr:uid="{B7EDE97D-10B4-47A2-B24B-1AF54A270D13}"/>
    <cellStyle name="Normal 10 5 19 4 2 3 3 4 2 2" xfId="20848" xr:uid="{280E6D81-E9B2-4D5E-9A2C-A9B62B6A8FAF}"/>
    <cellStyle name="Normal 10 5 19 4 2 3 3 4 3" xfId="20849" xr:uid="{D7F5CAFD-8267-4C91-8591-E21EBF01233F}"/>
    <cellStyle name="Normal 10 5 19 4 2 3 3 5" xfId="20850" xr:uid="{B29968D4-D701-478A-A92D-F123EE619B9D}"/>
    <cellStyle name="Normal 10 5 19 4 2 3 3 5 2" xfId="20851" xr:uid="{34DF748F-F6E7-4D34-A686-075BBDCB42B2}"/>
    <cellStyle name="Normal 10 5 19 4 2 3 3 6" xfId="20852" xr:uid="{E35228F4-7625-454C-9491-6A756C0E6130}"/>
    <cellStyle name="Normal 10 5 19 4 2 3 4" xfId="20853" xr:uid="{C52FC7C5-71C8-4B7A-A312-6848F51C01D3}"/>
    <cellStyle name="Normal 10 5 19 4 2 3 4 2" xfId="20854" xr:uid="{D1321A17-C841-482C-B964-A11C45B0AEBD}"/>
    <cellStyle name="Normal 10 5 19 4 2 3 4 2 2" xfId="20855" xr:uid="{BA967DC3-BFDE-4FE8-9EC1-0A9D4EF183BA}"/>
    <cellStyle name="Normal 10 5 19 4 2 3 4 2 2 2" xfId="20856" xr:uid="{745B9641-0CDF-461A-A6AC-9A8A27EFB071}"/>
    <cellStyle name="Normal 10 5 19 4 2 3 4 2 2 2 2" xfId="20857" xr:uid="{97CB460C-5184-44B6-A712-472EDF6F51E1}"/>
    <cellStyle name="Normal 10 5 19 4 2 3 4 2 2 3" xfId="20858" xr:uid="{F53F482F-6E44-4C0C-A394-DF1924D6D59D}"/>
    <cellStyle name="Normal 10 5 19 4 2 3 4 2 3" xfId="20859" xr:uid="{6FDD7604-EFF2-4872-A2CB-EF9FD6053781}"/>
    <cellStyle name="Normal 10 5 19 4 2 3 4 2 3 2" xfId="20860" xr:uid="{56CE3A74-2537-4B60-9DF8-0CF476D12A3A}"/>
    <cellStyle name="Normal 10 5 19 4 2 3 4 2 4" xfId="20861" xr:uid="{A0F0CA63-FCF2-42DF-A3E9-DC81F1CF98C4}"/>
    <cellStyle name="Normal 10 5 19 4 2 3 4 3" xfId="20862" xr:uid="{62B7C478-50D5-4040-B5B6-E64658F04756}"/>
    <cellStyle name="Normal 10 5 19 4 2 3 4 3 2" xfId="20863" xr:uid="{7D1C16AD-707D-4E64-9005-2AF6B3D209F4}"/>
    <cellStyle name="Normal 10 5 19 4 2 3 4 3 2 2" xfId="20864" xr:uid="{4E44B290-5B54-40B6-9BAE-934419473EFD}"/>
    <cellStyle name="Normal 10 5 19 4 2 3 4 3 3" xfId="20865" xr:uid="{503FA0CC-D996-495C-A5A0-FF4F15440654}"/>
    <cellStyle name="Normal 10 5 19 4 2 3 4 4" xfId="20866" xr:uid="{38F4655C-090B-4007-B871-4F0C076EE0B2}"/>
    <cellStyle name="Normal 10 5 19 4 2 3 4 4 2" xfId="20867" xr:uid="{0CB8C160-5CA3-4912-96DB-4E08B4994E6E}"/>
    <cellStyle name="Normal 10 5 19 4 2 3 4 5" xfId="20868" xr:uid="{CF49AC2F-21A8-4F63-AFDF-8B9305613CEB}"/>
    <cellStyle name="Normal 10 5 19 4 2 3 5" xfId="20869" xr:uid="{99B95A33-164F-4895-BF3F-1912DE30C608}"/>
    <cellStyle name="Normal 10 5 19 4 2 3 5 2" xfId="20870" xr:uid="{A8B32E17-F9A8-4A42-8110-0F901AFD7698}"/>
    <cellStyle name="Normal 10 5 19 4 2 3 5 2 2" xfId="20871" xr:uid="{08E9212D-BC80-4396-A3B5-E6E827AD7703}"/>
    <cellStyle name="Normal 10 5 19 4 2 3 5 2 2 2" xfId="20872" xr:uid="{FE48B2F8-4509-407C-A4B6-85901B302167}"/>
    <cellStyle name="Normal 10 5 19 4 2 3 5 2 3" xfId="20873" xr:uid="{5F9005FA-A569-4908-80D3-44B4A6AC34EE}"/>
    <cellStyle name="Normal 10 5 19 4 2 3 5 3" xfId="20874" xr:uid="{9A44354A-5A6B-4218-BDA2-5CC77FCE7273}"/>
    <cellStyle name="Normal 10 5 19 4 2 3 5 3 2" xfId="20875" xr:uid="{E3A6D6B5-2741-42A1-AEC8-9C66DE935AD7}"/>
    <cellStyle name="Normal 10 5 19 4 2 3 5 4" xfId="20876" xr:uid="{7A878AE9-64A7-4DAC-A7DD-680BDAE2F11B}"/>
    <cellStyle name="Normal 10 5 19 4 2 3 6" xfId="20877" xr:uid="{E42CCFE7-2610-4727-9825-C9A274EA7347}"/>
    <cellStyle name="Normal 10 5 19 4 2 3 6 2" xfId="20878" xr:uid="{4F058C65-106F-4E02-8D15-57D09465824C}"/>
    <cellStyle name="Normal 10 5 19 4 2 3 6 2 2" xfId="20879" xr:uid="{4016C681-431B-42C1-B740-6BF81D3117A7}"/>
    <cellStyle name="Normal 10 5 19 4 2 3 6 3" xfId="20880" xr:uid="{B24BA1F4-FA4B-41D1-B65E-45D944C81329}"/>
    <cellStyle name="Normal 10 5 19 4 2 3 7" xfId="20881" xr:uid="{54B53BFA-F595-4B46-8B97-FC40221EA7DE}"/>
    <cellStyle name="Normal 10 5 19 4 2 3 7 2" xfId="20882" xr:uid="{3ABDEA8D-ABF3-43F1-B933-3FAF8E0EE387}"/>
    <cellStyle name="Normal 10 5 19 4 2 3 8" xfId="20883" xr:uid="{ED8FDD14-BA26-4D10-924A-F0CA39664C26}"/>
    <cellStyle name="Normal 10 5 19 4 2 4" xfId="20884" xr:uid="{83E44681-4108-447A-AA7A-E9D08248F73D}"/>
    <cellStyle name="Normal 10 5 19 4 2 4 2" xfId="20885" xr:uid="{A4355317-1E08-4AA8-A80F-2DBE522D4F68}"/>
    <cellStyle name="Normal 10 5 19 4 2 4 2 2" xfId="20886" xr:uid="{8D96DE2F-A9A2-4F85-934A-B323399A56E7}"/>
    <cellStyle name="Normal 10 5 19 4 2 4 2 2 2" xfId="20887" xr:uid="{161145B9-99AE-4C43-9BB8-1EE0438501C0}"/>
    <cellStyle name="Normal 10 5 19 4 2 4 2 2 2 2" xfId="20888" xr:uid="{0888CE79-452F-4B48-AA49-C88A51CCE647}"/>
    <cellStyle name="Normal 10 5 19 4 2 4 2 2 3" xfId="20889" xr:uid="{15393315-D316-45B3-B3F4-26A6751E39E1}"/>
    <cellStyle name="Normal 10 5 19 4 2 4 2 3" xfId="20890" xr:uid="{6A0F2FF2-374D-48A7-A4E8-2BD3B2D56191}"/>
    <cellStyle name="Normal 10 5 19 4 2 4 2 3 2" xfId="20891" xr:uid="{E2E1081D-7C39-4CD5-8DAB-EF5CF8E724EC}"/>
    <cellStyle name="Normal 10 5 19 4 2 4 2 4" xfId="20892" xr:uid="{D832D124-4F82-4A60-9937-8195CFA357C2}"/>
    <cellStyle name="Normal 10 5 19 4 2 4 3" xfId="20893" xr:uid="{48A65A7B-BDD3-4009-93A4-8ED67B0EF509}"/>
    <cellStyle name="Normal 10 5 19 4 2 4 3 2" xfId="20894" xr:uid="{D497F9F8-DCDB-4CD1-A758-33BEC6A38030}"/>
    <cellStyle name="Normal 10 5 19 4 2 4 3 2 2" xfId="20895" xr:uid="{B41B8BE9-4E06-4FB5-9EEC-28ECFA90D70C}"/>
    <cellStyle name="Normal 10 5 19 4 2 4 3 3" xfId="20896" xr:uid="{0842E766-E063-4441-93CF-4D847B98892C}"/>
    <cellStyle name="Normal 10 5 19 4 2 4 4" xfId="20897" xr:uid="{AC182768-7D72-47BF-998C-705029AC43B4}"/>
    <cellStyle name="Normal 10 5 19 4 2 4 4 2" xfId="20898" xr:uid="{FD03C815-3401-4A68-9988-CB2CAEF26C2C}"/>
    <cellStyle name="Normal 10 5 19 4 2 4 5" xfId="20899" xr:uid="{9EAE553C-FFD5-484A-ABE1-8FA0A44106B2}"/>
    <cellStyle name="Normal 10 5 19 4 2 5" xfId="20900" xr:uid="{8FF30A7F-6F47-4379-813D-21D2B6E0F233}"/>
    <cellStyle name="Normal 10 5 19 4 2 5 2" xfId="20901" xr:uid="{52D2DCE4-16E3-46E0-95E2-2C931D96D53E}"/>
    <cellStyle name="Normal 10 5 19 4 2 5 2 2" xfId="20902" xr:uid="{3C78462D-25C1-48B5-9FBF-A414FA7B683E}"/>
    <cellStyle name="Normal 10 5 19 4 2 5 2 2 2" xfId="20903" xr:uid="{36C13C69-7B6A-474F-8D00-82248D6D9A42}"/>
    <cellStyle name="Normal 10 5 19 4 2 5 2 3" xfId="20904" xr:uid="{9CBA75E4-9F56-4237-AEC6-08521F4E810F}"/>
    <cellStyle name="Normal 10 5 19 4 2 5 3" xfId="20905" xr:uid="{37C2B550-5F81-4CF2-8A25-C1D4EC8211D8}"/>
    <cellStyle name="Normal 10 5 19 4 2 5 3 2" xfId="20906" xr:uid="{10B5D662-838C-4EE7-A628-3F5C0355FFB2}"/>
    <cellStyle name="Normal 10 5 19 4 2 5 4" xfId="20907" xr:uid="{BE16EE8F-992F-4D32-BAA7-D5918A70B734}"/>
    <cellStyle name="Normal 10 5 19 4 2 6" xfId="20908" xr:uid="{0D148D67-3952-4E1A-91E1-0D9E3F4C7077}"/>
    <cellStyle name="Normal 10 5 19 4 2 6 2" xfId="20909" xr:uid="{0572A8F0-F3C1-424E-9137-982AB87AD3EB}"/>
    <cellStyle name="Normal 10 5 19 4 2 6 2 2" xfId="20910" xr:uid="{F48BB5A1-6AF8-4FC2-972B-4D2855500D9F}"/>
    <cellStyle name="Normal 10 5 19 4 2 6 3" xfId="20911" xr:uid="{B60BC5A4-6D66-41C7-81B4-751383CE33FF}"/>
    <cellStyle name="Normal 10 5 19 4 2 7" xfId="20912" xr:uid="{48B1296B-BC1E-4751-98F8-0D09BA1759CC}"/>
    <cellStyle name="Normal 10 5 19 4 2 7 2" xfId="20913" xr:uid="{B4F0ED79-E4AD-4E3D-BC56-7B713E5C5CF6}"/>
    <cellStyle name="Normal 10 5 19 4 2 8" xfId="20914" xr:uid="{7BEF97C9-70FE-4441-9A1B-B38E149F5707}"/>
    <cellStyle name="Normal 10 5 19 4 3" xfId="20915" xr:uid="{9D626B2B-1676-4F51-9FBA-059DBCACC244}"/>
    <cellStyle name="Normal 10 5 19 4 3 2" xfId="20916" xr:uid="{CA103706-8E9A-4B40-A636-0034789CB1B7}"/>
    <cellStyle name="Normal 10 5 19 4 3 2 2" xfId="20917" xr:uid="{1B2E8583-8E37-485B-90D8-577783155CF9}"/>
    <cellStyle name="Normal 10 5 19 4 3 2 2 2" xfId="20918" xr:uid="{7E9E2947-DF40-4C1F-9CD5-621C0A65312E}"/>
    <cellStyle name="Normal 10 5 19 4 3 2 2 2 2" xfId="20919" xr:uid="{A3508388-6B3F-468E-AFE2-C01116C400C2}"/>
    <cellStyle name="Normal 10 5 19 4 3 2 2 3" xfId="20920" xr:uid="{EE518838-576E-441B-B271-9D312FE4882E}"/>
    <cellStyle name="Normal 10 5 19 4 3 2 3" xfId="20921" xr:uid="{94E092C0-80E1-476E-9549-5B9BB303484D}"/>
    <cellStyle name="Normal 10 5 19 4 3 2 3 2" xfId="20922" xr:uid="{66F628C7-3503-44CD-B294-BBA533F4811D}"/>
    <cellStyle name="Normal 10 5 19 4 3 2 4" xfId="20923" xr:uid="{ECDD908E-F6DB-4B7B-84AF-BF7584326E94}"/>
    <cellStyle name="Normal 10 5 19 4 3 3" xfId="20924" xr:uid="{03C43FC1-ED5C-43E6-9F6E-99ACEB75B8D4}"/>
    <cellStyle name="Normal 10 5 19 4 3 3 2" xfId="20925" xr:uid="{68031339-1DF7-4BD4-B74E-1EA3B0EF5598}"/>
    <cellStyle name="Normal 10 5 19 4 3 3 2 2" xfId="20926" xr:uid="{983D0C5C-51D2-4B4A-831B-9D2A622026F8}"/>
    <cellStyle name="Normal 10 5 19 4 3 3 3" xfId="20927" xr:uid="{7DA5B2D5-6B69-47F3-9F2C-CE15D1895990}"/>
    <cellStyle name="Normal 10 5 19 4 3 4" xfId="20928" xr:uid="{C74178D0-BFA3-430B-944C-826082BC28A2}"/>
    <cellStyle name="Normal 10 5 19 4 3 4 2" xfId="20929" xr:uid="{AC2D8D71-ADF5-4552-8E48-D25E2FEB86F6}"/>
    <cellStyle name="Normal 10 5 19 4 3 5" xfId="20930" xr:uid="{553A4B3E-0124-4F01-8A68-DE7C46522729}"/>
    <cellStyle name="Normal 10 5 19 4 4" xfId="20931" xr:uid="{38883E4B-347B-4447-B545-377355477A25}"/>
    <cellStyle name="Normal 10 5 19 4 4 2" xfId="20932" xr:uid="{4F12A19A-078D-4234-866D-F35371C878F4}"/>
    <cellStyle name="Normal 10 5 19 4 4 2 2" xfId="20933" xr:uid="{1491C5B4-1807-4074-AFF7-66E3AD9B45B5}"/>
    <cellStyle name="Normal 10 5 19 4 4 2 2 2" xfId="20934" xr:uid="{2B857893-8244-402D-B6DD-D1B4BCC2FFE7}"/>
    <cellStyle name="Normal 10 5 19 4 4 2 3" xfId="20935" xr:uid="{8EC595E6-AFF1-4483-B062-F7899BD5B1AA}"/>
    <cellStyle name="Normal 10 5 19 4 4 3" xfId="20936" xr:uid="{F792EEED-6896-473C-8B07-5D5BE4CA40E8}"/>
    <cellStyle name="Normal 10 5 19 4 4 3 2" xfId="20937" xr:uid="{F01CE20B-7746-4333-9B76-0D7A89D069D5}"/>
    <cellStyle name="Normal 10 5 19 4 4 4" xfId="20938" xr:uid="{55020301-3D54-4B88-BC2C-B6E7F3F46191}"/>
    <cellStyle name="Normal 10 5 19 4 5" xfId="20939" xr:uid="{7709D925-65BC-406E-A61B-89E0049228B7}"/>
    <cellStyle name="Normal 10 5 19 4 5 2" xfId="20940" xr:uid="{50D2542B-4179-4806-9BB2-EF62D20E0284}"/>
    <cellStyle name="Normal 10 5 19 4 5 2 2" xfId="20941" xr:uid="{8E1F58ED-AFF0-4EB6-B1E1-2AC1D269FEE7}"/>
    <cellStyle name="Normal 10 5 19 4 5 3" xfId="20942" xr:uid="{A76DDB3C-5EA7-4020-9F50-A7C137036423}"/>
    <cellStyle name="Normal 10 5 19 4 6" xfId="20943" xr:uid="{EDC65B1A-4752-4FDB-8101-242D221A93C6}"/>
    <cellStyle name="Normal 10 5 19 4 6 2" xfId="20944" xr:uid="{1B732080-C638-4254-8802-B5F521E68F96}"/>
    <cellStyle name="Normal 10 5 19 4 7" xfId="20945" xr:uid="{34446FEA-495F-4FD3-8895-0B325A179F9B}"/>
    <cellStyle name="Normal 10 5 19 5" xfId="20946" xr:uid="{232144C5-853A-4C97-8301-F26E4B2A1829}"/>
    <cellStyle name="Normal 10 5 19 5 2" xfId="20947" xr:uid="{C2B6D60C-178E-4FEF-B5AB-83409C96EA86}"/>
    <cellStyle name="Normal 10 5 19 5 2 2" xfId="20948" xr:uid="{51290D8A-AF6C-4FCD-A3FA-79F5D9B54F30}"/>
    <cellStyle name="Normal 10 5 19 5 2 2 2" xfId="20949" xr:uid="{1508D746-5983-4F60-88B9-61336DCDC378}"/>
    <cellStyle name="Normal 10 5 19 5 2 2 2 2" xfId="20950" xr:uid="{78121DB6-5C70-410C-BE16-E56A4E84E1EE}"/>
    <cellStyle name="Normal 10 5 19 5 2 2 3" xfId="20951" xr:uid="{9B18B7EB-5C1C-44A1-8BD4-E1A8E41839F5}"/>
    <cellStyle name="Normal 10 5 19 5 2 3" xfId="20952" xr:uid="{050F262C-7521-4423-A1F3-A0B1914D3900}"/>
    <cellStyle name="Normal 10 5 19 5 2 3 2" xfId="20953" xr:uid="{DFD751E3-B39E-4A6A-B59A-A3A42FD1911E}"/>
    <cellStyle name="Normal 10 5 19 5 2 4" xfId="20954" xr:uid="{93F0A999-1AC2-4CF6-A58A-A2670B9AAC36}"/>
    <cellStyle name="Normal 10 5 19 5 3" xfId="20955" xr:uid="{99A8890D-7DCD-442F-984F-BAFA0B6D0C47}"/>
    <cellStyle name="Normal 10 5 19 5 3 2" xfId="20956" xr:uid="{44D88A90-D6AD-42B5-AE29-074F57E1832A}"/>
    <cellStyle name="Normal 10 5 19 5 3 2 2" xfId="20957" xr:uid="{E939233D-E5AE-467F-92E6-D5243852936A}"/>
    <cellStyle name="Normal 10 5 19 5 3 3" xfId="20958" xr:uid="{9A3DA875-070B-40C0-A2D0-08FB4BEF91FB}"/>
    <cellStyle name="Normal 10 5 19 5 4" xfId="20959" xr:uid="{24BF4C39-EBB7-49A8-B505-65F8AB491622}"/>
    <cellStyle name="Normal 10 5 19 5 4 2" xfId="20960" xr:uid="{B779DB82-6C9E-4113-A1A6-B63259B05880}"/>
    <cellStyle name="Normal 10 5 19 5 5" xfId="20961" xr:uid="{9B7D8174-8E02-4A5C-AC1F-49EEC28B2957}"/>
    <cellStyle name="Normal 10 5 19 6" xfId="20962" xr:uid="{060535B2-1AC0-4B54-875E-74E4950E0F9C}"/>
    <cellStyle name="Normal 10 5 19 6 2" xfId="20963" xr:uid="{F98B2058-653D-4811-ADD4-57B0DD069CE2}"/>
    <cellStyle name="Normal 10 5 19 6 2 2" xfId="20964" xr:uid="{EE1094D7-27E3-4A25-A97D-28DD714BD0C1}"/>
    <cellStyle name="Normal 10 5 19 6 2 2 2" xfId="20965" xr:uid="{D277749C-0FA1-4CE5-944E-E80713B894FF}"/>
    <cellStyle name="Normal 10 5 19 6 2 3" xfId="20966" xr:uid="{C85669FC-6BEA-40C5-B155-2F4E7AC042B2}"/>
    <cellStyle name="Normal 10 5 19 6 3" xfId="20967" xr:uid="{0978B3C4-808C-4D8A-AA7D-41614326D768}"/>
    <cellStyle name="Normal 10 5 19 6 3 2" xfId="20968" xr:uid="{E7CBE365-B92B-40F0-8DC6-DCF4572F598E}"/>
    <cellStyle name="Normal 10 5 19 6 4" xfId="20969" xr:uid="{60925498-3B22-4A74-B951-2422F5F35B75}"/>
    <cellStyle name="Normal 10 5 19 7" xfId="20970" xr:uid="{B4601675-2705-459F-AB03-CAAF44BDADE0}"/>
    <cellStyle name="Normal 10 5 19 7 2" xfId="20971" xr:uid="{7FC79681-AF4B-49B4-9AD8-4AD1BDB2D3C2}"/>
    <cellStyle name="Normal 10 5 19 7 2 2" xfId="20972" xr:uid="{294A682E-577D-4294-80C7-34AFCDA16C56}"/>
    <cellStyle name="Normal 10 5 19 7 3" xfId="20973" xr:uid="{D4044BA6-DD55-417C-8BAC-BDD2EDF488BE}"/>
    <cellStyle name="Normal 10 5 19 8" xfId="20974" xr:uid="{E7C832EA-9D19-4385-B75B-F15179443758}"/>
    <cellStyle name="Normal 10 5 19 8 2" xfId="20975" xr:uid="{90BCB7BC-1ADF-47D3-91E4-A066BC858011}"/>
    <cellStyle name="Normal 10 5 19 9" xfId="20976" xr:uid="{AAE097A6-E2A2-4A94-9928-2F868E134808}"/>
    <cellStyle name="Normal 10 5 2" xfId="1632" xr:uid="{1D59A7E6-380D-4E8C-A08F-EA26E7CEC856}"/>
    <cellStyle name="Normal 10 5 2 10" xfId="20977" xr:uid="{9B64DEE8-64DE-42A9-8B1A-A6A1556A994F}"/>
    <cellStyle name="Normal 10 5 2 10 2" xfId="20978" xr:uid="{553389BE-B33D-48E8-A295-E3AFC973E2A2}"/>
    <cellStyle name="Normal 10 5 2 10 2 2" xfId="20979" xr:uid="{3BF03BD2-2CFF-4257-AC55-B58E02E813BE}"/>
    <cellStyle name="Normal 10 5 2 10 2 2 2" xfId="20980" xr:uid="{E47BEA8C-7236-46BE-9C2D-2E195744C239}"/>
    <cellStyle name="Normal 10 5 2 10 2 2 2 2" xfId="20981" xr:uid="{58A13B8B-B735-4FEC-B024-0820FD4EA2F6}"/>
    <cellStyle name="Normal 10 5 2 10 2 2 3" xfId="20982" xr:uid="{E2C9CEBA-75E0-45C8-B2A9-358F212F8721}"/>
    <cellStyle name="Normal 10 5 2 10 2 3" xfId="20983" xr:uid="{E9838970-FCDC-4951-82A2-A2AD18854CD0}"/>
    <cellStyle name="Normal 10 5 2 10 2 3 2" xfId="20984" xr:uid="{D3737463-B0DC-447F-95DD-3EFC35C509D5}"/>
    <cellStyle name="Normal 10 5 2 10 2 4" xfId="20985" xr:uid="{52B25B8A-28B4-4FBA-90C3-A5A33BEE9AEC}"/>
    <cellStyle name="Normal 10 5 2 10 3" xfId="20986" xr:uid="{E06CCA1E-C932-42EC-904B-26ABDE4D9F0D}"/>
    <cellStyle name="Normal 10 5 2 10 3 2" xfId="20987" xr:uid="{FBEC88B1-6DA9-40AD-BF3C-6670DF9D8D55}"/>
    <cellStyle name="Normal 10 5 2 10 3 2 2" xfId="20988" xr:uid="{CB148C25-DAC1-490F-AF3E-CFB3D71156E3}"/>
    <cellStyle name="Normal 10 5 2 10 3 3" xfId="20989" xr:uid="{721F605C-2D7E-44F7-8CBE-C4A1AB635DE0}"/>
    <cellStyle name="Normal 10 5 2 10 4" xfId="20990" xr:uid="{C21719CC-C749-4536-9F03-DEF6C085FC37}"/>
    <cellStyle name="Normal 10 5 2 10 4 2" xfId="20991" xr:uid="{05ABE7C1-794C-493B-AB9C-4CD502228AFD}"/>
    <cellStyle name="Normal 10 5 2 10 5" xfId="20992" xr:uid="{01C13E09-7B9D-40AC-AD6E-B251DAC6EE08}"/>
    <cellStyle name="Normal 10 5 2 11" xfId="20993" xr:uid="{137F4635-10B1-48DA-AC5C-51487451881E}"/>
    <cellStyle name="Normal 10 5 2 11 2" xfId="20994" xr:uid="{676512B5-D85C-4C3E-A499-395BBFBCA03A}"/>
    <cellStyle name="Normal 10 5 2 11 2 2" xfId="20995" xr:uid="{54F8D5A2-8491-4F26-9E99-F91A26CCBB77}"/>
    <cellStyle name="Normal 10 5 2 11 2 2 2" xfId="20996" xr:uid="{AE663AE3-D70F-4E5D-86AA-065F0B590BA0}"/>
    <cellStyle name="Normal 10 5 2 11 2 2 2 2" xfId="20997" xr:uid="{4B01D46E-66E9-4CA5-9EB7-15CC796A6242}"/>
    <cellStyle name="Normal 10 5 2 11 2 2 3" xfId="20998" xr:uid="{B8FFF489-67B5-4343-925F-AF8F493D69EB}"/>
    <cellStyle name="Normal 10 5 2 11 2 3" xfId="20999" xr:uid="{B123A4D3-E064-4247-9C81-1E8EEEE661E9}"/>
    <cellStyle name="Normal 10 5 2 11 2 3 2" xfId="21000" xr:uid="{78746F34-F98F-49B3-89E9-7D94BF705B31}"/>
    <cellStyle name="Normal 10 5 2 11 2 4" xfId="21001" xr:uid="{A4B449C3-EB81-4B4D-9EDA-69BF38F37BCE}"/>
    <cellStyle name="Normal 10 5 2 11 3" xfId="21002" xr:uid="{A1C99816-610B-489D-A589-4B2470F8DF0A}"/>
    <cellStyle name="Normal 10 5 2 11 3 2" xfId="21003" xr:uid="{25BDE25C-06D2-4272-983E-44A9DE7F30B2}"/>
    <cellStyle name="Normal 10 5 2 11 3 2 2" xfId="21004" xr:uid="{664B06D0-5881-4E43-9895-45C34411AA4E}"/>
    <cellStyle name="Normal 10 5 2 11 3 3" xfId="21005" xr:uid="{6FA743EA-A968-4DDA-8381-600EF119AFD9}"/>
    <cellStyle name="Normal 10 5 2 11 4" xfId="21006" xr:uid="{1CD78D67-85B6-4FAE-9417-8C46E93C6B4D}"/>
    <cellStyle name="Normal 10 5 2 11 4 2" xfId="21007" xr:uid="{61470C07-7661-4ABA-AFAD-46E4F83838C7}"/>
    <cellStyle name="Normal 10 5 2 11 5" xfId="21008" xr:uid="{C1EFAC7E-3937-4E2E-92FD-89D41FE9997E}"/>
    <cellStyle name="Normal 10 5 2 12" xfId="21009" xr:uid="{07F62C4E-3100-4ACE-AB63-ECEEC8FD442F}"/>
    <cellStyle name="Normal 10 5 2 12 2" xfId="21010" xr:uid="{75C5FEE9-58A3-4606-BC59-787BC818CBDB}"/>
    <cellStyle name="Normal 10 5 2 12 2 2" xfId="21011" xr:uid="{4587EF07-E67D-43E4-AD40-0EE4FD3827A4}"/>
    <cellStyle name="Normal 10 5 2 12 2 2 2" xfId="21012" xr:uid="{E9495DCE-0D2C-4A54-A351-219AA2167785}"/>
    <cellStyle name="Normal 10 5 2 12 2 2 2 2" xfId="21013" xr:uid="{FCAEF105-E300-4F7C-9F3B-98BF8B6F0313}"/>
    <cellStyle name="Normal 10 5 2 12 2 2 3" xfId="21014" xr:uid="{6E06CA8E-0ADA-473F-B3A0-991EC423B02E}"/>
    <cellStyle name="Normal 10 5 2 12 2 3" xfId="21015" xr:uid="{5286EECA-068F-46B7-B892-6F2FA5548017}"/>
    <cellStyle name="Normal 10 5 2 12 2 3 2" xfId="21016" xr:uid="{277FB723-3E66-4BCB-AA4D-69CD5E25660D}"/>
    <cellStyle name="Normal 10 5 2 12 2 4" xfId="21017" xr:uid="{200654CF-7957-4C7D-8442-CA1A9DA35254}"/>
    <cellStyle name="Normal 10 5 2 12 3" xfId="21018" xr:uid="{5890AE28-68A0-4C43-878E-E75974A41087}"/>
    <cellStyle name="Normal 10 5 2 12 3 2" xfId="21019" xr:uid="{8E61AB04-C121-497A-A063-9040BAC807A7}"/>
    <cellStyle name="Normal 10 5 2 12 3 2 2" xfId="21020" xr:uid="{F5C8E5E3-AD86-4F77-B454-7AB93287FFEB}"/>
    <cellStyle name="Normal 10 5 2 12 3 2 2 2" xfId="21021" xr:uid="{161A6570-B166-427C-911B-94380B6192AC}"/>
    <cellStyle name="Normal 10 5 2 12 3 2 3" xfId="21022" xr:uid="{897EB56B-31B3-4684-AECD-6782C36D4D13}"/>
    <cellStyle name="Normal 10 5 2 12 3 3" xfId="21023" xr:uid="{52E3803B-A8EA-4AEA-8124-B94A2BA7A4B8}"/>
    <cellStyle name="Normal 10 5 2 12 3 3 2" xfId="21024" xr:uid="{570D834E-5575-404C-B58D-645E03C66C24}"/>
    <cellStyle name="Normal 10 5 2 12 3 3 2 2" xfId="21025" xr:uid="{503C6779-95A3-49DB-8CBA-6CEB61218C9B}"/>
    <cellStyle name="Normal 10 5 2 12 3 3 3" xfId="21026" xr:uid="{494D521A-8EEF-4DB5-A539-C1C34ECA682E}"/>
    <cellStyle name="Normal 10 5 2 12 3 4" xfId="21027" xr:uid="{B2A60075-E333-4035-9189-FFCFA0708357}"/>
    <cellStyle name="Normal 10 5 2 12 3 4 2" xfId="21028" xr:uid="{94EC30A8-3A54-4796-BFC6-6B40286D6549}"/>
    <cellStyle name="Normal 10 5 2 12 3 5" xfId="21029" xr:uid="{4A64B499-B7EC-4781-B140-FE21125D7016}"/>
    <cellStyle name="Normal 10 5 2 12 3 5 2" xfId="21030" xr:uid="{C8D48444-A2DE-43F4-B8E2-0D189C839E4C}"/>
    <cellStyle name="Normal 10 5 2 12 3 6" xfId="21031" xr:uid="{C8122A94-2CA3-4475-95F9-666F57F6525C}"/>
    <cellStyle name="Normal 10 5 2 12 4" xfId="21032" xr:uid="{4BADDCA0-C87A-4783-A451-156333E8E6E2}"/>
    <cellStyle name="Normal 10 5 2 12 4 2" xfId="21033" xr:uid="{15EA773C-6958-4100-8D6D-CDA1B7ED92FD}"/>
    <cellStyle name="Normal 10 5 2 12 4 2 2" xfId="21034" xr:uid="{E5E3C9BF-D954-4F48-979E-633FE7844724}"/>
    <cellStyle name="Normal 10 5 2 12 4 3" xfId="21035" xr:uid="{5BBD19CC-FFE4-4FD4-B6D7-183C99A2B5DD}"/>
    <cellStyle name="Normal 10 5 2 12 5" xfId="21036" xr:uid="{BFC00A28-F3D9-42FC-9071-61837A2ED6E6}"/>
    <cellStyle name="Normal 10 5 2 12 5 2" xfId="21037" xr:uid="{2DF1914A-F9C9-49C8-B558-525C54FB1F91}"/>
    <cellStyle name="Normal 10 5 2 12 6" xfId="21038" xr:uid="{5B5A024C-FCE1-43EE-9C19-A2CBE261BF0A}"/>
    <cellStyle name="Normal 10 5 2 13" xfId="21039" xr:uid="{974FAA23-7D96-480B-AF16-3FE01CDD0844}"/>
    <cellStyle name="Normal 10 5 2 13 2" xfId="21040" xr:uid="{12B06694-C9FB-4B9E-9F5F-477522B1FBA2}"/>
    <cellStyle name="Normal 10 5 2 13 2 2" xfId="21041" xr:uid="{9986A649-07AF-45A0-8353-B39D8860A8BC}"/>
    <cellStyle name="Normal 10 5 2 13 2 2 2" xfId="21042" xr:uid="{403795CC-CEB3-445B-BE9C-5A909A67E225}"/>
    <cellStyle name="Normal 10 5 2 13 2 3" xfId="21043" xr:uid="{1959D6E1-3E66-4938-976A-1B14EB9EE360}"/>
    <cellStyle name="Normal 10 5 2 13 3" xfId="21044" xr:uid="{C69A4A22-CA66-4C75-AFA1-7DC7B906E310}"/>
    <cellStyle name="Normal 10 5 2 13 3 2" xfId="21045" xr:uid="{EC36B840-A701-4EC5-98CA-E73C6174D703}"/>
    <cellStyle name="Normal 10 5 2 13 4" xfId="21046" xr:uid="{823EAF6E-8F68-4541-81AC-CF001A158630}"/>
    <cellStyle name="Normal 10 5 2 14" xfId="21047" xr:uid="{FC24BCFF-2C14-4552-B17E-A8497DAD219B}"/>
    <cellStyle name="Normal 10 5 2 14 2" xfId="21048" xr:uid="{8C558C46-728E-4058-847C-98CD4A41031C}"/>
    <cellStyle name="Normal 10 5 2 14 2 2" xfId="21049" xr:uid="{3A560307-1111-43BF-BB53-7D3A537D75D6}"/>
    <cellStyle name="Normal 10 5 2 14 3" xfId="21050" xr:uid="{839620FC-28A7-4FFE-9309-D69DBF782D74}"/>
    <cellStyle name="Normal 10 5 2 15" xfId="21051" xr:uid="{D18463CE-6A48-4797-88D3-62222600A5A9}"/>
    <cellStyle name="Normal 10 5 2 15 2" xfId="21052" xr:uid="{9F46CEC1-C1BE-4275-A179-BBD6721F0FAC}"/>
    <cellStyle name="Normal 10 5 2 16" xfId="21053" xr:uid="{D4DE0497-8023-4441-A416-D917D0EEC0EF}"/>
    <cellStyle name="Normal 10 5 2 2" xfId="1633" xr:uid="{86F96D55-607F-43F9-953A-8C2AB1E0F9EE}"/>
    <cellStyle name="Normal 10 5 2 2 10" xfId="21054" xr:uid="{35C3033C-6DD4-4FF4-B326-E541DA557CE8}"/>
    <cellStyle name="Normal 10 5 2 2 2" xfId="21055" xr:uid="{4BA30F42-EEFA-4D7A-8E91-00735E01CBB0}"/>
    <cellStyle name="Normal 10 5 2 2 2 2" xfId="21056" xr:uid="{D2A4F1AC-5719-427F-BA7C-BA170D93DB53}"/>
    <cellStyle name="Normal 10 5 2 2 2 3" xfId="36318" xr:uid="{3DAE3999-9367-4054-8C01-5E451FEE8B0F}"/>
    <cellStyle name="Normal 10 5 2 2 3" xfId="21057" xr:uid="{8D4FD2D0-E872-4BC1-849F-F9C9EEAAD675}"/>
    <cellStyle name="Normal 10 5 2 2 3 2" xfId="21058" xr:uid="{BE953362-724B-4092-825C-6C7A79FD0ED4}"/>
    <cellStyle name="Normal 10 5 2 2 3 2 2" xfId="21059" xr:uid="{5540196D-0C27-4A07-B170-A5B8A140DC3E}"/>
    <cellStyle name="Normal 10 5 2 2 3 2 2 2" xfId="21060" xr:uid="{2929F9D3-C4A0-4160-BA89-092D406C9144}"/>
    <cellStyle name="Normal 10 5 2 2 3 2 2 2 2" xfId="21061" xr:uid="{F809CFDD-AAFF-4FF6-9A64-EF86D357B0A1}"/>
    <cellStyle name="Normal 10 5 2 2 3 2 2 3" xfId="21062" xr:uid="{0C2FFAE6-DF0E-42C0-8480-92AAE0015DA5}"/>
    <cellStyle name="Normal 10 5 2 2 3 2 3" xfId="21063" xr:uid="{CCA84DF7-D1A3-4BFB-B26C-F6855CEB8FDE}"/>
    <cellStyle name="Normal 10 5 2 2 3 2 3 2" xfId="21064" xr:uid="{A1A9936C-B930-442F-AFA9-1F0F76C3587A}"/>
    <cellStyle name="Normal 10 5 2 2 3 2 4" xfId="21065" xr:uid="{8723256E-7684-4997-B838-7F648B877152}"/>
    <cellStyle name="Normal 10 5 2 2 3 3" xfId="21066" xr:uid="{F5CF01AB-2A4B-42E5-B68C-6E185E78D470}"/>
    <cellStyle name="Normal 10 5 2 2 3 3 2" xfId="21067" xr:uid="{C69371DF-8145-4CE0-8BC6-33AE022A4588}"/>
    <cellStyle name="Normal 10 5 2 2 3 3 2 2" xfId="21068" xr:uid="{7E4E6043-629C-4A1E-808D-7A9DF0DB6611}"/>
    <cellStyle name="Normal 10 5 2 2 3 3 3" xfId="21069" xr:uid="{39591516-D884-4108-9DAE-98CE72FA5219}"/>
    <cellStyle name="Normal 10 5 2 2 3 4" xfId="21070" xr:uid="{88BEFC13-0461-49F9-AD77-9A682B784CB7}"/>
    <cellStyle name="Normal 10 5 2 2 3 4 2" xfId="21071" xr:uid="{D8F594EE-F7BB-4C8F-B911-094E20EDE03E}"/>
    <cellStyle name="Normal 10 5 2 2 3 5" xfId="21072" xr:uid="{F4E0BC30-8428-467C-8C69-4139FD277E97}"/>
    <cellStyle name="Normal 10 5 2 2 4" xfId="21073" xr:uid="{11188E22-9080-4B92-AA7B-FC36F59737E4}"/>
    <cellStyle name="Normal 10 5 2 2 4 2" xfId="21074" xr:uid="{6DFC9F60-5A2C-4FE9-8DF3-EF270778A8AC}"/>
    <cellStyle name="Normal 10 5 2 2 4 2 2" xfId="21075" xr:uid="{3C4E2C93-DA74-4383-AC11-65FE3710676B}"/>
    <cellStyle name="Normal 10 5 2 2 4 2 2 2" xfId="21076" xr:uid="{BE26B762-FAF0-48C7-A04F-C47B4CB54B6C}"/>
    <cellStyle name="Normal 10 5 2 2 4 2 2 2 2" xfId="21077" xr:uid="{64FC6CC9-7FC0-449F-97C5-BABF09C19A16}"/>
    <cellStyle name="Normal 10 5 2 2 4 2 2 3" xfId="21078" xr:uid="{974CC83E-6095-4597-BA40-98460F84BE24}"/>
    <cellStyle name="Normal 10 5 2 2 4 2 3" xfId="21079" xr:uid="{F7C467FA-3B23-4C57-94CC-8DC2602E1251}"/>
    <cellStyle name="Normal 10 5 2 2 4 2 3 2" xfId="21080" xr:uid="{5A0D48FB-E43C-4BD4-B9F1-F61C664451BA}"/>
    <cellStyle name="Normal 10 5 2 2 4 2 4" xfId="21081" xr:uid="{69D097AE-7A39-4AC1-A26B-1F66861D032C}"/>
    <cellStyle name="Normal 10 5 2 2 4 3" xfId="21082" xr:uid="{80446B10-6B58-45F6-8CD5-502D7E502640}"/>
    <cellStyle name="Normal 10 5 2 2 4 3 2" xfId="21083" xr:uid="{A613990D-2DC9-4B91-8001-630BB57F0B12}"/>
    <cellStyle name="Normal 10 5 2 2 4 3 2 2" xfId="21084" xr:uid="{3FA9A2A8-19D5-4197-83EA-7C7D430E7C1C}"/>
    <cellStyle name="Normal 10 5 2 2 4 3 3" xfId="21085" xr:uid="{1661D6E7-55CC-4AEA-9789-AE86D853CFA5}"/>
    <cellStyle name="Normal 10 5 2 2 4 4" xfId="21086" xr:uid="{14845CAE-0910-4197-BA6D-603A66715042}"/>
    <cellStyle name="Normal 10 5 2 2 4 4 2" xfId="21087" xr:uid="{959AE5D8-1431-4AEF-91E2-AA863E189457}"/>
    <cellStyle name="Normal 10 5 2 2 4 5" xfId="21088" xr:uid="{9FC442C7-FD9D-4641-8FE1-AD744D5B8BDA}"/>
    <cellStyle name="Normal 10 5 2 2 5" xfId="21089" xr:uid="{DA2F7C92-6F97-4E71-86FC-73FB3963EE7B}"/>
    <cellStyle name="Normal 10 5 2 2 5 2" xfId="21090" xr:uid="{EA073842-F1DC-4530-82CA-B0747909D020}"/>
    <cellStyle name="Normal 10 5 2 2 5 2 2" xfId="21091" xr:uid="{C0F46134-A69C-49BA-B687-CF86192BD327}"/>
    <cellStyle name="Normal 10 5 2 2 5 2 2 2" xfId="21092" xr:uid="{CEB696B4-8689-4CE8-866E-BD3E3A73C608}"/>
    <cellStyle name="Normal 10 5 2 2 5 2 2 2 2" xfId="21093" xr:uid="{01854EDD-7CE0-4737-9621-3B86BD00FDE8}"/>
    <cellStyle name="Normal 10 5 2 2 5 2 2 3" xfId="21094" xr:uid="{797DDC8C-899B-4AC9-B7FC-07E7873CC25D}"/>
    <cellStyle name="Normal 10 5 2 2 5 2 3" xfId="21095" xr:uid="{92B63710-15A2-48B3-A4ED-811BA77F56D4}"/>
    <cellStyle name="Normal 10 5 2 2 5 2 3 2" xfId="21096" xr:uid="{55997C1E-9732-4664-BA58-BE14A8C14BF8}"/>
    <cellStyle name="Normal 10 5 2 2 5 2 4" xfId="21097" xr:uid="{EDD0CF30-C319-4A20-AA94-D7B8C05BD838}"/>
    <cellStyle name="Normal 10 5 2 2 5 3" xfId="21098" xr:uid="{7D4F541C-3AD0-4C39-8164-4090B904BFCE}"/>
    <cellStyle name="Normal 10 5 2 2 5 3 2" xfId="21099" xr:uid="{F8B87AC0-A1F8-48D3-AB6E-CD470A6608D3}"/>
    <cellStyle name="Normal 10 5 2 2 5 3 2 2" xfId="21100" xr:uid="{C1B1F044-D431-4268-B516-881F739FBFB9}"/>
    <cellStyle name="Normal 10 5 2 2 5 3 3" xfId="21101" xr:uid="{00B306C2-DEC5-4DAA-BA86-C2DCD7152882}"/>
    <cellStyle name="Normal 10 5 2 2 5 4" xfId="21102" xr:uid="{7DC71C08-F55D-4BEA-B116-9369D36A8BBF}"/>
    <cellStyle name="Normal 10 5 2 2 5 4 2" xfId="21103" xr:uid="{0DA8696B-80BB-40B0-ADA5-75F80F677258}"/>
    <cellStyle name="Normal 10 5 2 2 5 5" xfId="21104" xr:uid="{1FCCEC83-E69F-404E-A831-8153F184C232}"/>
    <cellStyle name="Normal 10 5 2 2 6" xfId="21105" xr:uid="{20687CB8-490A-44AB-B3C3-545E3071689E}"/>
    <cellStyle name="Normal 10 5 2 2 6 2" xfId="21106" xr:uid="{0062925E-5A50-4872-806E-43258E00B786}"/>
    <cellStyle name="Normal 10 5 2 2 6 2 2" xfId="21107" xr:uid="{F5DF3883-D03B-4423-A9E7-BB834CE73C34}"/>
    <cellStyle name="Normal 10 5 2 2 6 2 2 2" xfId="21108" xr:uid="{C0BA5FAA-C006-42B0-82A9-C867E95BA679}"/>
    <cellStyle name="Normal 10 5 2 2 6 2 2 2 2" xfId="21109" xr:uid="{14EB2141-6AE7-4E82-B79C-09BE81281BD6}"/>
    <cellStyle name="Normal 10 5 2 2 6 2 2 3" xfId="21110" xr:uid="{4A857132-F0CB-4CA8-91EA-A2F49AE6F209}"/>
    <cellStyle name="Normal 10 5 2 2 6 2 3" xfId="21111" xr:uid="{709371AC-A1F8-4700-9808-0D0EC7FB0AE2}"/>
    <cellStyle name="Normal 10 5 2 2 6 2 3 2" xfId="21112" xr:uid="{B4C6B04B-BE8F-4569-AD21-06239E4E4F11}"/>
    <cellStyle name="Normal 10 5 2 2 6 2 4" xfId="21113" xr:uid="{356FEFBF-44A3-4392-BF11-496C7235FBF1}"/>
    <cellStyle name="Normal 10 5 2 2 6 3" xfId="21114" xr:uid="{D5E1F84A-95DE-407E-81C7-298C992F1C62}"/>
    <cellStyle name="Normal 10 5 2 2 6 3 2" xfId="21115" xr:uid="{92B3D6BB-C2C4-441F-9520-230C4D5DD605}"/>
    <cellStyle name="Normal 10 5 2 2 6 3 2 2" xfId="21116" xr:uid="{7F263327-64C2-4A8D-83BE-5C4F6893F689}"/>
    <cellStyle name="Normal 10 5 2 2 6 3 3" xfId="21117" xr:uid="{0A3810C4-7C4E-4E04-8C0E-807B9DFE1C25}"/>
    <cellStyle name="Normal 10 5 2 2 6 4" xfId="21118" xr:uid="{8845299D-A4F9-4702-9900-B8B9149C378C}"/>
    <cellStyle name="Normal 10 5 2 2 6 4 2" xfId="21119" xr:uid="{93E09F35-530B-417A-9613-5079C3D5961F}"/>
    <cellStyle name="Normal 10 5 2 2 6 5" xfId="21120" xr:uid="{A00B2DC8-BAD0-47E4-8419-4D4388AB0E85}"/>
    <cellStyle name="Normal 10 5 2 2 7" xfId="21121" xr:uid="{3948A3B9-C8A7-4E87-9EE9-DAE0C9A081A3}"/>
    <cellStyle name="Normal 10 5 2 2 7 2" xfId="21122" xr:uid="{F28C4214-9303-4D42-984B-C8BA1E7FB9B7}"/>
    <cellStyle name="Normal 10 5 2 2 7 2 2" xfId="21123" xr:uid="{0BDE3F9D-0401-451C-A5CA-E869B8B667A6}"/>
    <cellStyle name="Normal 10 5 2 2 7 2 2 2" xfId="21124" xr:uid="{FD49F91B-93AD-47B3-9E0D-3CF5A55CD148}"/>
    <cellStyle name="Normal 10 5 2 2 7 2 3" xfId="21125" xr:uid="{FB690F5F-0008-40F5-8339-3318CC262761}"/>
    <cellStyle name="Normal 10 5 2 2 7 3" xfId="21126" xr:uid="{21F1B883-623F-4471-9406-1C66ADF4B3DE}"/>
    <cellStyle name="Normal 10 5 2 2 7 3 2" xfId="21127" xr:uid="{01BF6D05-8AE1-4C02-ABC2-81B9F82B836B}"/>
    <cellStyle name="Normal 10 5 2 2 7 4" xfId="21128" xr:uid="{45435548-F66D-431A-9677-DA9F73CDEA36}"/>
    <cellStyle name="Normal 10 5 2 2 8" xfId="21129" xr:uid="{500EF790-8E3A-4DE3-8F96-D231EE4C9E99}"/>
    <cellStyle name="Normal 10 5 2 2 8 2" xfId="21130" xr:uid="{250B0273-24D2-4813-B663-DA80E742E1EE}"/>
    <cellStyle name="Normal 10 5 2 2 8 2 2" xfId="21131" xr:uid="{8575C7B3-C7DA-453F-BEDF-D262F5F4296A}"/>
    <cellStyle name="Normal 10 5 2 2 8 3" xfId="21132" xr:uid="{0B500306-3EF0-449D-9FF1-5BE30E401DE2}"/>
    <cellStyle name="Normal 10 5 2 2 9" xfId="21133" xr:uid="{8F0662E2-AB21-471A-921B-59B240DE6DD7}"/>
    <cellStyle name="Normal 10 5 2 2 9 2" xfId="21134" xr:uid="{9D0EA1E9-9BD6-49B2-8E01-63DED8DE5D49}"/>
    <cellStyle name="Normal 10 5 2 3" xfId="21135" xr:uid="{59CB88BA-A018-4B11-B996-734013C886ED}"/>
    <cellStyle name="Normal 10 5 2 3 2" xfId="21136" xr:uid="{CA4B7B72-FC3F-4F54-9124-016094CFA273}"/>
    <cellStyle name="Normal 10 5 2 3 2 2" xfId="21137" xr:uid="{90C022C7-ACFA-4420-B327-FD901BE941DB}"/>
    <cellStyle name="Normal 10 5 2 3 2 2 2" xfId="21138" xr:uid="{7294DFDA-4C22-4A14-B577-6D260820E8E7}"/>
    <cellStyle name="Normal 10 5 2 3 2 2 2 2" xfId="21139" xr:uid="{AE7C7CC1-FD21-4CC1-B6D0-5F855582A5EC}"/>
    <cellStyle name="Normal 10 5 2 3 2 2 2 2 2" xfId="21140" xr:uid="{1651A4AE-3DBC-40D8-8ECD-25AE48787500}"/>
    <cellStyle name="Normal 10 5 2 3 2 2 2 3" xfId="21141" xr:uid="{D251855F-FB83-468B-8952-9F94BB72D60A}"/>
    <cellStyle name="Normal 10 5 2 3 2 2 3" xfId="21142" xr:uid="{8BD4AA93-5F60-4535-8A2D-C3E49DE48575}"/>
    <cellStyle name="Normal 10 5 2 3 2 2 3 2" xfId="21143" xr:uid="{7812B914-6299-43A6-9F50-02A15D3A24F2}"/>
    <cellStyle name="Normal 10 5 2 3 2 2 4" xfId="21144" xr:uid="{6082F580-7697-4FD9-A6AD-7FF8B8C44BA6}"/>
    <cellStyle name="Normal 10 5 2 3 2 3" xfId="21145" xr:uid="{78DC10BC-63FE-4072-A40D-9377D1C23ED3}"/>
    <cellStyle name="Normal 10 5 2 3 2 3 2" xfId="21146" xr:uid="{12C44082-DCF0-44B4-A191-A9BAFDEE11DB}"/>
    <cellStyle name="Normal 10 5 2 3 2 3 2 2" xfId="21147" xr:uid="{DA4D8D85-9F3B-43B8-A5CA-94CB1125FDAF}"/>
    <cellStyle name="Normal 10 5 2 3 2 3 3" xfId="21148" xr:uid="{ABFD1417-668C-4D96-A4BC-2C297DB2B3CD}"/>
    <cellStyle name="Normal 10 5 2 3 2 4" xfId="21149" xr:uid="{DBB1F8B9-733A-4EE4-AD4B-8EFE1B26B2D2}"/>
    <cellStyle name="Normal 10 5 2 3 2 4 2" xfId="21150" xr:uid="{A77BBDFC-EDD1-4BDA-B840-E174F6ED2B5F}"/>
    <cellStyle name="Normal 10 5 2 3 2 5" xfId="21151" xr:uid="{A88D21AA-53D2-469E-B4D2-645A6228642D}"/>
    <cellStyle name="Normal 10 5 2 3 3" xfId="21152" xr:uid="{24547D71-386F-4E72-90EE-A76A2CC9FF0E}"/>
    <cellStyle name="Normal 10 5 2 3 3 2" xfId="21153" xr:uid="{B0E94A50-F278-4660-A376-8AC050D58AF6}"/>
    <cellStyle name="Normal 10 5 2 3 3 2 2" xfId="21154" xr:uid="{EC585F1D-77F5-4284-B306-BD721F9BB51E}"/>
    <cellStyle name="Normal 10 5 2 3 3 2 2 2" xfId="21155" xr:uid="{E52FFB0F-AF31-4118-8D75-138E54CD39FF}"/>
    <cellStyle name="Normal 10 5 2 3 3 2 2 2 2" xfId="21156" xr:uid="{B6CBCF9F-9D4E-4147-AD87-5803D50CA3F5}"/>
    <cellStyle name="Normal 10 5 2 3 3 2 2 3" xfId="21157" xr:uid="{A3082688-FCE8-42A5-82C4-324C2EF5977A}"/>
    <cellStyle name="Normal 10 5 2 3 3 2 3" xfId="21158" xr:uid="{AB69D1D9-2790-466B-BAE1-1857539580FA}"/>
    <cellStyle name="Normal 10 5 2 3 3 2 3 2" xfId="21159" xr:uid="{D7E614E3-68C9-4F45-934D-26A672277933}"/>
    <cellStyle name="Normal 10 5 2 3 3 2 4" xfId="21160" xr:uid="{1A3EE249-33F7-4482-B475-7725A1E30F3E}"/>
    <cellStyle name="Normal 10 5 2 3 3 3" xfId="21161" xr:uid="{F4AE8C6B-2C23-4DCB-B696-B8E3A50DD0B8}"/>
    <cellStyle name="Normal 10 5 2 3 3 3 2" xfId="21162" xr:uid="{73B8B1E7-7998-4282-A674-37A98D81697F}"/>
    <cellStyle name="Normal 10 5 2 3 3 3 2 2" xfId="21163" xr:uid="{04CB8377-A641-4328-90FC-C30DE10BB7C6}"/>
    <cellStyle name="Normal 10 5 2 3 3 3 3" xfId="21164" xr:uid="{C0EF4746-C631-43A3-81A7-3CE7C2AD1FD2}"/>
    <cellStyle name="Normal 10 5 2 3 3 4" xfId="21165" xr:uid="{1DF674E9-7D40-44B6-8F04-A7BBD76A01A5}"/>
    <cellStyle name="Normal 10 5 2 3 3 4 2" xfId="21166" xr:uid="{F48E361D-C33D-46D1-B4CA-8C29A3328A30}"/>
    <cellStyle name="Normal 10 5 2 3 3 5" xfId="21167" xr:uid="{6AC740F7-51F6-417B-8DD9-9C03E5E1D04C}"/>
    <cellStyle name="Normal 10 5 2 3 4" xfId="21168" xr:uid="{BED2B184-285F-4413-AE04-908BFDA9D81C}"/>
    <cellStyle name="Normal 10 5 2 3 4 2" xfId="21169" xr:uid="{A4D72220-CD22-4990-9DFF-2BA26FC50B5A}"/>
    <cellStyle name="Normal 10 5 2 3 4 2 2" xfId="21170" xr:uid="{4C79D872-2A65-4D75-B553-046A67C5888F}"/>
    <cellStyle name="Normal 10 5 2 3 4 2 2 2" xfId="21171" xr:uid="{B04E3D4E-3310-4426-AF23-48D23795E81A}"/>
    <cellStyle name="Normal 10 5 2 3 4 2 2 2 2" xfId="21172" xr:uid="{C5B022B9-483D-4771-83A7-72E365DEF66C}"/>
    <cellStyle name="Normal 10 5 2 3 4 2 2 3" xfId="21173" xr:uid="{08D04F6F-0E5D-4058-BF40-09B2C807728C}"/>
    <cellStyle name="Normal 10 5 2 3 4 2 3" xfId="21174" xr:uid="{E8AAF164-6F74-4527-8062-1C492CB3AD0A}"/>
    <cellStyle name="Normal 10 5 2 3 4 2 3 2" xfId="21175" xr:uid="{3ABCE71E-08A5-4C33-81D9-08BCF71CEE66}"/>
    <cellStyle name="Normal 10 5 2 3 4 2 4" xfId="21176" xr:uid="{CBD177F6-AD03-45F4-9B40-0A1F714FCAA1}"/>
    <cellStyle name="Normal 10 5 2 3 4 3" xfId="21177" xr:uid="{2CB8C96A-0D79-4781-A302-C8732BAD712A}"/>
    <cellStyle name="Normal 10 5 2 3 4 3 2" xfId="21178" xr:uid="{F6ED589D-EF30-4B44-B6F5-6397B7199C2B}"/>
    <cellStyle name="Normal 10 5 2 3 4 3 2 2" xfId="21179" xr:uid="{A9927D72-8C28-4A1D-B045-36662BB92301}"/>
    <cellStyle name="Normal 10 5 2 3 4 3 3" xfId="21180" xr:uid="{C9436F88-E0C8-4FE6-B2B3-BEA5CEBFADF0}"/>
    <cellStyle name="Normal 10 5 2 3 4 4" xfId="21181" xr:uid="{21DDF7B9-F3F4-4BA5-B8BB-2BBBC6C395BA}"/>
    <cellStyle name="Normal 10 5 2 3 4 4 2" xfId="21182" xr:uid="{6CA9091E-DED1-49AE-BD59-AABEA786434D}"/>
    <cellStyle name="Normal 10 5 2 3 4 5" xfId="21183" xr:uid="{E8A65B94-85A0-48EA-87A0-3C1C8A60FCE4}"/>
    <cellStyle name="Normal 10 5 2 3 5" xfId="21184" xr:uid="{3DA34060-5D60-47E0-B0FE-0110CD887DF9}"/>
    <cellStyle name="Normal 10 5 2 3 5 2" xfId="21185" xr:uid="{489BE43F-0713-483F-A214-8A457803AF0D}"/>
    <cellStyle name="Normal 10 5 2 3 5 2 2" xfId="21186" xr:uid="{A348F63E-F781-4DE7-B145-0C6A9399E85E}"/>
    <cellStyle name="Normal 10 5 2 3 5 2 2 2" xfId="21187" xr:uid="{C91566AA-2C93-4C9A-B1AA-41F55FD188F0}"/>
    <cellStyle name="Normal 10 5 2 3 5 2 2 2 2" xfId="21188" xr:uid="{029D72AE-D48F-4E3D-B55F-EA2B9D3CE4AF}"/>
    <cellStyle name="Normal 10 5 2 3 5 2 2 3" xfId="21189" xr:uid="{657EE4B6-8A42-4714-A79A-7623F592F056}"/>
    <cellStyle name="Normal 10 5 2 3 5 2 3" xfId="21190" xr:uid="{F27D1276-7126-4D37-96DD-96E6BF8BC8C6}"/>
    <cellStyle name="Normal 10 5 2 3 5 2 3 2" xfId="21191" xr:uid="{0372A49F-F91F-47F5-B200-6FB630EA583D}"/>
    <cellStyle name="Normal 10 5 2 3 5 2 4" xfId="21192" xr:uid="{E0D9EEBF-A8F6-4B8F-9C57-AD742C90DA98}"/>
    <cellStyle name="Normal 10 5 2 3 5 3" xfId="21193" xr:uid="{141D4CF4-B8A3-4246-99E4-F19D65CAC7C8}"/>
    <cellStyle name="Normal 10 5 2 3 5 3 2" xfId="21194" xr:uid="{8859C5BB-6E9E-435F-8810-396D22FFAA6D}"/>
    <cellStyle name="Normal 10 5 2 3 5 3 2 2" xfId="21195" xr:uid="{48D6EFCF-E10C-4206-9D6F-9225FFAD8793}"/>
    <cellStyle name="Normal 10 5 2 3 5 3 3" xfId="21196" xr:uid="{EAAE7E0A-FA73-4669-823D-EA5FBB3865C7}"/>
    <cellStyle name="Normal 10 5 2 3 5 4" xfId="21197" xr:uid="{588AB172-385C-448A-B2F5-43D1C625263C}"/>
    <cellStyle name="Normal 10 5 2 3 5 4 2" xfId="21198" xr:uid="{36336AA1-C7EE-4190-AB74-0F5E9A681773}"/>
    <cellStyle name="Normal 10 5 2 3 5 5" xfId="21199" xr:uid="{EC06F4A5-4580-4831-9D01-6759506FD918}"/>
    <cellStyle name="Normal 10 5 2 3 6" xfId="21200" xr:uid="{ECEB0F58-A684-43F1-A2D5-535BBCB84CBB}"/>
    <cellStyle name="Normal 10 5 2 3 6 2" xfId="21201" xr:uid="{329B2D44-97E3-42E6-B60E-8461B2917E84}"/>
    <cellStyle name="Normal 10 5 2 3 6 2 2" xfId="21202" xr:uid="{DFA81A1E-938C-48BB-8E64-BF1CB359716E}"/>
    <cellStyle name="Normal 10 5 2 3 6 2 2 2" xfId="21203" xr:uid="{A14E5BE3-C253-4CEA-921B-91B5AD5B6548}"/>
    <cellStyle name="Normal 10 5 2 3 6 2 3" xfId="21204" xr:uid="{E9D1864A-9558-4B99-BD71-EE436F9CBA25}"/>
    <cellStyle name="Normal 10 5 2 3 6 3" xfId="21205" xr:uid="{E15CD213-2257-44A1-9374-A0739A500DFA}"/>
    <cellStyle name="Normal 10 5 2 3 6 3 2" xfId="21206" xr:uid="{B9B5D9D3-E82E-4F2B-80E3-BA6E6B7C6F4F}"/>
    <cellStyle name="Normal 10 5 2 3 6 4" xfId="21207" xr:uid="{1A0F700B-D730-4634-85DC-93450FD48A29}"/>
    <cellStyle name="Normal 10 5 2 3 7" xfId="21208" xr:uid="{F0A443AB-F873-4E7F-A66A-95F74D5F6627}"/>
    <cellStyle name="Normal 10 5 2 3 7 2" xfId="21209" xr:uid="{1D3DADBF-C574-4420-8F4F-8E7B38A429F4}"/>
    <cellStyle name="Normal 10 5 2 3 7 2 2" xfId="21210" xr:uid="{60F4C9BF-EE20-4416-B610-D8B09E362EDC}"/>
    <cellStyle name="Normal 10 5 2 3 7 3" xfId="21211" xr:uid="{5B410B1F-BD88-4C23-A720-B2AC2A15A041}"/>
    <cellStyle name="Normal 10 5 2 3 8" xfId="21212" xr:uid="{EAA06513-589F-484A-8DAF-3EFC60695FFE}"/>
    <cellStyle name="Normal 10 5 2 3 8 2" xfId="21213" xr:uid="{6585334C-DD58-45C2-B026-57BDEDBDE344}"/>
    <cellStyle name="Normal 10 5 2 3 9" xfId="21214" xr:uid="{589E4623-C287-476E-AAA2-E325BADBBB43}"/>
    <cellStyle name="Normal 10 5 2 4" xfId="21215" xr:uid="{7C3C6A3C-C709-4EEF-AAE3-9D8AC67F6B9A}"/>
    <cellStyle name="Normal 10 5 2 4 2" xfId="21216" xr:uid="{639BDF11-CCEB-4E52-B528-877D0ED089DC}"/>
    <cellStyle name="Normal 10 5 2 4 2 2" xfId="21217" xr:uid="{57F6B4E0-3B99-40DA-AD72-2FA21E5DA69F}"/>
    <cellStyle name="Normal 10 5 2 4 2 2 2" xfId="21218" xr:uid="{19DE1445-9341-4D34-93B7-6699E07B253E}"/>
    <cellStyle name="Normal 10 5 2 4 2 2 2 2" xfId="21219" xr:uid="{54AEE916-239A-45C4-93A6-5AE7F7A255ED}"/>
    <cellStyle name="Normal 10 5 2 4 2 2 2 2 2" xfId="21220" xr:uid="{88F6A7F4-441F-4F9F-8FF8-93EAA6D87D59}"/>
    <cellStyle name="Normal 10 5 2 4 2 2 2 3" xfId="21221" xr:uid="{C2ECC949-0FDD-4AE4-ADA2-9551FF32EBFF}"/>
    <cellStyle name="Normal 10 5 2 4 2 2 3" xfId="21222" xr:uid="{BE2B548B-ADA3-43FE-8074-D319C9D07A61}"/>
    <cellStyle name="Normal 10 5 2 4 2 2 3 2" xfId="21223" xr:uid="{53590BB4-2438-43B3-B3B7-E75F81FDA9D5}"/>
    <cellStyle name="Normal 10 5 2 4 2 2 4" xfId="21224" xr:uid="{BEE3B18E-ECE8-4FBD-9268-63A8A51B81F4}"/>
    <cellStyle name="Normal 10 5 2 4 2 3" xfId="21225" xr:uid="{EDEA196E-85F4-467B-91B5-8589B7924776}"/>
    <cellStyle name="Normal 10 5 2 4 2 3 2" xfId="21226" xr:uid="{4F368B5D-6F37-4CCC-B933-02B602E32F39}"/>
    <cellStyle name="Normal 10 5 2 4 2 3 2 2" xfId="21227" xr:uid="{CB2B49D0-E7CE-4042-8B68-B2C5FEFE0231}"/>
    <cellStyle name="Normal 10 5 2 4 2 3 3" xfId="21228" xr:uid="{593538FA-669A-4C07-9D11-1CB818541BE0}"/>
    <cellStyle name="Normal 10 5 2 4 2 4" xfId="21229" xr:uid="{E03903EA-424E-4664-900D-E63E72927BE9}"/>
    <cellStyle name="Normal 10 5 2 4 2 4 2" xfId="21230" xr:uid="{73D8BCFA-A053-461B-8077-8A6C7928E0B5}"/>
    <cellStyle name="Normal 10 5 2 4 2 5" xfId="21231" xr:uid="{81DC434E-9491-4806-826E-12538B2AEE01}"/>
    <cellStyle name="Normal 10 5 2 4 3" xfId="21232" xr:uid="{CA2B799C-C446-488D-9AEC-0570B9B12D21}"/>
    <cellStyle name="Normal 10 5 2 4 3 2" xfId="21233" xr:uid="{7DC92B04-8893-4D11-9F7E-FF912F295732}"/>
    <cellStyle name="Normal 10 5 2 4 3 2 2" xfId="21234" xr:uid="{130A27AC-201B-48E6-B231-EDC644AE0F0A}"/>
    <cellStyle name="Normal 10 5 2 4 3 2 2 2" xfId="21235" xr:uid="{31DEBAEA-1995-4106-9401-FAD88CA2C8A3}"/>
    <cellStyle name="Normal 10 5 2 4 3 2 3" xfId="21236" xr:uid="{3E073B63-A6F0-40B9-BAC6-10CA157DE44F}"/>
    <cellStyle name="Normal 10 5 2 4 3 3" xfId="21237" xr:uid="{3C9D0B74-AC58-4B3D-A47A-2EC2C53E5E14}"/>
    <cellStyle name="Normal 10 5 2 4 3 3 2" xfId="21238" xr:uid="{F63F6ADA-BE22-4C02-8ADB-2762A3524066}"/>
    <cellStyle name="Normal 10 5 2 4 3 4" xfId="21239" xr:uid="{04A2F29C-6E55-4BAF-AA31-BC38BB2C82A0}"/>
    <cellStyle name="Normal 10 5 2 4 4" xfId="21240" xr:uid="{C1816E37-E5C6-440E-9F22-7267BC48C98D}"/>
    <cellStyle name="Normal 10 5 2 4 4 2" xfId="21241" xr:uid="{24EE8D18-4E27-4636-B3AF-CCB871EC94B5}"/>
    <cellStyle name="Normal 10 5 2 4 4 2 2" xfId="21242" xr:uid="{1B3A61DA-CFF7-4C52-8C08-51ED1017CCB8}"/>
    <cellStyle name="Normal 10 5 2 4 4 3" xfId="21243" xr:uid="{824E908E-231C-4B7E-92A6-98E7B94E4B13}"/>
    <cellStyle name="Normal 10 5 2 4 5" xfId="21244" xr:uid="{6F1619EC-BB39-438C-A886-EC9908B37444}"/>
    <cellStyle name="Normal 10 5 2 4 5 2" xfId="21245" xr:uid="{A6F9A15D-D5E6-4BF5-A14D-33A5B6C8C601}"/>
    <cellStyle name="Normal 10 5 2 4 6" xfId="21246" xr:uid="{07F59CB8-FDF8-47E6-8A75-948A923A9C2D}"/>
    <cellStyle name="Normal 10 5 2 5" xfId="21247" xr:uid="{3CAF74DF-58C1-4DEA-AFF2-2A91FF050235}"/>
    <cellStyle name="Normal 10 5 2 5 2" xfId="21248" xr:uid="{27D6C183-23BF-4EE2-810E-0916B69F0596}"/>
    <cellStyle name="Normal 10 5 2 5 2 2" xfId="21249" xr:uid="{3E69C552-6939-439D-BA08-0632AC288562}"/>
    <cellStyle name="Normal 10 5 2 5 2 2 2" xfId="21250" xr:uid="{243D5431-6B9F-44DD-A26B-5FE8EBAEA304}"/>
    <cellStyle name="Normal 10 5 2 5 2 2 2 2" xfId="21251" xr:uid="{991C21A4-3871-4213-8DF7-C972BA5A3FA6}"/>
    <cellStyle name="Normal 10 5 2 5 2 2 2 2 2" xfId="21252" xr:uid="{FD208464-D690-481E-BB71-299942AEF69E}"/>
    <cellStyle name="Normal 10 5 2 5 2 2 2 3" xfId="21253" xr:uid="{1B9AED25-DC63-49EB-8AB2-CD9B09770FC4}"/>
    <cellStyle name="Normal 10 5 2 5 2 2 3" xfId="21254" xr:uid="{716FC526-8F0B-46AA-B2B6-4A80CAD32200}"/>
    <cellStyle name="Normal 10 5 2 5 2 2 3 2" xfId="21255" xr:uid="{921A413E-39F1-4FBD-83BD-31A38EC5C2E8}"/>
    <cellStyle name="Normal 10 5 2 5 2 2 4" xfId="21256" xr:uid="{676F1E77-8EA7-4A1E-B30F-9BA6C5351478}"/>
    <cellStyle name="Normal 10 5 2 5 2 3" xfId="21257" xr:uid="{3621C3B9-ACC2-4088-858E-F8A43113569A}"/>
    <cellStyle name="Normal 10 5 2 5 2 3 2" xfId="21258" xr:uid="{296EF865-FEF1-4903-AEB3-2BF4727987B9}"/>
    <cellStyle name="Normal 10 5 2 5 2 3 2 2" xfId="21259" xr:uid="{2427A7AF-67B6-4D5C-8C12-9D30D7ED9025}"/>
    <cellStyle name="Normal 10 5 2 5 2 3 3" xfId="21260" xr:uid="{E6A6479F-7CB2-4074-B128-995CBC04480A}"/>
    <cellStyle name="Normal 10 5 2 5 2 4" xfId="21261" xr:uid="{16E73C65-5E56-4525-85B9-764D08149BBF}"/>
    <cellStyle name="Normal 10 5 2 5 2 4 2" xfId="21262" xr:uid="{FC796DD4-251D-4910-BD3B-A4F41DACB59D}"/>
    <cellStyle name="Normal 10 5 2 5 2 5" xfId="21263" xr:uid="{6EDD7739-6126-453B-B4D8-E94505554A34}"/>
    <cellStyle name="Normal 10 5 2 5 3" xfId="21264" xr:uid="{769E097E-C296-4A6B-B9E7-9E474CB3BFEC}"/>
    <cellStyle name="Normal 10 5 2 5 3 2" xfId="21265" xr:uid="{C1A88C13-FF5C-4838-B404-0B15AC32EA7D}"/>
    <cellStyle name="Normal 10 5 2 5 3 2 2" xfId="21266" xr:uid="{4DA98760-332B-4C07-B911-92A1EF3E6042}"/>
    <cellStyle name="Normal 10 5 2 5 3 2 2 2" xfId="21267" xr:uid="{504F87B9-AC06-4BCD-A3A6-D636BB37E44C}"/>
    <cellStyle name="Normal 10 5 2 5 3 2 3" xfId="21268" xr:uid="{B406A5C1-73C4-48CA-B149-B5CE7A9F3ED1}"/>
    <cellStyle name="Normal 10 5 2 5 3 3" xfId="21269" xr:uid="{1D19BC46-5EC5-403B-A35D-942D7315BBC0}"/>
    <cellStyle name="Normal 10 5 2 5 3 3 2" xfId="21270" xr:uid="{2FCFD7F6-AB24-4E19-BB74-8529C6398234}"/>
    <cellStyle name="Normal 10 5 2 5 3 4" xfId="21271" xr:uid="{5F69F3AF-4181-44CF-BCA4-C733B9AB74A4}"/>
    <cellStyle name="Normal 10 5 2 5 4" xfId="21272" xr:uid="{9F2E4A3A-1EDD-41E0-BC2F-0308E4C15CBD}"/>
    <cellStyle name="Normal 10 5 2 5 4 2" xfId="21273" xr:uid="{227A3578-238C-4815-9237-9FCB9E086E47}"/>
    <cellStyle name="Normal 10 5 2 5 4 2 2" xfId="21274" xr:uid="{67686E47-E489-4056-B805-62F4D5CDF46E}"/>
    <cellStyle name="Normal 10 5 2 5 4 3" xfId="21275" xr:uid="{10BC0208-C16B-4B54-9D93-A2DEBF946ADA}"/>
    <cellStyle name="Normal 10 5 2 5 5" xfId="21276" xr:uid="{CBC29280-59F6-4B8C-A48E-784344F2AC94}"/>
    <cellStyle name="Normal 10 5 2 5 5 2" xfId="21277" xr:uid="{D492F9FD-F629-4CF1-87B1-383F2599186A}"/>
    <cellStyle name="Normal 10 5 2 5 6" xfId="21278" xr:uid="{5E75395A-3F89-4D1F-B965-5BF70014DF0B}"/>
    <cellStyle name="Normal 10 5 2 6" xfId="21279" xr:uid="{4FB2B0FC-11CB-4E93-8556-39B46EEC61AF}"/>
    <cellStyle name="Normal 10 5 2 6 2" xfId="21280" xr:uid="{D3562A54-2C1B-4324-9435-7915F6EFA849}"/>
    <cellStyle name="Normal 10 5 2 6 2 2" xfId="21281" xr:uid="{0C6EB865-1FCD-4151-8BD8-CB7B8B932DA0}"/>
    <cellStyle name="Normal 10 5 2 6 2 2 2" xfId="21282" xr:uid="{BBEA1B10-99CD-40A3-9300-F4141E6EC7B6}"/>
    <cellStyle name="Normal 10 5 2 6 2 2 2 2" xfId="21283" xr:uid="{A194EF63-5419-40DB-86D2-E5FE3216ED1E}"/>
    <cellStyle name="Normal 10 5 2 6 2 2 2 2 2" xfId="21284" xr:uid="{5D52F107-62A4-4D66-B694-A10B11CF8B2E}"/>
    <cellStyle name="Normal 10 5 2 6 2 2 2 3" xfId="21285" xr:uid="{3EC3FC77-82A4-454D-B2F7-6C7E039C86DE}"/>
    <cellStyle name="Normal 10 5 2 6 2 2 3" xfId="21286" xr:uid="{1F5B9A61-1AB7-452D-B076-2469C2F2420A}"/>
    <cellStyle name="Normal 10 5 2 6 2 2 3 2" xfId="21287" xr:uid="{04D95524-ACE7-41CB-91DB-92976D1044F2}"/>
    <cellStyle name="Normal 10 5 2 6 2 2 4" xfId="21288" xr:uid="{3551EB53-4DDA-40AE-B06E-5AF53C5CDD7A}"/>
    <cellStyle name="Normal 10 5 2 6 2 3" xfId="21289" xr:uid="{BF9E5953-3EF8-4FED-8AFE-83A1E2013D7E}"/>
    <cellStyle name="Normal 10 5 2 6 2 3 2" xfId="21290" xr:uid="{B39A87D8-FD54-4C17-8273-BD923057C4FD}"/>
    <cellStyle name="Normal 10 5 2 6 2 3 2 2" xfId="21291" xr:uid="{F9E5CF92-4CB7-4EBB-B6B6-6DFB7AA2EEE5}"/>
    <cellStyle name="Normal 10 5 2 6 2 3 3" xfId="21292" xr:uid="{2D38C0D6-3009-4C0D-888D-214962BA8E00}"/>
    <cellStyle name="Normal 10 5 2 6 2 4" xfId="21293" xr:uid="{1ACA189D-D500-41C8-816D-B07F48D0B260}"/>
    <cellStyle name="Normal 10 5 2 6 2 4 2" xfId="21294" xr:uid="{BFB65B36-381D-4BEB-B3A3-D2C18E474467}"/>
    <cellStyle name="Normal 10 5 2 6 2 5" xfId="21295" xr:uid="{2D1719B0-6E5B-40A8-BB41-579CB40EDB47}"/>
    <cellStyle name="Normal 10 5 2 6 3" xfId="21296" xr:uid="{7B690E48-4783-4AF8-B49D-D25CDBB5B4D3}"/>
    <cellStyle name="Normal 10 5 2 6 3 2" xfId="21297" xr:uid="{372CCDC8-BC40-49C6-9B4B-2E40D90D1DAF}"/>
    <cellStyle name="Normal 10 5 2 6 3 2 2" xfId="21298" xr:uid="{C9267183-450D-410B-BF8F-94E12190A8D8}"/>
    <cellStyle name="Normal 10 5 2 6 3 2 2 2" xfId="21299" xr:uid="{F075F404-9C5D-4411-AC56-94EEC72A8744}"/>
    <cellStyle name="Normal 10 5 2 6 3 2 3" xfId="21300" xr:uid="{7FDFAE6C-C24C-4BD7-9053-5EAFF8EA0EF9}"/>
    <cellStyle name="Normal 10 5 2 6 3 3" xfId="21301" xr:uid="{90698972-7173-414B-B644-79CDF1C1AD93}"/>
    <cellStyle name="Normal 10 5 2 6 3 3 2" xfId="21302" xr:uid="{EA2D3B83-8979-41F7-BD9B-0CB8B09F03BC}"/>
    <cellStyle name="Normal 10 5 2 6 3 4" xfId="21303" xr:uid="{EBA8282E-AC85-4F84-A4F0-82143C08CD3C}"/>
    <cellStyle name="Normal 10 5 2 6 4" xfId="21304" xr:uid="{C567C17B-C95E-4065-AD40-118CFD14C8B2}"/>
    <cellStyle name="Normal 10 5 2 6 4 2" xfId="21305" xr:uid="{AD5167AF-8EC3-4DD9-9AC8-F8463CD08285}"/>
    <cellStyle name="Normal 10 5 2 6 4 2 2" xfId="21306" xr:uid="{ACCBA125-8890-4CD0-A986-41DB80003A18}"/>
    <cellStyle name="Normal 10 5 2 6 4 3" xfId="21307" xr:uid="{5C88C7AA-D6D3-40E5-A201-B264AE2BD12F}"/>
    <cellStyle name="Normal 10 5 2 6 5" xfId="21308" xr:uid="{32AAB136-5CC2-497B-A54A-9E50C1C8769A}"/>
    <cellStyle name="Normal 10 5 2 6 5 2" xfId="21309" xr:uid="{A1249F40-DD0B-4547-B0DC-4BFE01A05523}"/>
    <cellStyle name="Normal 10 5 2 6 6" xfId="21310" xr:uid="{905E9B9B-8185-4862-989F-6163298E663C}"/>
    <cellStyle name="Normal 10 5 2 7" xfId="21311" xr:uid="{085DFADB-6200-442F-88C0-0C12AC373618}"/>
    <cellStyle name="Normal 10 5 2 7 2" xfId="21312" xr:uid="{CE45B04A-2616-43C9-8B75-562A7F1BCE4C}"/>
    <cellStyle name="Normal 10 5 2 7 2 2" xfId="21313" xr:uid="{9957356D-248E-4942-8B6E-CF4315CFC6F8}"/>
    <cellStyle name="Normal 10 5 2 7 2 2 2" xfId="21314" xr:uid="{17673C1A-4087-4FF2-8B36-5F33EBA51E6D}"/>
    <cellStyle name="Normal 10 5 2 7 2 2 2 2" xfId="21315" xr:uid="{857A4E0C-D0A3-4383-945D-1FC332A1D40C}"/>
    <cellStyle name="Normal 10 5 2 7 2 2 2 2 2" xfId="21316" xr:uid="{18CB4C7F-D59A-4D3B-BD96-26979BD52DAE}"/>
    <cellStyle name="Normal 10 5 2 7 2 2 2 3" xfId="21317" xr:uid="{D391F37F-CC39-48F2-A680-31AE3DBF663F}"/>
    <cellStyle name="Normal 10 5 2 7 2 2 3" xfId="21318" xr:uid="{6E8A6592-025D-48A4-A0BD-3E4650C69620}"/>
    <cellStyle name="Normal 10 5 2 7 2 2 3 2" xfId="21319" xr:uid="{E3C3CC25-B3F1-40EF-BC42-F98EA742B816}"/>
    <cellStyle name="Normal 10 5 2 7 2 2 4" xfId="21320" xr:uid="{7F2037E6-90D9-4E1F-A42B-0C4FB5DB040F}"/>
    <cellStyle name="Normal 10 5 2 7 2 3" xfId="21321" xr:uid="{7DB1AEBA-5D02-45FD-9F93-2A110419167A}"/>
    <cellStyle name="Normal 10 5 2 7 2 3 2" xfId="21322" xr:uid="{46DE2641-7B65-4BA0-86FC-D9AC6EB2DA8B}"/>
    <cellStyle name="Normal 10 5 2 7 2 3 2 2" xfId="21323" xr:uid="{EF08162B-7B37-43A6-86BA-5159A509C365}"/>
    <cellStyle name="Normal 10 5 2 7 2 3 3" xfId="21324" xr:uid="{ABF3A621-E359-4B54-AE3A-14C05A68A83A}"/>
    <cellStyle name="Normal 10 5 2 7 2 4" xfId="21325" xr:uid="{BCB920E6-5F41-4052-843D-66E05E8E8A55}"/>
    <cellStyle name="Normal 10 5 2 7 2 4 2" xfId="21326" xr:uid="{7214C604-DC3B-4EEC-B3FB-2C589126CE82}"/>
    <cellStyle name="Normal 10 5 2 7 2 5" xfId="21327" xr:uid="{B61D4502-E9C2-474A-AACD-F9C5C718CFF3}"/>
    <cellStyle name="Normal 10 5 2 7 3" xfId="21328" xr:uid="{639517B3-6B04-4C97-B6AA-95425AE6DA7C}"/>
    <cellStyle name="Normal 10 5 2 7 3 2" xfId="21329" xr:uid="{11322352-5752-4B69-955B-0233A09BE486}"/>
    <cellStyle name="Normal 10 5 2 7 3 2 2" xfId="21330" xr:uid="{4956C948-D6EF-4789-BE8B-FE68595466DD}"/>
    <cellStyle name="Normal 10 5 2 7 3 2 2 2" xfId="21331" xr:uid="{26C628EA-7D39-4593-B031-C1F1094892F1}"/>
    <cellStyle name="Normal 10 5 2 7 3 2 3" xfId="21332" xr:uid="{57B63BC0-ACBF-4559-93C3-3D200D001881}"/>
    <cellStyle name="Normal 10 5 2 7 3 3" xfId="21333" xr:uid="{E3213FF7-CB63-417E-914E-D7D8212B1B68}"/>
    <cellStyle name="Normal 10 5 2 7 3 3 2" xfId="21334" xr:uid="{CB44FBAB-4A9A-4AE8-96D1-564AE20D54C7}"/>
    <cellStyle name="Normal 10 5 2 7 3 4" xfId="21335" xr:uid="{8046AE3D-D393-44C7-B3F5-5F1050A4D2AD}"/>
    <cellStyle name="Normal 10 5 2 7 4" xfId="21336" xr:uid="{D439451A-C9AD-4449-BA5E-1364A8095FDC}"/>
    <cellStyle name="Normal 10 5 2 7 4 2" xfId="21337" xr:uid="{21A30B50-9CD6-466B-A753-2D670487BAB6}"/>
    <cellStyle name="Normal 10 5 2 7 4 2 2" xfId="21338" xr:uid="{1E48D617-D985-4AFB-91BD-974AFF4FA965}"/>
    <cellStyle name="Normal 10 5 2 7 4 3" xfId="21339" xr:uid="{08682357-E738-40EA-9DBF-E7A0B5F71197}"/>
    <cellStyle name="Normal 10 5 2 7 5" xfId="21340" xr:uid="{AB4E19E4-0C59-461F-9553-844C2782EC2A}"/>
    <cellStyle name="Normal 10 5 2 7 5 2" xfId="21341" xr:uid="{7122AE62-78ED-494C-A5C0-5DAE2AD0C05C}"/>
    <cellStyle name="Normal 10 5 2 7 6" xfId="21342" xr:uid="{3BD39375-8543-4ED5-808F-84B075FEB8E2}"/>
    <cellStyle name="Normal 10 5 2 8" xfId="21343" xr:uid="{FD3337B9-02B1-45A6-92B8-8FEF0BC0E33F}"/>
    <cellStyle name="Normal 10 5 2 8 2" xfId="21344" xr:uid="{A63A75D0-9226-4683-A395-58455DA44158}"/>
    <cellStyle name="Normal 10 5 2 8 2 2" xfId="21345" xr:uid="{FF97F0C4-25F0-4A5D-9B69-92A0374B97BC}"/>
    <cellStyle name="Normal 10 5 2 8 2 2 2" xfId="21346" xr:uid="{128614E8-FACD-47BC-8BFB-7766744C072F}"/>
    <cellStyle name="Normal 10 5 2 8 2 2 2 2" xfId="21347" xr:uid="{4B6F981E-7DCE-4E9C-9174-33552BBBDE1D}"/>
    <cellStyle name="Normal 10 5 2 8 2 2 2 2 2" xfId="21348" xr:uid="{99429693-27CD-4DF1-9A50-C5AA7F6E0A35}"/>
    <cellStyle name="Normal 10 5 2 8 2 2 2 3" xfId="21349" xr:uid="{20D88A82-A79C-4ED6-8F7F-61F309E64F24}"/>
    <cellStyle name="Normal 10 5 2 8 2 2 3" xfId="21350" xr:uid="{6970F73E-9AA1-4B35-AF51-7950C65138A3}"/>
    <cellStyle name="Normal 10 5 2 8 2 2 3 2" xfId="21351" xr:uid="{C56B2F4B-4526-41A6-8C83-69BA9CB6A738}"/>
    <cellStyle name="Normal 10 5 2 8 2 2 4" xfId="21352" xr:uid="{9B14E5A6-FB66-418B-B2BC-B8E81FEECAC8}"/>
    <cellStyle name="Normal 10 5 2 8 2 3" xfId="21353" xr:uid="{A6F46F4B-C8CB-421C-A2B4-7DAD8F81F8F7}"/>
    <cellStyle name="Normal 10 5 2 8 2 3 2" xfId="21354" xr:uid="{9D605F0E-886A-4A0F-9BB3-ACA98712B62B}"/>
    <cellStyle name="Normal 10 5 2 8 2 3 2 2" xfId="21355" xr:uid="{BF546689-4557-42E5-94DB-FA175CC27170}"/>
    <cellStyle name="Normal 10 5 2 8 2 3 3" xfId="21356" xr:uid="{10497B1A-0774-4AE2-B558-96E1A14B14F4}"/>
    <cellStyle name="Normal 10 5 2 8 2 4" xfId="21357" xr:uid="{79644F17-2F46-4231-BF61-7FBDEDE48AC0}"/>
    <cellStyle name="Normal 10 5 2 8 2 4 2" xfId="21358" xr:uid="{153FE2EE-9521-4FA4-B827-329DC0872E3B}"/>
    <cellStyle name="Normal 10 5 2 8 2 5" xfId="21359" xr:uid="{FF8E133D-1CB4-4276-B8F0-D2E1AD9A92F5}"/>
    <cellStyle name="Normal 10 5 2 8 3" xfId="21360" xr:uid="{30471378-63C8-4048-AE57-C0B2F3372F2F}"/>
    <cellStyle name="Normal 10 5 2 8 3 2" xfId="21361" xr:uid="{319978C4-53C5-4440-984C-33E31E7A735E}"/>
    <cellStyle name="Normal 10 5 2 8 3 2 2" xfId="21362" xr:uid="{9E579BBE-3FE6-4D3D-9971-FD792BDE81E1}"/>
    <cellStyle name="Normal 10 5 2 8 3 2 2 2" xfId="21363" xr:uid="{8EAB36F9-31B5-4E24-A588-CB406EE7018E}"/>
    <cellStyle name="Normal 10 5 2 8 3 2 3" xfId="21364" xr:uid="{2A2D3809-D385-43CC-A581-A09F07A357E1}"/>
    <cellStyle name="Normal 10 5 2 8 3 3" xfId="21365" xr:uid="{2D82301E-A0BA-45BB-9137-012721EC52D9}"/>
    <cellStyle name="Normal 10 5 2 8 3 3 2" xfId="21366" xr:uid="{BBFEF796-1053-41C1-A5CB-070DAD9B551A}"/>
    <cellStyle name="Normal 10 5 2 8 3 4" xfId="21367" xr:uid="{4D9F31AD-615F-42C1-B826-41DC514E8366}"/>
    <cellStyle name="Normal 10 5 2 8 4" xfId="21368" xr:uid="{FB69117A-5E5E-41B2-86F0-B8CF08CA3010}"/>
    <cellStyle name="Normal 10 5 2 8 4 2" xfId="21369" xr:uid="{83FE8E6F-8684-4519-A4FB-1F1706427EA2}"/>
    <cellStyle name="Normal 10 5 2 8 4 2 2" xfId="21370" xr:uid="{4E882719-7910-4805-B93D-BE88DB69E385}"/>
    <cellStyle name="Normal 10 5 2 8 4 3" xfId="21371" xr:uid="{3425E5B4-C577-4F05-8BB6-881210ABB005}"/>
    <cellStyle name="Normal 10 5 2 8 5" xfId="21372" xr:uid="{2C1BA204-0EF8-4618-AE7E-9299165A1763}"/>
    <cellStyle name="Normal 10 5 2 8 5 2" xfId="21373" xr:uid="{5DA65119-E0DC-498B-BB0B-525B4EB44ADF}"/>
    <cellStyle name="Normal 10 5 2 8 6" xfId="21374" xr:uid="{C362FB50-AB61-44C4-BB34-B41A2E7ED201}"/>
    <cellStyle name="Normal 10 5 2 9" xfId="21375" xr:uid="{3E7B28A7-4007-42A3-B61D-E46D65ED7577}"/>
    <cellStyle name="Normal 10 5 2 9 2" xfId="21376" xr:uid="{4EF12374-2BD3-48E9-93B2-E5C5A49DD7D5}"/>
    <cellStyle name="Normal 10 5 2 9 2 2" xfId="21377" xr:uid="{DAC35314-9ACA-4E5B-8237-9E740EBBBA81}"/>
    <cellStyle name="Normal 10 5 2 9 2 2 2" xfId="21378" xr:uid="{E918DC1B-5957-4AEB-8091-FD673821CC4A}"/>
    <cellStyle name="Normal 10 5 2 9 2 2 2 2" xfId="21379" xr:uid="{F24A99FE-83D1-46F2-BFFE-1C4172BBA4DF}"/>
    <cellStyle name="Normal 10 5 2 9 2 2 3" xfId="21380" xr:uid="{B38B49FD-C453-4FCD-A085-C461BCC949F7}"/>
    <cellStyle name="Normal 10 5 2 9 2 3" xfId="21381" xr:uid="{9AC6F4FD-52C2-44AE-BEE1-4DBC5A54C198}"/>
    <cellStyle name="Normal 10 5 2 9 2 3 2" xfId="21382" xr:uid="{E1149AF1-DE78-4364-86AC-FE2E63444C01}"/>
    <cellStyle name="Normal 10 5 2 9 2 4" xfId="21383" xr:uid="{C7BDAE6D-4897-4C34-9B7C-E339C118E761}"/>
    <cellStyle name="Normal 10 5 2 9 3" xfId="21384" xr:uid="{262AF9F9-5DA1-4722-9E3D-8C3D0EF15A43}"/>
    <cellStyle name="Normal 10 5 2 9 3 2" xfId="21385" xr:uid="{8AF641F6-8C52-45DF-9FA7-61E18125BF07}"/>
    <cellStyle name="Normal 10 5 2 9 3 2 2" xfId="21386" xr:uid="{128F4D6C-A175-4FC7-BE14-B808A5B477E4}"/>
    <cellStyle name="Normal 10 5 2 9 3 3" xfId="21387" xr:uid="{89037498-7C91-4848-87F2-D553AD37A913}"/>
    <cellStyle name="Normal 10 5 2 9 4" xfId="21388" xr:uid="{DF6EDDB7-DB8C-4FB2-90E5-375C54DBEE97}"/>
    <cellStyle name="Normal 10 5 2 9 4 2" xfId="21389" xr:uid="{36972B9D-7920-4F94-BE11-1C7ABFED0E5B}"/>
    <cellStyle name="Normal 10 5 2 9 5" xfId="21390" xr:uid="{114272F2-7C38-43C7-84BB-A94385C13CCE}"/>
    <cellStyle name="Normal 10 5 20" xfId="21391" xr:uid="{14780D96-76D6-4C61-85CE-FAED009C7F6B}"/>
    <cellStyle name="Normal 10 5 20 2" xfId="21392" xr:uid="{BD5063BB-483F-42E2-B82C-FB0A5E04FFA6}"/>
    <cellStyle name="Normal 10 5 20 2 2" xfId="21393" xr:uid="{56276691-A8EE-487E-80AA-0173FF9E110E}"/>
    <cellStyle name="Normal 10 5 20 2 2 2" xfId="21394" xr:uid="{E52325E5-811C-402C-907E-62EB3918542D}"/>
    <cellStyle name="Normal 10 5 20 2 2 2 2" xfId="21395" xr:uid="{4A3874FD-9397-4329-ABF4-DCB74AACEEA8}"/>
    <cellStyle name="Normal 10 5 20 2 2 2 2 2" xfId="21396" xr:uid="{270D8D07-2507-4933-B259-743CFC7CDC59}"/>
    <cellStyle name="Normal 10 5 20 2 2 2 3" xfId="21397" xr:uid="{031AEEE5-D050-4F1B-976E-42A3773129C8}"/>
    <cellStyle name="Normal 10 5 20 2 2 3" xfId="21398" xr:uid="{999E6DED-229D-4497-AD1D-352572BBAD6C}"/>
    <cellStyle name="Normal 10 5 20 2 2 3 2" xfId="21399" xr:uid="{F8F77546-900C-4D2E-A3CC-773414757A66}"/>
    <cellStyle name="Normal 10 5 20 2 2 4" xfId="21400" xr:uid="{A6B2176F-FDD7-436F-BE79-C3B41E20ECCF}"/>
    <cellStyle name="Normal 10 5 20 2 3" xfId="21401" xr:uid="{BE22B146-5C62-49E5-BE99-CCF233F9FE71}"/>
    <cellStyle name="Normal 10 5 20 2 3 2" xfId="21402" xr:uid="{4CD7DF30-0562-44A9-B8F7-A9C1426ADF77}"/>
    <cellStyle name="Normal 10 5 20 2 3 2 2" xfId="21403" xr:uid="{E6F34750-7776-4060-B304-4EAC8249FDD7}"/>
    <cellStyle name="Normal 10 5 20 2 3 3" xfId="21404" xr:uid="{C47BE74D-A8F9-47CA-8234-AD56EC028711}"/>
    <cellStyle name="Normal 10 5 20 2 4" xfId="21405" xr:uid="{3FBAB8BC-5F7B-4C54-B4DB-00E6AB8C69DB}"/>
    <cellStyle name="Normal 10 5 20 2 4 2" xfId="21406" xr:uid="{71B8A653-6F28-4592-AEFE-A45478EFAA7D}"/>
    <cellStyle name="Normal 10 5 20 2 5" xfId="21407" xr:uid="{6273271C-68CA-487C-A122-ED283C5A108A}"/>
    <cellStyle name="Normal 10 5 20 3" xfId="21408" xr:uid="{535662BA-FECE-482C-8257-DB468CC10F9D}"/>
    <cellStyle name="Normal 10 5 20 3 2" xfId="21409" xr:uid="{69613C54-2324-446E-84B8-EDA63A1444DD}"/>
    <cellStyle name="Normal 10 5 20 3 2 2" xfId="21410" xr:uid="{F4189E21-39DC-4FD8-B1E8-C69B9E0A028B}"/>
    <cellStyle name="Normal 10 5 20 3 2 2 2" xfId="21411" xr:uid="{43D89B81-33D7-4CBB-B0C8-CC554FE31CC7}"/>
    <cellStyle name="Normal 10 5 20 3 2 3" xfId="21412" xr:uid="{3A355A75-9887-466B-9B87-EC5DD8ADC0B9}"/>
    <cellStyle name="Normal 10 5 20 3 3" xfId="21413" xr:uid="{FDDFDA39-8A1E-455D-8CC1-E5B0BAEAB4AC}"/>
    <cellStyle name="Normal 10 5 20 3 3 2" xfId="21414" xr:uid="{AD670BAE-B225-4CC3-9865-4022794613E3}"/>
    <cellStyle name="Normal 10 5 20 3 4" xfId="21415" xr:uid="{C65F3B56-156D-4FD0-9661-E0B8A054E89B}"/>
    <cellStyle name="Normal 10 5 20 4" xfId="21416" xr:uid="{FD9331CB-D3D7-4707-AA5F-3F97ACA51944}"/>
    <cellStyle name="Normal 10 5 20 4 2" xfId="21417" xr:uid="{CDBF60F0-B247-422D-A544-0A5E66404B29}"/>
    <cellStyle name="Normal 10 5 20 4 2 2" xfId="21418" xr:uid="{15D5C002-B8AF-4CD7-8CB0-EE268F8EE4AB}"/>
    <cellStyle name="Normal 10 5 20 4 3" xfId="21419" xr:uid="{9D2E992A-DA95-45D1-80E5-504FB0E16325}"/>
    <cellStyle name="Normal 10 5 20 5" xfId="21420" xr:uid="{C5188744-4596-4387-B663-D66F732DB587}"/>
    <cellStyle name="Normal 10 5 20 5 2" xfId="21421" xr:uid="{3E8B1FCE-661D-4D56-88A9-109FCC395352}"/>
    <cellStyle name="Normal 10 5 20 6" xfId="21422" xr:uid="{075DFD79-80FE-4888-ADED-06AC4E41713D}"/>
    <cellStyle name="Normal 10 5 21" xfId="21423" xr:uid="{D7338C5F-B06B-49EF-BBBA-1C593D98766D}"/>
    <cellStyle name="Normal 10 5 21 2" xfId="21424" xr:uid="{8A0617A9-DC12-438F-B920-570537B0472E}"/>
    <cellStyle name="Normal 10 5 21 2 2" xfId="21425" xr:uid="{DCF9A251-55F6-409C-9755-A72D84D3B1E8}"/>
    <cellStyle name="Normal 10 5 21 2 2 2" xfId="21426" xr:uid="{1CC13226-9282-471F-A8DC-AABF3A0E6F51}"/>
    <cellStyle name="Normal 10 5 21 2 2 2 2" xfId="21427" xr:uid="{BD6F9C8A-2E3D-4980-908E-FBCCA9023A55}"/>
    <cellStyle name="Normal 10 5 21 2 2 2 2 2" xfId="21428" xr:uid="{6894D192-7377-4AB1-A89A-F70CFF2B7C52}"/>
    <cellStyle name="Normal 10 5 21 2 2 2 3" xfId="21429" xr:uid="{808B8773-1B4B-4FAC-ACC2-20AD9A47C411}"/>
    <cellStyle name="Normal 10 5 21 2 2 3" xfId="21430" xr:uid="{7A373AE2-366E-4F4A-B559-5B0755E9061D}"/>
    <cellStyle name="Normal 10 5 21 2 2 3 2" xfId="21431" xr:uid="{682D49B5-4E49-4D32-A19F-49E206E7FAF0}"/>
    <cellStyle name="Normal 10 5 21 2 2 4" xfId="21432" xr:uid="{D61DFC6F-1434-4E0C-8C0F-578D6CAE7B7F}"/>
    <cellStyle name="Normal 10 5 21 2 3" xfId="21433" xr:uid="{B7D57694-1A0E-4DC5-A88B-1969A9760B14}"/>
    <cellStyle name="Normal 10 5 21 2 3 2" xfId="21434" xr:uid="{07104E7B-B00E-440E-8852-FF0DACD30336}"/>
    <cellStyle name="Normal 10 5 21 2 3 2 2" xfId="21435" xr:uid="{F3D1941C-FCE7-4496-A008-FEBB8323E20E}"/>
    <cellStyle name="Normal 10 5 21 2 3 3" xfId="21436" xr:uid="{B06CF72D-D8C7-4C91-8D14-708499B4CEAA}"/>
    <cellStyle name="Normal 10 5 21 2 4" xfId="21437" xr:uid="{6B6EA36B-1156-4D44-B218-45DDEB0A81D0}"/>
    <cellStyle name="Normal 10 5 21 2 4 2" xfId="21438" xr:uid="{2D4C42FF-41C2-4795-B06C-EC8C48FCC05E}"/>
    <cellStyle name="Normal 10 5 21 2 5" xfId="21439" xr:uid="{0D96789D-DE3F-476C-BDD5-0BB0A310FA53}"/>
    <cellStyle name="Normal 10 5 21 3" xfId="21440" xr:uid="{B4E98641-E271-4E92-A9C2-AE159272D373}"/>
    <cellStyle name="Normal 10 5 21 3 2" xfId="21441" xr:uid="{D0F15314-EAC2-41A2-997C-D51DFA1EE729}"/>
    <cellStyle name="Normal 10 5 21 3 2 2" xfId="21442" xr:uid="{D62FD373-C2A6-4BE4-B314-6200046F4F77}"/>
    <cellStyle name="Normal 10 5 21 3 2 2 2" xfId="21443" xr:uid="{8ED81B31-5E74-4BA4-BA82-6CDF33C75E8D}"/>
    <cellStyle name="Normal 10 5 21 3 2 3" xfId="21444" xr:uid="{2A822003-EC6A-43B3-B32E-C81EEE0A612E}"/>
    <cellStyle name="Normal 10 5 21 3 3" xfId="21445" xr:uid="{0B59756A-BBD7-4633-855F-2998F8205231}"/>
    <cellStyle name="Normal 10 5 21 3 3 2" xfId="21446" xr:uid="{7C0057BC-2D44-4BAF-940A-6F3C7E808079}"/>
    <cellStyle name="Normal 10 5 21 3 4" xfId="21447" xr:uid="{ACD19225-015C-484E-BE9E-41D8D57A3786}"/>
    <cellStyle name="Normal 10 5 21 4" xfId="21448" xr:uid="{F0E0B55A-282B-4AEB-993F-4E5C18A21C32}"/>
    <cellStyle name="Normal 10 5 21 4 2" xfId="21449" xr:uid="{BDD89380-8FE1-4E94-A5D6-B37EB3B0E40D}"/>
    <cellStyle name="Normal 10 5 21 4 2 2" xfId="21450" xr:uid="{CF77BF3D-9BA1-4928-BACA-7EAE7526769A}"/>
    <cellStyle name="Normal 10 5 21 4 3" xfId="21451" xr:uid="{D40461A8-9514-49B2-9EA4-0FBD64DE3AEA}"/>
    <cellStyle name="Normal 10 5 21 5" xfId="21452" xr:uid="{0E682953-42F5-42C8-8045-669BDE31A3E0}"/>
    <cellStyle name="Normal 10 5 21 5 2" xfId="21453" xr:uid="{1ADA8904-6616-43FB-97EA-CAAB959E52FC}"/>
    <cellStyle name="Normal 10 5 21 6" xfId="21454" xr:uid="{67A86990-EE22-48FD-95D6-BA48CBD0E038}"/>
    <cellStyle name="Normal 10 5 22" xfId="21455" xr:uid="{A9A7B6AB-5B2D-413A-BF8D-D76BC2B19B8A}"/>
    <cellStyle name="Normal 10 5 22 2" xfId="21456" xr:uid="{DA70FD69-1F7E-49A4-908A-9900D28E05BD}"/>
    <cellStyle name="Normal 10 5 22 2 2" xfId="21457" xr:uid="{FD916C8D-B0F6-43AE-A8D5-4A37A1DDE34E}"/>
    <cellStyle name="Normal 10 5 22 2 2 2" xfId="21458" xr:uid="{DC87264A-BAD3-4ABB-BBD3-A3603E26ECB1}"/>
    <cellStyle name="Normal 10 5 22 2 2 2 2" xfId="21459" xr:uid="{2386E990-6BA8-4EE3-8A5D-26402DB22B5D}"/>
    <cellStyle name="Normal 10 5 22 2 2 2 2 2" xfId="21460" xr:uid="{053FCA7F-8929-48C5-AF0F-A1F60C490641}"/>
    <cellStyle name="Normal 10 5 22 2 2 2 3" xfId="21461" xr:uid="{E17E43C1-2E44-43FA-9917-B730435EE3EB}"/>
    <cellStyle name="Normal 10 5 22 2 2 3" xfId="21462" xr:uid="{59855B2F-6FB3-4CD8-9C1B-77A1E220EDBC}"/>
    <cellStyle name="Normal 10 5 22 2 2 3 2" xfId="21463" xr:uid="{378990E0-6FF4-460A-9912-F41A976D8627}"/>
    <cellStyle name="Normal 10 5 22 2 2 4" xfId="21464" xr:uid="{A09B0BE6-CF23-470D-98A5-31EA8EE6E3F4}"/>
    <cellStyle name="Normal 10 5 22 2 3" xfId="21465" xr:uid="{575BBDE2-E297-48DE-AE28-868DDDAE3604}"/>
    <cellStyle name="Normal 10 5 22 2 3 2" xfId="21466" xr:uid="{41226EC3-9839-4B23-8963-BC9F64FF4186}"/>
    <cellStyle name="Normal 10 5 22 2 3 2 2" xfId="21467" xr:uid="{F5D9C504-8675-4189-AB3D-DD7196E97B3E}"/>
    <cellStyle name="Normal 10 5 22 2 3 3" xfId="21468" xr:uid="{C2A3EB78-79D7-4A25-BDA5-AFD6D3F44A98}"/>
    <cellStyle name="Normal 10 5 22 2 4" xfId="21469" xr:uid="{986C7C21-AE98-421C-880B-83F3BDEB59C0}"/>
    <cellStyle name="Normal 10 5 22 2 4 2" xfId="21470" xr:uid="{665B2F69-72F9-450E-A173-F071627323DA}"/>
    <cellStyle name="Normal 10 5 22 2 5" xfId="21471" xr:uid="{0635A21E-752C-414B-A8B1-CE0A41D6F6C6}"/>
    <cellStyle name="Normal 10 5 22 3" xfId="21472" xr:uid="{4EAD9D94-EA03-4AE1-BD08-15F727DDD918}"/>
    <cellStyle name="Normal 10 5 22 3 2" xfId="21473" xr:uid="{38E09C33-D885-418E-8171-E6712EEDA905}"/>
    <cellStyle name="Normal 10 5 22 3 2 2" xfId="21474" xr:uid="{790F00F1-03DD-43E2-AA71-58DB1CB5A3F5}"/>
    <cellStyle name="Normal 10 5 22 3 2 2 2" xfId="21475" xr:uid="{E2147AA9-1E08-4A8B-BEE8-2422550BFF4F}"/>
    <cellStyle name="Normal 10 5 22 3 2 3" xfId="21476" xr:uid="{BF970B7B-A593-4C4D-9275-58A141E2310B}"/>
    <cellStyle name="Normal 10 5 22 3 3" xfId="21477" xr:uid="{32BC210F-7C22-49B1-A950-67147901ED81}"/>
    <cellStyle name="Normal 10 5 22 3 3 2" xfId="21478" xr:uid="{CFB1BB05-D2A9-439D-BA3B-F9CAC17309D2}"/>
    <cellStyle name="Normal 10 5 22 3 4" xfId="21479" xr:uid="{205CC11E-78FE-4053-85F7-1778C314640B}"/>
    <cellStyle name="Normal 10 5 22 4" xfId="21480" xr:uid="{5C21DC82-B19B-4206-8A9D-FDFCDA6090D4}"/>
    <cellStyle name="Normal 10 5 22 4 2" xfId="21481" xr:uid="{19A81357-EE3A-4DA7-BAE0-154EEC55C94C}"/>
    <cellStyle name="Normal 10 5 22 4 2 2" xfId="21482" xr:uid="{2A26CFC8-CB2A-41F7-98E2-959ABDA6033A}"/>
    <cellStyle name="Normal 10 5 22 4 3" xfId="21483" xr:uid="{D07BF0F4-9CB8-40C7-9C08-8945FD523684}"/>
    <cellStyle name="Normal 10 5 22 5" xfId="21484" xr:uid="{0F441D9D-50E9-435E-BC8C-FE10246F3C04}"/>
    <cellStyle name="Normal 10 5 22 5 2" xfId="21485" xr:uid="{AD5D16AF-37BA-4FD8-9343-716048E9768B}"/>
    <cellStyle name="Normal 10 5 22 6" xfId="21486" xr:uid="{DC0F1D0B-287E-4CE9-8B92-1EB360DCE167}"/>
    <cellStyle name="Normal 10 5 23" xfId="21487" xr:uid="{346294E6-212E-4730-9758-123929535CA1}"/>
    <cellStyle name="Normal 10 5 23 2" xfId="21488" xr:uid="{221DD575-76DE-47F6-99CC-8F2E006CA13B}"/>
    <cellStyle name="Normal 10 5 23 2 10" xfId="21489" xr:uid="{7A32F6EF-31DD-4969-8068-8F1A055C545C}"/>
    <cellStyle name="Normal 10 5 23 2 10 2" xfId="21490" xr:uid="{435229A5-238E-4A28-B798-6B3017AF3452}"/>
    <cellStyle name="Normal 10 5 23 2 10 2 2" xfId="21491" xr:uid="{98CE3AB8-79FA-4FAA-AE51-BFC684A2BE4D}"/>
    <cellStyle name="Normal 10 5 23 2 10 2 2 2" xfId="21492" xr:uid="{525BF878-4A64-49BA-8C07-7C94C3B29A8C}"/>
    <cellStyle name="Normal 10 5 23 2 10 2 2 2 2" xfId="21493" xr:uid="{C6773FF7-F2E9-4EA2-8A9E-5E7475AAF6F2}"/>
    <cellStyle name="Normal 10 5 23 2 10 2 2 3" xfId="21494" xr:uid="{16568CAB-F067-4927-B948-327198D5B9EE}"/>
    <cellStyle name="Normal 10 5 23 2 10 2 3" xfId="21495" xr:uid="{058FA5EB-02CB-44A3-8890-B9521733B49A}"/>
    <cellStyle name="Normal 10 5 23 2 10 2 3 2" xfId="21496" xr:uid="{B6E9B23C-6CB4-4186-BB98-24668A77A9D0}"/>
    <cellStyle name="Normal 10 5 23 2 10 2 4" xfId="21497" xr:uid="{3C7BA838-8A84-4A65-9C87-AED5BEDD11BD}"/>
    <cellStyle name="Normal 10 5 23 2 10 3" xfId="21498" xr:uid="{A90667E3-BC3B-49A6-ADFD-535805B29343}"/>
    <cellStyle name="Normal 10 5 23 2 10 3 2" xfId="21499" xr:uid="{81A8C447-D1B3-491E-839A-580591A4F331}"/>
    <cellStyle name="Normal 10 5 23 2 10 3 2 2" xfId="21500" xr:uid="{DD12025D-57FA-49C9-B119-51739C878C6E}"/>
    <cellStyle name="Normal 10 5 23 2 10 3 3" xfId="21501" xr:uid="{2FA9C507-F2D8-4303-9649-5470C7E08CE6}"/>
    <cellStyle name="Normal 10 5 23 2 10 4" xfId="21502" xr:uid="{9FD1A85E-FFD5-4025-B28D-A18713969520}"/>
    <cellStyle name="Normal 10 5 23 2 10 4 2" xfId="21503" xr:uid="{B27B3D8F-4F22-420C-B598-FC37AD46B8DB}"/>
    <cellStyle name="Normal 10 5 23 2 10 5" xfId="21504" xr:uid="{7C9EFD06-E342-4DCC-9447-0362191076F7}"/>
    <cellStyle name="Normal 10 5 23 2 11" xfId="21505" xr:uid="{240F4BDF-5D39-4A94-B33B-1565CC6F8BD3}"/>
    <cellStyle name="Normal 10 5 23 2 11 2" xfId="21506" xr:uid="{F1B7F18A-8133-4A3D-800B-5DA4DA7A523B}"/>
    <cellStyle name="Normal 10 5 23 2 11 2 2" xfId="21507" xr:uid="{FB9669EA-C24E-4BB3-A04E-19625634298D}"/>
    <cellStyle name="Normal 10 5 23 2 11 2 2 2" xfId="21508" xr:uid="{29260953-B996-4539-A1BF-5AF4838578E7}"/>
    <cellStyle name="Normal 10 5 23 2 11 2 2 2 2" xfId="21509" xr:uid="{E54BA721-085A-4C79-BA9B-1B73F4C5C7D1}"/>
    <cellStyle name="Normal 10 5 23 2 11 2 2 3" xfId="21510" xr:uid="{1E1B6481-DC53-456F-A775-3F6C884987C9}"/>
    <cellStyle name="Normal 10 5 23 2 11 2 3" xfId="21511" xr:uid="{B58C87E4-3D81-44CC-A602-68D339AC8B14}"/>
    <cellStyle name="Normal 10 5 23 2 11 2 3 2" xfId="21512" xr:uid="{86659B21-6F4F-4BC4-A6D8-673038FA2A25}"/>
    <cellStyle name="Normal 10 5 23 2 11 2 4" xfId="21513" xr:uid="{BC481657-C73D-4E21-9F44-29175134D5DC}"/>
    <cellStyle name="Normal 10 5 23 2 11 3" xfId="21514" xr:uid="{534D3769-785C-4AE6-AC43-F27CB8753D27}"/>
    <cellStyle name="Normal 10 5 23 2 11 3 2" xfId="21515" xr:uid="{E58CEBAA-5A3A-4FCD-9916-8733AA21762B}"/>
    <cellStyle name="Normal 10 5 23 2 11 3 2 2" xfId="21516" xr:uid="{FF21F0A0-256A-45C1-8EA4-2CA81609A2D9}"/>
    <cellStyle name="Normal 10 5 23 2 11 3 3" xfId="21517" xr:uid="{B6825650-7F56-4FB3-ABA2-3EAE533D688D}"/>
    <cellStyle name="Normal 10 5 23 2 11 4" xfId="21518" xr:uid="{BF8F672C-D773-4F3A-8085-9AAFF90B0AA3}"/>
    <cellStyle name="Normal 10 5 23 2 11 4 2" xfId="21519" xr:uid="{5CB8C6CA-B8AF-400D-9D48-C16F8A3A6CF6}"/>
    <cellStyle name="Normal 10 5 23 2 11 5" xfId="21520" xr:uid="{9D912CA7-BDC8-4064-8838-0D98A32507D5}"/>
    <cellStyle name="Normal 10 5 23 2 12" xfId="21521" xr:uid="{269D112F-EA8E-4842-86B0-28CD664D617A}"/>
    <cellStyle name="Normal 10 5 23 2 12 2" xfId="21522" xr:uid="{63B24759-4DB5-4BCA-907B-617684605360}"/>
    <cellStyle name="Normal 10 5 23 2 12 2 2" xfId="21523" xr:uid="{0F421E5B-E6D2-4821-9530-D40431A205F3}"/>
    <cellStyle name="Normal 10 5 23 2 12 2 2 2" xfId="21524" xr:uid="{C9732647-9CB4-4614-8D66-7CF549F62468}"/>
    <cellStyle name="Normal 10 5 23 2 12 2 2 2 2" xfId="21525" xr:uid="{ED853694-3E88-4D8A-A36D-BCE34EE558BC}"/>
    <cellStyle name="Normal 10 5 23 2 12 2 2 3" xfId="21526" xr:uid="{A461E727-A630-4906-9D4B-D1FF68932F2E}"/>
    <cellStyle name="Normal 10 5 23 2 12 2 3" xfId="21527" xr:uid="{8D1F82EB-0FD6-4455-8D87-951E35A343B4}"/>
    <cellStyle name="Normal 10 5 23 2 12 2 3 2" xfId="21528" xr:uid="{789FDFD5-0B15-42D7-A679-C2EC1BED8F4D}"/>
    <cellStyle name="Normal 10 5 23 2 12 2 4" xfId="21529" xr:uid="{A116D1B6-E415-4E5C-B44C-37EADF6C3980}"/>
    <cellStyle name="Normal 10 5 23 2 12 3" xfId="21530" xr:uid="{AAA327BC-EDDC-418F-A614-A7C12C60CCEB}"/>
    <cellStyle name="Normal 10 5 23 2 12 3 2" xfId="21531" xr:uid="{9E9D33A3-46F2-4B12-B84B-643119D05E3D}"/>
    <cellStyle name="Normal 10 5 23 2 12 3 2 2" xfId="21532" xr:uid="{2EABF76F-2AD3-4662-8A36-CF2780E5EC92}"/>
    <cellStyle name="Normal 10 5 23 2 12 3 3" xfId="21533" xr:uid="{9D346AB7-6A6A-4680-BF57-75CB6E6EEF41}"/>
    <cellStyle name="Normal 10 5 23 2 12 4" xfId="21534" xr:uid="{E641B213-4ED4-4F8C-8CE7-B29DD58C7BB8}"/>
    <cellStyle name="Normal 10 5 23 2 12 4 2" xfId="21535" xr:uid="{78546264-EC27-4F0D-A9ED-C1E7F1A5D9B2}"/>
    <cellStyle name="Normal 10 5 23 2 12 5" xfId="21536" xr:uid="{95F24214-7991-4AAF-8F85-579D1847599D}"/>
    <cellStyle name="Normal 10 5 23 2 13" xfId="21537" xr:uid="{2A9B9C64-9CD0-49BD-9448-86CDFFCA212C}"/>
    <cellStyle name="Normal 10 5 23 2 13 2" xfId="21538" xr:uid="{B071A7C7-E87B-4359-9F0B-8B748011CF29}"/>
    <cellStyle name="Normal 10 5 23 2 13 2 2" xfId="21539" xr:uid="{5494BF20-F64A-4ED0-9E6B-161FDAF4C789}"/>
    <cellStyle name="Normal 10 5 23 2 13 2 2 2" xfId="21540" xr:uid="{E2973A70-B951-4E32-8EC3-AE80F06C8BA9}"/>
    <cellStyle name="Normal 10 5 23 2 13 2 2 2 2" xfId="21541" xr:uid="{C7217DAE-EDFD-44DB-8C3F-207489753F10}"/>
    <cellStyle name="Normal 10 5 23 2 13 2 2 3" xfId="21542" xr:uid="{FD447FAA-98E8-4E56-8418-0F98B2CDC669}"/>
    <cellStyle name="Normal 10 5 23 2 13 2 3" xfId="21543" xr:uid="{7F2BEFCC-E538-4DDD-9930-3E2FF5D4BAC0}"/>
    <cellStyle name="Normal 10 5 23 2 13 2 3 2" xfId="21544" xr:uid="{4A6332D7-1111-4A00-B91E-0930F358A6A5}"/>
    <cellStyle name="Normal 10 5 23 2 13 2 4" xfId="21545" xr:uid="{595818D0-2929-4E9E-B6C0-8FECA6F43A35}"/>
    <cellStyle name="Normal 10 5 23 2 13 3" xfId="21546" xr:uid="{BF121283-E53E-4B77-B364-3C4D3E3FA9D4}"/>
    <cellStyle name="Normal 10 5 23 2 13 3 2" xfId="21547" xr:uid="{54CB0856-B8C9-420F-8AE8-6B1B31006FB9}"/>
    <cellStyle name="Normal 10 5 23 2 13 3 2 2" xfId="21548" xr:uid="{B3D83C97-AE8C-4A4B-AE7E-E31EB3AC35D7}"/>
    <cellStyle name="Normal 10 5 23 2 13 3 3" xfId="21549" xr:uid="{61046414-FD6F-434A-BB61-A50413B231A7}"/>
    <cellStyle name="Normal 10 5 23 2 13 4" xfId="21550" xr:uid="{20DB3EEE-157A-417D-95C2-E9FBFCC1A153}"/>
    <cellStyle name="Normal 10 5 23 2 13 4 2" xfId="21551" xr:uid="{1224B9D5-E4D5-46D5-995D-BA9E26E7F836}"/>
    <cellStyle name="Normal 10 5 23 2 13 5" xfId="21552" xr:uid="{5D945D8C-2301-4157-8AFB-235D15B61E1B}"/>
    <cellStyle name="Normal 10 5 23 2 14" xfId="21553" xr:uid="{94A15760-3DF8-4CAA-A6C5-95C60075F51E}"/>
    <cellStyle name="Normal 10 5 23 2 14 2" xfId="21554" xr:uid="{D756C725-0168-4190-8A89-2320CCE69B83}"/>
    <cellStyle name="Normal 10 5 23 2 14 2 2" xfId="21555" xr:uid="{01504806-F9C5-414E-B603-BC594EA4FE0D}"/>
    <cellStyle name="Normal 10 5 23 2 14 2 2 2" xfId="21556" xr:uid="{078B3869-EAE9-4501-8C54-31EB7391F02C}"/>
    <cellStyle name="Normal 10 5 23 2 14 2 2 2 2" xfId="21557" xr:uid="{294A39B6-3BAC-49BC-A570-17AF34E0B5A7}"/>
    <cellStyle name="Normal 10 5 23 2 14 2 2 3" xfId="21558" xr:uid="{1DE886CC-484F-40A3-A2D3-156C79004E54}"/>
    <cellStyle name="Normal 10 5 23 2 14 2 3" xfId="21559" xr:uid="{1B959343-6A69-45AD-9812-E169F27BEAA6}"/>
    <cellStyle name="Normal 10 5 23 2 14 2 3 2" xfId="21560" xr:uid="{112A716C-878B-4258-ABBD-04D07C2DA1DF}"/>
    <cellStyle name="Normal 10 5 23 2 14 2 4" xfId="21561" xr:uid="{B2A2726B-A361-4A21-945E-C6113596BF8D}"/>
    <cellStyle name="Normal 10 5 23 2 14 3" xfId="21562" xr:uid="{1E691A01-B3C5-460B-AAB4-BB167D104F51}"/>
    <cellStyle name="Normal 10 5 23 2 14 3 2" xfId="21563" xr:uid="{78BA5A5C-F2E9-4B85-AEE7-3CC4BE879AB1}"/>
    <cellStyle name="Normal 10 5 23 2 14 3 2 2" xfId="21564" xr:uid="{AC68DBD7-8EFF-4556-A76B-C75F1ED8794C}"/>
    <cellStyle name="Normal 10 5 23 2 14 3 3" xfId="21565" xr:uid="{FAB6A661-DFE8-48B6-A19B-6AE0F1BAE5CA}"/>
    <cellStyle name="Normal 10 5 23 2 14 4" xfId="21566" xr:uid="{10CB18E9-DD8B-473B-8A1B-2B857DF380CB}"/>
    <cellStyle name="Normal 10 5 23 2 14 4 2" xfId="21567" xr:uid="{1BFC1795-A6C0-493D-B480-37C5824EB31B}"/>
    <cellStyle name="Normal 10 5 23 2 14 5" xfId="21568" xr:uid="{B02AE340-AFDB-4794-9D6C-C9CA839574F5}"/>
    <cellStyle name="Normal 10 5 23 2 15" xfId="21569" xr:uid="{684C6B59-C2BA-4D85-B5AB-67D8CBB4FDC7}"/>
    <cellStyle name="Normal 10 5 23 2 15 2" xfId="21570" xr:uid="{F4685BA0-B9F5-4B16-B694-841C20C0894C}"/>
    <cellStyle name="Normal 10 5 23 2 15 2 2" xfId="21571" xr:uid="{0A2744C7-B17F-4450-8367-D4E8C5673E77}"/>
    <cellStyle name="Normal 10 5 23 2 15 2 2 2" xfId="21572" xr:uid="{631CC1F4-5F00-414F-86C6-4CBA2BC468FC}"/>
    <cellStyle name="Normal 10 5 23 2 15 2 2 2 2" xfId="21573" xr:uid="{6C684E47-CDE6-4FAC-95E0-270E6B9E9B99}"/>
    <cellStyle name="Normal 10 5 23 2 15 2 2 3" xfId="21574" xr:uid="{961600B4-368E-4DB3-9200-5FB5B17209D5}"/>
    <cellStyle name="Normal 10 5 23 2 15 2 3" xfId="21575" xr:uid="{BFA6F936-BC1B-471E-8D6F-4E6A8EBD047A}"/>
    <cellStyle name="Normal 10 5 23 2 15 2 3 2" xfId="21576" xr:uid="{F3DD25EB-277A-48BD-96B9-AA04700BB834}"/>
    <cellStyle name="Normal 10 5 23 2 15 2 4" xfId="21577" xr:uid="{9B5493D2-5814-493E-8FF9-8B8DD69DEEDB}"/>
    <cellStyle name="Normal 10 5 23 2 15 3" xfId="21578" xr:uid="{BF7F0552-CD83-4704-B976-CA892969CE0F}"/>
    <cellStyle name="Normal 10 5 23 2 15 3 2" xfId="21579" xr:uid="{F8595FD5-F7D1-4465-A080-138EBE60AD7E}"/>
    <cellStyle name="Normal 10 5 23 2 15 3 2 2" xfId="21580" xr:uid="{3A5E434E-B543-4707-B26E-3F00F4853108}"/>
    <cellStyle name="Normal 10 5 23 2 15 3 3" xfId="21581" xr:uid="{07B7BD41-FF73-473E-BA82-F9279D2025B6}"/>
    <cellStyle name="Normal 10 5 23 2 15 4" xfId="21582" xr:uid="{1743DBAB-68F9-41BB-A1E0-049C0A7FC806}"/>
    <cellStyle name="Normal 10 5 23 2 15 4 2" xfId="21583" xr:uid="{ED2E1227-8A27-4A8F-908C-022A36F2EF37}"/>
    <cellStyle name="Normal 10 5 23 2 15 5" xfId="21584" xr:uid="{CD1C243C-E740-427C-A096-20A13D63F64C}"/>
    <cellStyle name="Normal 10 5 23 2 16" xfId="21585" xr:uid="{8345EE22-F2B2-43A0-88C1-EDAB6BE0BB4A}"/>
    <cellStyle name="Normal 10 5 23 2 16 2" xfId="21586" xr:uid="{0F653451-6E84-4D81-9A12-715A491C1B1A}"/>
    <cellStyle name="Normal 10 5 23 2 16 2 2" xfId="21587" xr:uid="{DC871280-D0E7-4133-86ED-E8F646B82E1C}"/>
    <cellStyle name="Normal 10 5 23 2 16 2 2 2" xfId="21588" xr:uid="{FBC6E40D-C706-4A6E-96E9-2FACDC243B9F}"/>
    <cellStyle name="Normal 10 5 23 2 16 2 2 2 2" xfId="21589" xr:uid="{BF46AB71-797F-4270-9AF9-C713C00F3999}"/>
    <cellStyle name="Normal 10 5 23 2 16 2 2 3" xfId="21590" xr:uid="{15389F35-DB94-4B02-8873-91D0A34251F0}"/>
    <cellStyle name="Normal 10 5 23 2 16 2 3" xfId="21591" xr:uid="{CEE11EAB-E2E3-46FA-A8BE-B213F5997102}"/>
    <cellStyle name="Normal 10 5 23 2 16 2 3 2" xfId="21592" xr:uid="{353DCA7E-9BE9-4433-8A26-409F6C817AFD}"/>
    <cellStyle name="Normal 10 5 23 2 16 2 4" xfId="21593" xr:uid="{5EC2E0F7-D869-466D-82A7-783FE6CAA29F}"/>
    <cellStyle name="Normal 10 5 23 2 16 3" xfId="21594" xr:uid="{67A226F5-45AD-4C61-B101-4AA26BA8F4A5}"/>
    <cellStyle name="Normal 10 5 23 2 16 3 2" xfId="21595" xr:uid="{E30BC550-021F-4261-96B0-8D7BF8B5DA72}"/>
    <cellStyle name="Normal 10 5 23 2 16 3 2 2" xfId="21596" xr:uid="{E37B04F2-BB60-4E12-B612-8ABBB5FF49B8}"/>
    <cellStyle name="Normal 10 5 23 2 16 3 3" xfId="21597" xr:uid="{8BBD2DF1-761F-435A-B3C9-0056752E1C24}"/>
    <cellStyle name="Normal 10 5 23 2 16 4" xfId="21598" xr:uid="{04E308F8-0A05-4298-B49A-CCEF6527C079}"/>
    <cellStyle name="Normal 10 5 23 2 16 4 2" xfId="21599" xr:uid="{8808CB7C-A073-4618-B857-12B5A01EB07A}"/>
    <cellStyle name="Normal 10 5 23 2 16 5" xfId="21600" xr:uid="{74D0688D-CA58-491D-B82E-78C0754A4EBF}"/>
    <cellStyle name="Normal 10 5 23 2 17" xfId="21601" xr:uid="{62A0EC81-9EBB-41BB-8549-A5A4F582F9C4}"/>
    <cellStyle name="Normal 10 5 23 2 17 2" xfId="21602" xr:uid="{573BD29D-34B3-43DE-B022-9EE648F37B07}"/>
    <cellStyle name="Normal 10 5 23 2 17 2 2" xfId="21603" xr:uid="{6F61006C-50D3-4E14-8E70-C06E11D3FCC2}"/>
    <cellStyle name="Normal 10 5 23 2 17 2 2 2" xfId="21604" xr:uid="{8293FE48-2A0A-4647-B321-9740BCD16081}"/>
    <cellStyle name="Normal 10 5 23 2 17 2 2 2 2" xfId="21605" xr:uid="{585B3406-3749-4875-8031-C2E52FEED856}"/>
    <cellStyle name="Normal 10 5 23 2 17 2 2 3" xfId="21606" xr:uid="{B7D1C7DB-D3AE-48A5-A0F7-15CC704B0B50}"/>
    <cellStyle name="Normal 10 5 23 2 17 2 3" xfId="21607" xr:uid="{9FBECEE3-85E4-4638-8B82-16ED8F67C08F}"/>
    <cellStyle name="Normal 10 5 23 2 17 2 3 2" xfId="21608" xr:uid="{C1A69424-259E-4DFA-B26D-D2368D41AB59}"/>
    <cellStyle name="Normal 10 5 23 2 17 2 4" xfId="21609" xr:uid="{B71B1487-86FE-4C58-8971-E339CF2646C0}"/>
    <cellStyle name="Normal 10 5 23 2 17 3" xfId="21610" xr:uid="{0370C9D8-937D-481A-B6A7-B1F627FF5FEA}"/>
    <cellStyle name="Normal 10 5 23 2 17 3 2" xfId="21611" xr:uid="{9841C313-6510-4390-A884-4CC902C7C275}"/>
    <cellStyle name="Normal 10 5 23 2 17 3 2 2" xfId="21612" xr:uid="{2E761888-8163-432C-91DA-176BC1E9497B}"/>
    <cellStyle name="Normal 10 5 23 2 17 3 3" xfId="21613" xr:uid="{FCD14C56-E9DF-4E4A-97F8-605027037811}"/>
    <cellStyle name="Normal 10 5 23 2 17 4" xfId="21614" xr:uid="{BD27444F-3DC8-424E-9D11-841FCC4B12CA}"/>
    <cellStyle name="Normal 10 5 23 2 17 4 2" xfId="21615" xr:uid="{739E591C-D42D-4FBC-BB90-5B0ED82D80DF}"/>
    <cellStyle name="Normal 10 5 23 2 17 5" xfId="21616" xr:uid="{7FDD6DD4-915C-4B76-85D2-9C38CDAA6BC3}"/>
    <cellStyle name="Normal 10 5 23 2 18" xfId="21617" xr:uid="{85FFE9F8-81FD-45E7-9309-C598B01F7C2C}"/>
    <cellStyle name="Normal 10 5 23 2 18 2" xfId="21618" xr:uid="{C319815D-F82F-4F18-AB07-FD93144B2AB8}"/>
    <cellStyle name="Normal 10 5 23 2 18 2 2" xfId="21619" xr:uid="{6D922504-2CA2-4FEE-B43B-18DF71B16926}"/>
    <cellStyle name="Normal 10 5 23 2 18 2 2 2" xfId="21620" xr:uid="{9C1789C3-6AD8-4FAF-8AC6-C53F844424CD}"/>
    <cellStyle name="Normal 10 5 23 2 18 2 3" xfId="21621" xr:uid="{A2B1743D-F0E7-4B35-BF7E-23FBB95A84A4}"/>
    <cellStyle name="Normal 10 5 23 2 18 3" xfId="21622" xr:uid="{D3D4B01B-F787-49AF-A9E1-4BC8666050A8}"/>
    <cellStyle name="Normal 10 5 23 2 18 3 2" xfId="21623" xr:uid="{EC6B5F08-8CB3-4F67-87C6-D03F45AD89BB}"/>
    <cellStyle name="Normal 10 5 23 2 18 4" xfId="21624" xr:uid="{1C342E84-8FB1-4EC1-AA70-945F29DE5E16}"/>
    <cellStyle name="Normal 10 5 23 2 19" xfId="21625" xr:uid="{65692412-C792-4239-B6BA-FF46E77006C4}"/>
    <cellStyle name="Normal 10 5 23 2 19 2" xfId="21626" xr:uid="{6AC7303E-AD00-4F9E-9404-2D6BCAC6085E}"/>
    <cellStyle name="Normal 10 5 23 2 19 2 2" xfId="21627" xr:uid="{345E0460-C3B1-47F6-B01E-11420D97BB94}"/>
    <cellStyle name="Normal 10 5 23 2 19 3" xfId="21628" xr:uid="{30777E89-683D-40F4-A411-884C2B19BA7A}"/>
    <cellStyle name="Normal 10 5 23 2 2" xfId="21629" xr:uid="{96112F5C-4D24-4306-9386-AA17AE62EBEF}"/>
    <cellStyle name="Normal 10 5 23 2 2 2" xfId="21630" xr:uid="{02825ABB-483D-4BDA-85AC-9C59382295ED}"/>
    <cellStyle name="Normal 10 5 23 2 2 2 2" xfId="21631" xr:uid="{D8C5E3D9-D448-470B-ADB2-1012F94FE8CA}"/>
    <cellStyle name="Normal 10 5 23 2 2 2 2 2" xfId="21632" xr:uid="{32073486-2218-4066-8131-A3B73FB081EE}"/>
    <cellStyle name="Normal 10 5 23 2 2 2 2 2 2" xfId="21633" xr:uid="{FE924E93-184D-46F8-B74F-FF2FD0623BF7}"/>
    <cellStyle name="Normal 10 5 23 2 2 2 2 2 2 2" xfId="21634" xr:uid="{D440C030-922C-40E0-8608-B7BF7148CABD}"/>
    <cellStyle name="Normal 10 5 23 2 2 2 2 2 3" xfId="21635" xr:uid="{D587EB37-ACE0-4F6E-BA33-FA85AD99AF80}"/>
    <cellStyle name="Normal 10 5 23 2 2 2 2 3" xfId="21636" xr:uid="{2DD643D6-F2F2-43C8-B493-FF899E163062}"/>
    <cellStyle name="Normal 10 5 23 2 2 2 2 3 2" xfId="21637" xr:uid="{C82CDD57-A8A6-4A75-94BB-34A20E5C0FB3}"/>
    <cellStyle name="Normal 10 5 23 2 2 2 2 4" xfId="21638" xr:uid="{B4022760-B584-4F74-A275-305B9092B9B1}"/>
    <cellStyle name="Normal 10 5 23 2 2 2 3" xfId="21639" xr:uid="{2A93D1FB-1B99-4601-B788-9A72F07A43E3}"/>
    <cellStyle name="Normal 10 5 23 2 2 2 3 2" xfId="21640" xr:uid="{AAB200A5-C9B5-4460-9E04-73A41B775812}"/>
    <cellStyle name="Normal 10 5 23 2 2 2 3 2 2" xfId="21641" xr:uid="{F2E4FE2D-0829-4F96-AA64-95F6CCDFCD1F}"/>
    <cellStyle name="Normal 10 5 23 2 2 2 3 3" xfId="21642" xr:uid="{BB638AB4-7355-43C8-A511-A57AD7FDAFC1}"/>
    <cellStyle name="Normal 10 5 23 2 2 2 4" xfId="21643" xr:uid="{2F9180A9-A456-4718-85ED-D982E8597325}"/>
    <cellStyle name="Normal 10 5 23 2 2 2 4 2" xfId="21644" xr:uid="{E6B60191-12CD-4B28-9DD4-CB5037F965D2}"/>
    <cellStyle name="Normal 10 5 23 2 2 2 5" xfId="21645" xr:uid="{8F9A747C-5F11-4ECA-A898-574FF5C3A8F1}"/>
    <cellStyle name="Normal 10 5 23 2 2 3" xfId="21646" xr:uid="{FD07464E-9769-4B94-B75F-6A1EA4CB1239}"/>
    <cellStyle name="Normal 10 5 23 2 2 3 2" xfId="21647" xr:uid="{6677928F-4447-42C4-90D9-BF4BDA222F63}"/>
    <cellStyle name="Normal 10 5 23 2 2 3 2 2" xfId="21648" xr:uid="{6E043DCD-2626-483B-B691-9BB745FD47BD}"/>
    <cellStyle name="Normal 10 5 23 2 2 3 2 2 2" xfId="21649" xr:uid="{004CE589-469C-44A4-BB48-006868750DFA}"/>
    <cellStyle name="Normal 10 5 23 2 2 3 2 3" xfId="21650" xr:uid="{5ABB9AE2-8511-41AE-991E-5AF9B2F617ED}"/>
    <cellStyle name="Normal 10 5 23 2 2 3 3" xfId="21651" xr:uid="{9E8A4B7F-0E79-4983-AE0A-D04276B17583}"/>
    <cellStyle name="Normal 10 5 23 2 2 3 3 2" xfId="21652" xr:uid="{A3027A19-EA53-46FF-8BCA-8E9AFE7953A4}"/>
    <cellStyle name="Normal 10 5 23 2 2 3 4" xfId="21653" xr:uid="{DAE69399-BF81-40DD-AC1B-AE08D2937DFC}"/>
    <cellStyle name="Normal 10 5 23 2 2 4" xfId="21654" xr:uid="{45EA758F-9399-4303-9770-CF86EC3FCCAB}"/>
    <cellStyle name="Normal 10 5 23 2 2 4 2" xfId="21655" xr:uid="{7BEFABFD-AC63-450F-A5C8-E14DED1E8856}"/>
    <cellStyle name="Normal 10 5 23 2 2 4 2 2" xfId="21656" xr:uid="{29966ED4-98D7-41A2-9805-39A9B838A2BF}"/>
    <cellStyle name="Normal 10 5 23 2 2 4 3" xfId="21657" xr:uid="{88B3DDCD-1D26-4180-AC70-1AD3174E7AB6}"/>
    <cellStyle name="Normal 10 5 23 2 2 5" xfId="21658" xr:uid="{DEF9140E-66F9-400D-858D-3937C55F58E8}"/>
    <cellStyle name="Normal 10 5 23 2 2 5 2" xfId="21659" xr:uid="{88EEC89B-4AB6-43D2-B080-CF180E31A8A7}"/>
    <cellStyle name="Normal 10 5 23 2 2 6" xfId="21660" xr:uid="{7497B4AA-1521-4BE6-B360-005CFE1863C5}"/>
    <cellStyle name="Normal 10 5 23 2 20" xfId="21661" xr:uid="{F8DB50B7-31BC-4501-AAB7-0864EB0C7DA6}"/>
    <cellStyle name="Normal 10 5 23 2 20 2" xfId="21662" xr:uid="{F01CF85B-5C83-453A-8915-D84C3313B268}"/>
    <cellStyle name="Normal 10 5 23 2 20 2 2" xfId="21663" xr:uid="{B2E57E9D-06B0-4319-9E6A-540BE7DD5187}"/>
    <cellStyle name="Normal 10 5 23 2 20 2 2 2" xfId="21664" xr:uid="{C27830B1-CD05-4A39-A374-F530C25349C6}"/>
    <cellStyle name="Normal 10 5 23 2 20 2 2 2 2" xfId="21665" xr:uid="{35576B79-80DE-48E8-A7A4-BB101023F308}"/>
    <cellStyle name="Normal 10 5 23 2 20 2 2 3" xfId="21666" xr:uid="{0D892595-ACF4-4A7A-8407-A82BA8400A35}"/>
    <cellStyle name="Normal 10 5 23 2 20 2 3" xfId="21667" xr:uid="{4A8D97C5-98F7-4016-BA47-67908B1B54D5}"/>
    <cellStyle name="Normal 10 5 23 2 20 3" xfId="21668" xr:uid="{9BD3E491-C38B-486E-9BDD-170DFFB3CC12}"/>
    <cellStyle name="Normal 10 5 23 2 20 3 2" xfId="21669" xr:uid="{41FAA260-4DFD-41E8-A819-43165900DC38}"/>
    <cellStyle name="Normal 10 5 23 2 20 4" xfId="21670" xr:uid="{6311DB47-9DA5-4148-94D0-1E43B32876D0}"/>
    <cellStyle name="Normal 10 5 23 2 21" xfId="21671" xr:uid="{0D1878D3-B56C-4DC3-B80E-D3B6DC637BB0}"/>
    <cellStyle name="Normal 10 5 23 2 21 2" xfId="21672" xr:uid="{0C52C35A-0B3D-4848-A2B1-0D3795C74BE5}"/>
    <cellStyle name="Normal 10 5 23 2 22" xfId="21673" xr:uid="{63E0747A-189A-4E80-812E-B64BCEE90616}"/>
    <cellStyle name="Normal 10 5 23 2 3" xfId="21674" xr:uid="{5E34A868-596C-4219-949F-F71243B4F2CB}"/>
    <cellStyle name="Normal 10 5 23 2 3 2" xfId="21675" xr:uid="{0AB2963E-EB4B-4440-A08E-C8D537F72FD0}"/>
    <cellStyle name="Normal 10 5 23 2 3 2 2" xfId="21676" xr:uid="{A353336D-52E8-4139-B5BE-A276122354D4}"/>
    <cellStyle name="Normal 10 5 23 2 3 2 2 2" xfId="21677" xr:uid="{B29AECF7-7276-4CC4-BC56-7F8E5CA1BB72}"/>
    <cellStyle name="Normal 10 5 23 2 3 2 2 2 2" xfId="21678" xr:uid="{1AC23961-0A72-4FAC-93B5-013128659844}"/>
    <cellStyle name="Normal 10 5 23 2 3 2 2 2 2 2" xfId="21679" xr:uid="{6FC7A2CF-65B7-4159-9FE1-EB7EEABA0DAB}"/>
    <cellStyle name="Normal 10 5 23 2 3 2 2 2 3" xfId="21680" xr:uid="{2FE2E405-C4F0-4E59-8DB2-AFF2675C7E24}"/>
    <cellStyle name="Normal 10 5 23 2 3 2 2 3" xfId="21681" xr:uid="{CCC2FFE4-5BC7-41AC-A180-1814CDC9EB95}"/>
    <cellStyle name="Normal 10 5 23 2 3 2 2 3 2" xfId="21682" xr:uid="{2125C06E-EF22-48F6-905B-0353A8A8C9AC}"/>
    <cellStyle name="Normal 10 5 23 2 3 2 2 4" xfId="21683" xr:uid="{74BE9931-F074-4506-B273-32EF0AAC9C86}"/>
    <cellStyle name="Normal 10 5 23 2 3 2 3" xfId="21684" xr:uid="{95190B12-4CE7-46E8-9A2F-244E5D71F414}"/>
    <cellStyle name="Normal 10 5 23 2 3 2 3 2" xfId="21685" xr:uid="{93432ADB-1173-4188-A64A-E9C979C81D6E}"/>
    <cellStyle name="Normal 10 5 23 2 3 2 3 2 2" xfId="21686" xr:uid="{8831CEE2-B6AB-4D27-BE83-5EF10B514730}"/>
    <cellStyle name="Normal 10 5 23 2 3 2 3 3" xfId="21687" xr:uid="{973A1527-938F-4A65-BAAA-37732EC9780C}"/>
    <cellStyle name="Normal 10 5 23 2 3 2 4" xfId="21688" xr:uid="{45ACE8F8-99F8-47AE-A690-9E564F0E3042}"/>
    <cellStyle name="Normal 10 5 23 2 3 2 4 2" xfId="21689" xr:uid="{427B3F5A-AEA7-4299-B1C8-216F8AC88F5E}"/>
    <cellStyle name="Normal 10 5 23 2 3 2 5" xfId="21690" xr:uid="{AC9DC7A4-E93A-498F-8575-F39D6E84BBE7}"/>
    <cellStyle name="Normal 10 5 23 2 3 3" xfId="21691" xr:uid="{28D837E8-F90C-4DEA-B960-F9A168286098}"/>
    <cellStyle name="Normal 10 5 23 2 3 3 2" xfId="21692" xr:uid="{BABD4037-642D-4D39-BE6B-939D8D229D6D}"/>
    <cellStyle name="Normal 10 5 23 2 3 3 2 2" xfId="21693" xr:uid="{1D8FFA40-C5E8-422E-BF46-6FD3DE31F7D3}"/>
    <cellStyle name="Normal 10 5 23 2 3 3 2 2 2" xfId="21694" xr:uid="{E4E7B1BC-26AE-4EB9-AA03-1A31ECF7B079}"/>
    <cellStyle name="Normal 10 5 23 2 3 3 2 3" xfId="21695" xr:uid="{4FFD7DB4-DBA1-498A-96D9-4A53A96FF830}"/>
    <cellStyle name="Normal 10 5 23 2 3 3 3" xfId="21696" xr:uid="{04688744-C08C-45AF-B23F-F9E6AFA9974F}"/>
    <cellStyle name="Normal 10 5 23 2 3 3 3 2" xfId="21697" xr:uid="{4A3C9F4F-03B3-4C8B-90DD-76982A91A649}"/>
    <cellStyle name="Normal 10 5 23 2 3 3 4" xfId="21698" xr:uid="{CD7A61E1-5DED-41AD-962A-AD64602F6F50}"/>
    <cellStyle name="Normal 10 5 23 2 3 4" xfId="21699" xr:uid="{4F8C3E34-1057-4B79-8BB4-3A2010C24D2E}"/>
    <cellStyle name="Normal 10 5 23 2 3 4 2" xfId="21700" xr:uid="{AFB50477-45DE-4812-932C-52F01A369AFD}"/>
    <cellStyle name="Normal 10 5 23 2 3 4 2 2" xfId="21701" xr:uid="{8045CED6-49EC-45CA-8325-66B9111FF676}"/>
    <cellStyle name="Normal 10 5 23 2 3 4 3" xfId="21702" xr:uid="{D84911FC-B56E-42C1-8ACC-863FE97068C6}"/>
    <cellStyle name="Normal 10 5 23 2 3 5" xfId="21703" xr:uid="{CD46F37B-3AC8-4CFE-9EB0-DB0221EE25A9}"/>
    <cellStyle name="Normal 10 5 23 2 3 5 2" xfId="21704" xr:uid="{DAEB040C-3C8D-4AE6-82A1-9D7A74A968A7}"/>
    <cellStyle name="Normal 10 5 23 2 3 6" xfId="21705" xr:uid="{DF1CBC33-B7DE-4BB0-BF78-38CFDA6ECBC6}"/>
    <cellStyle name="Normal 10 5 23 2 4" xfId="21706" xr:uid="{ADFF8505-25B6-44FD-9ABE-1D68342B9E9D}"/>
    <cellStyle name="Normal 10 5 23 2 4 2" xfId="21707" xr:uid="{9EC0DBDF-2AEC-47D0-B0DD-80126BF6D27E}"/>
    <cellStyle name="Normal 10 5 23 2 4 2 2" xfId="21708" xr:uid="{C6350543-094E-4C22-A9CA-C3329402DC60}"/>
    <cellStyle name="Normal 10 5 23 2 4 2 2 2" xfId="21709" xr:uid="{30AA6A8A-AB1B-46E9-9A53-5EFA1D38D053}"/>
    <cellStyle name="Normal 10 5 23 2 4 2 2 2 2" xfId="21710" xr:uid="{1C66563E-F33C-496D-A924-64BA9FC70E22}"/>
    <cellStyle name="Normal 10 5 23 2 4 2 2 3" xfId="21711" xr:uid="{0F23F357-273D-4E62-9012-59CA6703C036}"/>
    <cellStyle name="Normal 10 5 23 2 4 2 3" xfId="21712" xr:uid="{19F00901-8592-4740-83D6-39BD01CF200C}"/>
    <cellStyle name="Normal 10 5 23 2 4 2 3 2" xfId="21713" xr:uid="{33108E6D-7DAC-47E4-8938-86236F2E7CD5}"/>
    <cellStyle name="Normal 10 5 23 2 4 2 4" xfId="21714" xr:uid="{BFDC82AD-9B14-46FA-8F60-B0BE5A7EE914}"/>
    <cellStyle name="Normal 10 5 23 2 4 3" xfId="21715" xr:uid="{870A9243-2457-462D-9B9E-31ADF24175B5}"/>
    <cellStyle name="Normal 10 5 23 2 4 3 2" xfId="21716" xr:uid="{AC7500FE-4A48-442B-AC55-C04C07C1C5C0}"/>
    <cellStyle name="Normal 10 5 23 2 4 3 2 2" xfId="21717" xr:uid="{0C06FE72-E699-48CE-8781-A421320E6258}"/>
    <cellStyle name="Normal 10 5 23 2 4 3 3" xfId="21718" xr:uid="{288C74F2-A2B3-42ED-A168-2E53C7F4E13D}"/>
    <cellStyle name="Normal 10 5 23 2 4 4" xfId="21719" xr:uid="{027F8881-9023-4615-8268-3497FB2B56AB}"/>
    <cellStyle name="Normal 10 5 23 2 4 4 2" xfId="21720" xr:uid="{FB4E5ABC-0CA9-42F2-AB8D-4F2852032354}"/>
    <cellStyle name="Normal 10 5 23 2 4 5" xfId="21721" xr:uid="{31084F0D-21BB-4D00-B582-EE5C523D1CDC}"/>
    <cellStyle name="Normal 10 5 23 2 5" xfId="21722" xr:uid="{6C64AED1-8D49-44A9-9668-FA4037C9801F}"/>
    <cellStyle name="Normal 10 5 23 2 5 2" xfId="21723" xr:uid="{17A73F3A-02D9-4ECD-A686-6AE5036966FA}"/>
    <cellStyle name="Normal 10 5 23 2 5 2 2" xfId="21724" xr:uid="{322924D9-509F-4825-8274-6A63AC6B7DE2}"/>
    <cellStyle name="Normal 10 5 23 2 5 2 2 2" xfId="21725" xr:uid="{0D114CA6-158D-429A-BBDA-EBFF244CF03F}"/>
    <cellStyle name="Normal 10 5 23 2 5 2 2 2 2" xfId="21726" xr:uid="{3CEAC2B2-6292-442F-A7E7-6C9C7CBAA380}"/>
    <cellStyle name="Normal 10 5 23 2 5 2 2 3" xfId="21727" xr:uid="{FB811B54-23E3-453D-97D6-480D39EA708E}"/>
    <cellStyle name="Normal 10 5 23 2 5 2 3" xfId="21728" xr:uid="{F22333DE-9698-4FD6-BD55-5F269F126B54}"/>
    <cellStyle name="Normal 10 5 23 2 5 2 3 2" xfId="21729" xr:uid="{357143CE-A0C7-49CD-9A04-91097350FB3B}"/>
    <cellStyle name="Normal 10 5 23 2 5 2 4" xfId="21730" xr:uid="{D2C3EE10-3A00-4F56-A1E1-428969978659}"/>
    <cellStyle name="Normal 10 5 23 2 5 3" xfId="21731" xr:uid="{FA25E31D-D4EF-4AFF-A495-DA0DC95F317E}"/>
    <cellStyle name="Normal 10 5 23 2 5 3 2" xfId="21732" xr:uid="{FEA64860-36A0-4BC8-A603-AA069421B1D4}"/>
    <cellStyle name="Normal 10 5 23 2 5 3 2 2" xfId="21733" xr:uid="{B5707337-DC2B-4587-A537-B6D8CA3B4956}"/>
    <cellStyle name="Normal 10 5 23 2 5 3 3" xfId="21734" xr:uid="{41E127C6-E613-41DC-B10A-329FA0CC822B}"/>
    <cellStyle name="Normal 10 5 23 2 5 4" xfId="21735" xr:uid="{76C11EE5-8F05-4607-88CD-0007F3AB0A24}"/>
    <cellStyle name="Normal 10 5 23 2 5 4 2" xfId="21736" xr:uid="{59B5A32E-6258-440A-A607-FB8FBEA4224E}"/>
    <cellStyle name="Normal 10 5 23 2 5 5" xfId="21737" xr:uid="{20BD4D44-751A-4993-8312-F65B6C709D8C}"/>
    <cellStyle name="Normal 10 5 23 2 6" xfId="21738" xr:uid="{C62993C9-65CF-4493-8FA3-640DA56586D5}"/>
    <cellStyle name="Normal 10 5 23 2 6 2" xfId="21739" xr:uid="{098512BD-817C-4F53-BF5A-8D109FC08615}"/>
    <cellStyle name="Normal 10 5 23 2 6 2 2" xfId="21740" xr:uid="{C17235B4-0127-466A-BB0A-6C5DEE6A545A}"/>
    <cellStyle name="Normal 10 5 23 2 6 2 2 2" xfId="21741" xr:uid="{555A967B-A8AB-47E8-B0E2-FF44B9F3970B}"/>
    <cellStyle name="Normal 10 5 23 2 6 2 2 2 2" xfId="21742" xr:uid="{D4090151-528A-4047-B4DC-51FE805AFABA}"/>
    <cellStyle name="Normal 10 5 23 2 6 2 2 3" xfId="21743" xr:uid="{9A9B05D3-D0B7-4DAA-83E4-056BA44B9547}"/>
    <cellStyle name="Normal 10 5 23 2 6 2 3" xfId="21744" xr:uid="{C2964218-1DF6-489A-9EBA-B46F227D027C}"/>
    <cellStyle name="Normal 10 5 23 2 6 2 3 2" xfId="21745" xr:uid="{EB37486C-2827-42C1-B3F1-93B81D94024B}"/>
    <cellStyle name="Normal 10 5 23 2 6 2 4" xfId="21746" xr:uid="{0BCBFD7C-5F60-4CCA-9072-FA418CC11088}"/>
    <cellStyle name="Normal 10 5 23 2 6 3" xfId="21747" xr:uid="{7EC6664D-78EC-4636-9EE3-590421C8BFE4}"/>
    <cellStyle name="Normal 10 5 23 2 6 3 2" xfId="21748" xr:uid="{18C1D65F-6199-4128-A2AF-C680B930D84B}"/>
    <cellStyle name="Normal 10 5 23 2 6 3 2 2" xfId="21749" xr:uid="{37CD049E-833B-40DE-84CA-6092DAECB388}"/>
    <cellStyle name="Normal 10 5 23 2 6 3 3" xfId="21750" xr:uid="{6AA542F0-5FB5-4EBA-8E79-2F262DDF6539}"/>
    <cellStyle name="Normal 10 5 23 2 6 4" xfId="21751" xr:uid="{57FE83BC-9767-4992-AD20-B686F537B6DF}"/>
    <cellStyle name="Normal 10 5 23 2 6 4 2" xfId="21752" xr:uid="{B86F7372-4662-4D99-8E2B-9C8E17D99651}"/>
    <cellStyle name="Normal 10 5 23 2 6 5" xfId="21753" xr:uid="{73BED665-9EC9-4ACA-9738-45740D6B4BBE}"/>
    <cellStyle name="Normal 10 5 23 2 7" xfId="21754" xr:uid="{FC198C66-191C-4A82-AC2D-4F1337FD483E}"/>
    <cellStyle name="Normal 10 5 23 2 7 2" xfId="21755" xr:uid="{15436478-A93F-417D-B5A4-BE62255733F4}"/>
    <cellStyle name="Normal 10 5 23 2 7 2 2" xfId="21756" xr:uid="{3511BF68-90AB-4F5B-BC10-0EFB2211E91C}"/>
    <cellStyle name="Normal 10 5 23 2 7 2 2 2" xfId="21757" xr:uid="{AB169E5D-3C6B-44D2-A25B-7414CC27D788}"/>
    <cellStyle name="Normal 10 5 23 2 7 2 2 2 2" xfId="21758" xr:uid="{96B38DAB-CAF4-4A7E-BAB2-55512DFB94C4}"/>
    <cellStyle name="Normal 10 5 23 2 7 2 2 3" xfId="21759" xr:uid="{10E51E94-0691-4871-A78C-7F539D3D86A3}"/>
    <cellStyle name="Normal 10 5 23 2 7 2 3" xfId="21760" xr:uid="{B76DDDC4-A823-4114-98AF-65122C641F28}"/>
    <cellStyle name="Normal 10 5 23 2 7 2 3 2" xfId="21761" xr:uid="{FA54DE9B-69CB-477C-BFB0-A38685C082A5}"/>
    <cellStyle name="Normal 10 5 23 2 7 2 4" xfId="21762" xr:uid="{1B8B7158-E172-4DAA-AE79-47741A440959}"/>
    <cellStyle name="Normal 10 5 23 2 7 3" xfId="21763" xr:uid="{ABFCA842-A722-4106-8FCE-43FBEAF1AEFC}"/>
    <cellStyle name="Normal 10 5 23 2 7 3 2" xfId="21764" xr:uid="{42678770-795D-4A10-9BE7-25F44F53C118}"/>
    <cellStyle name="Normal 10 5 23 2 7 3 2 2" xfId="21765" xr:uid="{EB27846F-22A1-4588-AC47-C40288BFE5B4}"/>
    <cellStyle name="Normal 10 5 23 2 7 3 3" xfId="21766" xr:uid="{66BDF74F-A39D-4739-8F02-4F4A4981A7CF}"/>
    <cellStyle name="Normal 10 5 23 2 7 4" xfId="21767" xr:uid="{D832CD2D-C29C-4DDE-A59B-046DA91D8576}"/>
    <cellStyle name="Normal 10 5 23 2 7 4 2" xfId="21768" xr:uid="{D0A8F0DB-F691-41EE-A076-3D697E8BC0EC}"/>
    <cellStyle name="Normal 10 5 23 2 7 5" xfId="21769" xr:uid="{9ED266A6-9362-4971-A035-C787EC9DFBC6}"/>
    <cellStyle name="Normal 10 5 23 2 8" xfId="21770" xr:uid="{88D816E4-9038-4749-8F18-7B45D1F1DDD4}"/>
    <cellStyle name="Normal 10 5 23 2 8 2" xfId="21771" xr:uid="{2F4476B8-91A6-4C53-9B82-08FE6E390C42}"/>
    <cellStyle name="Normal 10 5 23 2 8 2 2" xfId="21772" xr:uid="{E61C96AA-417E-48F1-B06E-A1C924B5408D}"/>
    <cellStyle name="Normal 10 5 23 2 8 2 2 2" xfId="21773" xr:uid="{3F54590F-DDA5-47F1-90B0-671B343AE6EA}"/>
    <cellStyle name="Normal 10 5 23 2 8 2 2 2 2" xfId="21774" xr:uid="{718DC499-D71D-48F0-80E9-9BDE0314E6BA}"/>
    <cellStyle name="Normal 10 5 23 2 8 2 2 3" xfId="21775" xr:uid="{6ACC9FF3-D61D-4E8B-8D40-2AD4367953B2}"/>
    <cellStyle name="Normal 10 5 23 2 8 2 3" xfId="21776" xr:uid="{8926B08B-DD0E-4CB6-90EF-7D00F6A9EFBB}"/>
    <cellStyle name="Normal 10 5 23 2 8 2 3 2" xfId="21777" xr:uid="{0BBBA6CD-B16F-4709-8322-B16422B4BFA1}"/>
    <cellStyle name="Normal 10 5 23 2 8 2 4" xfId="21778" xr:uid="{AE0BEE1D-B8A4-40A8-BDFD-A1AC47E0E3EA}"/>
    <cellStyle name="Normal 10 5 23 2 8 3" xfId="21779" xr:uid="{9526E515-FB57-453B-8A17-F674371CD63E}"/>
    <cellStyle name="Normal 10 5 23 2 8 3 2" xfId="21780" xr:uid="{B0D83902-2BA1-4852-9DE2-726A42E6C41B}"/>
    <cellStyle name="Normal 10 5 23 2 8 3 2 2" xfId="21781" xr:uid="{B5D140A4-E820-49BC-A2D7-3934E08401EC}"/>
    <cellStyle name="Normal 10 5 23 2 8 3 3" xfId="21782" xr:uid="{65027C61-CC07-4662-88AB-EB8890F900A5}"/>
    <cellStyle name="Normal 10 5 23 2 8 4" xfId="21783" xr:uid="{2FD26F9E-D1BE-41FF-AB80-D528B35B7C04}"/>
    <cellStyle name="Normal 10 5 23 2 8 4 2" xfId="21784" xr:uid="{7053B7D0-0E15-460F-9F82-A310DA073EBA}"/>
    <cellStyle name="Normal 10 5 23 2 8 5" xfId="21785" xr:uid="{231FBF65-A00A-462C-97D5-EDE6455030F0}"/>
    <cellStyle name="Normal 10 5 23 2 9" xfId="21786" xr:uid="{ECC3E6A3-46F3-46E5-92C7-003456B64104}"/>
    <cellStyle name="Normal 10 5 23 2 9 2" xfId="21787" xr:uid="{CACD37DA-2F26-4989-83B9-8D87975C7B65}"/>
    <cellStyle name="Normal 10 5 23 2 9 2 2" xfId="21788" xr:uid="{D3FCA963-9F77-4E1F-A1DA-D41F9EAB075E}"/>
    <cellStyle name="Normal 10 5 23 2 9 2 2 2" xfId="21789" xr:uid="{A521F2BE-52AB-4D89-8520-9E3E6EF99B43}"/>
    <cellStyle name="Normal 10 5 23 2 9 2 2 2 2" xfId="21790" xr:uid="{8664159A-435A-4243-BDBA-C339262A95B0}"/>
    <cellStyle name="Normal 10 5 23 2 9 2 2 3" xfId="21791" xr:uid="{91BB6819-EF93-406B-9972-A32A526C8FEB}"/>
    <cellStyle name="Normal 10 5 23 2 9 2 3" xfId="21792" xr:uid="{DF15977B-30B2-4696-AFE5-A0EFD54E7604}"/>
    <cellStyle name="Normal 10 5 23 2 9 2 3 2" xfId="21793" xr:uid="{B271925C-D75F-4C34-8A47-B6B4DD803901}"/>
    <cellStyle name="Normal 10 5 23 2 9 2 4" xfId="21794" xr:uid="{86715AB0-E9B3-43F9-8EE8-743BD4953B49}"/>
    <cellStyle name="Normal 10 5 23 2 9 3" xfId="21795" xr:uid="{0F6A73F5-229A-4FBF-839B-E81B9C77624E}"/>
    <cellStyle name="Normal 10 5 23 2 9 3 2" xfId="21796" xr:uid="{1AF36EBC-AF2B-48F5-BDD3-C1673AF69ECD}"/>
    <cellStyle name="Normal 10 5 23 2 9 3 2 2" xfId="21797" xr:uid="{CBDF97B6-42FA-4821-845C-BA7F6778A2D7}"/>
    <cellStyle name="Normal 10 5 23 2 9 3 3" xfId="21798" xr:uid="{1C013298-1B0E-46C8-A5C7-B52DE4DD357D}"/>
    <cellStyle name="Normal 10 5 23 2 9 4" xfId="21799" xr:uid="{574E60EF-7033-4507-B2D9-6404B2AED796}"/>
    <cellStyle name="Normal 10 5 23 2 9 4 2" xfId="21800" xr:uid="{4BC84844-BAEE-40C9-A1E8-15DBAC95AC54}"/>
    <cellStyle name="Normal 10 5 23 2 9 5" xfId="21801" xr:uid="{B4E21905-46A7-44E8-A29B-C2FF5FDF0D84}"/>
    <cellStyle name="Normal 10 5 23 3" xfId="21802" xr:uid="{E231B639-8EFC-4039-AD09-D779AC092BCE}"/>
    <cellStyle name="Normal 10 5 23 3 2" xfId="21803" xr:uid="{ED878149-DA94-4042-9562-F3D24F0BB06C}"/>
    <cellStyle name="Normal 10 5 23 3 2 2" xfId="21804" xr:uid="{59D706CA-4F27-41D2-AD88-21752DC6CCF8}"/>
    <cellStyle name="Normal 10 5 23 3 2 2 2" xfId="21805" xr:uid="{5F793A48-99C5-4B1F-BC54-8459CA42F70B}"/>
    <cellStyle name="Normal 10 5 23 3 2 2 2 2" xfId="21806" xr:uid="{8C1E4414-7C6E-486F-B454-970C7B83DC68}"/>
    <cellStyle name="Normal 10 5 23 3 2 2 3" xfId="21807" xr:uid="{856F5AC3-463E-4182-A932-F948E413CCB2}"/>
    <cellStyle name="Normal 10 5 23 3 2 3" xfId="21808" xr:uid="{743E9EF1-88AC-465F-A1DA-D3650609E270}"/>
    <cellStyle name="Normal 10 5 23 3 2 3 2" xfId="21809" xr:uid="{B3A549FE-CEAA-4875-87B0-F13BF2EA0D0A}"/>
    <cellStyle name="Normal 10 5 23 3 2 4" xfId="21810" xr:uid="{7A313939-841D-4EE9-93AE-A617BFA5A3C8}"/>
    <cellStyle name="Normal 10 5 23 3 3" xfId="21811" xr:uid="{CE11E465-561F-4882-8B52-1F72A48B081C}"/>
    <cellStyle name="Normal 10 5 23 3 3 2" xfId="21812" xr:uid="{112306C0-9015-4756-846B-04152CB74D0B}"/>
    <cellStyle name="Normal 10 5 23 3 3 2 2" xfId="21813" xr:uid="{5A97343E-8263-4AA8-93E0-F2E643D72512}"/>
    <cellStyle name="Normal 10 5 23 3 3 3" xfId="21814" xr:uid="{B2E8F64B-5B65-48B2-9FCA-772A5661F4EC}"/>
    <cellStyle name="Normal 10 5 23 3 4" xfId="21815" xr:uid="{555D6977-1515-493B-AF94-4C0081BF42C1}"/>
    <cellStyle name="Normal 10 5 23 3 4 2" xfId="21816" xr:uid="{BF912AE7-72D5-47F9-8258-289BE8B27980}"/>
    <cellStyle name="Normal 10 5 23 3 5" xfId="21817" xr:uid="{AC74CF31-2F87-4875-ABF9-B07544611EDF}"/>
    <cellStyle name="Normal 10 5 23 4" xfId="21818" xr:uid="{D16B28B5-F2B3-4AD3-8D83-BD91AD997B21}"/>
    <cellStyle name="Normal 10 5 23 4 2" xfId="21819" xr:uid="{39507B31-5771-4748-9683-26C50A1D8056}"/>
    <cellStyle name="Normal 10 5 23 4 2 2" xfId="21820" xr:uid="{531459A7-73E5-4B24-89E4-08BCD870F426}"/>
    <cellStyle name="Normal 10 5 23 4 2 2 2" xfId="21821" xr:uid="{72797838-9AC5-492B-9D69-AE39518F6FC0}"/>
    <cellStyle name="Normal 10 5 23 4 2 3" xfId="21822" xr:uid="{FDA8B23D-8CAF-4740-9156-8B0C15DE8AFF}"/>
    <cellStyle name="Normal 10 5 23 4 3" xfId="21823" xr:uid="{31EE32AB-0DEB-4820-8DBC-CB6BC8AB7BE3}"/>
    <cellStyle name="Normal 10 5 23 4 3 2" xfId="21824" xr:uid="{B19341AE-1255-47BC-ACC6-AC16024861E4}"/>
    <cellStyle name="Normal 10 5 23 4 4" xfId="21825" xr:uid="{F5188FA3-352C-40B1-A580-6D09AE9D20F9}"/>
    <cellStyle name="Normal 10 5 23 5" xfId="21826" xr:uid="{2AAD79B0-BD2E-4591-93F3-B37B03B22BBB}"/>
    <cellStyle name="Normal 10 5 23 5 2" xfId="21827" xr:uid="{987EA6DB-65A6-40F3-BF79-FD329C25B31A}"/>
    <cellStyle name="Normal 10 5 23 5 2 2" xfId="21828" xr:uid="{7E288BA7-097D-4388-9401-21CDACE2D3C4}"/>
    <cellStyle name="Normal 10 5 23 5 3" xfId="21829" xr:uid="{6914E2B3-AE72-46A9-9349-96519590F1C8}"/>
    <cellStyle name="Normal 10 5 23 6" xfId="21830" xr:uid="{5159AAB4-C531-4EC9-8429-F7A71FB96D64}"/>
    <cellStyle name="Normal 10 5 23 6 2" xfId="21831" xr:uid="{6DAEBFF4-BAAE-496E-9EF1-529DFD9200AE}"/>
    <cellStyle name="Normal 10 5 23 7" xfId="21832" xr:uid="{09986E7E-E44E-4CDE-BCB8-1E0BEB517B91}"/>
    <cellStyle name="Normal 10 5 24" xfId="21833" xr:uid="{2CA5D597-95A1-430C-AD39-A6DB32EC865C}"/>
    <cellStyle name="Normal 10 5 24 2" xfId="21834" xr:uid="{1E9EC33C-5809-4EFA-B112-54FC927A0ADC}"/>
    <cellStyle name="Normal 10 5 24 2 2" xfId="21835" xr:uid="{79AB36C8-B461-40B8-88E6-C6B21BFFFDDC}"/>
    <cellStyle name="Normal 10 5 24 2 2 2" xfId="21836" xr:uid="{55EF20EA-4B2E-49F7-B522-CE33823481F1}"/>
    <cellStyle name="Normal 10 5 24 2 2 2 2" xfId="21837" xr:uid="{022B34CA-321E-4ACC-B5B7-5F3FC8799630}"/>
    <cellStyle name="Normal 10 5 24 2 2 2 2 2" xfId="21838" xr:uid="{9C3DD3A6-442B-4841-B209-CCA8E0910609}"/>
    <cellStyle name="Normal 10 5 24 2 2 2 3" xfId="21839" xr:uid="{A434C4C4-B8C1-4FD8-9FEA-34CD249FA326}"/>
    <cellStyle name="Normal 10 5 24 2 2 3" xfId="21840" xr:uid="{96910D5D-C809-4A50-B3FC-01705537C8DE}"/>
    <cellStyle name="Normal 10 5 24 2 2 3 2" xfId="21841" xr:uid="{F5174220-6B59-4965-BAE1-0589B9857FDD}"/>
    <cellStyle name="Normal 10 5 24 2 2 4" xfId="21842" xr:uid="{00CE4531-430D-47B3-9D8C-8E3DF7D3BE18}"/>
    <cellStyle name="Normal 10 5 24 2 3" xfId="21843" xr:uid="{3B80946E-22B7-4C04-B865-0561462CBE88}"/>
    <cellStyle name="Normal 10 5 24 2 3 2" xfId="21844" xr:uid="{AB244723-877E-452F-AE10-CF1DA03018C6}"/>
    <cellStyle name="Normal 10 5 24 2 3 2 2" xfId="21845" xr:uid="{DE68353A-6800-46C1-80F8-4ED063BE92CE}"/>
    <cellStyle name="Normal 10 5 24 2 3 3" xfId="21846" xr:uid="{6BA568AA-1D6A-43A8-8CCF-5182002BAF09}"/>
    <cellStyle name="Normal 10 5 24 2 4" xfId="21847" xr:uid="{FC65B2C4-7C89-4AE3-A704-39C9C08D0C0D}"/>
    <cellStyle name="Normal 10 5 24 2 4 2" xfId="21848" xr:uid="{B902F0A8-42E0-401A-8E77-041714A1419D}"/>
    <cellStyle name="Normal 10 5 24 2 5" xfId="21849" xr:uid="{6EE78C7F-CFF7-4FA7-AF5E-AC630C2DFBAD}"/>
    <cellStyle name="Normal 10 5 24 3" xfId="21850" xr:uid="{D2332B26-380D-4FB5-BF4A-DA3AA055A442}"/>
    <cellStyle name="Normal 10 5 24 3 2" xfId="21851" xr:uid="{ADD9C288-2760-418B-B155-5C1ECB72496F}"/>
    <cellStyle name="Normal 10 5 24 3 2 2" xfId="21852" xr:uid="{6C3F102C-C408-4435-938E-9FDB1C18B699}"/>
    <cellStyle name="Normal 10 5 24 3 2 2 2" xfId="21853" xr:uid="{9F77B3F6-73DA-4950-8913-647938F57B8E}"/>
    <cellStyle name="Normal 10 5 24 3 2 3" xfId="21854" xr:uid="{A4DFAA04-B56B-43E8-BC83-6FC3DC46E4B5}"/>
    <cellStyle name="Normal 10 5 24 3 3" xfId="21855" xr:uid="{DEEE40C6-BD30-4DD3-A7ED-292648FAF030}"/>
    <cellStyle name="Normal 10 5 24 3 3 2" xfId="21856" xr:uid="{F1576C90-579C-4227-8039-0EF0A69291B2}"/>
    <cellStyle name="Normal 10 5 24 3 4" xfId="21857" xr:uid="{2E07AB5F-EAD7-48D1-BE67-16A852DF47C3}"/>
    <cellStyle name="Normal 10 5 24 4" xfId="21858" xr:uid="{08979BE0-8DDC-4875-AE9A-1768EFFE99BE}"/>
    <cellStyle name="Normal 10 5 24 4 2" xfId="21859" xr:uid="{D5E17387-38A9-4132-B06D-769064992639}"/>
    <cellStyle name="Normal 10 5 24 4 2 2" xfId="21860" xr:uid="{70C3174C-1CAD-4A47-8CA3-A6012EA9E91F}"/>
    <cellStyle name="Normal 10 5 24 4 3" xfId="21861" xr:uid="{5DFA4A77-B551-450C-8D3E-7DF6B88B54DB}"/>
    <cellStyle name="Normal 10 5 24 5" xfId="21862" xr:uid="{80B134CA-5528-4B10-97A9-5CFEAD658263}"/>
    <cellStyle name="Normal 10 5 24 5 2" xfId="21863" xr:uid="{597743B8-E37D-4953-9E3D-B51596F4091F}"/>
    <cellStyle name="Normal 10 5 24 6" xfId="21864" xr:uid="{4FD69BAD-AF7A-48F8-BB14-40B4E4C057BD}"/>
    <cellStyle name="Normal 10 5 25" xfId="21865" xr:uid="{4385B05E-A05E-428D-BB1B-ACB2D090E85B}"/>
    <cellStyle name="Normal 10 5 25 2" xfId="21866" xr:uid="{7BF0FC38-37F9-4103-ACDC-EA0F0C1117FF}"/>
    <cellStyle name="Normal 10 5 25 2 2" xfId="21867" xr:uid="{A9C35E59-181F-4A32-9742-E2013067391D}"/>
    <cellStyle name="Normal 10 5 25 2 2 2" xfId="21868" xr:uid="{C70ED274-6CB5-4B03-BFC3-E7979C4A8F40}"/>
    <cellStyle name="Normal 10 5 25 2 2 2 2" xfId="21869" xr:uid="{2AED7E5A-6003-470E-879B-A652D9E9C585}"/>
    <cellStyle name="Normal 10 5 25 2 2 2 2 2" xfId="21870" xr:uid="{269B66D1-5FD6-4D56-8592-9B9B516308B2}"/>
    <cellStyle name="Normal 10 5 25 2 2 2 3" xfId="21871" xr:uid="{804B9612-3898-474A-BDA0-3E28A01F77C2}"/>
    <cellStyle name="Normal 10 5 25 2 2 3" xfId="21872" xr:uid="{CD8168D9-0E3A-470E-8E9E-5805A331A011}"/>
    <cellStyle name="Normal 10 5 25 2 2 3 2" xfId="21873" xr:uid="{27CC3BE1-F200-4226-91B8-DFB92658D116}"/>
    <cellStyle name="Normal 10 5 25 2 2 4" xfId="21874" xr:uid="{6B97AFA0-7D3E-4C8A-B671-E29BDF1BBD4A}"/>
    <cellStyle name="Normal 10 5 25 2 3" xfId="21875" xr:uid="{DBD32E64-C5EE-48A5-A209-AF9680C6940A}"/>
    <cellStyle name="Normal 10 5 25 2 3 2" xfId="21876" xr:uid="{8E34ADEB-4DEA-496E-AE7A-2C64B50D88E2}"/>
    <cellStyle name="Normal 10 5 25 2 3 2 2" xfId="21877" xr:uid="{6B94A668-3C08-4DFE-AF66-B2DEBD75D34B}"/>
    <cellStyle name="Normal 10 5 25 2 3 3" xfId="21878" xr:uid="{5E8587EF-F3BB-4C08-A3EC-C2B0590D4F31}"/>
    <cellStyle name="Normal 10 5 25 2 4" xfId="21879" xr:uid="{97B227B1-DC90-4B8A-8E65-520177BF3CC1}"/>
    <cellStyle name="Normal 10 5 25 2 4 2" xfId="21880" xr:uid="{DBE8B9F3-FD5D-4072-81BB-189505AEE17F}"/>
    <cellStyle name="Normal 10 5 25 2 5" xfId="21881" xr:uid="{40B31BF8-6A52-497D-9B2E-DCBA05592C39}"/>
    <cellStyle name="Normal 10 5 25 3" xfId="21882" xr:uid="{A0868987-5CEF-4E07-A2AA-436C3E121F2E}"/>
    <cellStyle name="Normal 10 5 25 3 2" xfId="21883" xr:uid="{09AE00CC-8D31-46BE-AC19-1D6896F09A51}"/>
    <cellStyle name="Normal 10 5 25 3 2 2" xfId="21884" xr:uid="{965345E5-E2B6-4F3F-887F-7E9F6AD039F9}"/>
    <cellStyle name="Normal 10 5 25 3 2 2 2" xfId="21885" xr:uid="{E084F557-18D8-41E4-9685-301CA4F75058}"/>
    <cellStyle name="Normal 10 5 25 3 2 3" xfId="21886" xr:uid="{B658E70D-0FD0-4365-89AE-A6E44D8C9204}"/>
    <cellStyle name="Normal 10 5 25 3 3" xfId="21887" xr:uid="{6529A345-CB4B-4480-ABB5-66CDF7EA91BE}"/>
    <cellStyle name="Normal 10 5 25 3 3 2" xfId="21888" xr:uid="{87BF8E59-44C1-47B2-BD02-AC33EF77EA27}"/>
    <cellStyle name="Normal 10 5 25 3 4" xfId="21889" xr:uid="{D7E87AC4-43C4-48C7-8C82-B8D0531EF198}"/>
    <cellStyle name="Normal 10 5 25 4" xfId="21890" xr:uid="{B1779D9C-7794-4FED-91AA-55397F05C8D1}"/>
    <cellStyle name="Normal 10 5 25 4 2" xfId="21891" xr:uid="{5BC1B463-AC9A-4DE2-9DEA-104D8061C196}"/>
    <cellStyle name="Normal 10 5 25 4 2 2" xfId="21892" xr:uid="{5E22E16C-C787-4E69-9C41-699582DC571A}"/>
    <cellStyle name="Normal 10 5 25 4 3" xfId="21893" xr:uid="{C3973A9A-CAA5-43D4-8854-0D40C6C395C4}"/>
    <cellStyle name="Normal 10 5 25 5" xfId="21894" xr:uid="{61159128-3DF2-4458-96AF-E0CBAF0C1DDE}"/>
    <cellStyle name="Normal 10 5 25 5 2" xfId="21895" xr:uid="{338F1BA9-638F-43F3-B85D-A95827BB05A8}"/>
    <cellStyle name="Normal 10 5 25 6" xfId="21896" xr:uid="{680FD89E-A36E-4E4D-B294-42BD7E9B66C6}"/>
    <cellStyle name="Normal 10 5 26" xfId="21897" xr:uid="{CE86F310-D75E-4A87-A0CD-9A54087199A9}"/>
    <cellStyle name="Normal 10 5 26 2" xfId="21898" xr:uid="{65C27D4F-65BA-4046-A3E4-125FFFA73245}"/>
    <cellStyle name="Normal 10 5 26 2 2" xfId="21899" xr:uid="{14FE1A69-3EE1-4038-9B1E-87B94D6DE25E}"/>
    <cellStyle name="Normal 10 5 26 2 2 2" xfId="21900" xr:uid="{CB32E204-BA43-4DFF-B45B-EB08377EE2B4}"/>
    <cellStyle name="Normal 10 5 26 2 2 2 2" xfId="21901" xr:uid="{6EE371E3-38E6-495B-AC5D-AF88D1B11883}"/>
    <cellStyle name="Normal 10 5 26 2 2 2 2 2" xfId="21902" xr:uid="{A1193958-264B-49FC-BC79-0FD8E87F865A}"/>
    <cellStyle name="Normal 10 5 26 2 2 2 3" xfId="21903" xr:uid="{60D4C899-6CD9-4452-8913-57744AAAF04E}"/>
    <cellStyle name="Normal 10 5 26 2 2 3" xfId="21904" xr:uid="{FC88CAB8-ED9A-4703-AB78-58BBF2AEF539}"/>
    <cellStyle name="Normal 10 5 26 2 2 3 2" xfId="21905" xr:uid="{A171F8F2-83A1-4BF5-A32F-658DF69D7162}"/>
    <cellStyle name="Normal 10 5 26 2 2 4" xfId="21906" xr:uid="{91CDDE01-319B-4A38-8B9B-12160046C0FE}"/>
    <cellStyle name="Normal 10 5 26 2 3" xfId="21907" xr:uid="{AAEE21AA-0BA6-4136-AF5D-91A5BD78732C}"/>
    <cellStyle name="Normal 10 5 26 2 3 2" xfId="21908" xr:uid="{805F83A3-CA46-4E0F-BAF7-F19966606989}"/>
    <cellStyle name="Normal 10 5 26 2 3 2 2" xfId="21909" xr:uid="{E0D15A26-9CA9-4F24-9262-E219E779DBD0}"/>
    <cellStyle name="Normal 10 5 26 2 3 3" xfId="21910" xr:uid="{DF8AA73D-6924-4BA9-B6B1-B607EBEB3FF3}"/>
    <cellStyle name="Normal 10 5 26 2 4" xfId="21911" xr:uid="{73E489F1-EE33-436E-BA1B-C7B9FEC99F08}"/>
    <cellStyle name="Normal 10 5 26 2 4 2" xfId="21912" xr:uid="{AA7EEB82-D9E0-43D5-BA69-15BB4D9EB23E}"/>
    <cellStyle name="Normal 10 5 26 2 5" xfId="21913" xr:uid="{868758B7-DCED-49C4-B45A-D3BAB3257F8D}"/>
    <cellStyle name="Normal 10 5 26 3" xfId="21914" xr:uid="{59153890-8C0D-46FA-87AB-9647F3FD6F5D}"/>
    <cellStyle name="Normal 10 5 26 3 2" xfId="21915" xr:uid="{B05175BA-6161-4060-AEF9-493B0DFEA7CE}"/>
    <cellStyle name="Normal 10 5 26 3 2 2" xfId="21916" xr:uid="{90652525-14C7-4AF4-AA2C-498970583C26}"/>
    <cellStyle name="Normal 10 5 26 3 2 2 2" xfId="21917" xr:uid="{41324B3C-CEFF-4756-8343-27F19E4D5FFC}"/>
    <cellStyle name="Normal 10 5 26 3 2 3" xfId="21918" xr:uid="{F0CE629B-B6F5-4E6F-A043-86490379238F}"/>
    <cellStyle name="Normal 10 5 26 3 3" xfId="21919" xr:uid="{A4708659-4535-4BD9-A368-D82640C8E530}"/>
    <cellStyle name="Normal 10 5 26 3 3 2" xfId="21920" xr:uid="{348C7B62-E83F-4707-B2C0-BEE762930FB0}"/>
    <cellStyle name="Normal 10 5 26 3 4" xfId="21921" xr:uid="{DFBF4E52-12A0-4A1B-9059-CD8E21BC7744}"/>
    <cellStyle name="Normal 10 5 26 4" xfId="21922" xr:uid="{4592A90E-C338-4227-8F99-CFFE6FFEE5EB}"/>
    <cellStyle name="Normal 10 5 26 4 2" xfId="21923" xr:uid="{9A2424B0-3F15-4A8D-8819-B0E5A50E63DB}"/>
    <cellStyle name="Normal 10 5 26 4 2 2" xfId="21924" xr:uid="{56D72671-F990-4029-A1AE-4DD73074B7F1}"/>
    <cellStyle name="Normal 10 5 26 4 3" xfId="21925" xr:uid="{E8C486BA-F4EE-4ECA-AC1D-22A8A85C7786}"/>
    <cellStyle name="Normal 10 5 26 5" xfId="21926" xr:uid="{790D4EEC-F33C-495B-94C1-EC1B29A637A7}"/>
    <cellStyle name="Normal 10 5 26 5 2" xfId="21927" xr:uid="{4F6E240F-4C58-4BD3-9482-7CF55AD35077}"/>
    <cellStyle name="Normal 10 5 26 6" xfId="21928" xr:uid="{AA2E7AE5-39A4-4A46-B95E-12F3830CA97C}"/>
    <cellStyle name="Normal 10 5 27" xfId="21929" xr:uid="{F044B405-E2A4-46BA-9DC0-02B69936C3BB}"/>
    <cellStyle name="Normal 10 5 27 2" xfId="21930" xr:uid="{2288FB93-C560-433B-93D5-E786D2503E03}"/>
    <cellStyle name="Normal 10 5 27 2 2" xfId="21931" xr:uid="{30EA5B84-25ED-4008-827B-3D6A55AC83DD}"/>
    <cellStyle name="Normal 10 5 27 2 2 2" xfId="21932" xr:uid="{AB4767BD-C778-4BC8-A1F4-4E7200E25D35}"/>
    <cellStyle name="Normal 10 5 27 2 2 2 2" xfId="21933" xr:uid="{22DD984A-609B-4733-AEA7-6CA72486B33F}"/>
    <cellStyle name="Normal 10 5 27 2 2 2 2 2" xfId="21934" xr:uid="{97B27449-4200-4C91-9B74-7EEACA9FF204}"/>
    <cellStyle name="Normal 10 5 27 2 2 2 3" xfId="21935" xr:uid="{F1495166-70C2-4D98-9988-7D11CAAA3368}"/>
    <cellStyle name="Normal 10 5 27 2 2 3" xfId="21936" xr:uid="{8BC9E3A7-5E35-4554-B9B3-BD706A0DC515}"/>
    <cellStyle name="Normal 10 5 27 2 2 3 2" xfId="21937" xr:uid="{FCBF0784-FDC4-4603-8A51-BA9E9FC968F1}"/>
    <cellStyle name="Normal 10 5 27 2 2 4" xfId="21938" xr:uid="{8C672F95-150A-447C-95D5-829A31248BFA}"/>
    <cellStyle name="Normal 10 5 27 2 3" xfId="21939" xr:uid="{C7C43AC2-4FD1-4C8F-8647-8EFA03B98554}"/>
    <cellStyle name="Normal 10 5 27 2 3 2" xfId="21940" xr:uid="{EB1B012A-64A8-41A5-9E96-425289D099F8}"/>
    <cellStyle name="Normal 10 5 27 2 3 2 2" xfId="21941" xr:uid="{7C39D49D-F5AE-4029-8A7F-F7784B6498E4}"/>
    <cellStyle name="Normal 10 5 27 2 3 3" xfId="21942" xr:uid="{5D09DECE-2F43-4AD4-92CC-D4820383DDEC}"/>
    <cellStyle name="Normal 10 5 27 2 4" xfId="21943" xr:uid="{76CE6F57-AB04-4FBD-B2AC-ADC043289654}"/>
    <cellStyle name="Normal 10 5 27 2 4 2" xfId="21944" xr:uid="{6C25C97B-26D0-4934-91B7-2D9CFDA03D2E}"/>
    <cellStyle name="Normal 10 5 27 2 5" xfId="21945" xr:uid="{D7DB401E-A9EA-4B36-B643-4FEEB986A602}"/>
    <cellStyle name="Normal 10 5 27 3" xfId="21946" xr:uid="{3F99268A-A963-40EC-B448-3E81BE7BD5FD}"/>
    <cellStyle name="Normal 10 5 27 3 2" xfId="21947" xr:uid="{AB1A8450-0464-4AA5-BC7D-EE324FB34D94}"/>
    <cellStyle name="Normal 10 5 27 3 2 2" xfId="21948" xr:uid="{DBEB0F74-57EA-4A81-B28B-A07A5B3D1CE4}"/>
    <cellStyle name="Normal 10 5 27 3 2 2 2" xfId="21949" xr:uid="{001219E7-3DB2-440C-8DD7-DA92D25C5F0B}"/>
    <cellStyle name="Normal 10 5 27 3 2 3" xfId="21950" xr:uid="{3A7D1E75-A086-4B14-85BD-8B4D5D42C1EB}"/>
    <cellStyle name="Normal 10 5 27 3 3" xfId="21951" xr:uid="{CA48B635-4A49-4886-9B4D-F5FFB570F77C}"/>
    <cellStyle name="Normal 10 5 27 3 3 2" xfId="21952" xr:uid="{B28F2712-0BFD-4D87-AA06-114B29CBB906}"/>
    <cellStyle name="Normal 10 5 27 3 4" xfId="21953" xr:uid="{A76574AF-F979-4562-A929-7650A4BB9240}"/>
    <cellStyle name="Normal 10 5 27 4" xfId="21954" xr:uid="{7A2C3A23-1633-4920-9F6A-8EE9012A1263}"/>
    <cellStyle name="Normal 10 5 27 4 2" xfId="21955" xr:uid="{094D7217-DAEA-4E7C-948A-481C5209F7FA}"/>
    <cellStyle name="Normal 10 5 27 4 2 2" xfId="21956" xr:uid="{18F826F9-6908-4001-8579-2E02DFB4A93F}"/>
    <cellStyle name="Normal 10 5 27 4 3" xfId="21957" xr:uid="{665B7A44-4FDC-43BE-AB8B-2033B6437CA0}"/>
    <cellStyle name="Normal 10 5 27 5" xfId="21958" xr:uid="{FAE7706D-B8B2-4BFC-A0DB-0D9A1448D865}"/>
    <cellStyle name="Normal 10 5 27 5 2" xfId="21959" xr:uid="{FC9550DB-6A42-4454-96C3-39D6440CE113}"/>
    <cellStyle name="Normal 10 5 27 6" xfId="21960" xr:uid="{95F6A965-0BC2-4FC6-8801-3C699F34B000}"/>
    <cellStyle name="Normal 10 5 28" xfId="21961" xr:uid="{E6DB67DA-3108-46FA-987E-54BFF82DB5C2}"/>
    <cellStyle name="Normal 10 5 28 2" xfId="21962" xr:uid="{442A486F-8910-4EAF-88FA-9007795591B7}"/>
    <cellStyle name="Normal 10 5 28 2 2" xfId="21963" xr:uid="{75A29291-D8C3-47C7-8622-F68B391B7C37}"/>
    <cellStyle name="Normal 10 5 28 2 2 2" xfId="21964" xr:uid="{C1F018D6-D870-4BCB-8152-D0D97EDA2C60}"/>
    <cellStyle name="Normal 10 5 28 2 2 2 2" xfId="21965" xr:uid="{B8EEDFD9-858F-4389-B311-9D828A6EA9D8}"/>
    <cellStyle name="Normal 10 5 28 2 2 3" xfId="21966" xr:uid="{2744B37E-4EC8-4E9B-BD8A-08A27026FEEF}"/>
    <cellStyle name="Normal 10 5 28 2 3" xfId="21967" xr:uid="{CC06B426-F543-4944-AC09-2938FC0D3660}"/>
    <cellStyle name="Normal 10 5 28 2 3 2" xfId="21968" xr:uid="{7DDEC7A0-738E-437B-BBA1-C48088F3A7D9}"/>
    <cellStyle name="Normal 10 5 28 2 4" xfId="21969" xr:uid="{F7505E73-7DB5-4D10-8C0B-418DA706146F}"/>
    <cellStyle name="Normal 10 5 28 3" xfId="21970" xr:uid="{6CE15EB8-73F8-4330-9698-051F6B8F7318}"/>
    <cellStyle name="Normal 10 5 28 3 2" xfId="21971" xr:uid="{F1C62122-AEC2-472A-8D19-9BD15C2B3079}"/>
    <cellStyle name="Normal 10 5 28 3 2 2" xfId="21972" xr:uid="{A54DAB59-1BAD-4E54-80B4-82B273362219}"/>
    <cellStyle name="Normal 10 5 28 3 3" xfId="21973" xr:uid="{48298DEA-C547-4DA9-8F15-E852BC320408}"/>
    <cellStyle name="Normal 10 5 28 4" xfId="21974" xr:uid="{0ED92C06-3B8B-4774-A1A0-C83219078DC7}"/>
    <cellStyle name="Normal 10 5 28 4 2" xfId="21975" xr:uid="{775A6CF4-4DC2-4F00-8264-DFE07BC15885}"/>
    <cellStyle name="Normal 10 5 28 5" xfId="21976" xr:uid="{FC4037B8-8EAA-4BFE-B143-0028CE0DD604}"/>
    <cellStyle name="Normal 10 5 29" xfId="21977" xr:uid="{54ECCFB4-F6B0-45E5-809B-6A79E4E3777C}"/>
    <cellStyle name="Normal 10 5 29 2" xfId="21978" xr:uid="{E2BE1F34-3C9E-4A47-BE03-5822A76DF56B}"/>
    <cellStyle name="Normal 10 5 29 2 2" xfId="21979" xr:uid="{BB3705E5-76BD-4AF6-840F-41DF88562729}"/>
    <cellStyle name="Normal 10 5 29 2 2 2" xfId="21980" xr:uid="{E56BD603-9531-4330-87A0-6D769AF2BD99}"/>
    <cellStyle name="Normal 10 5 29 2 2 2 2" xfId="21981" xr:uid="{1488F565-8F49-4F93-8109-17F512478C26}"/>
    <cellStyle name="Normal 10 5 29 2 2 3" xfId="21982" xr:uid="{D4F96E69-C486-4FC1-933D-CBD2EA4989AF}"/>
    <cellStyle name="Normal 10 5 29 2 3" xfId="21983" xr:uid="{C3F67112-41EA-4204-9514-1F45F5F0975A}"/>
    <cellStyle name="Normal 10 5 29 2 3 2" xfId="21984" xr:uid="{A1B1532F-E819-44B9-9932-F03EB2134DE9}"/>
    <cellStyle name="Normal 10 5 29 2 4" xfId="21985" xr:uid="{CD18B723-1FBD-448C-BCB5-05B40BD5FC5E}"/>
    <cellStyle name="Normal 10 5 29 3" xfId="21986" xr:uid="{D09CD283-BF66-49D8-9549-B6FADFD3D893}"/>
    <cellStyle name="Normal 10 5 29 3 2" xfId="21987" xr:uid="{4CF63F73-DC38-4513-ABBA-3BD7345705BC}"/>
    <cellStyle name="Normal 10 5 29 3 2 2" xfId="21988" xr:uid="{1DE980D0-01CC-4DED-B648-EDE5540928DB}"/>
    <cellStyle name="Normal 10 5 29 3 3" xfId="21989" xr:uid="{C6D02E7C-A3EA-46D4-BAB2-8E073B5626FF}"/>
    <cellStyle name="Normal 10 5 29 4" xfId="21990" xr:uid="{2C691D2E-385F-43BC-AC12-58516B2B5F3C}"/>
    <cellStyle name="Normal 10 5 29 4 2" xfId="21991" xr:uid="{057905CB-C9C0-4BB0-8CB0-F6B9360A70B8}"/>
    <cellStyle name="Normal 10 5 29 5" xfId="21992" xr:uid="{A24F00CB-EF4C-459C-98E3-953CB20702E2}"/>
    <cellStyle name="Normal 10 5 3" xfId="1634" xr:uid="{390E1046-FAA5-45A0-9A66-5F646902A3D3}"/>
    <cellStyle name="Normal 10 5 3 2" xfId="21993" xr:uid="{5E5AADE5-8BF3-42ED-BFB9-F56C120E3602}"/>
    <cellStyle name="Normal 10 5 3 2 2" xfId="21994" xr:uid="{751363D3-3F28-449E-8F53-2E705103C87E}"/>
    <cellStyle name="Normal 10 5 3 2 2 2" xfId="21995" xr:uid="{043695EC-DA09-476D-AADD-DA5086BDDCFC}"/>
    <cellStyle name="Normal 10 5 3 2 2 2 2" xfId="21996" xr:uid="{4C3ABA74-42D6-4E4D-8DFB-D91186C89672}"/>
    <cellStyle name="Normal 10 5 3 2 2 2 2 2" xfId="21997" xr:uid="{9EE42BC4-3B03-4E29-A1B1-72F5902A2555}"/>
    <cellStyle name="Normal 10 5 3 2 2 2 3" xfId="21998" xr:uid="{9E1098B6-1758-47D6-8458-C13E8D768718}"/>
    <cellStyle name="Normal 10 5 3 2 2 3" xfId="21999" xr:uid="{458BE4A0-D09C-41D6-810E-795DF22B0E02}"/>
    <cellStyle name="Normal 10 5 3 2 2 3 2" xfId="22000" xr:uid="{1621A5EB-51FC-4142-ADE7-139410F7B369}"/>
    <cellStyle name="Normal 10 5 3 2 2 4" xfId="22001" xr:uid="{BBC2C9D3-6031-4C96-AB74-69F2B612BED1}"/>
    <cellStyle name="Normal 10 5 3 2 3" xfId="22002" xr:uid="{626C927C-950D-4452-9B01-20499D3C509E}"/>
    <cellStyle name="Normal 10 5 3 2 3 2" xfId="22003" xr:uid="{28F2A150-7AC2-4A0D-BC49-939D3D93D41B}"/>
    <cellStyle name="Normal 10 5 3 2 3 2 2" xfId="22004" xr:uid="{0CD96A8D-C04C-4BD6-ABC0-B6744E488479}"/>
    <cellStyle name="Normal 10 5 3 2 3 3" xfId="22005" xr:uid="{88613E03-C630-472D-9660-A5781DE8D2D4}"/>
    <cellStyle name="Normal 10 5 3 2 4" xfId="22006" xr:uid="{37564726-1B2D-4DE9-80AC-846526350891}"/>
    <cellStyle name="Normal 10 5 3 2 4 2" xfId="22007" xr:uid="{A7D1F23E-247C-40D3-B2BA-CC309193C983}"/>
    <cellStyle name="Normal 10 5 3 2 5" xfId="22008" xr:uid="{B8EF2DF5-B4E4-43AD-81F9-1DF757940B26}"/>
    <cellStyle name="Normal 10 5 3 3" xfId="22009" xr:uid="{76AB9D12-6F54-4EC3-99CD-10FBDE03F445}"/>
    <cellStyle name="Normal 10 5 3 3 2" xfId="22010" xr:uid="{8AF36AF4-69D7-44CE-A20C-592B41B40242}"/>
    <cellStyle name="Normal 10 5 3 3 2 2" xfId="22011" xr:uid="{E84962E3-4C4B-4659-8C82-B52D147712F3}"/>
    <cellStyle name="Normal 10 5 3 3 2 2 2" xfId="22012" xr:uid="{34633287-7F16-410A-9895-430871486926}"/>
    <cellStyle name="Normal 10 5 3 3 2 3" xfId="22013" xr:uid="{10C8F4F8-1884-4863-BF9B-E43A13533F5A}"/>
    <cellStyle name="Normal 10 5 3 3 3" xfId="22014" xr:uid="{2B79D2B3-35CC-4365-ACB4-F6DE93CA75CD}"/>
    <cellStyle name="Normal 10 5 3 3 3 2" xfId="22015" xr:uid="{E9D6E3C4-A9F4-4B8D-857C-6D6958EB24E8}"/>
    <cellStyle name="Normal 10 5 3 3 4" xfId="22016" xr:uid="{BF951F00-C092-4315-A1BC-3C01A9B9CE9E}"/>
    <cellStyle name="Normal 10 5 3 4" xfId="22017" xr:uid="{92BB49D6-0B36-4A26-9497-E905AD762FDD}"/>
    <cellStyle name="Normal 10 5 3 4 2" xfId="22018" xr:uid="{F7751870-796A-4E0D-B462-81569E524A75}"/>
    <cellStyle name="Normal 10 5 3 4 2 2" xfId="22019" xr:uid="{6E7382FC-1895-4F8D-AF52-29316DE90D96}"/>
    <cellStyle name="Normal 10 5 3 4 3" xfId="22020" xr:uid="{45E738D6-1A43-4F12-BD1E-766D9AA48E73}"/>
    <cellStyle name="Normal 10 5 3 5" xfId="22021" xr:uid="{EEFAF869-D7B8-4C21-B09B-4FC5B6D0AC66}"/>
    <cellStyle name="Normal 10 5 3 5 2" xfId="22022" xr:uid="{48A1366F-B3CC-499D-989F-851BBCF5100C}"/>
    <cellStyle name="Normal 10 5 3 6" xfId="22023" xr:uid="{30AAF44B-BC96-48F7-A6A7-90CC3F77096C}"/>
    <cellStyle name="Normal 10 5 30" xfId="22024" xr:uid="{F4A66E9C-6704-4CD6-AD85-46EBD44D1EC4}"/>
    <cellStyle name="Normal 10 5 30 2" xfId="22025" xr:uid="{51245728-E058-48E8-9916-D65EEC515145}"/>
    <cellStyle name="Normal 10 5 30 2 2" xfId="22026" xr:uid="{1960730D-7FB8-42DC-8E21-41D1398F60ED}"/>
    <cellStyle name="Normal 10 5 30 2 2 2" xfId="22027" xr:uid="{6226F6FD-8ACB-4FB0-A80C-C5F181B2A887}"/>
    <cellStyle name="Normal 10 5 30 2 2 2 2" xfId="22028" xr:uid="{810E0E6A-4B53-466C-AE45-EAEC64363991}"/>
    <cellStyle name="Normal 10 5 30 2 2 3" xfId="22029" xr:uid="{BD88D6F9-CD15-4483-A373-FCC7F77E2402}"/>
    <cellStyle name="Normal 10 5 30 2 3" xfId="22030" xr:uid="{5FB6FBC5-7036-45EB-B7D6-BF133F0CE8C1}"/>
    <cellStyle name="Normal 10 5 30 2 3 2" xfId="22031" xr:uid="{8ECA1E39-B625-44DE-8536-F0C4A7372FD4}"/>
    <cellStyle name="Normal 10 5 30 2 4" xfId="22032" xr:uid="{84FCC8C9-5BF5-4329-B7F3-4F272AC20A93}"/>
    <cellStyle name="Normal 10 5 30 3" xfId="22033" xr:uid="{FC0D773D-D5EE-4A99-9542-0B06A6836623}"/>
    <cellStyle name="Normal 10 5 30 3 2" xfId="22034" xr:uid="{8618D8C8-DFF9-4C08-8A2A-D91A8AD83BEB}"/>
    <cellStyle name="Normal 10 5 30 3 2 2" xfId="22035" xr:uid="{A19E1F46-26AF-46E6-BF21-EDC86913E7AF}"/>
    <cellStyle name="Normal 10 5 30 3 3" xfId="22036" xr:uid="{9F4A24DB-22B4-435A-8D59-D75E72CEAFFA}"/>
    <cellStyle name="Normal 10 5 30 4" xfId="22037" xr:uid="{F2F25B40-1083-4187-ACA8-A5FAE3E27287}"/>
    <cellStyle name="Normal 10 5 30 4 2" xfId="22038" xr:uid="{4D13F215-B06C-4DE4-BA1E-F88D217662F8}"/>
    <cellStyle name="Normal 10 5 30 5" xfId="22039" xr:uid="{C283B2E6-938A-4677-A289-B0A64FAAF3A2}"/>
    <cellStyle name="Normal 10 5 31" xfId="22040" xr:uid="{4D2F5C43-5066-4AAE-B75E-2DA093F6C760}"/>
    <cellStyle name="Normal 10 5 31 2" xfId="22041" xr:uid="{BABE8FC2-C902-46FB-95FE-ACB42D021F8E}"/>
    <cellStyle name="Normal 10 5 31 2 2" xfId="22042" xr:uid="{F7CB0774-FE0F-4F78-A02B-E14E0B5E9357}"/>
    <cellStyle name="Normal 10 5 31 2 2 2" xfId="22043" xr:uid="{D4E2C179-4A7C-4294-B663-D99933E3A7D8}"/>
    <cellStyle name="Normal 10 5 31 2 2 2 2" xfId="22044" xr:uid="{9363AA74-CE34-4BAF-98E9-91F37146FA72}"/>
    <cellStyle name="Normal 10 5 31 2 2 3" xfId="22045" xr:uid="{F65FC970-F870-41F3-A9A6-9C96A4AFA3B4}"/>
    <cellStyle name="Normal 10 5 31 2 3" xfId="22046" xr:uid="{22990309-0516-4124-B5D9-AF6BCC715915}"/>
    <cellStyle name="Normal 10 5 31 2 3 2" xfId="22047" xr:uid="{4BFA53DF-E8A8-47A6-8E17-7315BB571D73}"/>
    <cellStyle name="Normal 10 5 31 2 4" xfId="22048" xr:uid="{71AA2DFB-493F-4D59-854E-B3AAC62AC071}"/>
    <cellStyle name="Normal 10 5 31 3" xfId="22049" xr:uid="{3E14E113-165D-42B4-967E-6C2EDEE2938A}"/>
    <cellStyle name="Normal 10 5 31 3 2" xfId="22050" xr:uid="{4C58CDEC-1B09-48C7-831A-BE5714220BA6}"/>
    <cellStyle name="Normal 10 5 31 3 2 2" xfId="22051" xr:uid="{2F636AE5-DD33-40A2-9146-99A8AD3B07C8}"/>
    <cellStyle name="Normal 10 5 31 3 3" xfId="22052" xr:uid="{A68C3C56-F043-4DDB-AAFC-80D177598215}"/>
    <cellStyle name="Normal 10 5 31 4" xfId="22053" xr:uid="{60EC755E-C027-45B5-B37F-9FC42C45C7BA}"/>
    <cellStyle name="Normal 10 5 31 4 2" xfId="22054" xr:uid="{64C0FA9F-0F16-4151-9568-3B917D30E50F}"/>
    <cellStyle name="Normal 10 5 31 5" xfId="22055" xr:uid="{D9D991B1-F30C-47BB-B046-45AD8A66FF1F}"/>
    <cellStyle name="Normal 10 5 32" xfId="22056" xr:uid="{FE7C9EB8-37D7-4465-86BA-D86294461404}"/>
    <cellStyle name="Normal 10 5 32 2" xfId="22057" xr:uid="{A8B62BF9-6948-4AA3-BDEF-D81DD26CDFFA}"/>
    <cellStyle name="Normal 10 5 32 2 2" xfId="22058" xr:uid="{A535E572-E57B-4678-B54B-B6473E695872}"/>
    <cellStyle name="Normal 10 5 32 2 2 2" xfId="22059" xr:uid="{DF4AA709-38F2-466A-8BBF-9A42F5EA60BB}"/>
    <cellStyle name="Normal 10 5 32 2 2 2 2" xfId="22060" xr:uid="{15BE08CC-ADA0-4F2D-98DA-9E952A4B2B94}"/>
    <cellStyle name="Normal 10 5 32 2 2 3" xfId="22061" xr:uid="{9C8F62A9-0FD5-4774-960C-928F68E888C3}"/>
    <cellStyle name="Normal 10 5 32 2 3" xfId="22062" xr:uid="{F36D011B-8361-4B75-80FD-98A619355198}"/>
    <cellStyle name="Normal 10 5 32 2 3 2" xfId="22063" xr:uid="{84E88970-53CD-43AE-868F-BEBCF1F0D2EB}"/>
    <cellStyle name="Normal 10 5 32 2 4" xfId="22064" xr:uid="{D4992F57-6AEC-47B3-8883-D45784147A10}"/>
    <cellStyle name="Normal 10 5 32 3" xfId="22065" xr:uid="{1A53BE5A-5A06-4ECC-98E5-D297B9B93B82}"/>
    <cellStyle name="Normal 10 5 32 3 2" xfId="22066" xr:uid="{AEAA9F1D-1C8E-4F48-8B01-E2FC96840386}"/>
    <cellStyle name="Normal 10 5 32 3 2 2" xfId="22067" xr:uid="{7436A759-E00E-4AD9-BF6E-71192323798E}"/>
    <cellStyle name="Normal 10 5 32 3 3" xfId="22068" xr:uid="{A1965193-19FD-4C48-9B75-4D357D89B1CD}"/>
    <cellStyle name="Normal 10 5 32 4" xfId="22069" xr:uid="{BF9AEFB4-2426-4ED0-BCDA-25A05524E716}"/>
    <cellStyle name="Normal 10 5 32 4 2" xfId="22070" xr:uid="{749FEA75-C630-4959-80A1-EC442D93FFE8}"/>
    <cellStyle name="Normal 10 5 32 5" xfId="22071" xr:uid="{A5C37E85-0803-4420-85F3-BE5EFCB4B3EC}"/>
    <cellStyle name="Normal 10 5 33" xfId="22072" xr:uid="{295F2E9A-E204-4537-9116-DA62529049AC}"/>
    <cellStyle name="Normal 10 5 33 2" xfId="22073" xr:uid="{47CD2A13-89E9-4BD7-9F25-A4B2947FFFDD}"/>
    <cellStyle name="Normal 10 5 33 2 2" xfId="22074" xr:uid="{E4BE9D6C-7038-4440-9755-D765243954BA}"/>
    <cellStyle name="Normal 10 5 33 2 2 2" xfId="22075" xr:uid="{1BF01E49-7664-4EFB-BF91-14428464BE1F}"/>
    <cellStyle name="Normal 10 5 33 2 2 2 2" xfId="22076" xr:uid="{F5A96649-8EF6-4D26-A1EE-2808662BB53B}"/>
    <cellStyle name="Normal 10 5 33 2 2 3" xfId="22077" xr:uid="{52CB9006-840C-4989-91FC-A96A5ECC6B44}"/>
    <cellStyle name="Normal 10 5 33 2 3" xfId="22078" xr:uid="{5A3FAD56-0A58-4DA9-BF55-AD230EA3F8CC}"/>
    <cellStyle name="Normal 10 5 33 2 3 2" xfId="22079" xr:uid="{8FBEB078-F73B-4D98-8A11-C2A49A8A94CC}"/>
    <cellStyle name="Normal 10 5 33 2 4" xfId="22080" xr:uid="{3EF98380-7CCD-4D84-B9E3-6DE2EECDD0FB}"/>
    <cellStyle name="Normal 10 5 33 3" xfId="22081" xr:uid="{2D724786-5669-473C-A903-0E8025942D9D}"/>
    <cellStyle name="Normal 10 5 33 3 2" xfId="22082" xr:uid="{D5C1DE35-72BF-48A1-9F9C-374BAA8FA4A9}"/>
    <cellStyle name="Normal 10 5 33 3 2 2" xfId="22083" xr:uid="{A2B1C929-C4D9-4BD5-BB07-497FFF876AAC}"/>
    <cellStyle name="Normal 10 5 33 3 3" xfId="22084" xr:uid="{4847DB24-5476-409B-9F5E-80A900801624}"/>
    <cellStyle name="Normal 10 5 33 4" xfId="22085" xr:uid="{915F708D-F2DC-4789-8D60-0253EA857458}"/>
    <cellStyle name="Normal 10 5 33 4 2" xfId="22086" xr:uid="{C3FFBCFD-BF1A-4575-8590-08B35FDAE075}"/>
    <cellStyle name="Normal 10 5 33 5" xfId="22087" xr:uid="{E5777472-AEB0-4C74-9D4F-A45533520701}"/>
    <cellStyle name="Normal 10 5 34" xfId="22088" xr:uid="{1C9DB365-6ECA-4559-91D7-B0A25510F735}"/>
    <cellStyle name="Normal 10 5 34 2" xfId="22089" xr:uid="{070F1CE6-777E-45C0-8345-202D599521E5}"/>
    <cellStyle name="Normal 10 5 34 2 2" xfId="22090" xr:uid="{4FB70E60-E903-467B-AC27-30044A8040B1}"/>
    <cellStyle name="Normal 10 5 34 2 2 2" xfId="22091" xr:uid="{F026C71A-A868-4A3A-8BDB-2CD1377AC9F8}"/>
    <cellStyle name="Normal 10 5 34 2 2 2 2" xfId="22092" xr:uid="{6E7BCC55-376D-496E-BF6B-70C202A3F778}"/>
    <cellStyle name="Normal 10 5 34 2 2 3" xfId="22093" xr:uid="{7E1C1172-B8B7-4F3B-9E7E-501A375F5488}"/>
    <cellStyle name="Normal 10 5 34 2 3" xfId="22094" xr:uid="{134D2A65-C3A1-4EB5-8133-0D2EC2E31AA2}"/>
    <cellStyle name="Normal 10 5 34 2 3 2" xfId="22095" xr:uid="{F88C012C-6E36-424F-88CC-38BF9EDFF1F6}"/>
    <cellStyle name="Normal 10 5 34 2 4" xfId="22096" xr:uid="{2476E8E9-77CE-4165-AAAD-046A1A89EA8D}"/>
    <cellStyle name="Normal 10 5 34 3" xfId="22097" xr:uid="{42675316-F4E4-4D01-8FE0-FFFD4D48E01E}"/>
    <cellStyle name="Normal 10 5 34 3 2" xfId="22098" xr:uid="{CE8F1BDB-60D6-47FE-88EC-6C77A6BE2B91}"/>
    <cellStyle name="Normal 10 5 34 3 2 2" xfId="22099" xr:uid="{23F47991-3D07-4DFB-88A8-D1FC6E0B3915}"/>
    <cellStyle name="Normal 10 5 34 3 3" xfId="22100" xr:uid="{387FA9DE-CCEB-477B-B6C4-C562221474FB}"/>
    <cellStyle name="Normal 10 5 34 4" xfId="22101" xr:uid="{85E15D5F-9268-4515-804F-17E68AA4F57D}"/>
    <cellStyle name="Normal 10 5 34 4 2" xfId="22102" xr:uid="{B2876575-DE7A-409D-A847-8755DE68A865}"/>
    <cellStyle name="Normal 10 5 34 5" xfId="22103" xr:uid="{EF0F133E-2A18-4194-B495-B8DAA510857E}"/>
    <cellStyle name="Normal 10 5 35" xfId="22104" xr:uid="{DEB273B2-56DF-4D7C-8754-F347D2A81B5B}"/>
    <cellStyle name="Normal 10 5 35 2" xfId="22105" xr:uid="{4901E867-944A-4216-A3A1-F3825007CDCF}"/>
    <cellStyle name="Normal 10 5 35 2 2" xfId="22106" xr:uid="{47B8A8C1-6A88-4509-B387-1F72B3494C15}"/>
    <cellStyle name="Normal 10 5 35 2 2 2" xfId="22107" xr:uid="{EF3482CC-72AD-45FD-9BA7-6FD146F1263A}"/>
    <cellStyle name="Normal 10 5 35 2 2 2 2" xfId="22108" xr:uid="{C5B728B1-940F-4CA5-B6D1-53A75E858D88}"/>
    <cellStyle name="Normal 10 5 35 2 2 3" xfId="22109" xr:uid="{71092A46-9FEB-4660-9A56-86CB37789F18}"/>
    <cellStyle name="Normal 10 5 35 2 3" xfId="22110" xr:uid="{2EECD75B-DD8D-45A8-9785-00F7004F44E1}"/>
    <cellStyle name="Normal 10 5 35 2 3 2" xfId="22111" xr:uid="{689061E8-B477-4232-8B91-EE4074094052}"/>
    <cellStyle name="Normal 10 5 35 2 4" xfId="22112" xr:uid="{93BE95F1-1707-43AA-BFF6-30CB96C9B028}"/>
    <cellStyle name="Normal 10 5 35 3" xfId="22113" xr:uid="{20B3084B-9AE5-4C2E-9A03-D7AA75B73940}"/>
    <cellStyle name="Normal 10 5 35 3 2" xfId="22114" xr:uid="{7FF00DB3-5064-445C-8D20-D7CC1DD98132}"/>
    <cellStyle name="Normal 10 5 35 3 2 2" xfId="22115" xr:uid="{D8568587-8D30-43D1-98C9-1F4A992A237C}"/>
    <cellStyle name="Normal 10 5 35 3 3" xfId="22116" xr:uid="{FD713E62-E326-4B12-83BA-DF69FB4DF5DA}"/>
    <cellStyle name="Normal 10 5 35 4" xfId="22117" xr:uid="{1F078313-DF8B-451D-82B7-A53EE3355624}"/>
    <cellStyle name="Normal 10 5 35 4 2" xfId="22118" xr:uid="{07495017-66EC-4B2A-81B0-C8008138E12E}"/>
    <cellStyle name="Normal 10 5 35 5" xfId="22119" xr:uid="{9EA6F961-CAFF-43ED-A713-E806C1331148}"/>
    <cellStyle name="Normal 10 5 36" xfId="22120" xr:uid="{A2C50E0B-3397-44AC-99EF-27F163DE2872}"/>
    <cellStyle name="Normal 10 5 36 2" xfId="22121" xr:uid="{DA1339C9-AFBF-41D0-B0F8-0677DF9BBE0A}"/>
    <cellStyle name="Normal 10 5 36 2 2" xfId="22122" xr:uid="{3C2340DA-C5FE-456E-90E1-B7BDBCE2600F}"/>
    <cellStyle name="Normal 10 5 36 2 2 2" xfId="22123" xr:uid="{7CB45A52-054C-4100-BB2F-87C247EC3405}"/>
    <cellStyle name="Normal 10 5 36 2 2 2 2" xfId="22124" xr:uid="{52FE77AA-966B-4F27-BB48-7146BF6E4CF9}"/>
    <cellStyle name="Normal 10 5 36 2 2 3" xfId="22125" xr:uid="{D5938CB2-DC76-4706-8FF0-49676ABBC3C5}"/>
    <cellStyle name="Normal 10 5 36 2 3" xfId="22126" xr:uid="{9CB01514-C395-4BDF-BADF-74ACE8FB7A73}"/>
    <cellStyle name="Normal 10 5 36 2 3 2" xfId="22127" xr:uid="{4183B16E-29E8-4450-A826-EC47BDD46E0F}"/>
    <cellStyle name="Normal 10 5 36 2 4" xfId="22128" xr:uid="{AA3D96DA-D7AD-4A3E-9D7F-A9DD5492CFCF}"/>
    <cellStyle name="Normal 10 5 36 3" xfId="22129" xr:uid="{7ADF3EAE-BB57-499F-919D-D53817F7A315}"/>
    <cellStyle name="Normal 10 5 36 3 2" xfId="22130" xr:uid="{4DE72520-FEF8-49E6-887B-F4C16B1F9E92}"/>
    <cellStyle name="Normal 10 5 36 3 2 2" xfId="22131" xr:uid="{E9913C83-9D65-42D3-874D-5A295ADD81A2}"/>
    <cellStyle name="Normal 10 5 36 3 3" xfId="22132" xr:uid="{B3AED098-4EFC-49A5-ACDC-E96029DDB01A}"/>
    <cellStyle name="Normal 10 5 36 4" xfId="22133" xr:uid="{906CB587-1069-4336-8CB9-68DB08185BA3}"/>
    <cellStyle name="Normal 10 5 36 4 2" xfId="22134" xr:uid="{CD94E329-7265-4DC6-8E05-759187847A23}"/>
    <cellStyle name="Normal 10 5 36 5" xfId="22135" xr:uid="{008FDF33-48E9-4270-B847-79495F526A63}"/>
    <cellStyle name="Normal 10 5 37" xfId="22136" xr:uid="{5B477969-BDA8-468B-B5F4-4FC7E248BEE4}"/>
    <cellStyle name="Normal 10 5 37 2" xfId="22137" xr:uid="{7B715C03-6165-4DEA-9B46-31673ACEC5F1}"/>
    <cellStyle name="Normal 10 5 37 2 2" xfId="22138" xr:uid="{8F373836-FF42-4590-9D7A-E5CB26A6F05C}"/>
    <cellStyle name="Normal 10 5 37 2 2 2" xfId="22139" xr:uid="{57ACBABD-355B-4219-99B8-97082C6301AE}"/>
    <cellStyle name="Normal 10 5 37 2 2 2 2" xfId="22140" xr:uid="{9C789E74-3092-4CAE-984A-1F815C17C8D3}"/>
    <cellStyle name="Normal 10 5 37 2 2 3" xfId="22141" xr:uid="{1D5BE033-9622-4E59-8F68-DA5197FADD88}"/>
    <cellStyle name="Normal 10 5 37 2 3" xfId="22142" xr:uid="{CDC2F34A-83B1-460A-8D65-4F65FEAB59EE}"/>
    <cellStyle name="Normal 10 5 37 2 3 2" xfId="22143" xr:uid="{11A783B4-A390-44EA-AF8E-40E13C7C0115}"/>
    <cellStyle name="Normal 10 5 37 2 4" xfId="22144" xr:uid="{2AAAABEC-93C7-448D-A6A0-9647A1566812}"/>
    <cellStyle name="Normal 10 5 37 3" xfId="22145" xr:uid="{7D35C91A-29CC-4974-8C33-C51D6E1F7F3F}"/>
    <cellStyle name="Normal 10 5 37 3 2" xfId="22146" xr:uid="{1A375C0A-9B15-4C75-9D77-6AE0E47606BA}"/>
    <cellStyle name="Normal 10 5 37 3 2 2" xfId="22147" xr:uid="{EADC4321-04CF-4C5A-9C31-33BB14F8E2C1}"/>
    <cellStyle name="Normal 10 5 37 3 3" xfId="22148" xr:uid="{B20E5CAB-2236-4BEC-A9C1-DEED78BA5368}"/>
    <cellStyle name="Normal 10 5 37 4" xfId="22149" xr:uid="{3C588C7C-B26F-4C14-8F5E-FCDE3E5357C2}"/>
    <cellStyle name="Normal 10 5 37 4 2" xfId="22150" xr:uid="{94E73BB4-ACBE-4306-9C01-718CF739A2CA}"/>
    <cellStyle name="Normal 10 5 37 5" xfId="22151" xr:uid="{9C3C4712-EB05-4010-B7A9-4D34EB8A6116}"/>
    <cellStyle name="Normal 10 5 38" xfId="22152" xr:uid="{50ADDF5A-1170-489A-99F7-B5C968312D53}"/>
    <cellStyle name="Normal 10 5 38 2" xfId="22153" xr:uid="{1420FCF1-E38B-4227-A6FE-D874976CA8C6}"/>
    <cellStyle name="Normal 10 5 38 2 2" xfId="22154" xr:uid="{575CDFE0-EDE6-4CC2-9DC6-6ADA6E23E91E}"/>
    <cellStyle name="Normal 10 5 38 2 2 2" xfId="22155" xr:uid="{74757CED-CC43-44D5-AA3A-7C1487AF994A}"/>
    <cellStyle name="Normal 10 5 38 2 2 2 2" xfId="22156" xr:uid="{D95372C1-B923-4F10-979D-E9CD04ADB20D}"/>
    <cellStyle name="Normal 10 5 38 2 2 3" xfId="22157" xr:uid="{CAB4D9DF-3062-4D1C-9DAC-017009524C0B}"/>
    <cellStyle name="Normal 10 5 38 2 3" xfId="22158" xr:uid="{3F908E23-E65D-4A69-A7CB-A4086980BA65}"/>
    <cellStyle name="Normal 10 5 38 2 3 2" xfId="22159" xr:uid="{F26EBB6B-0A61-45E3-AF06-1DB668846B2A}"/>
    <cellStyle name="Normal 10 5 38 2 4" xfId="22160" xr:uid="{7B82A11B-3CFE-4163-AD86-661E91B8C3FD}"/>
    <cellStyle name="Normal 10 5 38 3" xfId="22161" xr:uid="{C205511B-3D4B-4F82-8CE1-B4F562F35E1F}"/>
    <cellStyle name="Normal 10 5 38 3 2" xfId="22162" xr:uid="{36395D93-290D-40CA-BD28-CF995735A985}"/>
    <cellStyle name="Normal 10 5 38 3 2 2" xfId="22163" xr:uid="{7C8C87FB-B4DB-448B-97AD-88A03C2E859C}"/>
    <cellStyle name="Normal 10 5 38 3 3" xfId="22164" xr:uid="{DB9E104F-DDD3-4357-B376-3E56402A59E4}"/>
    <cellStyle name="Normal 10 5 38 4" xfId="22165" xr:uid="{2DC1465D-801C-4CCB-9D16-6A508CFFCE52}"/>
    <cellStyle name="Normal 10 5 38 4 2" xfId="22166" xr:uid="{280A0415-BF06-4780-9963-78804712DAC9}"/>
    <cellStyle name="Normal 10 5 38 5" xfId="22167" xr:uid="{E3335C0E-FED2-4141-A524-4B8AD20BBB4F}"/>
    <cellStyle name="Normal 10 5 39" xfId="22168" xr:uid="{D84D806B-66BC-4257-9E1B-BD6640414F37}"/>
    <cellStyle name="Normal 10 5 39 2" xfId="22169" xr:uid="{A302951E-F57B-4459-9705-EBF09449994B}"/>
    <cellStyle name="Normal 10 5 39 2 2" xfId="22170" xr:uid="{71285EB8-7FA1-43E3-B861-9D7D614BBA4D}"/>
    <cellStyle name="Normal 10 5 39 2 2 2" xfId="22171" xr:uid="{F28BE183-018D-4471-BFF2-7EEE590E3EE9}"/>
    <cellStyle name="Normal 10 5 39 2 2 2 2" xfId="22172" xr:uid="{309188C1-6836-472D-97A8-1AE666DB45BD}"/>
    <cellStyle name="Normal 10 5 39 2 2 3" xfId="22173" xr:uid="{1C2C0908-0696-43D9-BA77-C90802999E42}"/>
    <cellStyle name="Normal 10 5 39 2 3" xfId="22174" xr:uid="{109219D0-F8EC-46F6-84BA-78766CB09704}"/>
    <cellStyle name="Normal 10 5 39 2 3 2" xfId="22175" xr:uid="{AC918B63-BEED-486E-BCDB-FDC9D5B35B23}"/>
    <cellStyle name="Normal 10 5 39 2 4" xfId="22176" xr:uid="{2A9FB77C-B306-452C-9B0C-C419F0BFE136}"/>
    <cellStyle name="Normal 10 5 39 3" xfId="22177" xr:uid="{EB31A530-BA29-44D6-9305-1EB352CCB171}"/>
    <cellStyle name="Normal 10 5 39 3 2" xfId="22178" xr:uid="{4ABF53E9-8A22-44D5-B114-A942D1198721}"/>
    <cellStyle name="Normal 10 5 39 3 2 2" xfId="22179" xr:uid="{C7FC90FA-38FE-4D3C-AD87-1C374EEA0EFC}"/>
    <cellStyle name="Normal 10 5 39 3 2 2 2" xfId="22180" xr:uid="{45DCFD87-E25F-4B69-966E-32A5F627B69D}"/>
    <cellStyle name="Normal 10 5 39 3 2 3" xfId="22181" xr:uid="{4E319E06-DB7A-449F-9065-F3DF3DE26BB8}"/>
    <cellStyle name="Normal 10 5 39 3 3" xfId="22182" xr:uid="{C0CF12A4-817C-460D-B51F-6B399448C858}"/>
    <cellStyle name="Normal 10 5 39 3 3 2" xfId="22183" xr:uid="{96FCF38F-7207-4D98-A46A-F01DAC59D04A}"/>
    <cellStyle name="Normal 10 5 39 3 3 2 2" xfId="22184" xr:uid="{0815F1E7-04A6-48C8-BDDC-A31560CCA043}"/>
    <cellStyle name="Normal 10 5 39 3 3 3" xfId="22185" xr:uid="{C54AF276-CB3B-4586-9C03-FF21343276DE}"/>
    <cellStyle name="Normal 10 5 39 3 4" xfId="22186" xr:uid="{0D7BDA69-5D24-4017-B778-908AFF20A794}"/>
    <cellStyle name="Normal 10 5 39 3 4 2" xfId="22187" xr:uid="{40F6329D-949E-4DE0-A38B-5563BD22CBED}"/>
    <cellStyle name="Normal 10 5 39 3 5" xfId="22188" xr:uid="{F40C123E-5540-4F19-98B5-39BDE008EB2F}"/>
    <cellStyle name="Normal 10 5 39 3 5 2" xfId="22189" xr:uid="{4EDCC8B2-FB1D-43CA-B7A9-E50D9FF8D712}"/>
    <cellStyle name="Normal 10 5 39 3 6" xfId="22190" xr:uid="{02F3F787-7BED-45F4-ADF5-482D8D384971}"/>
    <cellStyle name="Normal 10 5 39 4" xfId="22191" xr:uid="{2E4B7329-CE0B-4D39-8AEA-6FDC8657899D}"/>
    <cellStyle name="Normal 10 5 39 4 2" xfId="22192" xr:uid="{7AC2B08B-EB87-423A-8139-155BDD449691}"/>
    <cellStyle name="Normal 10 5 39 4 2 2" xfId="22193" xr:uid="{DD5F93CB-4A77-4A02-ABC3-B7DCC7C6DF78}"/>
    <cellStyle name="Normal 10 5 39 4 3" xfId="22194" xr:uid="{A9C3453D-5638-41AC-ADDD-2D75D1FEA430}"/>
    <cellStyle name="Normal 10 5 39 5" xfId="22195" xr:uid="{C3373E42-5234-4D6D-AFCD-A255E6EEEDB6}"/>
    <cellStyle name="Normal 10 5 39 5 2" xfId="22196" xr:uid="{B5070D6D-D8D9-4DE9-A072-DC20AAA9DFD9}"/>
    <cellStyle name="Normal 10 5 39 6" xfId="22197" xr:uid="{F9109346-B63E-4CCF-911F-791ADCAD1269}"/>
    <cellStyle name="Normal 10 5 4" xfId="22198" xr:uid="{BAD668CB-132D-4871-837C-49C648A1291D}"/>
    <cellStyle name="Normal 10 5 4 10" xfId="22199" xr:uid="{1C1462EA-698B-424D-9EA2-B402AC4B2EF2}"/>
    <cellStyle name="Normal 10 5 4 2" xfId="22200" xr:uid="{9B3ED04E-3A2A-4372-B93F-F646895E84CC}"/>
    <cellStyle name="Normal 10 5 4 2 2" xfId="22201" xr:uid="{1867DEE3-8061-47AD-8800-FC11E870D852}"/>
    <cellStyle name="Normal 10 5 4 2 2 2" xfId="22202" xr:uid="{B24BA684-29BC-49C8-B1C4-598FE91A6B4C}"/>
    <cellStyle name="Normal 10 5 4 2 2 2 2" xfId="22203" xr:uid="{367851DA-2F5E-4C18-A713-9AE2DFE4E325}"/>
    <cellStyle name="Normal 10 5 4 2 2 2 2 2" xfId="22204" xr:uid="{21E2B042-05F5-4770-89FC-234F8AA8B5D9}"/>
    <cellStyle name="Normal 10 5 4 2 2 2 2 2 2" xfId="22205" xr:uid="{CD62ACB1-0E98-4DD3-B037-81D6F7EC5A6A}"/>
    <cellStyle name="Normal 10 5 4 2 2 2 2 2 2 2" xfId="22206" xr:uid="{32738948-3178-4783-84AD-9086309DB7BB}"/>
    <cellStyle name="Normal 10 5 4 2 2 2 2 2 3" xfId="22207" xr:uid="{E13C599E-F151-4571-92C4-E87A78AF8B5E}"/>
    <cellStyle name="Normal 10 5 4 2 2 2 2 3" xfId="22208" xr:uid="{EAFDB16B-3A65-4BF6-8FF8-754CBB8F79C2}"/>
    <cellStyle name="Normal 10 5 4 2 2 2 2 3 2" xfId="22209" xr:uid="{6B9B3E0E-2BAE-4AC0-A224-CF13B43D8E56}"/>
    <cellStyle name="Normal 10 5 4 2 2 2 2 4" xfId="22210" xr:uid="{709717D0-5022-4440-835C-8C2A70740FC7}"/>
    <cellStyle name="Normal 10 5 4 2 2 2 3" xfId="22211" xr:uid="{F03EDA74-FB60-43A9-9FF5-CAC6209726B4}"/>
    <cellStyle name="Normal 10 5 4 2 2 2 3 2" xfId="22212" xr:uid="{4BD545F4-7896-4655-B899-4704746A4583}"/>
    <cellStyle name="Normal 10 5 4 2 2 2 3 2 2" xfId="22213" xr:uid="{AEF000F5-CEB6-46F9-A3FF-FAD1E5783BC8}"/>
    <cellStyle name="Normal 10 5 4 2 2 2 3 3" xfId="22214" xr:uid="{575A8028-6A6D-43F5-8B2C-897AB75F05EF}"/>
    <cellStyle name="Normal 10 5 4 2 2 2 4" xfId="22215" xr:uid="{5CF63A3B-6F16-41FF-A68F-4A9DDE880572}"/>
    <cellStyle name="Normal 10 5 4 2 2 2 4 2" xfId="22216" xr:uid="{1F2F5DC1-18F5-4F7C-B155-39AF1EF3114A}"/>
    <cellStyle name="Normal 10 5 4 2 2 2 5" xfId="22217" xr:uid="{780519F2-5C01-4F6A-93EC-C53BC0F53795}"/>
    <cellStyle name="Normal 10 5 4 2 2 3" xfId="22218" xr:uid="{31C179EC-BB80-460B-9B1D-7D122BCBD954}"/>
    <cellStyle name="Normal 10 5 4 2 2 3 2" xfId="22219" xr:uid="{F4065141-6DCA-4A4C-9188-B479A2D3DCA3}"/>
    <cellStyle name="Normal 10 5 4 2 2 3 2 2" xfId="22220" xr:uid="{52E839ED-0B6F-4A0C-8040-E52EEBBBF422}"/>
    <cellStyle name="Normal 10 5 4 2 2 3 2 2 2" xfId="22221" xr:uid="{E7BD9E63-5190-4615-959C-BF3663415752}"/>
    <cellStyle name="Normal 10 5 4 2 2 3 2 3" xfId="22222" xr:uid="{6AB51A5D-48E6-4838-B2E4-B5C47D255FE9}"/>
    <cellStyle name="Normal 10 5 4 2 2 3 3" xfId="22223" xr:uid="{35A97C99-A34D-4635-B8FD-E0D9857951B4}"/>
    <cellStyle name="Normal 10 5 4 2 2 3 3 2" xfId="22224" xr:uid="{1FD09DAE-235D-4FBA-87E6-24D91FC8F313}"/>
    <cellStyle name="Normal 10 5 4 2 2 3 4" xfId="22225" xr:uid="{9E1689FC-7CBB-4AAB-BBC3-DD5C0C219596}"/>
    <cellStyle name="Normal 10 5 4 2 2 4" xfId="22226" xr:uid="{CFDFC033-7FB3-43EE-9B67-F1BCFE761142}"/>
    <cellStyle name="Normal 10 5 4 2 2 4 2" xfId="22227" xr:uid="{F6C436B1-AA38-4047-B642-F6A7829E9C51}"/>
    <cellStyle name="Normal 10 5 4 2 2 4 2 2" xfId="22228" xr:uid="{194A5AE0-1B04-4C21-A2E8-B36E77A89F90}"/>
    <cellStyle name="Normal 10 5 4 2 2 4 3" xfId="22229" xr:uid="{42FEFF1B-08C5-4390-AAAA-D2EB61CAED7C}"/>
    <cellStyle name="Normal 10 5 4 2 2 5" xfId="22230" xr:uid="{2EDA3A02-B671-4353-80DD-42001FB9EB75}"/>
    <cellStyle name="Normal 10 5 4 2 2 5 2" xfId="22231" xr:uid="{F71BA470-EAAE-4CBC-851A-BD85795C3826}"/>
    <cellStyle name="Normal 10 5 4 2 2 6" xfId="22232" xr:uid="{A938DCE8-E061-4AA9-9060-FFFAD0C7F739}"/>
    <cellStyle name="Normal 10 5 4 2 3" xfId="22233" xr:uid="{D0AC38CF-F12A-4B02-8993-1C29136384E2}"/>
    <cellStyle name="Normal 10 5 4 2 3 2" xfId="22234" xr:uid="{71153374-4C2F-472F-B682-3845E58F3D38}"/>
    <cellStyle name="Normal 10 5 4 2 3 2 2" xfId="22235" xr:uid="{570F0311-A032-4BC4-AFD6-A20605B623D7}"/>
    <cellStyle name="Normal 10 5 4 2 3 2 2 2" xfId="22236" xr:uid="{628802EC-F08D-426A-A706-FA8C2F700BE4}"/>
    <cellStyle name="Normal 10 5 4 2 3 2 2 2 2" xfId="22237" xr:uid="{76D2986D-6A39-4DF9-A62E-F983EA3C17A6}"/>
    <cellStyle name="Normal 10 5 4 2 3 2 2 3" xfId="22238" xr:uid="{6B6984F2-73DF-473C-A09C-B271A0E49BF7}"/>
    <cellStyle name="Normal 10 5 4 2 3 2 3" xfId="22239" xr:uid="{FEDFC917-39FF-44C8-B058-6C0A4C2B8930}"/>
    <cellStyle name="Normal 10 5 4 2 3 2 3 2" xfId="22240" xr:uid="{DED59500-439F-4031-8486-0B91648DE1FB}"/>
    <cellStyle name="Normal 10 5 4 2 3 2 4" xfId="22241" xr:uid="{8D3641AA-9FE6-4D0D-9D39-D4C383B0A9FD}"/>
    <cellStyle name="Normal 10 5 4 2 3 3" xfId="22242" xr:uid="{61B67E89-3650-46EE-A6D6-BB39DB485307}"/>
    <cellStyle name="Normal 10 5 4 2 3 3 2" xfId="22243" xr:uid="{E64170DD-E8FB-4EA1-9320-6FCF50755E8C}"/>
    <cellStyle name="Normal 10 5 4 2 3 3 2 2" xfId="22244" xr:uid="{0D2BD5EA-8570-4E98-AEA2-EF7B58A3D392}"/>
    <cellStyle name="Normal 10 5 4 2 3 3 3" xfId="22245" xr:uid="{D55B4D29-ED73-439B-AF79-5A8123B8365C}"/>
    <cellStyle name="Normal 10 5 4 2 3 4" xfId="22246" xr:uid="{8D25DAC8-5D22-4A57-ABB0-C888B2304E6A}"/>
    <cellStyle name="Normal 10 5 4 2 3 4 2" xfId="22247" xr:uid="{F4A5745E-73B2-45DB-BBDD-6ABBD9B9E9BC}"/>
    <cellStyle name="Normal 10 5 4 2 3 5" xfId="22248" xr:uid="{25C80ABD-9650-4201-B0A1-AA3DD597CDBA}"/>
    <cellStyle name="Normal 10 5 4 2 4" xfId="22249" xr:uid="{DD904F08-2F00-4447-97DB-8A0EA380D505}"/>
    <cellStyle name="Normal 10 5 4 2 4 2" xfId="22250" xr:uid="{89A1E35E-B5E0-4E99-9770-8A2383E90F8A}"/>
    <cellStyle name="Normal 10 5 4 2 4 2 2" xfId="22251" xr:uid="{F400E86D-9C54-42C6-A054-DFDF69E8C01B}"/>
    <cellStyle name="Normal 10 5 4 2 4 2 2 2" xfId="22252" xr:uid="{BB2B3125-FDF9-4D98-BE9B-3AB438BE335B}"/>
    <cellStyle name="Normal 10 5 4 2 4 2 2 2 2" xfId="22253" xr:uid="{ED8AD99F-9CAF-489F-B547-36CC966580BF}"/>
    <cellStyle name="Normal 10 5 4 2 4 2 2 3" xfId="22254" xr:uid="{970A4473-39B9-4CF8-8A7D-2DD6CDFE767B}"/>
    <cellStyle name="Normal 10 5 4 2 4 2 3" xfId="22255" xr:uid="{A5902AFA-C7C7-4BF6-A416-050BAFC8343D}"/>
    <cellStyle name="Normal 10 5 4 2 4 2 3 2" xfId="22256" xr:uid="{1C707FAF-16A1-4D97-A1CC-282A10004BEF}"/>
    <cellStyle name="Normal 10 5 4 2 4 2 4" xfId="22257" xr:uid="{FB106BF7-ED49-4C58-8B45-56955EEE6902}"/>
    <cellStyle name="Normal 10 5 4 2 4 3" xfId="22258" xr:uid="{2131361F-DDF1-4F21-8F28-359DD9DF480C}"/>
    <cellStyle name="Normal 10 5 4 2 4 3 2" xfId="22259" xr:uid="{F4271CEF-57A9-4229-ABB6-03FF693B743C}"/>
    <cellStyle name="Normal 10 5 4 2 4 3 2 2" xfId="22260" xr:uid="{3B86D9AF-478F-45A1-9568-3452348CE60F}"/>
    <cellStyle name="Normal 10 5 4 2 4 3 3" xfId="22261" xr:uid="{6F32E3AE-15F3-4D5E-90B1-11E5ACCD1473}"/>
    <cellStyle name="Normal 10 5 4 2 4 4" xfId="22262" xr:uid="{8FFFA737-2CB3-44B7-ABB4-8CC5D5FF370F}"/>
    <cellStyle name="Normal 10 5 4 2 4 4 2" xfId="22263" xr:uid="{948C96DC-07D7-4CBE-9AE0-443B46641CAD}"/>
    <cellStyle name="Normal 10 5 4 2 4 5" xfId="22264" xr:uid="{7B6DDA1D-A54D-4AC1-9FA3-5EAF25F81A01}"/>
    <cellStyle name="Normal 10 5 4 2 5" xfId="22265" xr:uid="{CE611BA3-E624-453B-AC1C-C95D0D991E21}"/>
    <cellStyle name="Normal 10 5 4 2 5 2" xfId="22266" xr:uid="{88E27427-9A1C-447B-80C7-1ACB76D44BCC}"/>
    <cellStyle name="Normal 10 5 4 2 5 2 2" xfId="22267" xr:uid="{CE9C6E83-AB7D-468A-83F6-0CC82C7A14CA}"/>
    <cellStyle name="Normal 10 5 4 2 5 2 2 2" xfId="22268" xr:uid="{A51B26C8-ADBF-4819-A787-C17DE9C95D2C}"/>
    <cellStyle name="Normal 10 5 4 2 5 2 2 2 2" xfId="22269" xr:uid="{934A4106-00C0-4289-B12B-2C8D90FF6F2D}"/>
    <cellStyle name="Normal 10 5 4 2 5 2 2 3" xfId="22270" xr:uid="{8DF11E00-3BBF-4679-8130-DB7F01123C4A}"/>
    <cellStyle name="Normal 10 5 4 2 5 2 3" xfId="22271" xr:uid="{B857809B-38EB-4457-82BD-80532A6DE01F}"/>
    <cellStyle name="Normal 10 5 4 2 5 2 3 2" xfId="22272" xr:uid="{ACC6D647-9F9F-48DF-A142-380398BAFE4E}"/>
    <cellStyle name="Normal 10 5 4 2 5 2 4" xfId="22273" xr:uid="{DFB112F7-FD77-403B-B584-4EF471295D53}"/>
    <cellStyle name="Normal 10 5 4 2 5 3" xfId="22274" xr:uid="{CD407A44-1A65-4B03-B344-77AA7FF13166}"/>
    <cellStyle name="Normal 10 5 4 2 5 3 2" xfId="22275" xr:uid="{D7937D4F-BB9F-4472-A723-6002F03D7BEB}"/>
    <cellStyle name="Normal 10 5 4 2 5 3 2 2" xfId="22276" xr:uid="{646E505F-AB81-46E2-B930-1E449ED9C72F}"/>
    <cellStyle name="Normal 10 5 4 2 5 3 3" xfId="22277" xr:uid="{8C6B14F3-7704-4125-AB82-BB424F2EF102}"/>
    <cellStyle name="Normal 10 5 4 2 5 4" xfId="22278" xr:uid="{8D776BEC-8954-4893-8F02-F4A4DA242766}"/>
    <cellStyle name="Normal 10 5 4 2 5 4 2" xfId="22279" xr:uid="{C4AB2654-4677-4351-86CD-CB03B7FD0BE2}"/>
    <cellStyle name="Normal 10 5 4 2 5 5" xfId="22280" xr:uid="{B06222C2-2A52-4F13-A3A9-D10879952388}"/>
    <cellStyle name="Normal 10 5 4 2 6" xfId="22281" xr:uid="{954D23B3-C256-4641-B336-95C1271F9D41}"/>
    <cellStyle name="Normal 10 5 4 2 6 2" xfId="22282" xr:uid="{B47E3536-2432-4EF0-B04E-DDF94E4B8402}"/>
    <cellStyle name="Normal 10 5 4 2 6 2 2" xfId="22283" xr:uid="{76C8E80D-7B31-4494-BA90-4C99E60646DC}"/>
    <cellStyle name="Normal 10 5 4 2 6 2 2 2" xfId="22284" xr:uid="{7139B59B-AC98-4F9A-8438-AC0611D3FF31}"/>
    <cellStyle name="Normal 10 5 4 2 6 2 3" xfId="22285" xr:uid="{D6B66F3D-CD6D-432C-A23D-AC474168D6C3}"/>
    <cellStyle name="Normal 10 5 4 2 6 3" xfId="22286" xr:uid="{8DC77087-916F-4491-B82A-9C34ED882B00}"/>
    <cellStyle name="Normal 10 5 4 2 6 3 2" xfId="22287" xr:uid="{58D17FE8-A1A4-448D-A0D3-C2E7D7448AEB}"/>
    <cellStyle name="Normal 10 5 4 2 6 4" xfId="22288" xr:uid="{8F55F777-70D3-48B2-9D96-6F000E96B086}"/>
    <cellStyle name="Normal 10 5 4 2 7" xfId="22289" xr:uid="{764E87E1-BCFB-4E71-8767-B412DD068BE0}"/>
    <cellStyle name="Normal 10 5 4 2 7 2" xfId="22290" xr:uid="{1D93708C-4DA5-4BFE-8223-E45B97F4D672}"/>
    <cellStyle name="Normal 10 5 4 2 7 2 2" xfId="22291" xr:uid="{145AF002-939B-406F-9A39-AFE854E852BF}"/>
    <cellStyle name="Normal 10 5 4 2 7 3" xfId="22292" xr:uid="{294275FA-CC96-4738-9A5C-58CC0C664545}"/>
    <cellStyle name="Normal 10 5 4 2 8" xfId="22293" xr:uid="{03E37795-7AE6-42A1-BCD6-D0B09E03F5AF}"/>
    <cellStyle name="Normal 10 5 4 2 8 2" xfId="22294" xr:uid="{CBB09BA3-20C7-4332-BE37-A8C94C210A7B}"/>
    <cellStyle name="Normal 10 5 4 2 9" xfId="22295" xr:uid="{F9424DA8-4A67-4B78-9B43-142D4FD3E4B5}"/>
    <cellStyle name="Normal 10 5 4 3" xfId="22296" xr:uid="{3CDAFC14-9716-4FFF-B312-06DDC4B5FCE4}"/>
    <cellStyle name="Normal 10 5 4 3 2" xfId="1635" xr:uid="{EF2B2D23-37E7-4EFD-BC7A-44D9C71FE259}"/>
    <cellStyle name="Normal 10 5 4 3 3" xfId="22297" xr:uid="{4CF776F5-C2AF-41E1-9D5E-581117B0ECC7}"/>
    <cellStyle name="Normal 10 5 4 3 3 2" xfId="22298" xr:uid="{B26DD624-57E0-4A7C-953B-9BE8AE7AEFBD}"/>
    <cellStyle name="Normal 10 5 4 3 3 2 2" xfId="22299" xr:uid="{B6A5EFF1-BD3B-4D29-A0ED-615278E2EE29}"/>
    <cellStyle name="Normal 10 5 4 3 3 2 2 2" xfId="22300" xr:uid="{24E567C7-7947-47AD-ABAF-A5AEED03004E}"/>
    <cellStyle name="Normal 10 5 4 3 3 2 2 2 2" xfId="22301" xr:uid="{0901035B-6B3B-4111-969C-D00880620C6C}"/>
    <cellStyle name="Normal 10 5 4 3 3 2 2 3" xfId="22302" xr:uid="{14679876-DD44-4214-B01A-4D97B83C59D4}"/>
    <cellStyle name="Normal 10 5 4 3 3 2 3" xfId="22303" xr:uid="{48A99DE4-FDBA-4437-B362-69EB938B3782}"/>
    <cellStyle name="Normal 10 5 4 3 3 2 3 2" xfId="22304" xr:uid="{5BD04297-E52B-4E20-A9BF-584D7DB58A44}"/>
    <cellStyle name="Normal 10 5 4 3 3 2 4" xfId="22305" xr:uid="{47F44D5D-844A-4C30-B168-CCA52D470FF0}"/>
    <cellStyle name="Normal 10 5 4 3 3 3" xfId="22306" xr:uid="{F50CCAE7-73D5-4EAA-9F8D-89C6A69E1A2F}"/>
    <cellStyle name="Normal 10 5 4 3 3 3 2" xfId="22307" xr:uid="{679F8F2E-AFB6-4458-89D9-0EF24E36EF80}"/>
    <cellStyle name="Normal 10 5 4 3 3 3 2 2" xfId="22308" xr:uid="{006F18C0-6BA1-42A5-9A95-80BDECB9FA89}"/>
    <cellStyle name="Normal 10 5 4 3 3 3 3" xfId="22309" xr:uid="{A76FEFCF-F4B9-4ED9-A449-BFA26B0FC5E5}"/>
    <cellStyle name="Normal 10 5 4 3 3 4" xfId="22310" xr:uid="{5138628C-59EB-4008-8D15-20AAB6E2B6E1}"/>
    <cellStyle name="Normal 10 5 4 3 3 4 2" xfId="22311" xr:uid="{0153A829-77C7-4B13-B439-A43DB918F780}"/>
    <cellStyle name="Normal 10 5 4 3 3 5" xfId="22312" xr:uid="{BC0753A6-A86F-4DB9-A374-E745EB571265}"/>
    <cellStyle name="Normal 10 5 4 3 4" xfId="22313" xr:uid="{53546EDB-4CB9-4BC2-9304-4AAD30C68E62}"/>
    <cellStyle name="Normal 10 5 4 3 4 2" xfId="22314" xr:uid="{76B92703-B406-4BD2-B244-05C1A6FB687A}"/>
    <cellStyle name="Normal 10 5 4 3 4 2 2" xfId="22315" xr:uid="{869B8B26-E93E-4848-8402-8AC5AB072755}"/>
    <cellStyle name="Normal 10 5 4 3 4 2 2 2" xfId="22316" xr:uid="{6870CAB9-8875-4482-B0A2-E408B9809F3D}"/>
    <cellStyle name="Normal 10 5 4 3 4 2 3" xfId="22317" xr:uid="{D54CC5A3-0BCA-4ECE-8458-E2D06138EB40}"/>
    <cellStyle name="Normal 10 5 4 3 4 3" xfId="22318" xr:uid="{05D05A37-2C96-4A7C-93A5-C8B7A99CBE67}"/>
    <cellStyle name="Normal 10 5 4 3 4 3 2" xfId="22319" xr:uid="{60B01CF5-3DE8-4D2F-B4CE-98935E9FC90D}"/>
    <cellStyle name="Normal 10 5 4 3 4 4" xfId="22320" xr:uid="{C55A5498-B97D-4EC0-9BB0-613EF4FD930F}"/>
    <cellStyle name="Normal 10 5 4 3 5" xfId="22321" xr:uid="{9D0FE22C-08DB-482D-9E92-CAB7F5D2C96E}"/>
    <cellStyle name="Normal 10 5 4 3 5 2" xfId="22322" xr:uid="{9D84E142-17F1-4BD0-9982-0AB52579AC91}"/>
    <cellStyle name="Normal 10 5 4 3 5 2 2" xfId="22323" xr:uid="{B0A75D98-0CD9-4895-B151-2D3284CC3FB7}"/>
    <cellStyle name="Normal 10 5 4 3 5 3" xfId="22324" xr:uid="{3D61081D-3E5E-4072-B75F-B343AE665561}"/>
    <cellStyle name="Normal 10 5 4 3 6" xfId="22325" xr:uid="{136ECFCF-6B4F-45C6-AAED-ABD2E6BC6987}"/>
    <cellStyle name="Normal 10 5 4 3 6 2" xfId="22326" xr:uid="{1746C497-8BE2-441E-A09C-904E2C021110}"/>
    <cellStyle name="Normal 10 5 4 3 7" xfId="22327" xr:uid="{CA7824D3-1CA5-4B8B-961B-0B8BD7794FE6}"/>
    <cellStyle name="Normal 10 5 4 4" xfId="22328" xr:uid="{ADE7C765-017E-44FB-9261-23C2D59BF863}"/>
    <cellStyle name="Normal 10 5 4 4 2" xfId="22329" xr:uid="{A262E164-C49E-474A-9FF9-AB844F5AB619}"/>
    <cellStyle name="Normal 10 5 4 4 2 2" xfId="22330" xr:uid="{F1B7C3F8-957A-4DD5-8800-37EE639173F9}"/>
    <cellStyle name="Normal 10 5 4 4 2 2 2" xfId="22331" xr:uid="{1181542B-AA44-49A4-B6B2-656D9A24079E}"/>
    <cellStyle name="Normal 10 5 4 4 2 2 2 2" xfId="22332" xr:uid="{4EF5D1BE-568A-4B27-BEDC-281848E84D75}"/>
    <cellStyle name="Normal 10 5 4 4 2 2 2 2 2" xfId="22333" xr:uid="{4A1ED2F5-372D-4F72-B66D-D8E997F99DAD}"/>
    <cellStyle name="Normal 10 5 4 4 2 2 2 3" xfId="22334" xr:uid="{EF986E7B-36B1-46B1-BF2A-D5791AE72C95}"/>
    <cellStyle name="Normal 10 5 4 4 2 2 3" xfId="22335" xr:uid="{4AF7B154-2453-422E-AB8D-B7DB9F2666C4}"/>
    <cellStyle name="Normal 10 5 4 4 2 2 3 2" xfId="22336" xr:uid="{136ED277-8766-45AA-8AEE-5F1239F6D769}"/>
    <cellStyle name="Normal 10 5 4 4 2 2 4" xfId="22337" xr:uid="{8666FE03-F660-469F-9DF3-3A05735A9893}"/>
    <cellStyle name="Normal 10 5 4 4 2 3" xfId="22338" xr:uid="{F4B55ACE-3617-46A8-AD0E-C2D928E4A46D}"/>
    <cellStyle name="Normal 10 5 4 4 2 3 2" xfId="22339" xr:uid="{E7530A02-BD33-4B2F-B8FD-19AAE0747B78}"/>
    <cellStyle name="Normal 10 5 4 4 2 3 2 2" xfId="22340" xr:uid="{6B64F422-6D98-4F7F-A4EB-6D9AB098BC6B}"/>
    <cellStyle name="Normal 10 5 4 4 2 3 3" xfId="22341" xr:uid="{8EA4E219-ADE4-4576-955C-226458920E55}"/>
    <cellStyle name="Normal 10 5 4 4 2 4" xfId="22342" xr:uid="{39CF97E9-D6DF-4082-BE6A-030936FD4F9C}"/>
    <cellStyle name="Normal 10 5 4 4 2 4 2" xfId="22343" xr:uid="{A30A4A91-DD98-41B9-9D55-63EA8D315D17}"/>
    <cellStyle name="Normal 10 5 4 4 2 5" xfId="22344" xr:uid="{D923CC55-39A9-430A-BB2C-ECE125AF60C2}"/>
    <cellStyle name="Normal 10 5 4 4 3" xfId="22345" xr:uid="{3900AE7F-E3C5-42D2-A920-7F277CED42D7}"/>
    <cellStyle name="Normal 10 5 4 4 3 2" xfId="22346" xr:uid="{570BCA75-496C-475F-AF25-6C1D462B1213}"/>
    <cellStyle name="Normal 10 5 4 4 3 2 2" xfId="22347" xr:uid="{15624C59-CDAE-4771-959A-6BF052DC21D0}"/>
    <cellStyle name="Normal 10 5 4 4 3 2 2 2" xfId="22348" xr:uid="{C4828B39-B4A7-40F2-AE5B-78F49EE9E995}"/>
    <cellStyle name="Normal 10 5 4 4 3 2 3" xfId="22349" xr:uid="{4ED26464-80FF-41AC-AE49-64F8DFF18C56}"/>
    <cellStyle name="Normal 10 5 4 4 3 3" xfId="22350" xr:uid="{6D2BBCBD-B71E-4015-B463-5980092AC883}"/>
    <cellStyle name="Normal 10 5 4 4 3 3 2" xfId="22351" xr:uid="{3E330CB2-F9F9-4AD9-8CD1-FF219E0119A6}"/>
    <cellStyle name="Normal 10 5 4 4 3 4" xfId="22352" xr:uid="{E8C31C39-BA21-445B-8366-4AE2EB982AE4}"/>
    <cellStyle name="Normal 10 5 4 4 4" xfId="22353" xr:uid="{7E0451B9-6E43-453C-8E77-1E8B36279C67}"/>
    <cellStyle name="Normal 10 5 4 4 4 2" xfId="22354" xr:uid="{A5AEAF04-ED7B-46B3-B175-7FAEE82925E5}"/>
    <cellStyle name="Normal 10 5 4 4 4 2 2" xfId="22355" xr:uid="{90E40B52-6123-4BA9-AD49-03CCE092A4E0}"/>
    <cellStyle name="Normal 10 5 4 4 4 3" xfId="22356" xr:uid="{473E6100-0CC7-485C-BB66-D060CE715912}"/>
    <cellStyle name="Normal 10 5 4 4 5" xfId="22357" xr:uid="{7C756F85-0E3B-45B1-84C8-B389A87CF57E}"/>
    <cellStyle name="Normal 10 5 4 4 5 2" xfId="22358" xr:uid="{0C07307E-59C7-49F7-8892-72172D53343D}"/>
    <cellStyle name="Normal 10 5 4 4 6" xfId="22359" xr:uid="{791CD108-BE53-44FC-B0A6-F5890A1712A1}"/>
    <cellStyle name="Normal 10 5 4 5" xfId="22360" xr:uid="{BF6A4CD9-011C-44FA-A9A8-70A13E08D111}"/>
    <cellStyle name="Normal 10 5 4 5 2" xfId="22361" xr:uid="{DA2F5085-A0AF-4671-B612-223F4CAA8934}"/>
    <cellStyle name="Normal 10 5 4 5 2 2" xfId="22362" xr:uid="{0F698405-657E-44A9-B7CE-B46D9EDA8356}"/>
    <cellStyle name="Normal 10 5 4 5 2 2 2" xfId="22363" xr:uid="{CC147BF6-9E15-4EFA-8CA4-3B883E49C4E0}"/>
    <cellStyle name="Normal 10 5 4 5 2 2 2 2" xfId="22364" xr:uid="{3EC7DDE3-8267-49FB-8496-D9FD1FB2ED61}"/>
    <cellStyle name="Normal 10 5 4 5 2 2 3" xfId="22365" xr:uid="{D7F85B70-22AE-46EF-90E7-3F24695E54D3}"/>
    <cellStyle name="Normal 10 5 4 5 2 3" xfId="22366" xr:uid="{9B172408-581C-4282-9047-E1AADC656396}"/>
    <cellStyle name="Normal 10 5 4 5 2 3 2" xfId="22367" xr:uid="{B06636B9-368B-4927-91D9-65DC1FB0AFB1}"/>
    <cellStyle name="Normal 10 5 4 5 2 4" xfId="22368" xr:uid="{41EBF507-D00A-4DB0-B2B2-B779A449B388}"/>
    <cellStyle name="Normal 10 5 4 5 3" xfId="22369" xr:uid="{C7C00F9D-DC12-4AA2-9B8E-91C858220620}"/>
    <cellStyle name="Normal 10 5 4 5 3 2" xfId="22370" xr:uid="{21F27AD1-8D66-48B1-960B-4E6CA277A96B}"/>
    <cellStyle name="Normal 10 5 4 5 3 2 2" xfId="22371" xr:uid="{E134C68D-7F00-491E-BF81-3B0FD3E263DE}"/>
    <cellStyle name="Normal 10 5 4 5 3 3" xfId="22372" xr:uid="{F680AEFD-777C-44B7-8FA3-9AB3F99DC52F}"/>
    <cellStyle name="Normal 10 5 4 5 4" xfId="22373" xr:uid="{4D3C9495-B244-40A7-A533-D9B95B8A55CA}"/>
    <cellStyle name="Normal 10 5 4 5 4 2" xfId="22374" xr:uid="{D067AAEB-2A7C-42EE-8D45-4FCD0DA27E91}"/>
    <cellStyle name="Normal 10 5 4 5 5" xfId="22375" xr:uid="{8C3ED6D2-E307-4C6F-BB09-C5F2A42911CE}"/>
    <cellStyle name="Normal 10 5 4 6" xfId="22376" xr:uid="{810A0898-50C3-422D-87CB-D247E8E2D7EF}"/>
    <cellStyle name="Normal 10 5 4 6 2" xfId="22377" xr:uid="{0DEC5142-2B3F-4667-B20E-C1FBEEDF0ABA}"/>
    <cellStyle name="Normal 10 5 4 6 2 2" xfId="22378" xr:uid="{930AAA1B-A956-4BE2-941A-A1DC1228EE62}"/>
    <cellStyle name="Normal 10 5 4 6 2 2 2" xfId="22379" xr:uid="{6DEE4DF9-9D75-4FEF-8937-FAB9BB512C6E}"/>
    <cellStyle name="Normal 10 5 4 6 2 2 2 2" xfId="22380" xr:uid="{1B29C0C6-BA1E-4205-B6C0-69DBF31F011F}"/>
    <cellStyle name="Normal 10 5 4 6 2 2 3" xfId="22381" xr:uid="{9F509320-F734-4679-877E-AAE34C6284B6}"/>
    <cellStyle name="Normal 10 5 4 6 2 3" xfId="22382" xr:uid="{CFDCF77A-FAD5-4797-B8F3-F3EB2EE78097}"/>
    <cellStyle name="Normal 10 5 4 6 2 3 2" xfId="22383" xr:uid="{15A59050-7C8A-4F9B-9678-11706369EFE2}"/>
    <cellStyle name="Normal 10 5 4 6 2 4" xfId="22384" xr:uid="{7439D057-0E0A-4C2A-81B0-85830D1273B7}"/>
    <cellStyle name="Normal 10 5 4 6 3" xfId="22385" xr:uid="{9CF5F17A-0B51-470A-B68E-03D04ECF42AE}"/>
    <cellStyle name="Normal 10 5 4 6 3 2" xfId="22386" xr:uid="{5EC37A0A-96D3-492E-B79A-856888D96C4D}"/>
    <cellStyle name="Normal 10 5 4 6 3 2 2" xfId="22387" xr:uid="{8E6BC04F-5C01-4BAA-94F2-BAF4F948A371}"/>
    <cellStyle name="Normal 10 5 4 6 3 3" xfId="22388" xr:uid="{4AC64059-9473-4F29-9A25-CED379D86E15}"/>
    <cellStyle name="Normal 10 5 4 6 4" xfId="22389" xr:uid="{24A9E55E-DE26-4927-8BD6-08E1AC4EED75}"/>
    <cellStyle name="Normal 10 5 4 6 4 2" xfId="22390" xr:uid="{C78FC0F3-05BA-40A2-B219-3CE9B5989BCF}"/>
    <cellStyle name="Normal 10 5 4 6 5" xfId="22391" xr:uid="{6E969861-DEA5-4F3B-963D-633DB557C68E}"/>
    <cellStyle name="Normal 10 5 4 7" xfId="22392" xr:uid="{B7B4E44A-C89C-4F16-A40B-2C3A46699455}"/>
    <cellStyle name="Normal 10 5 4 7 2" xfId="22393" xr:uid="{025D82C7-5547-42CF-A1D6-656C5760FE7D}"/>
    <cellStyle name="Normal 10 5 4 7 2 2" xfId="22394" xr:uid="{CCF54A1A-61B3-423F-889C-1B69FEE5C890}"/>
    <cellStyle name="Normal 10 5 4 7 2 2 2" xfId="22395" xr:uid="{7F8E4F78-C0A5-4718-9E9C-2D1DF5121A61}"/>
    <cellStyle name="Normal 10 5 4 7 2 3" xfId="22396" xr:uid="{D37BE650-683A-4084-8E4D-99BF38E87205}"/>
    <cellStyle name="Normal 10 5 4 7 3" xfId="22397" xr:uid="{3B6FC432-B406-411C-B45D-ABBB883B9ED4}"/>
    <cellStyle name="Normal 10 5 4 7 3 2" xfId="22398" xr:uid="{A3C3A556-33CA-4F69-AF99-CB4AA82F88E0}"/>
    <cellStyle name="Normal 10 5 4 7 4" xfId="22399" xr:uid="{09C6A5E8-D1DD-435B-A773-0D8DDF66C14B}"/>
    <cellStyle name="Normal 10 5 4 8" xfId="22400" xr:uid="{B12FEDB8-D401-4B05-882A-46F90B146A0E}"/>
    <cellStyle name="Normal 10 5 4 8 2" xfId="22401" xr:uid="{92A16324-06F4-41DE-8F07-1020D1C0AC6F}"/>
    <cellStyle name="Normal 10 5 4 8 2 2" xfId="22402" xr:uid="{50287BD3-B3A0-4EF1-B124-BEF2810337A1}"/>
    <cellStyle name="Normal 10 5 4 8 3" xfId="22403" xr:uid="{F5BFD490-8C31-430F-AA60-4FCA87948697}"/>
    <cellStyle name="Normal 10 5 4 9" xfId="22404" xr:uid="{1C7131CD-A496-49BD-BA06-E8797F56209E}"/>
    <cellStyle name="Normal 10 5 4 9 2" xfId="22405" xr:uid="{73F8EE6F-AD97-4C40-A6EF-86CC8747E2F9}"/>
    <cellStyle name="Normal 10 5 40" xfId="22406" xr:uid="{E0B47599-93AD-4778-97BA-97E029A63071}"/>
    <cellStyle name="Normal 10 5 40 2" xfId="22407" xr:uid="{CFFD20FD-485B-4408-8F29-2519250C28D6}"/>
    <cellStyle name="Normal 10 5 40 2 2" xfId="22408" xr:uid="{5104E567-21CE-41EA-8176-ED1752FE3D90}"/>
    <cellStyle name="Normal 10 5 40 2 2 2" xfId="22409" xr:uid="{D327D875-80AD-475A-B831-159A284C6A20}"/>
    <cellStyle name="Normal 10 5 40 2 2 2 2" xfId="22410" xr:uid="{82056EDA-E012-40F3-8CFA-87793CC8DCCD}"/>
    <cellStyle name="Normal 10 5 40 2 2 3" xfId="22411" xr:uid="{D41CFB0E-1F67-4940-9360-79FD5CAC30CF}"/>
    <cellStyle name="Normal 10 5 40 2 3" xfId="22412" xr:uid="{035BD6C5-5C8A-49D5-989E-6E74ADCF0271}"/>
    <cellStyle name="Normal 10 5 40 2 3 2" xfId="22413" xr:uid="{9A7E66D5-7C67-45C8-B91B-5A482F76B2A4}"/>
    <cellStyle name="Normal 10 5 40 2 4" xfId="22414" xr:uid="{94DCC5D8-7E15-40A3-BA51-CFEBE273A075}"/>
    <cellStyle name="Normal 10 5 40 3" xfId="22415" xr:uid="{FF7D9BF2-F6FB-48A1-B4D7-969EED91D08F}"/>
    <cellStyle name="Normal 10 5 40 3 2" xfId="22416" xr:uid="{A50BE408-7CD2-4576-926C-8526376B610A}"/>
    <cellStyle name="Normal 10 5 40 3 2 2" xfId="22417" xr:uid="{95D8017D-4504-4CB6-856B-3665BCC3F471}"/>
    <cellStyle name="Normal 10 5 40 3 3" xfId="22418" xr:uid="{32F802BE-98B2-45F0-B927-941C0F592C41}"/>
    <cellStyle name="Normal 10 5 40 4" xfId="22419" xr:uid="{2F717C27-942F-49C7-A51A-B4AC4F95E615}"/>
    <cellStyle name="Normal 10 5 40 4 2" xfId="22420" xr:uid="{4F52B053-C28E-4422-8747-AE6D5F9DF931}"/>
    <cellStyle name="Normal 10 5 40 5" xfId="22421" xr:uid="{208ACA63-BA91-4CCA-AFC2-04E5EA55C381}"/>
    <cellStyle name="Normal 10 5 41" xfId="22422" xr:uid="{776B02A2-D957-4F6C-967C-DDC11CE74ECC}"/>
    <cellStyle name="Normal 10 5 41 2" xfId="22423" xr:uid="{91AFFBC5-1608-4D0F-8E34-F9B979D7ABBE}"/>
    <cellStyle name="Normal 10 5 41 2 2" xfId="22424" xr:uid="{39243E11-0D4B-4F48-ACBF-71C2B005BE63}"/>
    <cellStyle name="Normal 10 5 41 2 2 2" xfId="22425" xr:uid="{6C96E654-46C8-402B-AE50-513EF3E09254}"/>
    <cellStyle name="Normal 10 5 41 2 2 2 2" xfId="22426" xr:uid="{9F2E5100-6E62-467F-B634-74591F7520F5}"/>
    <cellStyle name="Normal 10 5 41 2 2 3" xfId="22427" xr:uid="{C82AA880-CEAB-4D75-AC50-3CEFA3C5EFC3}"/>
    <cellStyle name="Normal 10 5 41 2 3" xfId="22428" xr:uid="{A6847EA9-6F58-414A-8903-BCF51C013BD1}"/>
    <cellStyle name="Normal 10 5 41 2 3 2" xfId="22429" xr:uid="{9E81F9C4-E5F0-44FA-95BA-D4CE350EB751}"/>
    <cellStyle name="Normal 10 5 41 2 4" xfId="22430" xr:uid="{C27D4349-DB47-4D71-9D62-260C2C6CD518}"/>
    <cellStyle name="Normal 10 5 41 3" xfId="22431" xr:uid="{09DD1231-DBFF-4A96-9412-DAA901EBBA41}"/>
    <cellStyle name="Normal 10 5 41 3 2" xfId="22432" xr:uid="{596DA5E7-2B01-4B13-ADA8-FC1E6607DCC9}"/>
    <cellStyle name="Normal 10 5 41 3 2 2" xfId="22433" xr:uid="{ECE296BC-B9A8-4620-9BA8-E460DAFD89F4}"/>
    <cellStyle name="Normal 10 5 41 3 3" xfId="22434" xr:uid="{E835ED58-235B-4724-B64F-2F7ED6EF02DB}"/>
    <cellStyle name="Normal 10 5 41 4" xfId="22435" xr:uid="{4F6211EF-ED26-497F-AD7B-6CBC1DD29671}"/>
    <cellStyle name="Normal 10 5 41 4 2" xfId="22436" xr:uid="{C7CA729E-406D-4523-A12F-F90C829FEB85}"/>
    <cellStyle name="Normal 10 5 41 5" xfId="22437" xr:uid="{E9604018-FCE6-40A0-8FCE-C3C1393CA8B7}"/>
    <cellStyle name="Normal 10 5 42" xfId="22438" xr:uid="{059348A2-D00C-422B-9735-31E5477E2AFC}"/>
    <cellStyle name="Normal 10 5 42 2" xfId="22439" xr:uid="{E0DFC150-57F1-47C6-982F-EF9FBF4EF788}"/>
    <cellStyle name="Normal 10 5 42 2 2" xfId="22440" xr:uid="{44661A4E-C4A0-4F5F-B7A5-C2DB46EA1487}"/>
    <cellStyle name="Normal 10 5 42 2 2 2" xfId="22441" xr:uid="{F2128E1F-EC9D-4BD2-899B-E756090FEDF0}"/>
    <cellStyle name="Normal 10 5 42 2 3" xfId="22442" xr:uid="{7DB8A7C2-3CCE-4C3B-B62E-802C503F98ED}"/>
    <cellStyle name="Normal 10 5 42 3" xfId="22443" xr:uid="{C8E7B2FF-45CA-4430-9B0A-704703B204CF}"/>
    <cellStyle name="Normal 10 5 42 3 2" xfId="22444" xr:uid="{031B540D-E2F6-4FC3-A91E-69C99188CB41}"/>
    <cellStyle name="Normal 10 5 42 4" xfId="22445" xr:uid="{640222AE-AAC9-48F7-AFED-465C2ACD0443}"/>
    <cellStyle name="Normal 10 5 43" xfId="22446" xr:uid="{3A9C32A9-7249-488C-BCE1-2555C7A37E33}"/>
    <cellStyle name="Normal 10 5 43 2" xfId="22447" xr:uid="{DB74656D-9816-4350-9F46-A5D052AF8371}"/>
    <cellStyle name="Normal 10 5 43 2 2" xfId="22448" xr:uid="{50F12E1A-D73F-488D-9A60-263710CB7CBF}"/>
    <cellStyle name="Normal 10 5 43 2 2 2" xfId="22449" xr:uid="{5B5406F4-C019-4CC8-940C-98D40F3FC862}"/>
    <cellStyle name="Normal 10 5 43 2 3" xfId="22450" xr:uid="{19C621B8-C476-4234-99DB-E540CF5E8172}"/>
    <cellStyle name="Normal 10 5 43 3" xfId="22451" xr:uid="{B184A7B7-BBA7-423A-AEEB-ECBCE71EF028}"/>
    <cellStyle name="Normal 10 5 43 3 2" xfId="22452" xr:uid="{45AC60E6-DB7B-4BD6-8722-E732D1D5F66E}"/>
    <cellStyle name="Normal 10 5 43 4" xfId="22453" xr:uid="{BC6E1971-9E3A-41D4-962C-77613514B800}"/>
    <cellStyle name="Normal 10 5 44" xfId="22454" xr:uid="{AFF0FE3D-2369-47A4-9552-15E049326CB4}"/>
    <cellStyle name="Normal 10 5 44 2" xfId="22455" xr:uid="{CDDF0139-9AB6-4699-9A9D-245B6C730CD8}"/>
    <cellStyle name="Normal 10 5 44 2 2" xfId="22456" xr:uid="{5E364033-8622-45DC-B342-2DC96CA496CD}"/>
    <cellStyle name="Normal 10 5 44 3" xfId="22457" xr:uid="{7A31038C-ECA9-4988-BB5F-20413BB6A07A}"/>
    <cellStyle name="Normal 10 5 45" xfId="22458" xr:uid="{601B04E3-0D30-4496-B1B7-C30C012FB35B}"/>
    <cellStyle name="Normal 10 5 45 2" xfId="22459" xr:uid="{9FCC3339-8629-4FCF-B1C6-4E67977D967F}"/>
    <cellStyle name="Normal 10 5 45 2 2" xfId="22460" xr:uid="{1BCDD8B1-CCC9-407B-9E80-93EAE5461A8A}"/>
    <cellStyle name="Normal 10 5 45 2 2 2" xfId="22461" xr:uid="{8DEC68CB-4E7E-4CD1-B1F4-F08769F78EC0}"/>
    <cellStyle name="Normal 10 5 45 2 2 2 2" xfId="22462" xr:uid="{112F3BD4-B064-4968-A81B-627128320085}"/>
    <cellStyle name="Normal 10 5 45 2 2 3" xfId="22463" xr:uid="{77BACBFA-8BE9-4485-B739-DC037E3FC7F2}"/>
    <cellStyle name="Normal 10 5 45 2 3" xfId="22464" xr:uid="{5B918570-8784-4B96-930D-FAC0174C2F3A}"/>
    <cellStyle name="Normal 10 5 45 2 3 2" xfId="22465" xr:uid="{E00548B4-FB31-47BE-8FAF-184A5072D254}"/>
    <cellStyle name="Normal 10 5 45 2 3 2 2" xfId="22466" xr:uid="{3458C58D-013F-4C94-BD80-1FD8F8C66A49}"/>
    <cellStyle name="Normal 10 5 45 2 3 2 2 2" xfId="22467" xr:uid="{46ED4CBB-A348-494B-926A-CC88561DF477}"/>
    <cellStyle name="Normal 10 5 45 2 3 2 2 2 2" xfId="22468" xr:uid="{9160C20A-5E16-4415-9EFF-E2BA4DA10EC8}"/>
    <cellStyle name="Normal 10 5 45 2 3 2 2 3" xfId="22469" xr:uid="{1B21E01F-D4F4-45F9-B293-2FD82A40BF74}"/>
    <cellStyle name="Normal 10 5 45 2 3 2 2 3 2" xfId="22470" xr:uid="{E9CB05D2-C902-4FB9-AF1B-7ACE174C8328}"/>
    <cellStyle name="Normal 10 5 45 2 3 2 2 4" xfId="22471" xr:uid="{03BFE8C0-E106-477D-8194-96029BC6498D}"/>
    <cellStyle name="Normal 10 5 45 2 3 2 3" xfId="22472" xr:uid="{7279F25D-0999-4016-AB2C-64E134A4E368}"/>
    <cellStyle name="Normal 10 5 45 2 3 2 3 2" xfId="22473" xr:uid="{59D182C9-BF58-446F-A52B-29B280B39A61}"/>
    <cellStyle name="Normal 10 5 45 2 3 2 4" xfId="22474" xr:uid="{3C028094-5CC4-485E-99AE-918862742C08}"/>
    <cellStyle name="Normal 10 5 45 2 3 3" xfId="22475" xr:uid="{A775E257-E1CD-447F-8CC7-2DFF9D2D52E6}"/>
    <cellStyle name="Normal 10 5 45 2 3 3 2" xfId="22476" xr:uid="{3776234C-325C-42C7-BA5E-EC769AEEA604}"/>
    <cellStyle name="Normal 10 5 45 2 3 4" xfId="22477" xr:uid="{2C8AE05D-B288-4342-B94A-5BE510D08F0C}"/>
    <cellStyle name="Normal 10 5 45 2 4" xfId="22478" xr:uid="{9CB0C400-19C2-4CEE-B1C9-00F1A8C6FDF4}"/>
    <cellStyle name="Normal 10 5 45 2 4 2" xfId="22479" xr:uid="{6AD46334-389A-4F09-B4B0-3F6FD7B5528E}"/>
    <cellStyle name="Normal 10 5 45 2 4 2 2" xfId="22480" xr:uid="{85C0CDF8-D563-4025-9BC6-6EAB1A15AF2F}"/>
    <cellStyle name="Normal 10 5 45 2 4 3" xfId="22481" xr:uid="{EDC67116-744A-4F36-AE41-0AB6E20D0463}"/>
    <cellStyle name="Normal 10 5 45 2 5" xfId="22482" xr:uid="{BECE6AE4-BBF6-4960-BD12-76D6BED4E004}"/>
    <cellStyle name="Normal 10 5 45 2 5 2" xfId="22483" xr:uid="{BD52B5A4-CDA9-400F-A07D-AB76DBB7069C}"/>
    <cellStyle name="Normal 10 5 45 2 5 2 2" xfId="22484" xr:uid="{641D6FF3-CB09-4292-AF32-2BA09CA9099C}"/>
    <cellStyle name="Normal 10 5 45 2 5 2 2 2" xfId="22485" xr:uid="{9752E23A-49A5-4B8A-9738-506698670CE7}"/>
    <cellStyle name="Normal 10 5 45 2 5 2 2 2 2" xfId="22486" xr:uid="{67D93300-C48D-497A-90ED-B4F07512EB92}"/>
    <cellStyle name="Normal 10 5 45 2 5 2 2 3" xfId="22487" xr:uid="{B328055A-83E3-4908-B594-DEE9CA7A3BA9}"/>
    <cellStyle name="Normal 10 5 45 2 5 2 2 3 2" xfId="22488" xr:uid="{B6EC2E24-32C9-463A-8A45-ED3B63DCFD01}"/>
    <cellStyle name="Normal 10 5 45 2 5 2 2 3 2 2" xfId="22489" xr:uid="{481E6131-910E-4C79-908F-759614F52DF9}"/>
    <cellStyle name="Normal 10 5 45 2 5 2 2 3 3" xfId="22490" xr:uid="{31EC48D0-A313-410E-BD1C-3ADAB0F6EEF3}"/>
    <cellStyle name="Normal 10 5 45 2 5 2 2 4" xfId="22491" xr:uid="{42E4C41F-83C6-4EB5-BB7D-85638BDCA1AE}"/>
    <cellStyle name="Normal 10 5 45 2 5 2 2 4 2" xfId="22492" xr:uid="{6F79E0CC-0A3D-4D32-9800-6B60FB7E8D6E}"/>
    <cellStyle name="Normal 10 5 45 2 5 2 2 4 2 2" xfId="22493" xr:uid="{5A8E3D2D-D5E9-446E-950A-0E70B3693197}"/>
    <cellStyle name="Normal 10 5 45 2 5 2 2 4 2 2 2" xfId="22494" xr:uid="{F7830D3A-3FD3-47EF-BCE8-58784220ADB9}"/>
    <cellStyle name="Normal 10 5 45 2 5 2 2 4 2 2 2 2" xfId="22495" xr:uid="{49A6DBCB-4227-4516-9FC7-50DA2688A1CA}"/>
    <cellStyle name="Normal 10 5 45 2 5 2 3" xfId="22496" xr:uid="{6502985E-C770-4F7B-BB75-6B417E211845}"/>
    <cellStyle name="Normal 10 5 45 2 5 2 3 2" xfId="22497" xr:uid="{64D9BFF3-8FDF-48FF-874F-5F1ED833C7ED}"/>
    <cellStyle name="Normal 10 5 45 2 5 3" xfId="22498" xr:uid="{208796F8-B123-4614-AC44-858297EC09B0}"/>
    <cellStyle name="Normal 10 5 45 2 5 3 2" xfId="22499" xr:uid="{A5AE951B-0917-40F5-B418-1216C974C9DD}"/>
    <cellStyle name="Normal 10 5 45 2 5 3 2 2" xfId="22500" xr:uid="{AAF5BF9D-F96F-41C4-8C52-00CB5276E2D9}"/>
    <cellStyle name="Normal 10 5 45 2 5 3 3" xfId="22501" xr:uid="{368663BA-9BB3-4615-840C-AA813227BECE}"/>
    <cellStyle name="Normal 10 5 45 2 5 3 3 2" xfId="22502" xr:uid="{7431A3DC-AAA9-4137-8117-B29D7D7F890B}"/>
    <cellStyle name="Normal 10 5 45 2 5 3 3 2 2" xfId="22503" xr:uid="{07114AB9-6D41-42A6-A5C2-D5AE5D3F671D}"/>
    <cellStyle name="Normal 10 5 45 2 5 3 3 3" xfId="22504" xr:uid="{95B29E76-F953-46C2-AD3E-80E6E9044B7C}"/>
    <cellStyle name="Normal 10 5 45 2 5 3 4" xfId="22505" xr:uid="{0FA7C6F1-ECFE-4379-927E-B8FD85DE2AF6}"/>
    <cellStyle name="Normal 10 5 45 2 5 3 4 2" xfId="22506" xr:uid="{99C5D0D3-3962-4AD3-AE30-B9FEF57481E8}"/>
    <cellStyle name="Normal 10 5 45 2 5 3 4 2 2" xfId="22507" xr:uid="{34BB4F50-DCE5-42CF-8606-4B8104EEE12C}"/>
    <cellStyle name="Normal 10 5 45 2 5 3 4 2 2 2" xfId="22508" xr:uid="{0263C6ED-F977-4159-8DB4-B34013FA99DB}"/>
    <cellStyle name="Normal 10 5 45 2 5 3 4 2 2 2 2" xfId="22509" xr:uid="{B0CD5748-4400-484B-97BB-40D93525BB5B}"/>
    <cellStyle name="Normal 10 5 45 2 5 4" xfId="22510" xr:uid="{B30AC536-A58D-4B53-86EE-478640977B5E}"/>
    <cellStyle name="Normal 10 5 45 2 5 4 2" xfId="22511" xr:uid="{6FB47EF5-F453-4F17-B586-06EEE81CE87B}"/>
    <cellStyle name="Normal 10 5 45 2 6" xfId="22512" xr:uid="{AC88FE13-BDAF-451B-970B-51F291841530}"/>
    <cellStyle name="Normal 10 5 45 2 6 2" xfId="22513" xr:uid="{A9A37731-AB4E-4288-A91C-4895D3DDA749}"/>
    <cellStyle name="Normal 10 5 45 3" xfId="22514" xr:uid="{2966B53B-E802-446E-8985-C8EF8C5AC7B6}"/>
    <cellStyle name="Normal 10 5 45 3 2" xfId="22515" xr:uid="{C893E2A2-9181-4ED8-BDCC-6FDF6352B0CC}"/>
    <cellStyle name="Normal 10 5 46" xfId="22516" xr:uid="{B58FBE02-B28D-405E-B993-5C0560CC093B}"/>
    <cellStyle name="Normal 10 5 46 2" xfId="22517" xr:uid="{5EA0333D-C426-4E77-AF81-0D833F293775}"/>
    <cellStyle name="Normal 10 5 46 2 2" xfId="22518" xr:uid="{04A57A16-5906-4AB4-B2C3-D6EAD75B06E3}"/>
    <cellStyle name="Normal 10 5 46 3" xfId="22519" xr:uid="{0F17AA6D-70DB-4A45-9EA7-EDEDC4CA90E2}"/>
    <cellStyle name="Normal 10 5 47" xfId="22520" xr:uid="{92209B57-0430-48D5-A3C3-3B610C22BEAA}"/>
    <cellStyle name="Normal 10 5 47 2" xfId="22521" xr:uid="{303C73C3-729A-4747-AD85-873DED9CC397}"/>
    <cellStyle name="Normal 10 5 47 2 2" xfId="22522" xr:uid="{16AC7CAE-FB68-4250-BF87-CB4D91F30E38}"/>
    <cellStyle name="Normal 10 5 47 3" xfId="22523" xr:uid="{8CD18FCA-C54D-452F-B059-39C46F528711}"/>
    <cellStyle name="Normal 10 5 48" xfId="22524" xr:uid="{A3C3360B-F26B-4901-9EFC-B1AF8948CA00}"/>
    <cellStyle name="Normal 10 5 48 2" xfId="22525" xr:uid="{F51F1E46-C250-4413-BF77-4534E9D35C23}"/>
    <cellStyle name="Normal 10 5 48 2 2" xfId="22526" xr:uid="{3FC777A4-1542-45A1-A7C2-FBEADB391B8E}"/>
    <cellStyle name="Normal 10 5 48 3" xfId="22527" xr:uid="{74AEDB1D-D478-4D00-820A-6FD2D6194D5D}"/>
    <cellStyle name="Normal 10 5 49" xfId="22528" xr:uid="{432F1830-0D75-426A-9189-461051D87CBA}"/>
    <cellStyle name="Normal 10 5 49 2" xfId="22529" xr:uid="{45DCE35B-DEC3-4CC5-9C6D-A66EE74176F3}"/>
    <cellStyle name="Normal 10 5 5" xfId="22530" xr:uid="{6659EEA3-21F7-4B0F-B7EF-4327FA5B0BEA}"/>
    <cellStyle name="Normal 10 5 5 2" xfId="22531" xr:uid="{9C2291A8-B7BF-480B-B140-041EA3BB8608}"/>
    <cellStyle name="Normal 10 5 5 2 2" xfId="22532" xr:uid="{658C1994-2F26-4D36-8A2A-2AFFE4031C50}"/>
    <cellStyle name="Normal 10 5 5 3" xfId="22533" xr:uid="{18D89A91-4F67-4BD1-9C2A-799B98BFC485}"/>
    <cellStyle name="Normal 10 5 50" xfId="22534" xr:uid="{6352486D-C7F5-480D-B8CF-DEC7A1A3C95C}"/>
    <cellStyle name="Normal 10 5 50 2" xfId="22535" xr:uid="{6FE677CB-3D20-42AD-84DC-75151EEBF1A3}"/>
    <cellStyle name="Normal 10 5 51" xfId="22536" xr:uid="{447DB8B6-8D09-4EDF-8E13-FE6EEE38F130}"/>
    <cellStyle name="Normal 10 5 51 2" xfId="22537" xr:uid="{626C0A3F-4BC8-4DCD-AB2D-FFD293C30DC6}"/>
    <cellStyle name="Normal 10 5 52" xfId="22538" xr:uid="{E026BAAE-027F-4814-A938-BCAE57F17E43}"/>
    <cellStyle name="Normal 10 5 52 2" xfId="22539" xr:uid="{79D8AF54-4D3D-458B-8534-914BCBF09EB2}"/>
    <cellStyle name="Normal 10 5 53" xfId="22540" xr:uid="{89B555D5-E6A0-40F8-BB0D-A7EBD7A3507F}"/>
    <cellStyle name="Normal 10 5 53 2" xfId="22541" xr:uid="{ADC2A8E6-12F9-4F01-8C11-6C8ED297B218}"/>
    <cellStyle name="Normal 10 5 54" xfId="22542" xr:uid="{27EC8CF9-62B3-496C-99FD-1615D85B20E0}"/>
    <cellStyle name="Normal 10 5 54 2" xfId="22543" xr:uid="{6957ADA5-EBF7-4004-BA96-4FF15499A56A}"/>
    <cellStyle name="Normal 10 5 55" xfId="22544" xr:uid="{E314C052-B636-4680-A6E7-BDB82476D698}"/>
    <cellStyle name="Normal 10 5 6" xfId="22545" xr:uid="{3F10B94C-8F63-49FA-8195-5EA90387E4DA}"/>
    <cellStyle name="Normal 10 5 6 2" xfId="22546" xr:uid="{F40B2805-D07E-4F04-B2F7-363D0C0A9596}"/>
    <cellStyle name="Normal 10 5 6 2 2" xfId="22547" xr:uid="{DC96A9DB-91DD-4A2B-BCD7-EA114C540442}"/>
    <cellStyle name="Normal 10 5 6 2 2 2" xfId="22548" xr:uid="{C1C8D9C0-44C9-4B9C-B530-DF6CA5B2B71F}"/>
    <cellStyle name="Normal 10 5 6 2 2 2 2" xfId="22549" xr:uid="{C98C63D3-B723-4B8A-9B1E-26B731ABB70C}"/>
    <cellStyle name="Normal 10 5 6 2 2 2 2 2" xfId="22550" xr:uid="{68B8CF60-92AE-4D14-B835-AE6F1F07EAC8}"/>
    <cellStyle name="Normal 10 5 6 2 2 2 3" xfId="22551" xr:uid="{6F6FFEF3-E94E-4F14-B080-4A01CFD237B9}"/>
    <cellStyle name="Normal 10 5 6 2 2 3" xfId="22552" xr:uid="{72B2E951-684F-46B4-8192-51831548424D}"/>
    <cellStyle name="Normal 10 5 6 2 2 3 2" xfId="22553" xr:uid="{68C7ECE4-E415-4817-AD1F-505FDAE780BE}"/>
    <cellStyle name="Normal 10 5 6 2 2 4" xfId="22554" xr:uid="{7A47799A-D1DB-4ECF-AC77-B065F6823B1D}"/>
    <cellStyle name="Normal 10 5 6 2 3" xfId="22555" xr:uid="{9436CC78-41C4-4236-9D8C-DE8EAAB3315A}"/>
    <cellStyle name="Normal 10 5 6 2 3 2" xfId="22556" xr:uid="{913B56A9-9E31-4F2A-A49E-74C1CAAD72F9}"/>
    <cellStyle name="Normal 10 5 6 2 3 2 2" xfId="22557" xr:uid="{D4D3D980-1299-46EC-BC74-781EE446674B}"/>
    <cellStyle name="Normal 10 5 6 2 3 3" xfId="22558" xr:uid="{279C6909-9792-41B9-8A40-6B79102B243E}"/>
    <cellStyle name="Normal 10 5 6 2 4" xfId="22559" xr:uid="{4BA90051-F7AE-4892-845C-23EC8EAB7D2A}"/>
    <cellStyle name="Normal 10 5 6 2 4 2" xfId="22560" xr:uid="{3BB0BBA6-E3A2-421C-835B-DEDC93710E38}"/>
    <cellStyle name="Normal 10 5 6 2 5" xfId="22561" xr:uid="{15EB8352-545D-4630-9E7E-A05868121BC7}"/>
    <cellStyle name="Normal 10 5 6 3" xfId="22562" xr:uid="{45334C56-D371-4EEA-B6F4-3B5D2FB56A64}"/>
    <cellStyle name="Normal 10 5 6 3 2" xfId="22563" xr:uid="{E9EB513F-BBC6-4613-98A8-21C0559660BA}"/>
    <cellStyle name="Normal 10 5 6 3 2 2" xfId="22564" xr:uid="{758BC210-A532-48BF-9DFA-B938A4322BE2}"/>
    <cellStyle name="Normal 10 5 6 3 2 2 2" xfId="22565" xr:uid="{C3062E3B-EB8D-427A-ADBB-AC462D2D9EAA}"/>
    <cellStyle name="Normal 10 5 6 3 2 2 2 2" xfId="22566" xr:uid="{1F54CBA3-5362-41A0-9331-624C3BE8951E}"/>
    <cellStyle name="Normal 10 5 6 3 2 2 3" xfId="22567" xr:uid="{CD22CA67-B055-4038-9931-871A591B7686}"/>
    <cellStyle name="Normal 10 5 6 3 2 3" xfId="22568" xr:uid="{D9FA94BF-8099-4450-860B-3A9C5AE8BDE6}"/>
    <cellStyle name="Normal 10 5 6 3 2 3 2" xfId="22569" xr:uid="{0AF7A620-0F4D-4191-BDBE-29510AD7B29C}"/>
    <cellStyle name="Normal 10 5 6 3 2 4" xfId="22570" xr:uid="{D97974A9-30B8-4279-8FBD-D72F7903196D}"/>
    <cellStyle name="Normal 10 5 6 3 3" xfId="22571" xr:uid="{7FDA0ECF-9842-4FD4-A7DC-FEEED5356D18}"/>
    <cellStyle name="Normal 10 5 6 3 3 2" xfId="22572" xr:uid="{137250D3-6C1F-4401-9855-6DC65B25FF92}"/>
    <cellStyle name="Normal 10 5 6 3 3 2 2" xfId="22573" xr:uid="{BB9F5A1C-2333-47D5-97D1-DAD378F4D9DD}"/>
    <cellStyle name="Normal 10 5 6 3 3 3" xfId="22574" xr:uid="{FCD5F9FB-79DA-42D5-9C7B-CFC4EFF837CF}"/>
    <cellStyle name="Normal 10 5 6 3 4" xfId="22575" xr:uid="{CFFB7471-F3B3-4161-92B9-643902D8A68E}"/>
    <cellStyle name="Normal 10 5 6 3 4 2" xfId="22576" xr:uid="{8A95D067-84CD-43AD-99A9-2ADDBEFB3FC0}"/>
    <cellStyle name="Normal 10 5 6 3 5" xfId="22577" xr:uid="{3A8C58DD-CF2B-41C0-AC03-DD8C22B62BDA}"/>
    <cellStyle name="Normal 10 5 6 4" xfId="22578" xr:uid="{44228E8F-79BC-4F18-AA15-0AB340330FB0}"/>
    <cellStyle name="Normal 10 5 6 4 2" xfId="22579" xr:uid="{A207111A-5576-46B8-B3E6-75677A4AA306}"/>
    <cellStyle name="Normal 10 5 6 4 2 2" xfId="22580" xr:uid="{47FDEA62-8A27-4A85-A8B9-BA0057760901}"/>
    <cellStyle name="Normal 10 5 6 4 2 2 2" xfId="22581" xr:uid="{F5692B9E-7B75-4EBE-B264-50E7C7E81E69}"/>
    <cellStyle name="Normal 10 5 6 4 2 2 2 2" xfId="22582" xr:uid="{B21D4280-FC70-4AED-8642-D2B4EBB9B5D6}"/>
    <cellStyle name="Normal 10 5 6 4 2 2 3" xfId="22583" xr:uid="{3585F65D-C0C9-4183-B17E-E371456D5580}"/>
    <cellStyle name="Normal 10 5 6 4 2 3" xfId="22584" xr:uid="{72933B91-7E32-4DAF-917A-34151756FF9B}"/>
    <cellStyle name="Normal 10 5 6 4 2 3 2" xfId="22585" xr:uid="{5201B462-4884-4B67-985E-1AF63BF2BE25}"/>
    <cellStyle name="Normal 10 5 6 4 2 4" xfId="22586" xr:uid="{58D254DC-F075-4C6E-8A3F-08D0760609A0}"/>
    <cellStyle name="Normal 10 5 6 4 3" xfId="22587" xr:uid="{A50EEF18-BE35-4C14-AD05-C95FAABBECA0}"/>
    <cellStyle name="Normal 10 5 6 4 3 2" xfId="22588" xr:uid="{2E5CBC13-3E71-4AAC-A1A3-1BF1E5AB80EA}"/>
    <cellStyle name="Normal 10 5 6 4 3 2 2" xfId="22589" xr:uid="{364AD5F4-9357-4C7F-B882-9989CBFA7D69}"/>
    <cellStyle name="Normal 10 5 6 4 3 3" xfId="22590" xr:uid="{B0E175FD-88C4-4C97-8D40-228903A2E018}"/>
    <cellStyle name="Normal 10 5 6 4 4" xfId="22591" xr:uid="{5CA94EC7-7A89-4DF0-8BCE-57F007A5FEBC}"/>
    <cellStyle name="Normal 10 5 6 4 4 2" xfId="22592" xr:uid="{D3EE2820-5432-486C-A4BB-21EF86C865DF}"/>
    <cellStyle name="Normal 10 5 6 4 5" xfId="22593" xr:uid="{8959550F-B895-4F57-BF17-FF02CF549F60}"/>
    <cellStyle name="Normal 10 5 6 5" xfId="22594" xr:uid="{D1F49A17-DD92-46F6-83D7-C96932195AA1}"/>
    <cellStyle name="Normal 10 5 6 5 2" xfId="22595" xr:uid="{C47D25A0-3457-4D4C-91BB-1068B9DFCE58}"/>
    <cellStyle name="Normal 10 5 6 5 2 2" xfId="22596" xr:uid="{D8F4F092-D759-4172-B79F-FEC616C86B66}"/>
    <cellStyle name="Normal 10 5 6 5 2 2 2" xfId="22597" xr:uid="{C37DAC72-92B6-48B4-A149-19E3BB046AF6}"/>
    <cellStyle name="Normal 10 5 6 5 2 2 2 2" xfId="22598" xr:uid="{B7157921-9B80-47C0-A842-7CFBACEFDA24}"/>
    <cellStyle name="Normal 10 5 6 5 2 2 3" xfId="22599" xr:uid="{4EB58A0F-3A6F-42A2-85FE-36145DBD2FBE}"/>
    <cellStyle name="Normal 10 5 6 5 2 3" xfId="22600" xr:uid="{F8DB1FD1-2D9C-4C02-B364-050BAD6B7DED}"/>
    <cellStyle name="Normal 10 5 6 5 2 3 2" xfId="22601" xr:uid="{BC51118C-BD89-478F-A87D-8C7DBF0665AF}"/>
    <cellStyle name="Normal 10 5 6 5 2 4" xfId="22602" xr:uid="{B08DF0AF-AA5C-4EC0-BFF5-E55EF23B74CE}"/>
    <cellStyle name="Normal 10 5 6 5 3" xfId="22603" xr:uid="{C950779D-82F0-4B3B-978B-6E0487B80396}"/>
    <cellStyle name="Normal 10 5 6 5 3 2" xfId="22604" xr:uid="{D22106AF-80EA-4095-AE36-A4D9B892A981}"/>
    <cellStyle name="Normal 10 5 6 5 3 2 2" xfId="22605" xr:uid="{D41035C6-B02B-42CE-8AA0-D36AACC35FFB}"/>
    <cellStyle name="Normal 10 5 6 5 3 3" xfId="22606" xr:uid="{48751F61-CEC3-4A5E-8A1D-BA50941EBD27}"/>
    <cellStyle name="Normal 10 5 6 5 4" xfId="22607" xr:uid="{610058CF-E387-4E02-8959-C0A004B2728D}"/>
    <cellStyle name="Normal 10 5 6 5 4 2" xfId="22608" xr:uid="{BC2D04FF-F455-4C08-94F3-F581F72947FD}"/>
    <cellStyle name="Normal 10 5 6 5 5" xfId="22609" xr:uid="{1BAAB81E-DC42-4BED-B7BC-AA0FA8B3DB2A}"/>
    <cellStyle name="Normal 10 5 6 6" xfId="22610" xr:uid="{91FD1733-26F5-45E0-B0A8-CDDA334095D1}"/>
    <cellStyle name="Normal 10 5 6 6 2" xfId="22611" xr:uid="{6D409558-F9EF-4310-8CF8-8D4065E884EE}"/>
    <cellStyle name="Normal 10 5 6 6 2 2" xfId="22612" xr:uid="{B55176D3-092F-4C92-90FC-7E1B28BA1EC4}"/>
    <cellStyle name="Normal 10 5 6 6 2 2 2" xfId="22613" xr:uid="{7115CD39-3255-4220-8B8E-E3D52B3034B0}"/>
    <cellStyle name="Normal 10 5 6 6 2 3" xfId="22614" xr:uid="{D9953A0A-3D2F-4792-98B9-F0974DA0807A}"/>
    <cellStyle name="Normal 10 5 6 6 3" xfId="22615" xr:uid="{966EDB00-7F8D-4312-B8E2-D531CD919CEC}"/>
    <cellStyle name="Normal 10 5 6 6 3 2" xfId="22616" xr:uid="{0D4B941B-0E1A-4236-A50D-2662656E7B59}"/>
    <cellStyle name="Normal 10 5 6 6 4" xfId="22617" xr:uid="{F7C897B4-B39F-43B6-B61F-184CE79378FA}"/>
    <cellStyle name="Normal 10 5 6 7" xfId="22618" xr:uid="{734186E5-DBCF-48EB-A956-B85153244CC5}"/>
    <cellStyle name="Normal 10 5 6 7 2" xfId="22619" xr:uid="{18207AC5-E16E-496F-80D1-41C44288B32A}"/>
    <cellStyle name="Normal 10 5 6 7 2 2" xfId="22620" xr:uid="{2C86C4FB-BD50-48A2-B350-62F77ACC93E8}"/>
    <cellStyle name="Normal 10 5 6 7 3" xfId="22621" xr:uid="{BB16F609-8906-496A-8FF7-20E925CF258C}"/>
    <cellStyle name="Normal 10 5 6 8" xfId="22622" xr:uid="{B25025C0-5292-4D58-A1EA-706E4738AF63}"/>
    <cellStyle name="Normal 10 5 6 8 2" xfId="22623" xr:uid="{2B060D29-2135-4EE1-B836-AD77148C57AE}"/>
    <cellStyle name="Normal 10 5 6 9" xfId="22624" xr:uid="{ED5772FC-DF44-4E2B-A9A1-A5DC67437E62}"/>
    <cellStyle name="Normal 10 5 7" xfId="22625" xr:uid="{CCB5C653-B357-4331-8762-C264D126AACD}"/>
    <cellStyle name="Normal 10 5 7 2" xfId="22626" xr:uid="{7F160E1F-32F0-405D-A299-3AC372DAFDF7}"/>
    <cellStyle name="Normal 10 5 7 2 2" xfId="22627" xr:uid="{B8291670-7254-4367-AAC5-EB2122F29952}"/>
    <cellStyle name="Normal 10 5 7 2 2 2" xfId="22628" xr:uid="{71920963-86F7-4EF4-8EB8-72A959A8507A}"/>
    <cellStyle name="Normal 10 5 7 2 2 2 2" xfId="22629" xr:uid="{EECEB6C6-0F0B-48E5-9F48-4BD0DB8EC305}"/>
    <cellStyle name="Normal 10 5 7 2 2 2 2 2" xfId="22630" xr:uid="{582C6FB7-7DD0-482D-B6FC-1C6673A5190E}"/>
    <cellStyle name="Normal 10 5 7 2 2 2 3" xfId="22631" xr:uid="{E27B4BBD-A41B-421F-AB91-772DF60BE254}"/>
    <cellStyle name="Normal 10 5 7 2 2 3" xfId="22632" xr:uid="{BC8C5884-13F3-4E65-9A65-5D7D8CC90724}"/>
    <cellStyle name="Normal 10 5 7 2 2 3 2" xfId="22633" xr:uid="{3BE6984C-3F70-4397-8370-11815D0E15BC}"/>
    <cellStyle name="Normal 10 5 7 2 2 4" xfId="22634" xr:uid="{EBE74283-4341-4509-8D05-B7F669785219}"/>
    <cellStyle name="Normal 10 5 7 2 3" xfId="22635" xr:uid="{4E00C8DC-187B-4A28-90F6-AA157125F25A}"/>
    <cellStyle name="Normal 10 5 7 2 3 2" xfId="22636" xr:uid="{580251BF-F3D8-47B0-A6A8-AAB94E5AF2E5}"/>
    <cellStyle name="Normal 10 5 7 2 3 2 2" xfId="22637" xr:uid="{3C6D3912-56F8-401B-8518-1823EEF1DBFA}"/>
    <cellStyle name="Normal 10 5 7 2 3 3" xfId="22638" xr:uid="{A5821568-DF8A-4F77-9B91-FCCAEDC669A9}"/>
    <cellStyle name="Normal 10 5 7 2 4" xfId="22639" xr:uid="{6CA84EB8-48EC-45A7-A972-B61F8EE3EAA4}"/>
    <cellStyle name="Normal 10 5 7 2 4 2" xfId="22640" xr:uid="{117C4BF7-DAE7-40CD-9FF8-30E145D5F839}"/>
    <cellStyle name="Normal 10 5 7 2 5" xfId="22641" xr:uid="{2C221119-7197-4C1D-85DD-B37AFC2C647D}"/>
    <cellStyle name="Normal 10 5 7 3" xfId="22642" xr:uid="{B96C2631-DEBB-4843-83BC-B6FF3663C915}"/>
    <cellStyle name="Normal 10 5 7 3 2" xfId="22643" xr:uid="{6B91B8C7-9592-44B0-94B7-5C359EF56558}"/>
    <cellStyle name="Normal 10 5 7 3 2 2" xfId="22644" xr:uid="{90692398-8C80-478B-83DD-BFA3534F16D7}"/>
    <cellStyle name="Normal 10 5 7 3 2 2 2" xfId="22645" xr:uid="{E83D4C35-221E-4CEB-83E6-B2568C120650}"/>
    <cellStyle name="Normal 10 5 7 3 2 2 2 2" xfId="22646" xr:uid="{DE3CBC32-7DFA-4C22-BC3C-28DE7392BBB4}"/>
    <cellStyle name="Normal 10 5 7 3 2 2 3" xfId="22647" xr:uid="{25182B27-279E-4ADD-904E-17E01E2C3878}"/>
    <cellStyle name="Normal 10 5 7 3 2 3" xfId="22648" xr:uid="{1E90EF7F-9C07-4665-B14A-F4BD82047089}"/>
    <cellStyle name="Normal 10 5 7 3 2 3 2" xfId="22649" xr:uid="{5B27B96D-5435-4C5E-A9B6-710956EA85B5}"/>
    <cellStyle name="Normal 10 5 7 3 2 4" xfId="22650" xr:uid="{780E964D-2C33-41AC-A9AF-4C2256D94E39}"/>
    <cellStyle name="Normal 10 5 7 3 3" xfId="22651" xr:uid="{F7EDDE03-4F64-4192-AB8A-D2D079A04433}"/>
    <cellStyle name="Normal 10 5 7 3 3 2" xfId="22652" xr:uid="{73D459DC-2206-448C-9EFB-BB7882D3D478}"/>
    <cellStyle name="Normal 10 5 7 3 3 2 2" xfId="22653" xr:uid="{9BF97B18-1237-429E-94FD-7197625B5D50}"/>
    <cellStyle name="Normal 10 5 7 3 3 3" xfId="22654" xr:uid="{A7590B60-1FE9-4EAA-8803-D55DE6DC43C8}"/>
    <cellStyle name="Normal 10 5 7 3 4" xfId="22655" xr:uid="{20CCCEF7-1843-4039-BD8B-73FEB0E200C6}"/>
    <cellStyle name="Normal 10 5 7 3 4 2" xfId="22656" xr:uid="{A207AF83-1EFD-4822-B5B1-DCEC614B5624}"/>
    <cellStyle name="Normal 10 5 7 3 5" xfId="22657" xr:uid="{C639B2E8-47BA-43DC-AD6D-640C5505557B}"/>
    <cellStyle name="Normal 10 5 7 4" xfId="22658" xr:uid="{D12DAA0C-C072-4483-8EA7-624188AF1542}"/>
    <cellStyle name="Normal 10 5 7 4 2" xfId="22659" xr:uid="{EF16DC1D-FA87-45F4-B7E2-C2E2C019637E}"/>
    <cellStyle name="Normal 10 5 7 4 2 2" xfId="22660" xr:uid="{B209E7A9-40BE-486E-BDEA-FF2A37EC54E9}"/>
    <cellStyle name="Normal 10 5 7 4 2 2 2" xfId="22661" xr:uid="{E25D58AB-0089-4788-A63A-677E36D06C68}"/>
    <cellStyle name="Normal 10 5 7 4 2 2 2 2" xfId="22662" xr:uid="{8FF2E7C6-4528-4BFB-9F21-422B5D27EAB9}"/>
    <cellStyle name="Normal 10 5 7 4 2 2 3" xfId="22663" xr:uid="{75B3BA6F-ADD5-49B2-9D42-A41EE2574141}"/>
    <cellStyle name="Normal 10 5 7 4 2 3" xfId="22664" xr:uid="{4D4D07CC-1643-49FC-B6AB-16AA5965661D}"/>
    <cellStyle name="Normal 10 5 7 4 2 3 2" xfId="22665" xr:uid="{7C1C5218-3AD8-4477-A62E-3E98D317A919}"/>
    <cellStyle name="Normal 10 5 7 4 2 4" xfId="22666" xr:uid="{BDDA5679-B31A-4624-8311-B08C32B5C185}"/>
    <cellStyle name="Normal 10 5 7 4 3" xfId="22667" xr:uid="{85719872-A7D7-4974-BC9E-21724811E85B}"/>
    <cellStyle name="Normal 10 5 7 4 3 2" xfId="22668" xr:uid="{9679B4A6-70FB-420C-AA89-591ECECA3E89}"/>
    <cellStyle name="Normal 10 5 7 4 3 2 2" xfId="22669" xr:uid="{08856DAE-ECC6-4897-AD76-7FB4F779FCE4}"/>
    <cellStyle name="Normal 10 5 7 4 3 3" xfId="22670" xr:uid="{EB901DBB-372F-40D9-BFA7-0CFB0B483298}"/>
    <cellStyle name="Normal 10 5 7 4 4" xfId="22671" xr:uid="{13538BFD-A218-486A-B019-3563D715139A}"/>
    <cellStyle name="Normal 10 5 7 4 4 2" xfId="22672" xr:uid="{8B5F9F4A-7CC4-453E-8E6C-9B08A84466FB}"/>
    <cellStyle name="Normal 10 5 7 4 5" xfId="22673" xr:uid="{FC813A44-C921-4E45-B6D3-BEFEE9E1115C}"/>
    <cellStyle name="Normal 10 5 7 5" xfId="22674" xr:uid="{040F538E-F931-432E-A836-FAA6DA021D07}"/>
    <cellStyle name="Normal 10 5 7 5 2" xfId="22675" xr:uid="{A9F9A9E2-E26E-48C6-94B2-3C3430BC4C61}"/>
    <cellStyle name="Normal 10 5 7 5 2 2" xfId="22676" xr:uid="{AA24621F-FCB1-460E-AA82-5C51362EEAF2}"/>
    <cellStyle name="Normal 10 5 7 5 2 2 2" xfId="22677" xr:uid="{C436F9DE-D45E-485F-B5D3-05F0194152AB}"/>
    <cellStyle name="Normal 10 5 7 5 2 2 2 2" xfId="22678" xr:uid="{80035D7F-F56E-4673-95CA-7217E9776C8E}"/>
    <cellStyle name="Normal 10 5 7 5 2 2 3" xfId="22679" xr:uid="{FCDFE108-544F-47B7-BB48-CAE4E36C6225}"/>
    <cellStyle name="Normal 10 5 7 5 2 3" xfId="22680" xr:uid="{CAD8BE63-A4CF-4FCC-AE42-ECA6ED46C044}"/>
    <cellStyle name="Normal 10 5 7 5 2 3 2" xfId="22681" xr:uid="{2A1A42EC-D6CF-42AC-B223-3F0141CD5B54}"/>
    <cellStyle name="Normal 10 5 7 5 2 4" xfId="22682" xr:uid="{0F8699A8-A1F3-4C9F-9BD7-BB82B3856901}"/>
    <cellStyle name="Normal 10 5 7 5 3" xfId="22683" xr:uid="{AD56332D-BE9A-4A9C-8F07-A13A0E0B466F}"/>
    <cellStyle name="Normal 10 5 7 5 3 2" xfId="22684" xr:uid="{E1D1DC49-7F7E-4BE5-B3BA-77E650A0C7D8}"/>
    <cellStyle name="Normal 10 5 7 5 3 2 2" xfId="22685" xr:uid="{07C8E9A6-8B56-4D4C-8BE4-2C9A0742D800}"/>
    <cellStyle name="Normal 10 5 7 5 3 3" xfId="22686" xr:uid="{265C45BA-4C58-4D46-A08F-EE352FDE323F}"/>
    <cellStyle name="Normal 10 5 7 5 4" xfId="22687" xr:uid="{8A536654-43F2-45FD-8EC0-9E68EC345058}"/>
    <cellStyle name="Normal 10 5 7 5 4 2" xfId="22688" xr:uid="{78AECB95-F17C-481B-A5E3-EBE8126A5097}"/>
    <cellStyle name="Normal 10 5 7 5 5" xfId="22689" xr:uid="{7896E4F5-EB03-49F1-8B7F-8F7570DAEAB6}"/>
    <cellStyle name="Normal 10 5 7 6" xfId="22690" xr:uid="{F843CD98-DEAE-442A-93F0-AFE149B79690}"/>
    <cellStyle name="Normal 10 5 7 6 2" xfId="22691" xr:uid="{D5E63FA2-9FD3-43D7-8578-93637A1C8877}"/>
    <cellStyle name="Normal 10 5 7 6 2 2" xfId="22692" xr:uid="{21748AC0-0CE1-4F83-AD04-0F5013916806}"/>
    <cellStyle name="Normal 10 5 7 6 2 2 2" xfId="22693" xr:uid="{F181C366-5644-487F-A7BE-75202E926D5E}"/>
    <cellStyle name="Normal 10 5 7 6 2 3" xfId="22694" xr:uid="{F72C87DF-9828-4851-9585-887A55359D75}"/>
    <cellStyle name="Normal 10 5 7 6 3" xfId="22695" xr:uid="{29F902DE-1CB8-4531-A63A-48FF189CC6E2}"/>
    <cellStyle name="Normal 10 5 7 6 3 2" xfId="22696" xr:uid="{E1781413-7795-4D62-9464-3DCA8748EF81}"/>
    <cellStyle name="Normal 10 5 7 6 4" xfId="22697" xr:uid="{A6EC476D-2EE0-4F1E-8DFE-3F5BCED45233}"/>
    <cellStyle name="Normal 10 5 7 7" xfId="22698" xr:uid="{7E162CDE-39DD-4202-90ED-5DF36E70223C}"/>
    <cellStyle name="Normal 10 5 7 7 2" xfId="22699" xr:uid="{2470868E-7FB5-42F7-BDDA-2A096CBF82A8}"/>
    <cellStyle name="Normal 10 5 7 7 2 2" xfId="22700" xr:uid="{75C807D8-B207-447B-82FE-D46CAF881A07}"/>
    <cellStyle name="Normal 10 5 7 7 3" xfId="22701" xr:uid="{DDB4A225-711E-43F0-9873-C6A4D00B7D2F}"/>
    <cellStyle name="Normal 10 5 7 8" xfId="22702" xr:uid="{74CC1D55-226E-408B-BFCE-78EC39CC7C02}"/>
    <cellStyle name="Normal 10 5 7 8 2" xfId="22703" xr:uid="{87600B9D-CFC9-4BAA-9153-3474488F2550}"/>
    <cellStyle name="Normal 10 5 7 9" xfId="22704" xr:uid="{A7BF3895-FEC0-48AD-A45A-87B30919E15D}"/>
    <cellStyle name="Normal 10 5 8" xfId="22705" xr:uid="{1E9EBCB3-EA25-4905-A03E-8D0E212BE13F}"/>
    <cellStyle name="Normal 10 5 8 2" xfId="22706" xr:uid="{F40973C0-F333-4859-A096-05ACE206D82A}"/>
    <cellStyle name="Normal 10 5 8 2 2" xfId="22707" xr:uid="{0D290AEF-84AD-4F9C-AF18-A93BD3E86713}"/>
    <cellStyle name="Normal 10 5 8 2 2 2" xfId="22708" xr:uid="{DEEDA651-874C-49E6-9FDC-570E1151C8F9}"/>
    <cellStyle name="Normal 10 5 8 2 2 2 2" xfId="22709" xr:uid="{83B624DC-6897-40F3-94A6-7E4208D3F594}"/>
    <cellStyle name="Normal 10 5 8 2 2 2 2 2" xfId="22710" xr:uid="{25BB3C65-C6D3-4779-B9F1-E815014667B4}"/>
    <cellStyle name="Normal 10 5 8 2 2 2 3" xfId="22711" xr:uid="{1D77C56F-7371-4534-9995-BB64F7397D92}"/>
    <cellStyle name="Normal 10 5 8 2 2 3" xfId="22712" xr:uid="{BB8966FF-AD72-4D22-A50B-46464FCCAA99}"/>
    <cellStyle name="Normal 10 5 8 2 2 3 2" xfId="22713" xr:uid="{F1EB06C8-52B1-49B9-8C7F-53EA0C244D53}"/>
    <cellStyle name="Normal 10 5 8 2 2 4" xfId="22714" xr:uid="{01600B9A-BB9C-47D3-851F-517E49881A8A}"/>
    <cellStyle name="Normal 10 5 8 2 3" xfId="22715" xr:uid="{A7A5DD64-A2CD-4D32-BC55-6463A8E86356}"/>
    <cellStyle name="Normal 10 5 8 2 3 2" xfId="22716" xr:uid="{5FD14D2C-1218-4A0F-AEF0-010FD198AC13}"/>
    <cellStyle name="Normal 10 5 8 2 3 2 2" xfId="22717" xr:uid="{AAFAA1F5-A8B9-4B46-BFB1-918B0BB1D196}"/>
    <cellStyle name="Normal 10 5 8 2 3 3" xfId="22718" xr:uid="{49178143-A672-4B72-A3D3-FEFE53310526}"/>
    <cellStyle name="Normal 10 5 8 2 4" xfId="22719" xr:uid="{D556F7AD-6F67-4FC0-AC5D-9E00DEA64808}"/>
    <cellStyle name="Normal 10 5 8 2 4 2" xfId="22720" xr:uid="{BFCAE7CC-55A0-4C1D-96A8-1A0CFA060144}"/>
    <cellStyle name="Normal 10 5 8 2 5" xfId="22721" xr:uid="{36E713EC-E243-44BD-832E-DD484EC9A3AC}"/>
    <cellStyle name="Normal 10 5 8 3" xfId="22722" xr:uid="{AF4C9410-7D8D-44E8-A76B-B136494AF9D0}"/>
    <cellStyle name="Normal 10 5 8 3 2" xfId="22723" xr:uid="{2144E19B-533B-4C8D-AFB6-35BF1E31BD58}"/>
    <cellStyle name="Normal 10 5 8 3 2 2" xfId="22724" xr:uid="{F15DDCF4-CD10-4D31-8FEF-59A6A2346CCF}"/>
    <cellStyle name="Normal 10 5 8 3 2 2 2" xfId="22725" xr:uid="{C4CB647C-2F18-4A28-87FB-E41C7831598F}"/>
    <cellStyle name="Normal 10 5 8 3 2 3" xfId="22726" xr:uid="{5F1E70DB-FB3B-4989-B16F-6A008D2476D7}"/>
    <cellStyle name="Normal 10 5 8 3 3" xfId="22727" xr:uid="{DCBA0016-3102-4169-86CB-B9846AE0F622}"/>
    <cellStyle name="Normal 10 5 8 3 3 2" xfId="22728" xr:uid="{9E113A5B-F57F-4E6B-BF06-0EB52665A5A3}"/>
    <cellStyle name="Normal 10 5 8 3 4" xfId="22729" xr:uid="{76E779D9-ED9C-4CD2-BB59-92E6CBCFBC1C}"/>
    <cellStyle name="Normal 10 5 8 4" xfId="22730" xr:uid="{E486B164-9DCF-4182-9D56-A41B3333E98A}"/>
    <cellStyle name="Normal 10 5 8 4 2" xfId="22731" xr:uid="{DA8E266F-094D-4199-8815-218DB044400D}"/>
    <cellStyle name="Normal 10 5 8 4 2 2" xfId="22732" xr:uid="{FE6F3C5D-5EF4-460E-99A7-D4BB1CB647A6}"/>
    <cellStyle name="Normal 10 5 8 4 3" xfId="22733" xr:uid="{030EE9BF-9014-46C4-86E8-2D739C685F1D}"/>
    <cellStyle name="Normal 10 5 8 5" xfId="22734" xr:uid="{C2AE3283-2FE2-46F7-9BCD-8877944894FD}"/>
    <cellStyle name="Normal 10 5 8 5 2" xfId="22735" xr:uid="{82CDEAD5-615C-4279-976A-3EABDE7D8C14}"/>
    <cellStyle name="Normal 10 5 8 6" xfId="22736" xr:uid="{0E98999C-92CA-4082-9F07-BA377898409F}"/>
    <cellStyle name="Normal 10 5 9" xfId="22737" xr:uid="{8CBF464A-6C2C-4C28-B20C-B1459E5D8BCA}"/>
    <cellStyle name="Normal 10 5 9 2" xfId="22738" xr:uid="{3B2997DF-7B05-43ED-B46E-758F10C9E3FA}"/>
    <cellStyle name="Normal 10 5 9 2 2" xfId="22739" xr:uid="{3A4C047F-2118-4443-948C-78A59CCE11D8}"/>
    <cellStyle name="Normal 10 5 9 2 2 2" xfId="22740" xr:uid="{0CB6F49E-517E-47BC-A464-25313AAA0E4C}"/>
    <cellStyle name="Normal 10 5 9 2 2 2 2" xfId="22741" xr:uid="{7406DAF2-9F18-487D-9D44-91CE3F3F323D}"/>
    <cellStyle name="Normal 10 5 9 2 2 2 2 2" xfId="22742" xr:uid="{E055CCB7-0CFD-4E37-94A0-EFBCF5623AE5}"/>
    <cellStyle name="Normal 10 5 9 2 2 2 3" xfId="22743" xr:uid="{73E78E2A-4CCA-42B3-8E0F-A568F516BD8F}"/>
    <cellStyle name="Normal 10 5 9 2 2 3" xfId="22744" xr:uid="{0DACFD12-47E5-4248-9935-D36D9E32DA7B}"/>
    <cellStyle name="Normal 10 5 9 2 2 3 2" xfId="22745" xr:uid="{D4D04DD3-9123-4520-97C5-69249CD9B4A7}"/>
    <cellStyle name="Normal 10 5 9 2 2 4" xfId="22746" xr:uid="{EC7F0915-6737-4C27-84A7-F997411B877D}"/>
    <cellStyle name="Normal 10 5 9 2 3" xfId="22747" xr:uid="{689361AB-BA98-4C45-A67F-AEB1F0D1539A}"/>
    <cellStyle name="Normal 10 5 9 2 3 2" xfId="22748" xr:uid="{284A6186-5819-432B-A712-55B509B5D0FD}"/>
    <cellStyle name="Normal 10 5 9 2 3 2 2" xfId="22749" xr:uid="{5DCE0387-325D-4660-9BAD-51949625F519}"/>
    <cellStyle name="Normal 10 5 9 2 3 3" xfId="22750" xr:uid="{20B128D7-4750-404D-B6F7-EC19CD6CE5C0}"/>
    <cellStyle name="Normal 10 5 9 2 4" xfId="22751" xr:uid="{F2D8D482-6FEC-4AA3-B22E-8336E29908BA}"/>
    <cellStyle name="Normal 10 5 9 2 4 2" xfId="22752" xr:uid="{EFD332A1-83AD-4981-8A04-7F97645F1903}"/>
    <cellStyle name="Normal 10 5 9 2 5" xfId="22753" xr:uid="{B8E637B9-499A-4F8B-A4CD-EB8D00E1AE55}"/>
    <cellStyle name="Normal 10 5 9 3" xfId="22754" xr:uid="{015F8CD8-6B3A-4DA3-9F31-F800AF955025}"/>
    <cellStyle name="Normal 10 5 9 3 2" xfId="22755" xr:uid="{C9391855-ABE2-470E-9CA9-C540B28F2274}"/>
    <cellStyle name="Normal 10 5 9 3 2 2" xfId="22756" xr:uid="{8D1F48AD-8F79-4E26-943C-19D00E799D8F}"/>
    <cellStyle name="Normal 10 5 9 3 2 2 2" xfId="22757" xr:uid="{659504B6-4A3E-41A1-9CAC-A8E3BD192C99}"/>
    <cellStyle name="Normal 10 5 9 3 2 3" xfId="22758" xr:uid="{E99FCBAE-A25F-420E-BA71-E8B13C95E7CF}"/>
    <cellStyle name="Normal 10 5 9 3 3" xfId="22759" xr:uid="{EB8B2228-47B7-49CC-8E8B-5E73E136F8A6}"/>
    <cellStyle name="Normal 10 5 9 3 3 2" xfId="22760" xr:uid="{BF0CA1E3-02BF-479C-9844-0E650A923D24}"/>
    <cellStyle name="Normal 10 5 9 3 4" xfId="22761" xr:uid="{2E23DF8F-F0C8-4817-9B34-A74A7DF14C5C}"/>
    <cellStyle name="Normal 10 5 9 4" xfId="22762" xr:uid="{83FF0B75-E31C-4218-B75B-888F69F971DF}"/>
    <cellStyle name="Normal 10 5 9 4 2" xfId="22763" xr:uid="{038CAFEA-786F-40B3-80A6-32C602D51164}"/>
    <cellStyle name="Normal 10 5 9 4 2 2" xfId="22764" xr:uid="{6B79452A-FC14-4CE6-8D5A-78E39F09063E}"/>
    <cellStyle name="Normal 10 5 9 4 3" xfId="22765" xr:uid="{9ED7A47F-386B-45A4-A6CC-3DF52A6D5E41}"/>
    <cellStyle name="Normal 10 5 9 5" xfId="22766" xr:uid="{42B56DAC-1652-488E-B4AC-A87DB859414D}"/>
    <cellStyle name="Normal 10 5 9 5 2" xfId="22767" xr:uid="{D12C9647-C363-472B-8915-7A690B0B3AF8}"/>
    <cellStyle name="Normal 10 5 9 6" xfId="22768" xr:uid="{580115F5-4122-4190-A475-3F0A1CE464F8}"/>
    <cellStyle name="Normal 10 6" xfId="1636" xr:uid="{C26C0E08-7182-4F1B-B10A-89DE76A587AE}"/>
    <cellStyle name="Normal 10 6 2" xfId="22769" xr:uid="{A07426A7-538B-4FAA-B2B6-E85F91CC4163}"/>
    <cellStyle name="Normal 10 6 2 2" xfId="22770" xr:uid="{832E7531-B0D9-49B5-90B1-C5C1DA14DFCE}"/>
    <cellStyle name="Normal 10 6 2 2 2" xfId="22771" xr:uid="{94BDF3D2-3115-419E-8E4E-A92357DAFA55}"/>
    <cellStyle name="Normal 10 6 2 2 2 2" xfId="22772" xr:uid="{FDCCB091-EE7B-4B5A-A64F-619385B75410}"/>
    <cellStyle name="Normal 10 6 2 2 2 2 2" xfId="22773" xr:uid="{7AACD3B5-0C79-466D-9125-9F2EA66E6E93}"/>
    <cellStyle name="Normal 10 6 2 2 2 3" xfId="22774" xr:uid="{95990C7D-5219-4A80-8E03-50569B1BC849}"/>
    <cellStyle name="Normal 10 6 2 2 3" xfId="22775" xr:uid="{1C952AC2-0568-46B4-B331-B09C3A87DC76}"/>
    <cellStyle name="Normal 10 6 2 2 3 2" xfId="22776" xr:uid="{A3966046-5CDF-470F-A69F-966A38CE488B}"/>
    <cellStyle name="Normal 10 6 2 2 4" xfId="22777" xr:uid="{1CF6F6EC-4095-4B39-93AF-D7826F6E1935}"/>
    <cellStyle name="Normal 10 6 2 3" xfId="22778" xr:uid="{C8394C42-ADA5-490A-959E-09CF823D104A}"/>
    <cellStyle name="Normal 10 6 2 3 2" xfId="22779" xr:uid="{FF9E3BEA-79A1-4A89-B7B5-E0BE56E2305F}"/>
    <cellStyle name="Normal 10 6 2 3 2 2" xfId="22780" xr:uid="{A3CE50AA-25FB-403C-BFA0-C7972B6CC16D}"/>
    <cellStyle name="Normal 10 6 2 3 3" xfId="22781" xr:uid="{093C3B45-134E-4EE6-929E-CEFEC7D3EF9B}"/>
    <cellStyle name="Normal 10 6 2 4" xfId="22782" xr:uid="{506C52D9-326B-46C0-AB96-73A5A5B8CA11}"/>
    <cellStyle name="Normal 10 6 2 4 2" xfId="22783" xr:uid="{B4880324-DDAB-42AD-8BFC-96F83B5905D1}"/>
    <cellStyle name="Normal 10 6 2 5" xfId="22784" xr:uid="{7038F030-6A4F-4B04-9DC5-AEEF4264E4D7}"/>
    <cellStyle name="Normal 10 6 3" xfId="22785" xr:uid="{D761F328-517C-44C2-B24E-B64C1BFCB5B8}"/>
    <cellStyle name="Normal 10 6 3 2" xfId="22786" xr:uid="{A0E6C965-99BA-41DB-AE9C-6867970A5D5F}"/>
    <cellStyle name="Normal 10 6 3 2 2" xfId="22787" xr:uid="{841B4E2E-502A-4BA9-B38F-465CC02FA726}"/>
    <cellStyle name="Normal 10 6 3 2 2 2" xfId="22788" xr:uid="{B2B2A500-56FE-455D-8973-56026C839B11}"/>
    <cellStyle name="Normal 10 6 3 2 3" xfId="22789" xr:uid="{E850B80C-F60E-4723-8ED7-473F65026B0D}"/>
    <cellStyle name="Normal 10 6 3 3" xfId="22790" xr:uid="{7F3ABB11-60FA-420A-8AC3-E54FEC00F309}"/>
    <cellStyle name="Normal 10 6 3 3 2" xfId="22791" xr:uid="{1A040DE0-F3E8-4D3D-948E-984D4647B2CF}"/>
    <cellStyle name="Normal 10 6 3 4" xfId="22792" xr:uid="{195DAB49-C476-4740-B38E-2074D43DC138}"/>
    <cellStyle name="Normal 10 6 4" xfId="22793" xr:uid="{FF675473-30A8-48D1-B3B6-BB2C5C7E6A2B}"/>
    <cellStyle name="Normal 10 6 4 2" xfId="22794" xr:uid="{46D33D6C-705B-440B-936E-FB93B91405D0}"/>
    <cellStyle name="Normal 10 6 4 2 2" xfId="22795" xr:uid="{FD8088FC-00A4-434B-AD2A-B7BC7B883D4D}"/>
    <cellStyle name="Normal 10 6 4 3" xfId="22796" xr:uid="{1F7B906C-0723-4B03-A10D-A9C6239824E4}"/>
    <cellStyle name="Normal 10 6 5" xfId="22797" xr:uid="{9073DA3E-60D2-4CB6-929D-A87C85BAE55B}"/>
    <cellStyle name="Normal 10 6 5 2" xfId="22798" xr:uid="{5173548D-6A63-4632-B788-CE0D207E68A6}"/>
    <cellStyle name="Normal 10 6 6" xfId="22799" xr:uid="{701A4D25-AADF-4EE6-B2EF-6088780C6EE7}"/>
    <cellStyle name="Normal 10 7" xfId="1637" xr:uid="{F361C078-3855-4A1F-958E-C3E437BBE20B}"/>
    <cellStyle name="Normal 10 7 2" xfId="22800" xr:uid="{BE1E2170-5BD7-4CD5-B092-30E21E98F1B6}"/>
    <cellStyle name="Normal 10 7 2 2" xfId="22801" xr:uid="{5607A135-A8F4-4466-A7EB-48838D35CF94}"/>
    <cellStyle name="Normal 10 7 2 2 2" xfId="22802" xr:uid="{F1599086-00C9-4E56-8E50-878207A9A4F0}"/>
    <cellStyle name="Normal 10 7 2 2 2 2" xfId="22803" xr:uid="{551C3EF1-E4D4-4498-8EEF-D7BD5FD4D7C6}"/>
    <cellStyle name="Normal 10 7 2 2 2 2 2" xfId="22804" xr:uid="{2EA55BBB-D098-448B-987E-2DD9D42361CA}"/>
    <cellStyle name="Normal 10 7 2 2 2 3" xfId="22805" xr:uid="{E4B95903-C4A7-4869-A4E4-46C33E34B16A}"/>
    <cellStyle name="Normal 10 7 2 2 3" xfId="22806" xr:uid="{7B30AB6F-22B1-4800-BBF8-6FD717901466}"/>
    <cellStyle name="Normal 10 7 2 2 3 2" xfId="22807" xr:uid="{EB121FEB-41C6-47FE-A16C-CFBEDDBA0022}"/>
    <cellStyle name="Normal 10 7 2 2 4" xfId="22808" xr:uid="{7ED50F7D-02E1-421D-BAED-1B72F0655B76}"/>
    <cellStyle name="Normal 10 7 2 3" xfId="22809" xr:uid="{50C06F1D-D241-448D-BFEC-2EF5A8EECA5E}"/>
    <cellStyle name="Normal 10 7 2 3 2" xfId="22810" xr:uid="{3F08F600-0DB3-47F5-A728-EE362829C657}"/>
    <cellStyle name="Normal 10 7 2 3 2 2" xfId="22811" xr:uid="{B6578DFB-4C24-4B5C-B764-C232D5188865}"/>
    <cellStyle name="Normal 10 7 2 3 3" xfId="22812" xr:uid="{AFF3079F-01FC-43F2-9FF5-FB88945EB6A0}"/>
    <cellStyle name="Normal 10 7 2 4" xfId="22813" xr:uid="{02FC3A6B-23AC-4459-BC19-1F495B7BBB93}"/>
    <cellStyle name="Normal 10 7 2 4 2" xfId="22814" xr:uid="{55A4C594-0660-423B-A1EE-EAAFE66E60F1}"/>
    <cellStyle name="Normal 10 7 2 5" xfId="22815" xr:uid="{4128E5D1-F66E-417A-9653-0619FC97EFE7}"/>
    <cellStyle name="Normal 10 7 3" xfId="22816" xr:uid="{6A3AFE05-8764-435A-9088-28221226B243}"/>
    <cellStyle name="Normal 10 7 3 2" xfId="22817" xr:uid="{B8137C77-0807-4C37-9067-2D24491E5776}"/>
    <cellStyle name="Normal 10 7 3 2 2" xfId="22818" xr:uid="{D671004E-A0A8-485D-B654-A8765315081D}"/>
    <cellStyle name="Normal 10 7 3 2 2 2" xfId="22819" xr:uid="{BFFDAEF2-8A1D-48BD-BFA4-172C9D70FE8F}"/>
    <cellStyle name="Normal 10 7 3 2 3" xfId="22820" xr:uid="{6F8F524C-CA2B-437E-AEB8-DF224B7CFFE2}"/>
    <cellStyle name="Normal 10 7 3 3" xfId="22821" xr:uid="{FEFE6D28-613D-403B-B614-0CD3F3D566AB}"/>
    <cellStyle name="Normal 10 7 3 3 2" xfId="22822" xr:uid="{451E4EC4-36F3-4DD4-833F-9E565212F541}"/>
    <cellStyle name="Normal 10 7 3 4" xfId="22823" xr:uid="{03F6D7BB-539E-48A7-BE6D-4839BF4D1FDC}"/>
    <cellStyle name="Normal 10 7 4" xfId="22824" xr:uid="{7774938A-4131-4E5F-94F6-6FDEB67528EC}"/>
    <cellStyle name="Normal 10 7 4 2" xfId="22825" xr:uid="{C1743E8D-C13E-473D-9D3D-6E2783955030}"/>
    <cellStyle name="Normal 10 7 4 2 2" xfId="22826" xr:uid="{A9141282-ADE9-4F90-A3FD-6E3CC8477C60}"/>
    <cellStyle name="Normal 10 7 4 3" xfId="22827" xr:uid="{CFB794BA-FB6C-4259-87F5-54B025AB610D}"/>
    <cellStyle name="Normal 10 7 5" xfId="22828" xr:uid="{DE2D9C3C-1D44-4A76-9AB8-38043542B687}"/>
    <cellStyle name="Normal 10 7 5 2" xfId="22829" xr:uid="{E1D90897-3215-4A83-B2C7-131CC6A33BBF}"/>
    <cellStyle name="Normal 10 7 6" xfId="22830" xr:uid="{9DC31E57-E70E-47AC-AA6C-7699065181C3}"/>
    <cellStyle name="Normal 10 8" xfId="1638" xr:uid="{836126EB-86E7-42AE-8EC8-F4924FF5E663}"/>
    <cellStyle name="Normal 10 8 2" xfId="22831" xr:uid="{A0676115-DB3D-46F6-ABE8-8B96630DD3BB}"/>
    <cellStyle name="Normal 10 8 2 2" xfId="22832" xr:uid="{B7AD55F6-7862-4D53-8D7D-154683D5C087}"/>
    <cellStyle name="Normal 10 8 2 2 2" xfId="22833" xr:uid="{BBEEA5FC-DB17-4AE5-AF22-68B79940F20E}"/>
    <cellStyle name="Normal 10 8 2 2 2 2" xfId="22834" xr:uid="{C6358FD5-4B9A-457F-8FDF-364229CB22B0}"/>
    <cellStyle name="Normal 10 8 2 2 2 2 2" xfId="22835" xr:uid="{E0D78296-1B33-4774-879E-F87BF851A745}"/>
    <cellStyle name="Normal 10 8 2 2 2 3" xfId="22836" xr:uid="{40117486-F7A1-42A2-91B1-AF34BC9E72F0}"/>
    <cellStyle name="Normal 10 8 2 2 3" xfId="22837" xr:uid="{D1A8323F-BEFC-4643-BB49-E726C0D1FB30}"/>
    <cellStyle name="Normal 10 8 2 2 3 2" xfId="22838" xr:uid="{C29F653B-3936-436B-810D-25203E98BEBA}"/>
    <cellStyle name="Normal 10 8 2 2 4" xfId="22839" xr:uid="{6FB135A3-852F-462B-8E96-AF7423B5DC75}"/>
    <cellStyle name="Normal 10 8 2 3" xfId="22840" xr:uid="{A94F8108-0DD1-4AC4-AF13-B2281D723CD2}"/>
    <cellStyle name="Normal 10 8 2 3 2" xfId="22841" xr:uid="{B9333421-CEE0-4943-BB11-0B8E94EE7224}"/>
    <cellStyle name="Normal 10 8 2 3 2 2" xfId="22842" xr:uid="{8BF66215-1250-491A-87DC-11B1AE139974}"/>
    <cellStyle name="Normal 10 8 2 3 3" xfId="22843" xr:uid="{B2D53523-14C4-4AD3-B9AE-C7E33D41A1EE}"/>
    <cellStyle name="Normal 10 8 2 4" xfId="22844" xr:uid="{25214AB1-8E2A-49F2-8EB2-BFA8A07453E9}"/>
    <cellStyle name="Normal 10 8 2 4 2" xfId="22845" xr:uid="{56A6E462-F7D3-4AC2-AA33-728E937D0256}"/>
    <cellStyle name="Normal 10 8 2 5" xfId="22846" xr:uid="{8C9B024C-DFA0-4399-90C1-A01FF11D65CF}"/>
    <cellStyle name="Normal 10 8 3" xfId="22847" xr:uid="{17AD54B5-CC52-493C-964E-0DC38C85EF07}"/>
    <cellStyle name="Normal 10 8 3 2" xfId="22848" xr:uid="{F7F60D37-90DE-43A9-A574-7196FEDAA899}"/>
    <cellStyle name="Normal 10 8 3 2 2" xfId="22849" xr:uid="{1AB48052-CB62-44F3-9145-4878E1E15406}"/>
    <cellStyle name="Normal 10 8 3 2 2 2" xfId="22850" xr:uid="{5605B42D-759E-4D64-B0CD-5ED838CC956B}"/>
    <cellStyle name="Normal 10 8 3 2 3" xfId="22851" xr:uid="{2031D2E2-6A12-47DD-AC8F-9EF5EE88DA42}"/>
    <cellStyle name="Normal 10 8 3 3" xfId="22852" xr:uid="{1C996DAD-4884-4B93-99FC-DB4E8C0A1623}"/>
    <cellStyle name="Normal 10 8 3 3 2" xfId="22853" xr:uid="{71EC7D10-61DF-4AB2-97EB-E4E4C8F99764}"/>
    <cellStyle name="Normal 10 8 3 4" xfId="22854" xr:uid="{9C2387BE-7C3C-4ABC-A3CE-37E3CCEAF950}"/>
    <cellStyle name="Normal 10 8 4" xfId="22855" xr:uid="{EA12F82E-35B5-487F-BA83-FC587EA5F08B}"/>
    <cellStyle name="Normal 10 8 4 2" xfId="22856" xr:uid="{1621B645-B828-40FD-A04E-609516297394}"/>
    <cellStyle name="Normal 10 8 4 2 2" xfId="22857" xr:uid="{22B5C9B5-581E-4019-B67C-6C687F450DED}"/>
    <cellStyle name="Normal 10 8 4 3" xfId="22858" xr:uid="{E06A462B-7279-4553-9C92-8EAAAF20124A}"/>
    <cellStyle name="Normal 10 8 5" xfId="22859" xr:uid="{A26C0689-A78F-4139-8F2B-B2AA4EC1B13A}"/>
    <cellStyle name="Normal 10 8 5 2" xfId="22860" xr:uid="{43AE144A-D3E9-4A9A-8940-E1B57AC2E526}"/>
    <cellStyle name="Normal 10 8 6" xfId="22861" xr:uid="{5B5B0E0E-122E-4A70-B769-57D6CFCD4C5C}"/>
    <cellStyle name="Normal 10 9" xfId="1639" xr:uid="{B45AEC00-2EFE-485D-A7FF-5688551A35F1}"/>
    <cellStyle name="Normal 10 9 2" xfId="22862" xr:uid="{B59E54D9-077F-42F2-8769-1969AF301BE4}"/>
    <cellStyle name="Normal 100" xfId="22" xr:uid="{ED51FA8E-9D67-44A7-AD9F-66493C79BB16}"/>
    <cellStyle name="Normal 100 2" xfId="22863" xr:uid="{EB1C9302-3FF2-4959-BE22-78FC1212CB3C}"/>
    <cellStyle name="Normal 100 2 2" xfId="22864" xr:uid="{1CF750B6-9470-4525-BC58-D5B750B4855A}"/>
    <cellStyle name="Normal 100 2 2 2" xfId="22865" xr:uid="{A5971327-ADEB-4B58-B42C-A2374CEB8B27}"/>
    <cellStyle name="Normal 100 2 2 2 2" xfId="22866" xr:uid="{76322A99-863F-48FB-A649-C1432ABDD989}"/>
    <cellStyle name="Normal 100 2 2 3" xfId="22867" xr:uid="{051D786D-EDE5-4D5E-A981-C1BE1D70F9C4}"/>
    <cellStyle name="Normal 100 2 3" xfId="22868" xr:uid="{AD162F49-A3B3-4CA8-BEAC-5AF9B458B42F}"/>
    <cellStyle name="Normal 100 2 3 2" xfId="22869" xr:uid="{900A9661-4FA1-495F-BD0F-74539DF046A2}"/>
    <cellStyle name="Normal 100 2 4" xfId="22870" xr:uid="{EA552764-695D-487B-8E26-0210609A5B56}"/>
    <cellStyle name="Normal 100 3" xfId="22871" xr:uid="{51B864F8-DBEC-4BF0-8352-5BC1758F5433}"/>
    <cellStyle name="Normal 100 3 2" xfId="22872" xr:uid="{B2A93BA2-A0A7-484C-92CB-3B98B49A4E4B}"/>
    <cellStyle name="Normal 100 3 2 2" xfId="22873" xr:uid="{1994AEAD-5821-4E42-B95D-2F3A8FF97CCB}"/>
    <cellStyle name="Normal 100 3 3" xfId="22874" xr:uid="{1700CD62-FCE5-46FC-9AF4-4D6AAE5A2506}"/>
    <cellStyle name="Normal 100 4" xfId="22875" xr:uid="{9CB9058F-F94B-43AE-8300-ED5C6E03C141}"/>
    <cellStyle name="Normal 100 4 2" xfId="22876" xr:uid="{6978C822-FBC1-4BF9-BC0E-BBC265004387}"/>
    <cellStyle name="Normal 100 5" xfId="22877" xr:uid="{04768675-3FDC-4E67-90DA-DA762E846456}"/>
    <cellStyle name="Normal 101" xfId="22878" xr:uid="{33E57D45-0CA6-473B-A4AC-116FA15BCC91}"/>
    <cellStyle name="Normal 101 2" xfId="22879" xr:uid="{C4FF30F6-B05B-4A26-A9C4-832B62A5FE50}"/>
    <cellStyle name="Normal 101 2 2" xfId="22880" xr:uid="{929918D7-A9BF-4838-B1FB-74589B1DF0B6}"/>
    <cellStyle name="Normal 101 2 2 2" xfId="22881" xr:uid="{C62C9D5E-EC46-4968-BC93-847CB1D9501F}"/>
    <cellStyle name="Normal 101 2 2 2 2" xfId="22882" xr:uid="{90520978-BE55-4CB0-80BD-8BFA2C5A60BC}"/>
    <cellStyle name="Normal 101 2 2 3" xfId="22883" xr:uid="{D596C51A-DEC2-4F39-A685-52370568715B}"/>
    <cellStyle name="Normal 101 2 3" xfId="22884" xr:uid="{586D7E34-7AA8-450C-94A5-07130AE09E78}"/>
    <cellStyle name="Normal 101 2 3 2" xfId="22885" xr:uid="{66FEEF00-9A93-4AF4-A017-2822E868ECAD}"/>
    <cellStyle name="Normal 101 2 4" xfId="22886" xr:uid="{B84AA7C6-3551-4900-85A6-E7446FB5B79F}"/>
    <cellStyle name="Normal 101 3" xfId="22887" xr:uid="{B1E8E2BE-55DC-4408-828F-A49B2E187948}"/>
    <cellStyle name="Normal 101 3 2" xfId="22888" xr:uid="{D69FCD48-BFAF-4942-A5DE-7B617579BE35}"/>
    <cellStyle name="Normal 101 3 2 2" xfId="22889" xr:uid="{3E297688-70E9-450D-91D0-DC2AAB2E8F83}"/>
    <cellStyle name="Normal 101 3 3" xfId="22890" xr:uid="{75505615-319B-469B-A350-5EFE4CFB7E05}"/>
    <cellStyle name="Normal 101 4" xfId="22891" xr:uid="{18C07DC5-078B-4453-8BEC-322665460377}"/>
    <cellStyle name="Normal 101 4 2" xfId="22892" xr:uid="{04F72BA1-1013-4F72-BEC5-67DE26F5A315}"/>
    <cellStyle name="Normal 101 5" xfId="22893" xr:uid="{1996BB4D-BCEF-46FB-90C8-4F0ED7A75546}"/>
    <cellStyle name="Normal 102" xfId="22894" xr:uid="{274B31CD-076F-42EE-A93A-C41992120487}"/>
    <cellStyle name="Normal 102 2" xfId="22895" xr:uid="{E8F4F2E4-A567-4DD1-A91C-A9E3227D9DA2}"/>
    <cellStyle name="Normal 102 2 2" xfId="22896" xr:uid="{D9FA3816-1F69-49E4-B29C-04C04E0561F4}"/>
    <cellStyle name="Normal 102 2 2 2" xfId="22897" xr:uid="{0054CA0F-5ACA-4FCA-891B-BF22EC5244DA}"/>
    <cellStyle name="Normal 102 2 2 2 2" xfId="22898" xr:uid="{F1D8BAA4-6948-4982-8F40-8887E3B6507E}"/>
    <cellStyle name="Normal 102 2 2 3" xfId="22899" xr:uid="{0BA28C84-8353-4105-8FA6-FEC092F143FA}"/>
    <cellStyle name="Normal 102 2 3" xfId="22900" xr:uid="{B1363157-AAAA-4050-86A9-09C0E56FE440}"/>
    <cellStyle name="Normal 102 2 3 2" xfId="22901" xr:uid="{8DA94BED-F5FD-45A6-87D2-E79D592EE9C8}"/>
    <cellStyle name="Normal 102 2 4" xfId="22902" xr:uid="{22C6C85B-6737-4909-BB52-00EFC5C14925}"/>
    <cellStyle name="Normal 102 3" xfId="22903" xr:uid="{35CE530F-747C-4012-852A-AC5222F43613}"/>
    <cellStyle name="Normal 102 3 2" xfId="22904" xr:uid="{F5CA7020-72E1-46F7-88EC-6263F535B331}"/>
    <cellStyle name="Normal 102 3 2 2" xfId="22905" xr:uid="{79A550A8-4A76-41EC-BBB9-A0236574B40B}"/>
    <cellStyle name="Normal 102 3 3" xfId="22906" xr:uid="{6F957D3E-7C0C-4DDB-BB4F-17DD62D0D914}"/>
    <cellStyle name="Normal 102 4" xfId="22907" xr:uid="{8D750F62-3A79-4D44-8A8A-4BF6100FB83C}"/>
    <cellStyle name="Normal 102 4 2" xfId="22908" xr:uid="{7B28F806-A8DE-4B2D-AED0-91E89A3E3934}"/>
    <cellStyle name="Normal 102 5" xfId="22909" xr:uid="{3EFC6077-94DB-465B-92FB-1FF2206EDB9B}"/>
    <cellStyle name="Normal 103" xfId="22910" xr:uid="{F08A9208-6EDF-40BD-8578-1CD2A48E11E1}"/>
    <cellStyle name="Normal 103 2" xfId="22911" xr:uid="{2ED010EE-4C41-4D3F-9F9F-F8D5032D7C8D}"/>
    <cellStyle name="Normal 103 2 2" xfId="22912" xr:uid="{DC819969-819C-414E-A13A-31B8A1B6812D}"/>
    <cellStyle name="Normal 103 2 2 2" xfId="22913" xr:uid="{E3B996E3-1507-4C5A-83C1-A68EC23BD5F8}"/>
    <cellStyle name="Normal 103 2 2 2 2" xfId="22914" xr:uid="{3EB844D4-6C57-446D-AE1F-35ECE8632E55}"/>
    <cellStyle name="Normal 103 2 2 3" xfId="22915" xr:uid="{925A5B48-CE65-4AF0-8FB4-1A90E68CD9EC}"/>
    <cellStyle name="Normal 103 2 3" xfId="22916" xr:uid="{0D5277FE-17B8-4888-ADF6-FEE6994ADB4B}"/>
    <cellStyle name="Normal 103 2 3 2" xfId="22917" xr:uid="{F69EB5DA-2600-463C-860E-70904BB692C4}"/>
    <cellStyle name="Normal 103 2 4" xfId="22918" xr:uid="{43387815-E935-4D9E-A1CC-4EC8C0C90B4A}"/>
    <cellStyle name="Normal 103 3" xfId="22919" xr:uid="{0AF37E2A-1ACB-496C-B271-26E1508922FC}"/>
    <cellStyle name="Normal 103 3 2" xfId="22920" xr:uid="{1A0B97B4-058D-47F9-B89E-34AFFAE3DF5D}"/>
    <cellStyle name="Normal 103 3 2 2" xfId="22921" xr:uid="{760CAE1A-8975-4691-9A1E-E1F39A138517}"/>
    <cellStyle name="Normal 103 3 3" xfId="22922" xr:uid="{089F6B31-3459-41C7-ACBC-FF919AD7EC58}"/>
    <cellStyle name="Normal 103 4" xfId="22923" xr:uid="{4983A9A0-57B4-4167-9AD1-DB7F572CF907}"/>
    <cellStyle name="Normal 103 4 2" xfId="22924" xr:uid="{21C8C0AE-D8D1-494B-8AFD-686E94BE5524}"/>
    <cellStyle name="Normal 103 5" xfId="22925" xr:uid="{B046E078-9C7C-4886-A2F3-163284AA277D}"/>
    <cellStyle name="Normal 104" xfId="22926" xr:uid="{01729523-87C2-4A55-9507-71B70C26FE82}"/>
    <cellStyle name="Normal 104 2" xfId="22927" xr:uid="{967E3B8D-F462-48B3-80E2-F3DFD3E74EAA}"/>
    <cellStyle name="Normal 104 2 2" xfId="22928" xr:uid="{A0FDB1D9-C75A-4920-A5C4-593A6DA553D5}"/>
    <cellStyle name="Normal 104 2 2 2" xfId="22929" xr:uid="{998EFD56-DEC6-4260-89AD-959D4971B6AF}"/>
    <cellStyle name="Normal 104 2 2 2 2" xfId="22930" xr:uid="{379916FA-FADC-40EB-A5FE-AE8FD79F4F60}"/>
    <cellStyle name="Normal 104 2 2 3" xfId="22931" xr:uid="{0D23DAB8-E8D5-4EE6-AB87-96B52D0D5F89}"/>
    <cellStyle name="Normal 104 2 3" xfId="22932" xr:uid="{BDDF5C6E-2182-4183-B248-7E6F63B03FA0}"/>
    <cellStyle name="Normal 104 2 3 2" xfId="22933" xr:uid="{57401455-75ED-4B2D-A163-ECA630089119}"/>
    <cellStyle name="Normal 104 2 4" xfId="22934" xr:uid="{6ACEB610-5FE0-4CFD-84EC-0013C034C7C1}"/>
    <cellStyle name="Normal 104 3" xfId="22935" xr:uid="{C3B53EA9-E472-4AC9-BC47-F6FFBB2B1DFE}"/>
    <cellStyle name="Normal 104 3 2" xfId="22936" xr:uid="{07208C22-5145-4B3D-B29F-62A955DA06DE}"/>
    <cellStyle name="Normal 104 3 2 2" xfId="22937" xr:uid="{F72B1E8E-5154-456B-BED5-948EC4B7F807}"/>
    <cellStyle name="Normal 104 3 3" xfId="22938" xr:uid="{353697E6-E926-459C-ACF8-D80FE1572CBB}"/>
    <cellStyle name="Normal 104 4" xfId="22939" xr:uid="{50432D13-886C-4B3C-970E-5D9E105DB73B}"/>
    <cellStyle name="Normal 104 4 2" xfId="22940" xr:uid="{2743BE8E-6649-4B82-BCD2-AC1265CE2EB2}"/>
    <cellStyle name="Normal 104 5" xfId="22941" xr:uid="{10B3188C-452B-49CF-B51E-1E3D576B609A}"/>
    <cellStyle name="Normal 105" xfId="22942" xr:uid="{51DEF2C7-38FD-4F7D-8495-0B7FDD7B7AC2}"/>
    <cellStyle name="Normal 105 2" xfId="22943" xr:uid="{057231D7-51EB-476A-B840-8C7E85D7E272}"/>
    <cellStyle name="Normal 105 2 2" xfId="22944" xr:uid="{A7848B42-C010-4D6F-AFE7-2F7B2CC22934}"/>
    <cellStyle name="Normal 105 2 2 2" xfId="22945" xr:uid="{3D240E89-DC9F-4F4E-A239-48D2AB5969FA}"/>
    <cellStyle name="Normal 105 2 2 2 2" xfId="22946" xr:uid="{6A2B556B-144B-43E3-A447-293D1B986CE6}"/>
    <cellStyle name="Normal 105 2 2 2 2 2" xfId="22947" xr:uid="{211EAA88-5EB7-42BB-8BBD-9FDDAD8AEEE7}"/>
    <cellStyle name="Normal 105 2 2 2 3" xfId="22948" xr:uid="{8AB76E83-40C2-40C7-A1EC-B0FC60DBA0B3}"/>
    <cellStyle name="Normal 105 2 2 3" xfId="22949" xr:uid="{469B974A-8400-43C4-A65A-35F52E684695}"/>
    <cellStyle name="Normal 105 2 2 3 2" xfId="22950" xr:uid="{9D8875A4-D265-4AD5-B134-587A6EC5FB5D}"/>
    <cellStyle name="Normal 105 2 2 4" xfId="22951" xr:uid="{32EB8D11-DFA1-4C35-AA77-483A9D6F9E1E}"/>
    <cellStyle name="Normal 105 2 3" xfId="22952" xr:uid="{B8E58283-4FCF-4AC6-BBB7-5E0D43E9CEEA}"/>
    <cellStyle name="Normal 105 2 3 2" xfId="22953" xr:uid="{5F216931-A924-4DB4-89BB-26E5ABE3E02D}"/>
    <cellStyle name="Normal 105 2 3 2 2" xfId="22954" xr:uid="{EAB0EF3D-70D0-4AC2-8873-9573FBC71AE6}"/>
    <cellStyle name="Normal 105 2 3 2 2 2" xfId="22955" xr:uid="{EAAC918F-62AA-47BB-834D-29836EA3E366}"/>
    <cellStyle name="Normal 105 2 3 2 3" xfId="22956" xr:uid="{54D8CBC4-980F-49C2-B35D-BC6FFFD28A44}"/>
    <cellStyle name="Normal 105 2 3 3" xfId="22957" xr:uid="{C35972BB-6D4E-4794-ACAC-5CE81FA4AE81}"/>
    <cellStyle name="Normal 105 2 3 3 2" xfId="22958" xr:uid="{CF43D37C-2E4C-4344-895A-8F5A52A8D6D3}"/>
    <cellStyle name="Normal 105 2 3 3 2 2" xfId="22959" xr:uid="{49531FC2-6C01-4950-8AF0-6BB5CB92C427}"/>
    <cellStyle name="Normal 105 2 3 3 3" xfId="22960" xr:uid="{03FCACB7-1F62-4DE8-81A1-C9111891C3E2}"/>
    <cellStyle name="Normal 105 2 3 4" xfId="22961" xr:uid="{2B45C4AA-2783-49EE-A3EA-42DB52BCAD8B}"/>
    <cellStyle name="Normal 105 2 3 4 2" xfId="22962" xr:uid="{BD6311A7-5C56-4FF8-8B22-E0A78EFB6674}"/>
    <cellStyle name="Normal 105 2 3 4 2 2" xfId="22963" xr:uid="{A2F4323E-0065-4C51-8DAF-B8C33CF05E66}"/>
    <cellStyle name="Normal 105 2 3 4 3" xfId="22964" xr:uid="{2872E065-E9F0-488D-BC4E-F5A65542ABDF}"/>
    <cellStyle name="Normal 105 2 3 5" xfId="22965" xr:uid="{02A4D130-68E9-4A0E-A45F-2DA32314CB1D}"/>
    <cellStyle name="Normal 105 2 3 5 2" xfId="22966" xr:uid="{CD9A478B-4D77-4F11-8C38-2F9A635580B0}"/>
    <cellStyle name="Normal 105 2 3 5 2 2" xfId="22967" xr:uid="{A3CCBA33-2639-40A7-ACA8-DD111BA92C9E}"/>
    <cellStyle name="Normal 105 2 3 5 3" xfId="22968" xr:uid="{CD9BB874-AEB7-4F97-AAB8-FC95195317CF}"/>
    <cellStyle name="Normal 105 2 3 6" xfId="22969" xr:uid="{3644681B-9DF9-4EEA-8DFB-1BD97E4C2F59}"/>
    <cellStyle name="Normal 105 2 3 6 2" xfId="22970" xr:uid="{7DFA0AF4-3548-4C5F-A486-428136CDF887}"/>
    <cellStyle name="Normal 105 2 3 7" xfId="22971" xr:uid="{BD16BFC3-B87D-4F9B-BE44-BE1769A5AD2C}"/>
    <cellStyle name="Normal 105 2 3 7 2" xfId="22972" xr:uid="{0690F6F2-72DF-44FB-AB05-12EFD2F98B58}"/>
    <cellStyle name="Normal 105 2 3 8" xfId="22973" xr:uid="{B5B718FE-CC5D-4E96-8A22-36EAA5F63C29}"/>
    <cellStyle name="Normal 105 2 4" xfId="22974" xr:uid="{B62D5C88-B1FD-4BFD-A70F-F3229DA302C7}"/>
    <cellStyle name="Normal 105 2 4 2" xfId="22975" xr:uid="{E5713B7F-1591-4B3B-B0EF-EBC6C2D9879B}"/>
    <cellStyle name="Normal 105 2 4 2 2" xfId="22976" xr:uid="{01DB5EC4-04A3-4479-B12C-5D62F0FD7715}"/>
    <cellStyle name="Normal 105 2 4 3" xfId="22977" xr:uid="{84A43F20-3168-4F65-A374-224FFFFC3891}"/>
    <cellStyle name="Normal 105 2 5" xfId="22978" xr:uid="{7C16915F-5665-4B50-99DC-A8F07A24255E}"/>
    <cellStyle name="Normal 105 2 5 2" xfId="22979" xr:uid="{08D5734F-7C07-4D56-B5F1-633F79709E66}"/>
    <cellStyle name="Normal 105 2 6" xfId="22980" xr:uid="{C1E2054F-50BA-4952-B1F3-DC5CDD46A2E0}"/>
    <cellStyle name="Normal 105 3" xfId="22981" xr:uid="{D00CF03B-9951-40C2-B3AB-3565E096A410}"/>
    <cellStyle name="Normal 105 3 2" xfId="22982" xr:uid="{D19CD721-8FF2-4C76-946A-4909256CDD28}"/>
    <cellStyle name="Normal 105 3 2 2" xfId="22983" xr:uid="{60099AB9-DC55-420B-AF46-370F9634601F}"/>
    <cellStyle name="Normal 105 3 2 2 2" xfId="22984" xr:uid="{037A063F-1235-4402-B8CC-F5CBF2319483}"/>
    <cellStyle name="Normal 105 3 2 3" xfId="22985" xr:uid="{C84605B8-7C43-4A06-AD8D-D01BF64717F2}"/>
    <cellStyle name="Normal 105 3 3" xfId="22986" xr:uid="{AE7AC274-82F7-4276-BFA2-B952F45A37DD}"/>
    <cellStyle name="Normal 105 3 3 2" xfId="22987" xr:uid="{9E12C49A-4087-4D27-BCCB-2B201CC1FEDD}"/>
    <cellStyle name="Normal 105 3 4" xfId="22988" xr:uid="{B2CAA331-0609-4E01-B382-4FB2C226D145}"/>
    <cellStyle name="Normal 105 4" xfId="22989" xr:uid="{6EBD2414-148D-4411-9A9A-E8194B874FF3}"/>
    <cellStyle name="Normal 105 4 2" xfId="22990" xr:uid="{7E0824F3-79A6-42FC-A5C8-5B552BAACCA5}"/>
    <cellStyle name="Normal 105 4 2 2" xfId="22991" xr:uid="{B0743496-10A7-4406-BD8E-07EF8C380370}"/>
    <cellStyle name="Normal 105 4 3" xfId="22992" xr:uid="{214FCF57-FF28-4B0A-8F67-1E68CA12B261}"/>
    <cellStyle name="Normal 105 5" xfId="22993" xr:uid="{9A757951-A9C7-4568-B3DB-8E0621083218}"/>
    <cellStyle name="Normal 105 5 2" xfId="22994" xr:uid="{3F8CA094-73D7-4D2F-8937-00C420027CBF}"/>
    <cellStyle name="Normal 105 6" xfId="22995" xr:uid="{07903812-CFFE-4DCD-B86C-56FCD5E4C65E}"/>
    <cellStyle name="Normal 106" xfId="22996" xr:uid="{68D8E1BB-BAD1-4A1A-A8CF-6BD442C35B5C}"/>
    <cellStyle name="Normal 106 2" xfId="22997" xr:uid="{0FC1BF71-A02C-4B3C-BFA9-FDEC89FA2730}"/>
    <cellStyle name="Normal 106 2 2" xfId="22998" xr:uid="{809E5EC9-CCCE-4D7C-A019-DFC604D4F9DA}"/>
    <cellStyle name="Normal 106 2 2 2" xfId="22999" xr:uid="{243EF23A-91FB-4DC9-A015-A0A1803C9D9B}"/>
    <cellStyle name="Normal 106 2 2 2 2" xfId="23000" xr:uid="{D4C91DCF-E146-4D59-B4FF-E7B80AB86C28}"/>
    <cellStyle name="Normal 106 2 2 3" xfId="23001" xr:uid="{33470BBD-3650-404E-A5D4-C0A5A76949C4}"/>
    <cellStyle name="Normal 106 2 3" xfId="23002" xr:uid="{17FD86CA-E21A-479F-ADD5-84C37DD4F8A5}"/>
    <cellStyle name="Normal 106 2 3 2" xfId="23003" xr:uid="{FE681A29-0B7D-4781-9692-CB6DFD0636BB}"/>
    <cellStyle name="Normal 106 2 4" xfId="23004" xr:uid="{E59CF0AD-0B92-4F93-B080-E2F41A959B3A}"/>
    <cellStyle name="Normal 106 3" xfId="23005" xr:uid="{397F87D7-2EA8-4B22-823F-E426C9E34E84}"/>
    <cellStyle name="Normal 106 3 2" xfId="23006" xr:uid="{B7C9B45B-69C2-4324-9201-F906174F8528}"/>
    <cellStyle name="Normal 106 3 2 2" xfId="23007" xr:uid="{94C54F9C-1846-4F65-8722-61E76FA4A28E}"/>
    <cellStyle name="Normal 106 3 3" xfId="23008" xr:uid="{0BA78F21-D6BB-4E45-A9C6-9984D87DF3FB}"/>
    <cellStyle name="Normal 106 4" xfId="23009" xr:uid="{B783CFF6-DA28-4E75-A7C4-ADC939F5A0D0}"/>
    <cellStyle name="Normal 106 4 2" xfId="23010" xr:uid="{5339999F-05E4-42B5-840C-D01213670662}"/>
    <cellStyle name="Normal 106 5" xfId="23011" xr:uid="{813CF4EA-FB75-469C-B3F0-40CDFBFC415A}"/>
    <cellStyle name="Normal 107" xfId="23012" xr:uid="{7C3BEEE1-88A9-4B8D-881C-5B73F14C3CBD}"/>
    <cellStyle name="Normal 107 2" xfId="23013" xr:uid="{9D760B71-D5A7-4DB1-9757-15B617F7E50A}"/>
    <cellStyle name="Normal 107 2 2" xfId="23014" xr:uid="{29E3227B-535F-4D04-9AE9-3F73F87204D2}"/>
    <cellStyle name="Normal 107 2 2 2" xfId="23015" xr:uid="{CBCBF445-4133-4A57-9F8A-EFF134A68944}"/>
    <cellStyle name="Normal 107 2 2 2 2" xfId="23016" xr:uid="{B61B6369-3E63-4068-B7CE-EEADDA57DB4F}"/>
    <cellStyle name="Normal 107 2 2 3" xfId="23017" xr:uid="{5BEA36A8-BB6C-4391-9B00-B392FD027359}"/>
    <cellStyle name="Normal 107 2 3" xfId="23018" xr:uid="{825139A2-A573-458A-8C7D-2C49CA1EEB7F}"/>
    <cellStyle name="Normal 107 2 3 2" xfId="23019" xr:uid="{6750BFC0-8B82-42FD-B0BE-5904F76E993B}"/>
    <cellStyle name="Normal 107 2 4" xfId="23020" xr:uid="{9570D596-B090-468F-BA86-72D33449F077}"/>
    <cellStyle name="Normal 107 3" xfId="23021" xr:uid="{56C92828-6960-466A-BBCF-12C0382ECB5C}"/>
    <cellStyle name="Normal 107 3 2" xfId="23022" xr:uid="{7A685C85-87F2-4B04-B020-4295E43724F8}"/>
    <cellStyle name="Normal 107 3 2 2" xfId="23023" xr:uid="{A063E4B3-B90C-42A0-83D9-608C8455E978}"/>
    <cellStyle name="Normal 107 3 3" xfId="23024" xr:uid="{6C823B2D-B1D4-4D46-9065-BA9E0C452FD7}"/>
    <cellStyle name="Normal 107 4" xfId="23025" xr:uid="{BC210648-14B7-4065-A914-AA4498E4284F}"/>
    <cellStyle name="Normal 107 4 2" xfId="23026" xr:uid="{CD697A7C-510B-426E-9240-F8A8C9F5054D}"/>
    <cellStyle name="Normal 107 5" xfId="23027" xr:uid="{0A3B69B6-092D-460B-9F50-6BC8533EFE9B}"/>
    <cellStyle name="Normal 108" xfId="23028" xr:uid="{D34337EA-3156-436E-A533-D3693C78E6A6}"/>
    <cellStyle name="Normal 108 2" xfId="23029" xr:uid="{C3FC4CAC-881E-4C8A-B251-43617ED84C37}"/>
    <cellStyle name="Normal 108 2 2" xfId="23030" xr:uid="{C9124D63-345B-4E48-BC94-DA4C814E6C2E}"/>
    <cellStyle name="Normal 108 2 2 2" xfId="23031" xr:uid="{19A08E9A-18C2-4E0E-9B1D-7CFC4A8DE87B}"/>
    <cellStyle name="Normal 108 2 2 2 2" xfId="23032" xr:uid="{1AECFBFA-CF31-4F9D-B2DF-CC08012CF64F}"/>
    <cellStyle name="Normal 108 2 2 3" xfId="23033" xr:uid="{8D38749F-8696-40A6-AAAA-E44DFFFB9E99}"/>
    <cellStyle name="Normal 108 2 3" xfId="23034" xr:uid="{F8FAC07E-8F12-4424-848A-2479E186502D}"/>
    <cellStyle name="Normal 108 2 3 2" xfId="23035" xr:uid="{A4FE5AAE-1A7E-4920-B0B5-4FC720253E13}"/>
    <cellStyle name="Normal 108 2 4" xfId="23036" xr:uid="{B4EA8C3C-7B76-4AF5-A677-2D4F91770A04}"/>
    <cellStyle name="Normal 108 3" xfId="23037" xr:uid="{73BA0D88-49C4-4575-A766-3D1595BA06E0}"/>
    <cellStyle name="Normal 108 3 2" xfId="23038" xr:uid="{CDB3E195-FDCA-44BA-98FC-AA32A7E40377}"/>
    <cellStyle name="Normal 108 3 2 2" xfId="23039" xr:uid="{7C7B96D1-CF00-4ED8-8D36-E2E68D934616}"/>
    <cellStyle name="Normal 108 3 3" xfId="23040" xr:uid="{79F374D1-3ECA-4294-B625-445472D35B00}"/>
    <cellStyle name="Normal 108 4" xfId="23041" xr:uid="{2FC63D43-7EBA-43DC-96C7-321D10902367}"/>
    <cellStyle name="Normal 108 4 2" xfId="23042" xr:uid="{87138D9C-13B1-4C90-8794-8DC27D029689}"/>
    <cellStyle name="Normal 108 5" xfId="23043" xr:uid="{D9B8B741-FAED-497C-AF36-E3FB57847F56}"/>
    <cellStyle name="Normal 109" xfId="23044" xr:uid="{078E12E2-B217-4346-995A-263A459A4762}"/>
    <cellStyle name="Normal 11" xfId="1640" xr:uid="{29A20632-D9E0-4BD3-8FD2-D0E013E1D8B7}"/>
    <cellStyle name="Normal 11 2" xfId="1641" xr:uid="{3578C4A1-5BA7-4721-B94C-F99440D5FD9B}"/>
    <cellStyle name="Normal 11 2 2" xfId="23045" xr:uid="{5E18F0C6-3E67-405C-A6E5-7ACD3D9F9DB5}"/>
    <cellStyle name="Normal 11 2 2 2" xfId="23046" xr:uid="{510C8F8E-4B64-48BF-81F6-80F7BDBF29EA}"/>
    <cellStyle name="Normal 11 2 2 2 2" xfId="23047" xr:uid="{2C950C08-F6A9-4316-BCE2-3AB5AE833163}"/>
    <cellStyle name="Normal 11 2 2 2 2 2" xfId="23048" xr:uid="{5FFF80AC-DB2B-465C-9AA6-DBC1A5268B6E}"/>
    <cellStyle name="Normal 11 2 2 2 2 2 2" xfId="23049" xr:uid="{4A74AB5D-7699-4EF6-A916-3E50CBF6E195}"/>
    <cellStyle name="Normal 11 2 2 2 2 3" xfId="23050" xr:uid="{F3842F4E-B72F-40D3-9D27-E6D48258BA72}"/>
    <cellStyle name="Normal 11 2 2 2 3" xfId="23051" xr:uid="{4BCF902C-8586-4220-9D5B-F5E589EE134A}"/>
    <cellStyle name="Normal 11 2 2 2 3 2" xfId="23052" xr:uid="{535A2137-643F-450B-AA60-84F4D47BC26D}"/>
    <cellStyle name="Normal 11 2 2 2 3 2 2" xfId="23053" xr:uid="{43B1FC10-0E73-419D-9B4A-BF590C865871}"/>
    <cellStyle name="Normal 11 2 2 2 3 3" xfId="23054" xr:uid="{7491D19E-E575-49E8-829C-E394ACCC90AD}"/>
    <cellStyle name="Normal 11 2 2 2 4" xfId="23055" xr:uid="{0FF31155-54A2-498C-91ED-FDF852CCB7D9}"/>
    <cellStyle name="Normal 11 2 2 2 4 2" xfId="23056" xr:uid="{258B808D-B2E0-4121-9C5F-B9F74EE6AC5F}"/>
    <cellStyle name="Normal 11 2 2 2 5" xfId="23057" xr:uid="{86A81073-03AF-46C0-8CF9-55D2B493EF3D}"/>
    <cellStyle name="Normal 11 2 2 3" xfId="23058" xr:uid="{EAE6D29B-7F99-467C-8444-0D09822F929E}"/>
    <cellStyle name="Normal 11 2 2 3 2" xfId="23059" xr:uid="{1EFF559D-305A-4C6B-B90F-44E733C41CEF}"/>
    <cellStyle name="Normal 11 2 2 3 2 2" xfId="23060" xr:uid="{B840DD0B-DFA6-4795-B3F3-395CD51AD065}"/>
    <cellStyle name="Normal 11 2 2 3 3" xfId="23061" xr:uid="{0FA5FA1E-F29F-4FFC-A638-089DFFE7F568}"/>
    <cellStyle name="Normal 11 2 2 4" xfId="23062" xr:uid="{D015D1C0-D1F9-482E-9EF6-C9FE2EE201A9}"/>
    <cellStyle name="Normal 11 2 2 4 2" xfId="23063" xr:uid="{6A042627-AD2C-4EBC-A172-58CB9E526B31}"/>
    <cellStyle name="Normal 11 2 2 4 2 2" xfId="23064" xr:uid="{AA03E732-071A-4C7E-B4CB-E19292E709E3}"/>
    <cellStyle name="Normal 11 2 2 4 3" xfId="23065" xr:uid="{64B4EFD1-C610-4757-A21E-4D6397BD2286}"/>
    <cellStyle name="Normal 11 2 2 5" xfId="23066" xr:uid="{D3A3CA00-C4D2-46E7-AD34-9C30D6EB437A}"/>
    <cellStyle name="Normal 11 2 2 5 2" xfId="23067" xr:uid="{9C647415-CCF3-4D37-9812-DE785FF41B46}"/>
    <cellStyle name="Normal 11 2 2 6" xfId="23068" xr:uid="{F1E3B829-F7C9-4303-A871-7D9B52C3CB36}"/>
    <cellStyle name="Normal 11 2 2_Copy of รายได้ค้างรับ 31 01 2012.xls (ล่าสุด)" xfId="23069" xr:uid="{B5D027D3-8471-47FC-84B5-08E049B66B89}"/>
    <cellStyle name="Normal 11 2 3" xfId="23070" xr:uid="{475A696F-37CA-4C3B-8B5E-2FE1F35F71F8}"/>
    <cellStyle name="Normal 11 2 3 2" xfId="23071" xr:uid="{40404398-DC6A-454B-B98F-FF5EFFBA9855}"/>
    <cellStyle name="Normal 11 2 3 2 2" xfId="23072" xr:uid="{4849EF08-6590-49FB-A955-85402AE82948}"/>
    <cellStyle name="Normal 11 2 3 3" xfId="23073" xr:uid="{685E0B90-FE8D-4BAD-B242-282D6CA077BA}"/>
    <cellStyle name="Normal 11 2 4" xfId="23074" xr:uid="{7A8FF447-6BAE-441E-8409-20DCC177F75F}"/>
    <cellStyle name="Normal 11 2 4 2" xfId="23075" xr:uid="{F33570DA-19D3-40BA-B8C9-FCA132F389B7}"/>
    <cellStyle name="Normal 11 2 4 2 2" xfId="23076" xr:uid="{CFC29871-100D-49C1-B960-201BE3D307AD}"/>
    <cellStyle name="Normal 11 2 4 3" xfId="23077" xr:uid="{0295A688-1A74-4495-9282-91CA1AE24D0B}"/>
    <cellStyle name="Normal 11 2 5" xfId="23078" xr:uid="{E8883D18-6957-4A6C-B759-351C8678D969}"/>
    <cellStyle name="Normal 11 2 5 2" xfId="23079" xr:uid="{00B5D6FB-4012-4D06-9D8F-01D09568004F}"/>
    <cellStyle name="Normal 11 2 5 2 2" xfId="23080" xr:uid="{2989EDA9-838B-4225-BCFE-A692043E840D}"/>
    <cellStyle name="Normal 11 2 5 3" xfId="23081" xr:uid="{F6A979A7-96EF-4AA2-926E-2D3C4EEBB076}"/>
    <cellStyle name="Normal 11 2 6" xfId="23082" xr:uid="{59859D44-02BC-4355-8DAF-B92BF607698F}"/>
    <cellStyle name="Normal 11 2 6 2" xfId="23083" xr:uid="{FF87F495-D0B5-439B-9C84-3B882A26AB13}"/>
    <cellStyle name="Normal 11 2 7" xfId="23084" xr:uid="{F414CE63-6D7E-4276-944D-811201568D75}"/>
    <cellStyle name="Normal 11 2_Copy of รายได้ค้างรับ 31 01 2012.xls (ล่าสุด)" xfId="23085" xr:uid="{B29FC8EF-4F65-4918-8F9A-5CFEE12EE96D}"/>
    <cellStyle name="Normal 11 3" xfId="23086" xr:uid="{96C93278-2605-4987-93C5-41B56A5A6C5F}"/>
    <cellStyle name="Normal 11 3 2" xfId="23087" xr:uid="{B7FC5D84-3ABB-4867-A6BB-57A164B8B5F0}"/>
    <cellStyle name="Normal 11 4" xfId="23088" xr:uid="{3FFB78F6-298E-4453-8B05-32D3A0B01F7C}"/>
    <cellStyle name="Normal 11_ขอ  Code Project" xfId="23089" xr:uid="{F782E29E-EBF7-4EA7-9DCA-E8345E001182}"/>
    <cellStyle name="Normal 110" xfId="23090" xr:uid="{813CB32A-5070-43B1-9742-E6AF3A8955FE}"/>
    <cellStyle name="Normal 110 2" xfId="23091" xr:uid="{C9677725-E2E5-424C-9F55-62BFDA86EBD8}"/>
    <cellStyle name="Normal 110 2 2" xfId="23092" xr:uid="{6ABA2D85-9C4A-4AEC-BD60-9F15629CE70E}"/>
    <cellStyle name="Normal 110 2 2 2" xfId="23093" xr:uid="{8F10AC27-0112-4FB9-92F7-A8959C163B0F}"/>
    <cellStyle name="Normal 110 2 3" xfId="23094" xr:uid="{7D30835B-548C-41D9-959F-95DAB13573AB}"/>
    <cellStyle name="Normal 110 3" xfId="23095" xr:uid="{E5DA1928-8AAC-4D96-9B72-E6A03EED8DAF}"/>
    <cellStyle name="Normal 110 3 2" xfId="23096" xr:uid="{8DAB964C-F40E-4071-BDA0-ECCD1E266336}"/>
    <cellStyle name="Normal 110 4" xfId="23097" xr:uid="{7532F06F-DDB8-4706-BAAB-25BB4DA11F50}"/>
    <cellStyle name="Normal 111" xfId="23098" xr:uid="{A6EC64BF-2B75-40B7-879E-1A011374AF73}"/>
    <cellStyle name="Normal 111 10" xfId="23099" xr:uid="{5CD82FE9-E367-4194-A9C1-3F00B511503C}"/>
    <cellStyle name="Normal 111 10 2" xfId="23100" xr:uid="{D75A51EC-0965-422A-96C4-C3E1FE5935DF}"/>
    <cellStyle name="Normal 111 11" xfId="23101" xr:uid="{6C72E51E-4EDD-4025-AC6E-59A63AAE2BD8}"/>
    <cellStyle name="Normal 111 11 2" xfId="23102" xr:uid="{BC866644-D06A-4F33-87BD-AC0197C707C2}"/>
    <cellStyle name="Normal 111 12" xfId="23103" xr:uid="{9ED3D958-BC22-4732-809F-B21D94BE0A73}"/>
    <cellStyle name="Normal 111 12 2" xfId="23104" xr:uid="{6C259ACD-5171-45FB-882D-BEB96E47467E}"/>
    <cellStyle name="Normal 111 13" xfId="23105" xr:uid="{01AEA37B-E214-4BC1-97E2-4999F78177B5}"/>
    <cellStyle name="Normal 111 13 2" xfId="23106" xr:uid="{1D738811-0DCD-4430-881B-3F5DC5F8B983}"/>
    <cellStyle name="Normal 111 14" xfId="23107" xr:uid="{F5A9108D-097C-4AFC-89B9-79400C23F07F}"/>
    <cellStyle name="Normal 111 15" xfId="23108" xr:uid="{24BEDCD9-E896-405F-AA03-E19439EA8425}"/>
    <cellStyle name="Normal 111 16" xfId="36307" xr:uid="{017D44B3-4E42-4703-BCFC-C0E123D9A5AD}"/>
    <cellStyle name="Normal 111 2" xfId="23109" xr:uid="{90C79F9A-AE16-43A2-AF34-91AFC1972028}"/>
    <cellStyle name="Normal 111 2 2" xfId="23110" xr:uid="{CFD8DF1C-CC23-415E-9B1A-5BEF934F2A65}"/>
    <cellStyle name="Normal 111 2 2 2" xfId="23111" xr:uid="{A99D1A7D-7E6C-458E-8678-2E080CC96F58}"/>
    <cellStyle name="Normal 111 2 3" xfId="23112" xr:uid="{C1FEAF62-B140-4694-9EFB-FDE70E777B6E}"/>
    <cellStyle name="Normal 111 3" xfId="23113" xr:uid="{850177E6-D393-4DD0-A270-63C136AE0099}"/>
    <cellStyle name="Normal 111 3 2" xfId="23114" xr:uid="{CD78F11A-2818-401C-B919-93D2327F56F1}"/>
    <cellStyle name="Normal 111 3 2 2" xfId="23115" xr:uid="{589AA6E6-E98B-4538-961D-09246C3F62F9}"/>
    <cellStyle name="Normal 111 3 3" xfId="23116" xr:uid="{5A75E299-B275-4B20-8E20-0A0279BD924A}"/>
    <cellStyle name="Normal 111 4" xfId="23117" xr:uid="{BF9194B1-B37E-464F-8137-1096215DED89}"/>
    <cellStyle name="Normal 111 4 2" xfId="23118" xr:uid="{B658D34E-8301-4B79-B085-FAAFE8758FB4}"/>
    <cellStyle name="Normal 111 4 2 2" xfId="23119" xr:uid="{E33EA837-10F1-4DBB-B939-B532B0B0E12F}"/>
    <cellStyle name="Normal 111 4 2 2 2" xfId="23120" xr:uid="{585C04AA-BEA0-452E-A7FA-CA3609067D5C}"/>
    <cellStyle name="Normal 111 4 2 3" xfId="23121" xr:uid="{5BA59EF9-C6C3-4255-979A-16681CD4C5FD}"/>
    <cellStyle name="Normal 111 4 3" xfId="23122" xr:uid="{57E874A2-28D4-41CF-8165-537F00C0AAEB}"/>
    <cellStyle name="Normal 111 4 3 2" xfId="23123" xr:uid="{BABC1E9E-8284-453E-90DF-A28F6A7A4CBD}"/>
    <cellStyle name="Normal 111 4 3 2 2" xfId="23124" xr:uid="{C16E3ED6-DAB8-4C48-B3D8-D9FF4AC3CFF7}"/>
    <cellStyle name="Normal 111 4 3 2 2 2" xfId="23125" xr:uid="{B6EF6CF0-23D1-4E19-A572-533D07BE1CEA}"/>
    <cellStyle name="Normal 111 4 3 2 2 2 2" xfId="23126" xr:uid="{6A5C8842-AE3D-45AB-AEDB-7A2960369A2F}"/>
    <cellStyle name="Normal 111 4 3 2 2 2 2 2" xfId="23127" xr:uid="{A17D4D8F-7780-4F84-9926-1BBB9EA57DC4}"/>
    <cellStyle name="Normal 111 4 3 3" xfId="23128" xr:uid="{D0CF5C68-4ECA-49EE-B520-A71A60ECB630}"/>
    <cellStyle name="Normal 111 4 3 3 2" xfId="23129" xr:uid="{5CAD47C2-1712-4E18-8926-22772CD1370E}"/>
    <cellStyle name="Normal 111 4 4" xfId="23130" xr:uid="{6F6E12EE-793F-49B3-A8ED-3D4429A61D7A}"/>
    <cellStyle name="Normal 111 4 4 2" xfId="23131" xr:uid="{5B4385D2-06B8-4672-A2B9-9B79172AEB6E}"/>
    <cellStyle name="Normal 111 5" xfId="23132" xr:uid="{6D0AB807-8A36-46FD-803E-2DC48C41CBF7}"/>
    <cellStyle name="Normal 111 5 2" xfId="23133" xr:uid="{6012D542-41EE-44A8-B1F0-48C07C74B0E9}"/>
    <cellStyle name="Normal 111 5 2 2" xfId="23134" xr:uid="{07499AB9-1C5F-4CD1-951F-253E070B392E}"/>
    <cellStyle name="Normal 111 5 3" xfId="23135" xr:uid="{6508C7B0-1A63-4AF7-9952-D24403782A8E}"/>
    <cellStyle name="Normal 111 6" xfId="23136" xr:uid="{8634EFFA-0FF4-4E53-824C-EFED9842FBB6}"/>
    <cellStyle name="Normal 111 6 2" xfId="23137" xr:uid="{2EAA0AB6-7F3B-4CF0-9B92-FB051E1071FF}"/>
    <cellStyle name="Normal 111 6 2 2" xfId="23138" xr:uid="{B442A573-6C58-4B0A-B097-EC69616FCF5C}"/>
    <cellStyle name="Normal 111 6 3" xfId="23139" xr:uid="{49BA8922-4F95-41BC-B4E7-95A3C4BB06E3}"/>
    <cellStyle name="Normal 111 7" xfId="23140" xr:uid="{87B65DC2-F5BB-49DD-8301-FF3DD4EEEC4C}"/>
    <cellStyle name="Normal 111 7 2" xfId="23141" xr:uid="{1AACE0FA-FE13-473F-BC78-E44FEA7B1334}"/>
    <cellStyle name="Normal 111 7 2 2" xfId="23142" xr:uid="{E83B3258-EB55-4038-8E0D-BE722636D123}"/>
    <cellStyle name="Normal 111 7 2 2 2" xfId="23143" xr:uid="{F3C00977-469D-4910-BEA1-599AB83AB382}"/>
    <cellStyle name="Normal 111 7 2 2 2 2" xfId="23144" xr:uid="{0D1D0CCD-2357-4AAE-99E3-4B7C854D197B}"/>
    <cellStyle name="Normal 111 7 2 2 3" xfId="23145" xr:uid="{8B768546-41B3-4E88-ADB5-BC8D21745349}"/>
    <cellStyle name="Normal 111 7 2 2 3 2" xfId="23146" xr:uid="{3BFF5C35-5070-4D9B-BB07-C5BBD8650132}"/>
    <cellStyle name="Normal 111 7 2 2 3 2 2" xfId="23147" xr:uid="{7FF1D1EA-1DCB-4562-99C6-163122E58CE3}"/>
    <cellStyle name="Normal 111 7 2 2 3 2 2 2" xfId="23148" xr:uid="{A4C897BA-B8D5-430F-9D78-B3251C634D35}"/>
    <cellStyle name="Normal 111 7 2 2 3 2 3" xfId="23149" xr:uid="{66BE3A5E-5B69-4D69-9C46-E4B95B4EE383}"/>
    <cellStyle name="Normal 111 7 2 2 3 2 3 2" xfId="23150" xr:uid="{0AD2C2EC-42D8-4AA1-A939-2FFEE617EB55}"/>
    <cellStyle name="Normal 111 7 2 2 3 2 4" xfId="23151" xr:uid="{C7803870-41AC-47F5-8EBD-FA1C7D3FE11C}"/>
    <cellStyle name="Normal 111 7 2 2 3 3" xfId="23152" xr:uid="{6379A297-EEA7-4FD3-AA61-6C7973A8977B}"/>
    <cellStyle name="Normal 111 7 2 2 3 3 2" xfId="23153" xr:uid="{7E8E2E80-2633-4E35-A3DF-37F8D0A4C4FA}"/>
    <cellStyle name="Normal 111 7 2 2 3 3 2 2" xfId="23154" xr:uid="{DF83046D-8E7B-43E2-8FC3-86C25098BBB8}"/>
    <cellStyle name="Normal 111 7 2 2 3 3 2 2 2" xfId="23155" xr:uid="{E6A6E01D-16BA-4768-81DF-71C5281DB13B}"/>
    <cellStyle name="Normal 111 7 2 2 3 3 2 3" xfId="23156" xr:uid="{454518A5-258B-481B-807D-2DBC2693581B}"/>
    <cellStyle name="Normal 111 7 2 2 3 3 3" xfId="23157" xr:uid="{FA3B948B-15D9-4BC5-B2A3-C25C08D456E2}"/>
    <cellStyle name="Normal 111 7 2 2 3 4" xfId="23158" xr:uid="{846B2E00-F520-46D9-8944-A5CE9E9849B7}"/>
    <cellStyle name="Normal 111 7 2 2 4" xfId="23159" xr:uid="{EE58D4EA-5569-4359-8C33-947B31D78D0B}"/>
    <cellStyle name="Normal 111 7 2 3" xfId="23160" xr:uid="{A351B48A-2304-431C-BCB2-39ECC9BFB302}"/>
    <cellStyle name="Normal 111 7 2 3 2" xfId="23161" xr:uid="{2294B12D-1FEE-42F2-A5EC-3303663A7B4D}"/>
    <cellStyle name="Normal 111 7 2 4" xfId="23162" xr:uid="{A6C4CBE6-2C09-4FF7-BF5F-E5D7E1450C9D}"/>
    <cellStyle name="Normal 111 7 2 4 2" xfId="23163" xr:uid="{0145C44D-AF38-4443-A680-4917B0E26758}"/>
    <cellStyle name="Normal 111 7 2 5" xfId="23164" xr:uid="{500B3A00-4EBB-4C9C-8A04-479F75372FFF}"/>
    <cellStyle name="Normal 111 7 3" xfId="23165" xr:uid="{A364CAA6-6374-41D0-8374-A692DAAB1DE0}"/>
    <cellStyle name="Normal 111 7 3 2" xfId="23166" xr:uid="{1EC21606-2F6B-4BED-84BA-BAE53C2F596F}"/>
    <cellStyle name="Normal 111 7 4" xfId="23167" xr:uid="{3FFE0537-C7A1-4B67-B6F6-EBA4ECBCAAD0}"/>
    <cellStyle name="Normal 111 8" xfId="23168" xr:uid="{39A48701-9261-407F-923B-C3B3CE34CA54}"/>
    <cellStyle name="Normal 111 8 2" xfId="23169" xr:uid="{A74FD7A4-9ED0-4F9D-8167-B884673C6D31}"/>
    <cellStyle name="Normal 111 8 2 2" xfId="23170" xr:uid="{5E3DA0B6-1664-4845-8C6F-0681D10324E5}"/>
    <cellStyle name="Normal 111 8 3" xfId="23171" xr:uid="{B4278EBE-55D2-4954-BD4A-7DE1CDD6D592}"/>
    <cellStyle name="Normal 111 9" xfId="23172" xr:uid="{44B18C66-73DB-4D52-8C77-A4676362EA58}"/>
    <cellStyle name="Normal 111 9 2" xfId="23173" xr:uid="{372D9D31-D168-4B28-82C8-899D21CED249}"/>
    <cellStyle name="Normal 112" xfId="23174" xr:uid="{32682717-E070-407D-A9AF-AFA02F005384}"/>
    <cellStyle name="Normal 112 2" xfId="23175" xr:uid="{7BEB5595-47A8-4639-826F-C4C2203842BA}"/>
    <cellStyle name="Normal 112 2 2" xfId="23176" xr:uid="{D360B186-495C-442D-906B-F3BE6DB2A514}"/>
    <cellStyle name="Normal 112 3" xfId="23177" xr:uid="{849E1D33-E3C2-4220-9BF3-AF9B8BB097D7}"/>
    <cellStyle name="Normal 112 3 2" xfId="23178" xr:uid="{F5A6810F-04D7-4CE1-AC03-7585DED7645A}"/>
    <cellStyle name="Normal 112 3 2 2" xfId="23179" xr:uid="{83F71858-B5FF-4D84-9381-DAD2EFFF7172}"/>
    <cellStyle name="Normal 112 3 2 2 2" xfId="23180" xr:uid="{CA97181C-1A7F-486E-903F-BA86A76532C5}"/>
    <cellStyle name="Normal 112 3 2 3" xfId="23181" xr:uid="{B725D199-7BA5-4EDD-89FD-AC38FC9BD461}"/>
    <cellStyle name="Normal 112 3 3" xfId="23182" xr:uid="{1080CE1E-A7D6-488A-B87B-8A270B553184}"/>
    <cellStyle name="Normal 112 3 3 2" xfId="23183" xr:uid="{CA0DF70B-AA66-4004-A072-17A57F89A742}"/>
    <cellStyle name="Normal 112 3 3 2 2" xfId="23184" xr:uid="{B936E123-5922-4D1A-B527-E2F28C960C13}"/>
    <cellStyle name="Normal 112 3 3 2 2 2" xfId="23185" xr:uid="{2159D60E-54A4-43C8-B717-FE01A00A1969}"/>
    <cellStyle name="Normal 112 3 3 2 2 2 2" xfId="23186" xr:uid="{8523B95B-1BD3-416C-A350-70C2B9ACAB52}"/>
    <cellStyle name="Normal 112 3 3 2 2 2 2 2" xfId="23187" xr:uid="{C43561FE-371C-49CF-889D-AA333CC9C8D6}"/>
    <cellStyle name="Normal 112 3 3 2 2 2 2 2 2" xfId="23188" xr:uid="{4E2152BA-E37E-4FD8-B80B-2BE08917EB10}"/>
    <cellStyle name="Normal 112 3 3 2 2 2 2 2 2 2" xfId="23189" xr:uid="{73B1B585-F5AF-49FE-B836-A6941A4BA727}"/>
    <cellStyle name="Normal 112 3 3 2 2 2 2 2 2 2 2" xfId="23190" xr:uid="{D2C9724D-0D81-4B13-B540-5D2E1C7882EA}"/>
    <cellStyle name="Normal 112 3 3 2 2 2 2 2 2 2 2 2" xfId="23191" xr:uid="{CFF67FAD-F6CE-4D2E-A0BF-937E654DCCDC}"/>
    <cellStyle name="Normal 112 3 3 2 2 2 2 2 3" xfId="23192" xr:uid="{8BDEC4B4-9F8C-4B7D-B1D3-11632D732E22}"/>
    <cellStyle name="Normal 112 3 3 2 2 2 2 3" xfId="23193" xr:uid="{DB4E643E-298B-4419-AF9E-2C15D2E4CEEC}"/>
    <cellStyle name="Normal 112 3 3 2 2 2 3" xfId="23194" xr:uid="{C658FA4A-9E28-4913-837E-B5272D2BE35D}"/>
    <cellStyle name="Normal 112 3 3 2 2 3" xfId="23195" xr:uid="{BD73BE40-52B5-48A6-97C6-6C2DEA5648DB}"/>
    <cellStyle name="Normal 112 3 3 2 3" xfId="23196" xr:uid="{446E40BF-1145-4B25-B2E0-02EE8B6A57AA}"/>
    <cellStyle name="Normal 112 3 3 3" xfId="23197" xr:uid="{BB5E623C-9A0D-443D-B88D-F335C1A45528}"/>
    <cellStyle name="Normal 112 3 3 3 2" xfId="23198" xr:uid="{847D8255-3930-46FA-BD99-D0C8EECA6BBD}"/>
    <cellStyle name="Normal 112 3 3 4" xfId="23199" xr:uid="{8041E022-4132-452F-BDCC-612F25E3AAC7}"/>
    <cellStyle name="Normal 112 3 4" xfId="23200" xr:uid="{8A3B52A3-1FCE-4C82-9873-20E14E63A5AB}"/>
    <cellStyle name="Normal 112 3 4 2" xfId="23201" xr:uid="{613F61B8-8BB4-4F06-BF9D-4D0453C26141}"/>
    <cellStyle name="Normal 112 3 5" xfId="23202" xr:uid="{A2DFAAEB-EF92-4B6B-8BF0-CDBF4D8617FC}"/>
    <cellStyle name="Normal 112 4" xfId="23203" xr:uid="{10B60B4A-9161-49BB-89F8-A428BF52A6D1}"/>
    <cellStyle name="Normal 112 4 2" xfId="23204" xr:uid="{18E9D138-5313-4579-8F21-365567D885D7}"/>
    <cellStyle name="Normal 112 5" xfId="23205" xr:uid="{2856F837-5ED2-47B3-B10A-CEBA573C8DD6}"/>
    <cellStyle name="Normal 113" xfId="23206" xr:uid="{019BA889-082C-4151-93BE-8CBE3196C7E0}"/>
    <cellStyle name="Normal 113 2" xfId="23207" xr:uid="{F0970139-A9D6-4440-ADF3-CEF449FD29C1}"/>
    <cellStyle name="Normal 113 2 2" xfId="23208" xr:uid="{7567BF47-4487-47B9-81DF-6F153682A55D}"/>
    <cellStyle name="Normal 113 3" xfId="23209" xr:uid="{2092F41A-D642-4AB3-A88F-07D16F18A789}"/>
    <cellStyle name="Normal 114" xfId="23210" xr:uid="{064F682B-4385-447F-9FEA-4021EB99C619}"/>
    <cellStyle name="Normal 114 2" xfId="23211" xr:uid="{120D03F4-C224-4FD7-8E8D-C03266D5EA54}"/>
    <cellStyle name="Normal 114 2 2" xfId="23212" xr:uid="{A474EBEB-F242-48FB-B8BB-0BFCC9AAF767}"/>
    <cellStyle name="Normal 114 3" xfId="23213" xr:uid="{36F04A68-3150-4B06-A138-EB1F5D1C55E3}"/>
    <cellStyle name="Normal 115" xfId="23214" xr:uid="{967388A3-93FB-4E43-8B92-D63222A014A3}"/>
    <cellStyle name="Normal 115 2" xfId="23215" xr:uid="{3ED2BF73-6E54-442D-9BA3-06818830CF40}"/>
    <cellStyle name="Normal 115 2 2" xfId="23216" xr:uid="{409758AE-9C08-43F5-A2CA-2B465DD4AA2F}"/>
    <cellStyle name="Normal 115 2 2 2" xfId="23217" xr:uid="{4E3BD9AD-1C6B-4E48-A867-91758211D790}"/>
    <cellStyle name="Normal 115 2 2 2 2" xfId="23218" xr:uid="{EB80EF98-0292-4CDE-98C1-40EA2AB6F464}"/>
    <cellStyle name="Normal 115 2 2 3" xfId="23219" xr:uid="{EC8AF6CD-6D3A-4262-AD6E-B5CDA259C89C}"/>
    <cellStyle name="Normal 115 2 2 3 2" xfId="23220" xr:uid="{99131197-6CD8-43AF-8421-28EEA6D6C091}"/>
    <cellStyle name="Normal 115 2 2 3 2 2" xfId="23221" xr:uid="{C73B01F4-8871-4FB2-87FF-9F02C817E48C}"/>
    <cellStyle name="Normal 115 2 2 3 3" xfId="23222" xr:uid="{2ACCF643-529D-4CAD-944E-CF84968ED042}"/>
    <cellStyle name="Normal 115 2 2 4" xfId="23223" xr:uid="{6CEE6D72-7FCC-4D53-885A-B926C840A9C2}"/>
    <cellStyle name="Normal 115 2 2 4 2" xfId="23224" xr:uid="{81561510-A861-44E6-B79F-69E08984C424}"/>
    <cellStyle name="Normal 115 2 2 4 2 2" xfId="23225" xr:uid="{57083B57-9496-4CFC-8646-40D0C23A1F94}"/>
    <cellStyle name="Normal 115 2 2 4 2 2 2" xfId="23226" xr:uid="{4346DA19-D199-417F-BA4A-B26C77AA6E6D}"/>
    <cellStyle name="Normal 115 2 2 4 2 2 2 2" xfId="23227" xr:uid="{B8C5DAEF-F75C-48F3-8801-307C4631DB80}"/>
    <cellStyle name="Normal 115 2 3" xfId="23228" xr:uid="{4C57C886-6E8A-4F7C-8A62-996824C19BB7}"/>
    <cellStyle name="Normal 115 2 3 2" xfId="23229" xr:uid="{13C144FF-D2F1-49C3-824C-58C2D94A67FD}"/>
    <cellStyle name="Normal 115 3" xfId="23230" xr:uid="{668E93FA-D62D-4768-B8A0-19FFA9E5EC1B}"/>
    <cellStyle name="Normal 115 3 2" xfId="23231" xr:uid="{149EA04F-E107-4A2D-AA2B-971B8182CE80}"/>
    <cellStyle name="Normal 115 3 2 2" xfId="23232" xr:uid="{B6D4D77C-EBE8-4818-A7E2-802B5A9B139A}"/>
    <cellStyle name="Normal 115 3 3" xfId="23233" xr:uid="{195AE68D-DE63-4D9C-BEA7-E8D03766713F}"/>
    <cellStyle name="Normal 115 3 3 2" xfId="23234" xr:uid="{35848B4C-D45F-4546-8A43-4B79D5AF302A}"/>
    <cellStyle name="Normal 115 3 3 2 2" xfId="23235" xr:uid="{8587D9B0-D3E6-42F0-B517-0F7B92996F7C}"/>
    <cellStyle name="Normal 115 3 3 3" xfId="23236" xr:uid="{F39D89FB-E815-4EAB-B8E5-5992E9925BEE}"/>
    <cellStyle name="Normal 115 3 4" xfId="23237" xr:uid="{D9983D83-12A2-4CB2-A763-8966C63CBE2C}"/>
    <cellStyle name="Normal 115 3 4 2" xfId="23238" xr:uid="{9022F219-D04B-4EDE-8926-474861C3F068}"/>
    <cellStyle name="Normal 115 3 4 2 2" xfId="23239" xr:uid="{9C7C3D04-16B5-4128-A000-9C20200FF234}"/>
    <cellStyle name="Normal 115 3 4 2 2 2" xfId="23240" xr:uid="{4549D4C4-1140-4059-B8A4-D05D978C88E6}"/>
    <cellStyle name="Normal 115 4" xfId="23241" xr:uid="{7243555A-44A2-41F0-A729-5EB36366B256}"/>
    <cellStyle name="Normal 115 4 2" xfId="23242" xr:uid="{221FAD8D-9074-454F-B210-C2F35D56BF16}"/>
    <cellStyle name="Normal 116" xfId="23243" xr:uid="{D8E9B503-716E-4BBB-97D3-CFF4F8882247}"/>
    <cellStyle name="Normal 116 2" xfId="23244" xr:uid="{252F6CC3-C079-4C15-9A2C-0E34750532E1}"/>
    <cellStyle name="Normal 116 2 2" xfId="23245" xr:uid="{E77AA73C-0DE1-4DA4-8B1C-D1EB10ACC5A5}"/>
    <cellStyle name="Normal 116 3" xfId="23246" xr:uid="{D8C6E4B5-B12A-48E7-9B3D-EAF598569927}"/>
    <cellStyle name="Normal 116 4" xfId="36281" xr:uid="{E5F8C669-FEDC-4D3D-AD3B-561A02142165}"/>
    <cellStyle name="Normal 117" xfId="23247" xr:uid="{32836B50-043A-40FF-9683-A1021A780FB3}"/>
    <cellStyle name="Normal 117 2" xfId="23248" xr:uid="{D301D1E5-CC48-409D-B67D-AFB62E7418F2}"/>
    <cellStyle name="Normal 117 2 2" xfId="23249" xr:uid="{5EAF4F6E-AC1E-45E9-8FD1-7B585FE6BB7B}"/>
    <cellStyle name="Normal 117 3" xfId="23250" xr:uid="{C381968D-814D-4418-AC86-EB65792CB11B}"/>
    <cellStyle name="Normal 118" xfId="23251" xr:uid="{5D4401B2-F3F3-4D4E-ABF7-99247D337245}"/>
    <cellStyle name="Normal 118 2" xfId="23252" xr:uid="{1DDD6FDD-039F-4F32-99A4-66C6FC5AA67F}"/>
    <cellStyle name="Normal 118 2 2" xfId="23253" xr:uid="{D720B653-0B60-4808-8507-8A9B792599FC}"/>
    <cellStyle name="Normal 118 3" xfId="23254" xr:uid="{03349608-7A0A-4D97-813E-FDCA3FFC3E54}"/>
    <cellStyle name="Normal 119" xfId="23255" xr:uid="{21E2C7F8-8B2D-4F3D-AE06-133EE4D32482}"/>
    <cellStyle name="Normal 119 2" xfId="23256" xr:uid="{2B1E93D0-A0FA-40CC-AEFE-53D488CA2A19}"/>
    <cellStyle name="Normal 119 2 2" xfId="23257" xr:uid="{AA4F4C90-0A83-4591-9B92-5AC635C9FE81}"/>
    <cellStyle name="Normal 119 3" xfId="23258" xr:uid="{A22B66CE-4380-43C4-8372-CBFF2BB63943}"/>
    <cellStyle name="Normal 12" xfId="1642" xr:uid="{945423BF-D9C8-40D0-9470-DF977C9CAF3B}"/>
    <cellStyle name="Normal 12 2" xfId="1643" xr:uid="{5D3035CF-9B85-4CF4-B11A-7AB9C1793381}"/>
    <cellStyle name="Normal 12 2 2" xfId="23259" xr:uid="{21E8A6FA-0D79-4BF2-89EB-A2E07DF78AA2}"/>
    <cellStyle name="Normal 12 2 2 2" xfId="23260" xr:uid="{A7FF02A0-6F8C-42A2-9720-BC5880793FD8}"/>
    <cellStyle name="Normal 12 2 2 2 2" xfId="23261" xr:uid="{0883E87A-19D3-408C-BBA9-2C9B5DA3BA7B}"/>
    <cellStyle name="Normal 12 2 2 3" xfId="23262" xr:uid="{9ABEB22C-51FE-4161-AC66-A3793C3E94D1}"/>
    <cellStyle name="Normal 12 2 3" xfId="23263" xr:uid="{89E1B492-3FAD-47EC-AD2B-1EB69034232D}"/>
    <cellStyle name="Normal 12 2 4" xfId="23264" xr:uid="{E36D79C9-0996-40B7-8DFC-46E961B27EE5}"/>
    <cellStyle name="Normal 12 2 4 2" xfId="23265" xr:uid="{45DD4247-9477-40E6-8356-482867EE4EBC}"/>
    <cellStyle name="Normal 12 2 5" xfId="23266" xr:uid="{BCF99E9E-FA39-4E15-8A90-8A71C51A3694}"/>
    <cellStyle name="Normal 12 2 6" xfId="36282" xr:uid="{2661B0DE-5D26-4CD1-9352-11A980F190C9}"/>
    <cellStyle name="Normal 12 3" xfId="23267" xr:uid="{3BA2A5F1-177A-44D5-B53F-0742F7FE2EC8}"/>
    <cellStyle name="Normal 12 3 2" xfId="23268" xr:uid="{3DA3A733-1192-44AA-9E7F-B6FBEDA474AD}"/>
    <cellStyle name="Normal 12 3 2 2" xfId="23269" xr:uid="{2E461AAB-76E3-4979-B10D-ADF9E1B91B42}"/>
    <cellStyle name="Normal 12 3 3" xfId="23270" xr:uid="{80854E72-1941-4D9B-8F41-9443EB9557D3}"/>
    <cellStyle name="Normal 12 4" xfId="23271" xr:uid="{C544C984-E51C-4C7C-80BD-ADC9A819AB27}"/>
    <cellStyle name="Normal 12 4 2" xfId="23272" xr:uid="{EA402356-9B8F-48E5-8107-5AB8A5DA97FA}"/>
    <cellStyle name="Normal 12 5" xfId="15" xr:uid="{0BF7B3CA-0A48-416B-A8D8-074D45F0A966}"/>
    <cellStyle name="Normal 12 5 2" xfId="23273" xr:uid="{C3AEDB8E-D1B7-4AF7-B990-74DC062CD966}"/>
    <cellStyle name="Normal 12 6" xfId="36283" xr:uid="{7175B654-6F47-45FF-9248-E91826377BB3}"/>
    <cellStyle name="Normal 120" xfId="23274" xr:uid="{572E9401-8508-4B88-8934-F4214A65D908}"/>
    <cellStyle name="Normal 120 2" xfId="23275" xr:uid="{CA68C09C-0B1B-45B4-8775-7011B1707AD4}"/>
    <cellStyle name="Normal 120 2 2" xfId="23276" xr:uid="{95B368B3-8ACE-4294-99D2-1C3637F46F71}"/>
    <cellStyle name="Normal 120 2 2 2" xfId="23277" xr:uid="{7FAE8A8E-D038-4FEB-929F-B62748422982}"/>
    <cellStyle name="Normal 120 2 2 2 2" xfId="23278" xr:uid="{63F780A9-CA7A-48C4-9308-DAB18F5E46CE}"/>
    <cellStyle name="Normal 120 2 2 3" xfId="23279" xr:uid="{C79BAC08-AFCC-43C3-90EA-E3079D88DEBD}"/>
    <cellStyle name="Normal 120 2 3" xfId="23280" xr:uid="{57CE4C6C-2DFC-4EAF-9BCC-F7F556B128ED}"/>
    <cellStyle name="Normal 120 3" xfId="23281" xr:uid="{809936AA-1A87-4102-959A-158D0EFDAFD6}"/>
    <cellStyle name="Normal 120 3 2" xfId="23282" xr:uid="{DD681DDF-437E-4EAE-9D18-20E2E9F2F88A}"/>
    <cellStyle name="Normal 120 3 2 2" xfId="23283" xr:uid="{5C2D614E-580D-4C2A-B49F-8893A4A70A6C}"/>
    <cellStyle name="Normal 120 3 2 2 2" xfId="23284" xr:uid="{13A0A16D-8B9A-45CE-A02A-8EBD74042A40}"/>
    <cellStyle name="Normal 121" xfId="23285" xr:uid="{F618B77A-8691-4B98-86BE-9680766BB584}"/>
    <cellStyle name="Normal 121 2" xfId="23286" xr:uid="{6BF13B2F-E5E4-4D94-8092-6D696CD82BD1}"/>
    <cellStyle name="Normal 122" xfId="23287" xr:uid="{D1C43338-2A3E-48E8-84F1-7E587F6CD6E7}"/>
    <cellStyle name="Normal 122 2" xfId="23288" xr:uid="{3CEBDF61-371E-46D1-B61B-BDA0FC10F1CA}"/>
    <cellStyle name="Normal 123" xfId="23289" xr:uid="{B454E1D7-9640-488C-98D3-856AE07FEFB6}"/>
    <cellStyle name="Normal 123 2" xfId="23290" xr:uid="{91857592-C168-41DA-A815-C504400F7B62}"/>
    <cellStyle name="Normal 124" xfId="23291" xr:uid="{338C1052-69D2-4E60-B7A7-8F501EF19667}"/>
    <cellStyle name="Normal 124 2" xfId="23292" xr:uid="{EC4EB860-C290-49BD-80A4-F3B686A4C8B0}"/>
    <cellStyle name="Normal 125" xfId="23293" xr:uid="{FE84A798-9914-47B7-89E4-81EA93348DFB}"/>
    <cellStyle name="Normal 125 2" xfId="23294" xr:uid="{44242210-6A72-4A61-9725-C0CBFC45172A}"/>
    <cellStyle name="Normal 126" xfId="23295" xr:uid="{CFF75C99-7BBC-4D57-BB2C-AD29E106B6F2}"/>
    <cellStyle name="Normal 126 2" xfId="23296" xr:uid="{F02C0F5D-1AE3-438F-AD6E-ACE5962A71B1}"/>
    <cellStyle name="Normal 127" xfId="23297" xr:uid="{434C514E-E4D3-4FD1-9ADE-8F7988C68F66}"/>
    <cellStyle name="Normal 127 2" xfId="23298" xr:uid="{CCCB306C-BCC7-43C2-A7B8-F293E45B66E9}"/>
    <cellStyle name="Normal 128" xfId="23299" xr:uid="{772FADC1-81FC-4653-BBE3-74F6B4B57735}"/>
    <cellStyle name="Normal 128 2" xfId="23300" xr:uid="{4930631A-03D3-48B3-8DD2-84D8F414028D}"/>
    <cellStyle name="Normal 129" xfId="23301" xr:uid="{4B758275-A70B-40EA-BB49-4DB3590BDC29}"/>
    <cellStyle name="Normal 129 2" xfId="23302" xr:uid="{28357DB3-F0CD-4C41-BC20-F630120AE342}"/>
    <cellStyle name="Normal 129 2 2" xfId="23303" xr:uid="{7B8E699E-D137-4A45-B85E-B14237FABCA7}"/>
    <cellStyle name="Normal 13" xfId="1644" xr:uid="{E98C0E0D-8E24-433F-8471-5F271AE9F4D9}"/>
    <cellStyle name="Normal 13 2" xfId="23304" xr:uid="{1D97B0C7-A0C8-4D10-895A-7DF6D298B41F}"/>
    <cellStyle name="Normal 13 2 2" xfId="23305" xr:uid="{2E095E90-57C6-4F45-B40C-F50EEB55B445}"/>
    <cellStyle name="Normal 13 3" xfId="23306" xr:uid="{66091A51-1CFD-4D62-9EA3-64FD7C92F343}"/>
    <cellStyle name="Normal 13 4" xfId="36284" xr:uid="{DC4007EB-E63D-44D2-8EE2-6231D96252C3}"/>
    <cellStyle name="Normal 130" xfId="23307" xr:uid="{FCBFC140-738B-4D96-9D7D-0BEA711B37C4}"/>
    <cellStyle name="Normal 130 2" xfId="23308" xr:uid="{643F0B63-28DE-4A0F-8F8E-6392600ED5B1}"/>
    <cellStyle name="Normal 131" xfId="23309" xr:uid="{89E73D2E-5882-418A-84B2-62DC232D677C}"/>
    <cellStyle name="Normal 131 2" xfId="23310" xr:uid="{EFBF4411-F941-42D9-AB6E-2DBEC00297A3}"/>
    <cellStyle name="Normal 132" xfId="23311" xr:uid="{307E2D4B-F43A-4757-B962-94A6AFB4419C}"/>
    <cellStyle name="Normal 132 2" xfId="23312" xr:uid="{DBFCCD89-799A-437F-A115-3A10430D91B9}"/>
    <cellStyle name="Normal 133" xfId="23313" xr:uid="{3DC38ABE-A5F9-4EA5-8CF9-AC25C8D95062}"/>
    <cellStyle name="Normal 133 2" xfId="23314" xr:uid="{D727E914-93B9-4F52-8FAA-134E05BB09CC}"/>
    <cellStyle name="Normal 134" xfId="23315" xr:uid="{C53E224C-FE67-4E2B-BEBB-8A7620E552E7}"/>
    <cellStyle name="Normal 134 2" xfId="23316" xr:uid="{78FA55C3-C784-40BB-BCAE-49CED562D7DB}"/>
    <cellStyle name="Normal 134 2 2" xfId="23317" xr:uid="{E72F488D-B05E-4ABE-B0A0-16E2346B8EC9}"/>
    <cellStyle name="Normal 135" xfId="23318" xr:uid="{19FDBB90-58F4-4531-BA88-8D0AF593C020}"/>
    <cellStyle name="Normal 136" xfId="23319" xr:uid="{52459449-0FA6-4F56-A44D-B7BBCCA8E66D}"/>
    <cellStyle name="Normal 137" xfId="23320" xr:uid="{6B286967-F947-4A40-B3D7-26F0E9DA0D12}"/>
    <cellStyle name="Normal 138" xfId="23321" xr:uid="{10615D8B-5E16-481E-AC66-3E0E3F41543C}"/>
    <cellStyle name="Normal 139" xfId="23322" xr:uid="{C5AE44A5-93D2-4433-813A-21FBBC89A782}"/>
    <cellStyle name="Normal 14" xfId="1645" xr:uid="{ECB8E2C8-E2D9-4F49-A6BC-444C3C80D9D4}"/>
    <cellStyle name="Normal 14 2" xfId="1646" xr:uid="{AE96D07F-44DB-4A19-998B-6B9246217E73}"/>
    <cellStyle name="Normal 14 2 2" xfId="23323" xr:uid="{DE882C0D-BAA0-4DB6-AC59-762376D69028}"/>
    <cellStyle name="Normal 14 2 3" xfId="36272" xr:uid="{06A03436-3FCA-4186-87F9-233ED1CDACA1}"/>
    <cellStyle name="Normal 14 3" xfId="23324" xr:uid="{7DE5A008-FA21-4F7A-95E7-D369984FD9E0}"/>
    <cellStyle name="Normal 14 4" xfId="36285" xr:uid="{F778CDB5-872B-4C6F-8059-8511489D5955}"/>
    <cellStyle name="Normal 140" xfId="23325" xr:uid="{78003948-4413-4992-BB22-A5FEA65DC93F}"/>
    <cellStyle name="Normal 141" xfId="23326" xr:uid="{35D66242-8B68-4732-95F0-9E8245CCF511}"/>
    <cellStyle name="Normal 142" xfId="23327" xr:uid="{8F62CA29-B29E-4BA9-8F17-DC8026B09545}"/>
    <cellStyle name="Normal 143" xfId="23328" xr:uid="{0F0CDB78-D470-4C3A-B6DB-5D8B7049D8DC}"/>
    <cellStyle name="Normal 144" xfId="23329" xr:uid="{7A4CE56D-E7A5-4782-A24F-55734FE8A1D5}"/>
    <cellStyle name="Normal 145" xfId="30" xr:uid="{6F3FF969-37A5-4DEB-95AB-B8FA1EDE99A5}"/>
    <cellStyle name="Normal 146" xfId="7" xr:uid="{8F083355-F507-444B-A4D4-D50E8A5700EE}"/>
    <cellStyle name="Normal 15" xfId="1647" xr:uid="{5C86FF07-3D59-464B-B395-DE4F83D2353D}"/>
    <cellStyle name="Normal 15 2" xfId="23330" xr:uid="{0D9D7154-6C71-4714-9752-13F21376C1BB}"/>
    <cellStyle name="Normal 15 2 2" xfId="23331" xr:uid="{AAF2534A-6704-4680-AEDB-58F6034B359E}"/>
    <cellStyle name="Normal 15 2 2 2" xfId="23332" xr:uid="{E796EACB-3792-4218-AEBC-1A3F822436F4}"/>
    <cellStyle name="Normal 15 2 2 2 2" xfId="23333" xr:uid="{76855C55-BC4D-4D7D-A5D2-0CB0972B50D1}"/>
    <cellStyle name="Normal 15 2 2 3" xfId="23334" xr:uid="{B66B49B3-5584-44F5-8FDC-1BA187823624}"/>
    <cellStyle name="Normal 15 2 3" xfId="23335" xr:uid="{ACD2114C-C320-4587-AED5-461EE4347818}"/>
    <cellStyle name="Normal 15 2 3 2" xfId="23336" xr:uid="{2490AB86-1A89-4DE7-969B-3AD1C934FE2E}"/>
    <cellStyle name="Normal 15 2 4" xfId="23337" xr:uid="{E7267FDF-F223-4DE7-BB74-C7D49B1A060A}"/>
    <cellStyle name="Normal 15 3" xfId="23338" xr:uid="{332A2279-FEB5-4FAB-A8F1-6B3AB97D4BF5}"/>
    <cellStyle name="Normal 15 3 2" xfId="23339" xr:uid="{A94D0D83-E733-46E1-9D88-2DE4FEFD58C1}"/>
    <cellStyle name="Normal 15 4" xfId="23340" xr:uid="{E0C89729-7685-4D2B-B3C4-F928BB052006}"/>
    <cellStyle name="Normal 16" xfId="1648" xr:uid="{27ECD5C2-8EEB-493F-BCA2-AA8BE182A5A4}"/>
    <cellStyle name="Normal 16 2" xfId="1649" xr:uid="{1727E270-1695-4031-9164-242178CCDFB8}"/>
    <cellStyle name="Normal 16 2 2" xfId="12" xr:uid="{F4EA8B78-363E-4BEA-9AD7-9AD23EEFECD7}"/>
    <cellStyle name="Normal 16 2 2 2" xfId="23342" xr:uid="{B9D934EB-F52F-48CB-A3E3-E8B5F9FD77D1}"/>
    <cellStyle name="Normal 16 2 2 2 2" xfId="23343" xr:uid="{21B89C46-DD46-4F9F-9108-E31E2A0E2A46}"/>
    <cellStyle name="Normal 16 2 2 2 2 2" xfId="23344" xr:uid="{282711C0-B326-4F54-B184-E41B3C283FBA}"/>
    <cellStyle name="Normal 16 2 2 2 2 2 2" xfId="23345" xr:uid="{953A3117-2AF0-4475-972E-41A9084E9882}"/>
    <cellStyle name="Normal 16 2 2 2 2 3" xfId="23346" xr:uid="{C4C8FFE7-4208-4B25-8299-B20B3662C020}"/>
    <cellStyle name="Normal 16 2 2 2 3" xfId="23347" xr:uid="{CBF60D41-0007-4EF3-8083-C7CA6EA55940}"/>
    <cellStyle name="Normal 16 2 2 2 3 2" xfId="23348" xr:uid="{ABAEB19E-B24B-4D9C-B1AD-27A58528DE7E}"/>
    <cellStyle name="Normal 16 2 2 2 4" xfId="23349" xr:uid="{9747D940-89AE-4C63-938C-315013AD9451}"/>
    <cellStyle name="Normal 16 2 2 3" xfId="23350" xr:uid="{18930ADF-D667-4048-BB1B-76A8269CE526}"/>
    <cellStyle name="Normal 16 2 2 3 2" xfId="23351" xr:uid="{A27E87D7-6142-4F93-8C6F-5D66E5D2B9CB}"/>
    <cellStyle name="Normal 16 2 2 3 2 2" xfId="23352" xr:uid="{4BB904E5-546D-400E-9DD7-08239EEF2088}"/>
    <cellStyle name="Normal 16 2 2 3 3" xfId="23353" xr:uid="{CCA2D781-C04D-43A5-BE81-A125A417FC1B}"/>
    <cellStyle name="Normal 16 2 2 4" xfId="23354" xr:uid="{C77438B1-5082-49C5-848D-24641B6B9A27}"/>
    <cellStyle name="Normal 16 2 2 4 2" xfId="23355" xr:uid="{CB70B1B2-18A5-491E-BB04-17E3B5A7CD83}"/>
    <cellStyle name="Normal 16 2 2 5" xfId="23356" xr:uid="{55C55149-4A42-47A9-AAFC-5E3613C03E5B}"/>
    <cellStyle name="Normal 16 2 2 6" xfId="23341" xr:uid="{4E946943-2788-4B7A-B0F0-8A7EABD4809D}"/>
    <cellStyle name="Normal 16 2 3" xfId="23357" xr:uid="{929BCA99-2AAA-44ED-8875-183EAED99DA1}"/>
    <cellStyle name="Normal 16 2 3 2" xfId="23358" xr:uid="{DC97E54D-5656-4FA0-BDAB-61D8D8F86C75}"/>
    <cellStyle name="Normal 16 2 3 2 2" xfId="23359" xr:uid="{6CE5D133-2726-4179-ADD4-8DD070CEB10E}"/>
    <cellStyle name="Normal 16 2 3 2 2 2" xfId="23360" xr:uid="{BBB907B8-7118-476D-949B-EB2AC14A5D39}"/>
    <cellStyle name="Normal 16 2 3 2 2 2 2" xfId="23361" xr:uid="{8491DCDE-3607-4895-A9F5-F70ED2AED16A}"/>
    <cellStyle name="Normal 16 2 3 2 2 3" xfId="23362" xr:uid="{C53B74F8-8105-4D10-A764-3507DD98E176}"/>
    <cellStyle name="Normal 16 2 3 2 3" xfId="23363" xr:uid="{C0BE53E1-4A7B-4376-9804-AA733E7653F3}"/>
    <cellStyle name="Normal 16 2 3 2 3 2" xfId="23364" xr:uid="{43766167-FC59-406A-A43D-4E2B7FACEEBD}"/>
    <cellStyle name="Normal 16 2 3 2 4" xfId="23365" xr:uid="{FE1EE148-5CAF-403A-9EDA-748D07603CA8}"/>
    <cellStyle name="Normal 16 2 3 3" xfId="23366" xr:uid="{BF817017-E357-4642-A8BA-4446331D7981}"/>
    <cellStyle name="Normal 16 2 3 3 2" xfId="23367" xr:uid="{6E904FAC-31D6-4706-91E2-23079B2F9B5D}"/>
    <cellStyle name="Normal 16 2 3 3 2 2" xfId="23368" xr:uid="{3CCCBFC5-CB42-4365-85C5-7DD68CBDD9BA}"/>
    <cellStyle name="Normal 16 2 3 3 3" xfId="23369" xr:uid="{F1F4F5A2-D596-4CB2-BC05-4ABC651B0A51}"/>
    <cellStyle name="Normal 16 2 3 4" xfId="23370" xr:uid="{C7F5E94B-F7A3-4874-8596-E40D7D804DD2}"/>
    <cellStyle name="Normal 16 2 3 4 2" xfId="23371" xr:uid="{9C64EB47-8EC9-49DB-B9E5-C0D55E052309}"/>
    <cellStyle name="Normal 16 2 3 5" xfId="23372" xr:uid="{08280561-E3EF-4492-94EB-749F3261B232}"/>
    <cellStyle name="Normal 16 2 4" xfId="23373" xr:uid="{BE3B449D-6F7A-410B-B632-31E6803D97A9}"/>
    <cellStyle name="Normal 16 2 4 2" xfId="23374" xr:uid="{58589601-F749-4F61-8EF3-B4020373DAC0}"/>
    <cellStyle name="Normal 16 2 4 2 2" xfId="23375" xr:uid="{BBEB1FC7-EA34-45A9-9557-4003D59B0404}"/>
    <cellStyle name="Normal 16 2 4 2 2 2" xfId="23376" xr:uid="{37AF9ECF-B2F7-4080-9184-49F722A0045D}"/>
    <cellStyle name="Normal 16 2 4 2 2 2 2" xfId="23377" xr:uid="{63A30956-C60C-4736-B0CF-877637331D52}"/>
    <cellStyle name="Normal 16 2 4 2 2 3" xfId="23378" xr:uid="{81DED7C9-02F5-4493-920B-A2616AA22EC7}"/>
    <cellStyle name="Normal 16 2 4 2 3" xfId="23379" xr:uid="{F148EC5C-EBEB-4340-9AF2-F85DC77031B0}"/>
    <cellStyle name="Normal 16 2 4 2 3 2" xfId="23380" xr:uid="{096A6E1A-5B6A-44C7-AEE0-3AAAB56694D8}"/>
    <cellStyle name="Normal 16 2 4 2 4" xfId="23381" xr:uid="{21C809F9-CA7E-4DA2-B8B3-84B7EFAEEB5A}"/>
    <cellStyle name="Normal 16 2 4 3" xfId="23382" xr:uid="{E2D89840-C1CE-47AB-90D8-1843D0A53BCF}"/>
    <cellStyle name="Normal 16 2 4 3 2" xfId="23383" xr:uid="{5C221484-F736-463B-807B-D477840F21A7}"/>
    <cellStyle name="Normal 16 2 4 3 2 2" xfId="23384" xr:uid="{74FF4E02-C9CA-442C-A6CD-B00347408181}"/>
    <cellStyle name="Normal 16 2 4 3 3" xfId="23385" xr:uid="{C49203C1-CBB5-4D16-9036-91A143C1A4DC}"/>
    <cellStyle name="Normal 16 2 4 4" xfId="23386" xr:uid="{6169C839-A61A-4736-8E97-FE972A568760}"/>
    <cellStyle name="Normal 16 2 4 4 2" xfId="23387" xr:uid="{EA065FF7-1E88-47F6-9F6E-C73D67E013B7}"/>
    <cellStyle name="Normal 16 2 4 5" xfId="23388" xr:uid="{1BD3B6A8-98D3-4F0F-BEDD-C96736D1C317}"/>
    <cellStyle name="Normal 16 2 5" xfId="23389" xr:uid="{4FE6A22E-30E7-4365-BD3F-2FEBDF31DBDB}"/>
    <cellStyle name="Normal 16 2 5 2" xfId="23390" xr:uid="{D5C8431C-1260-4F35-AEC7-B4A21CFB50A2}"/>
    <cellStyle name="Normal 16 2 5 2 2" xfId="23391" xr:uid="{F1491BEE-0B22-4CE2-97F6-B1379121CFBC}"/>
    <cellStyle name="Normal 16 2 5 2 2 2" xfId="23392" xr:uid="{6818740F-C0C5-4AB6-8903-9DF2C883EE54}"/>
    <cellStyle name="Normal 16 2 5 2 2 2 2" xfId="23393" xr:uid="{2F8F174B-0A2F-453F-8AD8-A0D2C275AA95}"/>
    <cellStyle name="Normal 16 2 5 2 2 3" xfId="23394" xr:uid="{A44F4557-F07E-4866-97DE-76232BAB24DF}"/>
    <cellStyle name="Normal 16 2 5 2 3" xfId="23395" xr:uid="{ED9F28DF-F479-4B13-AC67-2DC22AEA62B1}"/>
    <cellStyle name="Normal 16 2 5 2 3 2" xfId="23396" xr:uid="{B353198C-FBE3-4C44-A417-C1CCA05DCDE9}"/>
    <cellStyle name="Normal 16 2 5 2 4" xfId="23397" xr:uid="{C055E985-9AEB-481B-BD9F-789E3FB3E7DF}"/>
    <cellStyle name="Normal 16 2 5 3" xfId="23398" xr:uid="{A9286B90-C64E-46E8-8884-27B65055B983}"/>
    <cellStyle name="Normal 16 2 5 3 2" xfId="23399" xr:uid="{533A607A-21DA-499D-8207-CCD3A7DF7651}"/>
    <cellStyle name="Normal 16 2 5 3 2 2" xfId="23400" xr:uid="{1A860B28-14F2-4891-96F6-D515F4034E98}"/>
    <cellStyle name="Normal 16 2 5 3 3" xfId="23401" xr:uid="{81FC536B-9D1E-426C-843C-466EE099AA89}"/>
    <cellStyle name="Normal 16 2 5 4" xfId="23402" xr:uid="{3E7906CC-A58C-4B6D-A10C-B5FBF5E9D62F}"/>
    <cellStyle name="Normal 16 2 5 4 2" xfId="23403" xr:uid="{3010205C-065F-4EED-B8F9-39764C740A60}"/>
    <cellStyle name="Normal 16 2 5 5" xfId="23404" xr:uid="{D38EE12D-F383-4206-A07B-781A63026BF3}"/>
    <cellStyle name="Normal 16 2 6" xfId="23405" xr:uid="{90717415-581A-404B-8E56-F25AD26F484E}"/>
    <cellStyle name="Normal 16 2 6 2" xfId="23406" xr:uid="{889029E4-8D26-4AC1-874D-454BFA2CE19F}"/>
    <cellStyle name="Normal 16 2 6 2 2" xfId="23407" xr:uid="{FB62C4AF-1439-47CF-88F6-39A7A74D11CD}"/>
    <cellStyle name="Normal 16 2 6 3" xfId="23408" xr:uid="{90F45DD8-2E08-4B8F-A1DC-54CF3AF367F4}"/>
    <cellStyle name="Normal 16 2 7" xfId="23409" xr:uid="{D0904CD9-3257-490D-8C5E-4F3E259AB2EE}"/>
    <cellStyle name="Normal 16 2 7 2" xfId="23410" xr:uid="{984A9734-F6E5-4F87-A89C-9BA0EC9073B6}"/>
    <cellStyle name="Normal 16 2 7 2 2" xfId="23411" xr:uid="{705077C9-EBDE-40B1-9409-0C353B4B960B}"/>
    <cellStyle name="Normal 16 2 7 3" xfId="23412" xr:uid="{B63ACB40-F737-47E6-AC99-AEA33C774E2D}"/>
    <cellStyle name="Normal 16 2 8" xfId="23413" xr:uid="{A8CC7AF6-7F82-4EA1-854A-27B95B80FFFC}"/>
    <cellStyle name="Normal 16 3" xfId="23414" xr:uid="{4AF29E83-3213-4E91-96ED-6F68F257A900}"/>
    <cellStyle name="Normal 16 3 2" xfId="23415" xr:uid="{97D4348D-F0F1-415A-855B-1CBA3FD61BD9}"/>
    <cellStyle name="Normal 16 3 2 2" xfId="23416" xr:uid="{88A39C95-D006-4446-B527-1B2D39CF7005}"/>
    <cellStyle name="Normal 16 3 2 2 2" xfId="23417" xr:uid="{674A2556-DAC1-4F37-944B-2ADFCDA31152}"/>
    <cellStyle name="Normal 16 3 2 2 2 2" xfId="23418" xr:uid="{37A8625D-72AB-4543-9C95-73ACF13EACB4}"/>
    <cellStyle name="Normal 16 3 2 2 3" xfId="23419" xr:uid="{CF1CD3C3-1400-46A2-BC2B-27172FC61ED5}"/>
    <cellStyle name="Normal 16 3 2 3" xfId="23420" xr:uid="{AB6D2670-D4AA-4DD8-8454-A306C2FCCC53}"/>
    <cellStyle name="Normal 16 3 2 3 2" xfId="23421" xr:uid="{3C96DF57-FA49-486A-93B8-0DFC926196E0}"/>
    <cellStyle name="Normal 16 3 2 4" xfId="23422" xr:uid="{AA48856B-A095-45C5-915D-406DC55A2543}"/>
    <cellStyle name="Normal 16 3 3" xfId="23423" xr:uid="{24BF1054-27C4-4A01-95EA-4B1CE69D1910}"/>
    <cellStyle name="Normal 16 3 3 2" xfId="23424" xr:uid="{B99ED08D-B71A-42BC-B86A-86EBBCF7DB71}"/>
    <cellStyle name="Normal 16 3 3 2 2" xfId="23425" xr:uid="{1CD18B6E-7825-4478-AF8C-CAD6A65E6427}"/>
    <cellStyle name="Normal 16 3 3 3" xfId="23426" xr:uid="{C6E42A6F-F74C-44EF-BF2D-8CC6B43E5ECE}"/>
    <cellStyle name="Normal 16 3 4" xfId="23427" xr:uid="{EDD3D349-01CC-45C4-9BDE-4214FE2236F9}"/>
    <cellStyle name="Normal 16 3 4 2" xfId="23428" xr:uid="{9BA03188-CD36-4EC1-AA7C-269E66320F2F}"/>
    <cellStyle name="Normal 16 3 5" xfId="23429" xr:uid="{9977EE7B-F1E9-4026-9490-8719B677AB8F}"/>
    <cellStyle name="Normal 16 4" xfId="23430" xr:uid="{3873A76E-CD79-438D-8D9F-5B5E8D63ADEC}"/>
    <cellStyle name="Normal 16 4 2" xfId="23431" xr:uid="{E933D749-4BE8-4E6D-93C4-8B2E735D26F1}"/>
    <cellStyle name="Normal 16 4 2 2" xfId="23432" xr:uid="{01CEB7F5-95B5-4C78-8D03-3C08B1A1A796}"/>
    <cellStyle name="Normal 16 4 2 2 2" xfId="23433" xr:uid="{97F9C947-135F-4781-BC33-25ECA9BBE308}"/>
    <cellStyle name="Normal 16 4 2 2 2 2" xfId="23434" xr:uid="{AF6BAF8B-5D1F-4515-AF79-A6E6782F1EB5}"/>
    <cellStyle name="Normal 16 4 2 2 3" xfId="23435" xr:uid="{C6D53B54-797A-48E8-94E8-834F04C37BB7}"/>
    <cellStyle name="Normal 16 4 2 3" xfId="23436" xr:uid="{D0885EE1-B029-4DF7-A037-3D16F2C6E502}"/>
    <cellStyle name="Normal 16 4 2 3 2" xfId="23437" xr:uid="{01321F96-EA9B-4DBF-8555-DB0760D4CDDB}"/>
    <cellStyle name="Normal 16 4 2 4" xfId="23438" xr:uid="{F5EB982A-FD30-4377-B1B2-C6775F0AC0A5}"/>
    <cellStyle name="Normal 16 4 3" xfId="23439" xr:uid="{1B629A13-CD2C-4C7D-AA9F-1ED61F9A1BFA}"/>
    <cellStyle name="Normal 16 4 3 2" xfId="23440" xr:uid="{642CF5E2-60B8-485E-9A51-7CD5B46A8698}"/>
    <cellStyle name="Normal 16 4 3 2 2" xfId="23441" xr:uid="{81BDCDB4-3EEE-4918-916D-3B86BB98E342}"/>
    <cellStyle name="Normal 16 4 3 3" xfId="23442" xr:uid="{4400BA6E-B692-4E3F-A7E5-8388B8D92A00}"/>
    <cellStyle name="Normal 16 4 4" xfId="23443" xr:uid="{043B1226-7C7A-4650-B916-37D61A9BBCA2}"/>
    <cellStyle name="Normal 16 4 4 2" xfId="23444" xr:uid="{38B71C9B-A345-4B8C-959F-7710EBDFEE00}"/>
    <cellStyle name="Normal 16 4 5" xfId="23445" xr:uid="{57A808E7-9605-419E-B45C-35061FF6B3AF}"/>
    <cellStyle name="Normal 16 5" xfId="23446" xr:uid="{7AF2AA27-158A-4641-8110-A8E905238BCC}"/>
    <cellStyle name="Normal 16 5 2" xfId="23447" xr:uid="{3C10AC25-A2D0-4F68-94D2-6B30D5072523}"/>
    <cellStyle name="Normal 16 5 2 2" xfId="23448" xr:uid="{A91D4541-8DE3-4FA0-A07D-84AB85412D6F}"/>
    <cellStyle name="Normal 16 5 2 2 2" xfId="23449" xr:uid="{62E5E44E-5F2A-4CEF-8F4F-2C48382CC917}"/>
    <cellStyle name="Normal 16 5 2 2 2 2" xfId="23450" xr:uid="{A5A7DA8E-14A8-4E1D-A293-60423A8FE927}"/>
    <cellStyle name="Normal 16 5 2 2 3" xfId="23451" xr:uid="{ACC64AB0-B626-4731-9041-7CD6DE08C415}"/>
    <cellStyle name="Normal 16 5 2 3" xfId="23452" xr:uid="{2F7E2B68-DAC3-49D0-B7A4-ACA4D61C4DFC}"/>
    <cellStyle name="Normal 16 5 2 3 2" xfId="23453" xr:uid="{130BADCE-88A2-479D-A9F6-06283E603572}"/>
    <cellStyle name="Normal 16 5 2 4" xfId="23454" xr:uid="{89E9E01E-92EE-4204-AD62-D0380158D663}"/>
    <cellStyle name="Normal 16 5 3" xfId="23455" xr:uid="{1CDEC7F2-6C47-4D88-B9EC-51F300DE3D2B}"/>
    <cellStyle name="Normal 16 5 3 2" xfId="23456" xr:uid="{1C0B4A0C-A0EC-46D9-8964-0C459A35062F}"/>
    <cellStyle name="Normal 16 5 3 2 2" xfId="23457" xr:uid="{5A6F2B21-DB08-40D8-A956-AA21960C051E}"/>
    <cellStyle name="Normal 16 5 3 3" xfId="23458" xr:uid="{190C4508-F147-4E9D-8C56-DE5672E0A9E0}"/>
    <cellStyle name="Normal 16 5 4" xfId="23459" xr:uid="{68BEFE38-0F0B-4931-803A-53F2226728CA}"/>
    <cellStyle name="Normal 16 5 4 2" xfId="23460" xr:uid="{6E923DC8-E9D7-46DD-8E81-C41E2BEE08FB}"/>
    <cellStyle name="Normal 16 5 5" xfId="23461" xr:uid="{B2F8B0EB-F421-42B4-A720-A4BFF9DA3B23}"/>
    <cellStyle name="Normal 16 6" xfId="23462" xr:uid="{BD9568C7-61DD-4035-A701-2D11674C8E52}"/>
    <cellStyle name="Normal 16 6 2" xfId="23463" xr:uid="{100717B2-283F-4B8F-92BB-23E5417CBBF9}"/>
    <cellStyle name="Normal 16 6 2 2" xfId="23464" xr:uid="{17E84768-B5B8-44E6-84DC-DE11A1BDFB6F}"/>
    <cellStyle name="Normal 16 6 2 2 2" xfId="23465" xr:uid="{45E47029-BBDB-48A6-B314-0B439C194980}"/>
    <cellStyle name="Normal 16 6 2 2 2 2" xfId="23466" xr:uid="{123F0858-0680-4332-B2F5-861747E79975}"/>
    <cellStyle name="Normal 16 6 2 2 3" xfId="23467" xr:uid="{F8112C81-5F06-408A-8674-E471E32EB1B0}"/>
    <cellStyle name="Normal 16 6 2 3" xfId="23468" xr:uid="{5D4B1509-CE18-48D2-956E-9C22D4A28B65}"/>
    <cellStyle name="Normal 16 6 2 3 2" xfId="23469" xr:uid="{5EB1F43B-D7A6-4585-8761-991C4F50E6BF}"/>
    <cellStyle name="Normal 16 6 2 4" xfId="23470" xr:uid="{FB7A1359-C36F-4004-8894-F24D29C83070}"/>
    <cellStyle name="Normal 16 6 3" xfId="23471" xr:uid="{3FF54C5B-B4A6-455B-BCF7-9F0F368FAF09}"/>
    <cellStyle name="Normal 16 6 3 2" xfId="23472" xr:uid="{14B5F840-18F5-4FC6-8BDB-693877ECE16B}"/>
    <cellStyle name="Normal 16 6 3 2 2" xfId="23473" xr:uid="{AE4104DA-4018-4308-9CF2-0617B088717E}"/>
    <cellStyle name="Normal 16 6 3 3" xfId="23474" xr:uid="{DEA7A0DC-EB2E-4567-8FAA-799A19E92BE6}"/>
    <cellStyle name="Normal 16 6 4" xfId="23475" xr:uid="{753CAFC1-36C9-4D0F-8575-34E90CA94AF1}"/>
    <cellStyle name="Normal 16 6 4 2" xfId="23476" xr:uid="{8DA13F7F-0417-492D-B78B-CD89BEADFFBB}"/>
    <cellStyle name="Normal 16 6 5" xfId="23477" xr:uid="{235D8EC1-FCE4-4422-80BC-FD4DCD8A7F16}"/>
    <cellStyle name="Normal 16 7" xfId="23478" xr:uid="{45061FB9-86CA-4F7B-8E88-60F7C4BD5BE1}"/>
    <cellStyle name="Normal 16 7 2" xfId="23479" xr:uid="{B3EE17A9-5A81-45F8-AAEE-A9F9ABECB79E}"/>
    <cellStyle name="Normal 16 7 2 2" xfId="23480" xr:uid="{E003BEDD-306A-4401-A0D9-D2BBB8A896E2}"/>
    <cellStyle name="Normal 16 7 3" xfId="23481" xr:uid="{A0367B90-129E-41DE-9D35-F1364A81A37F}"/>
    <cellStyle name="Normal 16 8" xfId="23482" xr:uid="{656A3D11-DB8A-4FF8-96F1-4516CED27686}"/>
    <cellStyle name="Normal 16 8 2" xfId="23483" xr:uid="{682B69B3-D09B-40FB-9367-5A2ECDBCCDFE}"/>
    <cellStyle name="Normal 16 8 2 2" xfId="23484" xr:uid="{FB48DBFA-35EE-4556-AD5F-41443D40FF93}"/>
    <cellStyle name="Normal 16 8 3" xfId="23485" xr:uid="{03E86B04-3182-4EC2-8973-D85704162E10}"/>
    <cellStyle name="Normal 16 9" xfId="23486" xr:uid="{4A7A7ED1-4A69-4680-8F47-53AD53CB42BD}"/>
    <cellStyle name="Normal 17" xfId="1650" xr:uid="{BD803F09-F44C-4BC4-B7A7-F62B012F4EA1}"/>
    <cellStyle name="Normal 17 2" xfId="1651" xr:uid="{4F460E25-90C7-4D1B-90AB-5D53D8A15DA3}"/>
    <cellStyle name="Normal 17 3" xfId="23487" xr:uid="{3F5F5733-667C-4C9F-B341-072B3A20FC09}"/>
    <cellStyle name="Normal 17 3 2" xfId="23488" xr:uid="{E44D8E35-7246-44B8-8900-FBC8D31DC330}"/>
    <cellStyle name="Normal 17 4" xfId="23489" xr:uid="{A5F4F491-4A64-444C-9823-A23DDBF98EBE}"/>
    <cellStyle name="Normal 18" xfId="1652" xr:uid="{EFD37BF7-34A9-4F59-B3B8-DD048643F4FD}"/>
    <cellStyle name="Normal 18 2" xfId="1653" xr:uid="{29D929FF-2C30-4354-80A4-395A86A6B50E}"/>
    <cellStyle name="Normal 18 2 2" xfId="23490" xr:uid="{53E38DE4-8F87-4E11-A728-B968F26D868A}"/>
    <cellStyle name="Normal 18 3" xfId="23491" xr:uid="{EF8B3AD4-22F0-4A0D-9C6E-B725AB76A04D}"/>
    <cellStyle name="Normal 19" xfId="1654" xr:uid="{D1C1D210-5049-4A52-B397-71FDFCCDF333}"/>
    <cellStyle name="Normal 19 2" xfId="23492" xr:uid="{AFAA4797-B4FF-41CB-AB45-DE4D4F690994}"/>
    <cellStyle name="Normal 19 2 2" xfId="23493" xr:uid="{41555D91-E492-48BA-AB96-C7CC78FCE5EF}"/>
    <cellStyle name="Normal 19 2 2 2" xfId="23494" xr:uid="{07188886-6ACD-4BAC-90AC-3E534BB48997}"/>
    <cellStyle name="Normal 19 2 3" xfId="23495" xr:uid="{6A395078-0550-4118-B67B-37CAB641CAC0}"/>
    <cellStyle name="Normal 19 3" xfId="23496" xr:uid="{26BE4492-2B30-49D0-9D16-CD89981B10F9}"/>
    <cellStyle name="Normal 19 3 2" xfId="23497" xr:uid="{33356C91-60B2-452A-89F9-DC35D58D1731}"/>
    <cellStyle name="Normal 19 4" xfId="23498" xr:uid="{2ED70CCD-B0D9-46CF-8EBD-7E6107B2AE09}"/>
    <cellStyle name="Normal 2" xfId="2" xr:uid="{00000000-0005-0000-0000-000002000000}"/>
    <cellStyle name="Normal 2 10" xfId="1656" xr:uid="{E37A9F5E-A492-4863-97FF-B1636293CE98}"/>
    <cellStyle name="Normal 2 10 2" xfId="1657" xr:uid="{1CFAE1D0-74A2-490F-BCF0-DDFBEC41CD9D}"/>
    <cellStyle name="Normal 2 10 2 2" xfId="23499" xr:uid="{6FDF3813-ED89-463C-A5F7-9C6649FE0E6D}"/>
    <cellStyle name="Normal 2 10 3" xfId="23500" xr:uid="{89CC41A6-46FF-4146-AB63-D21A62DFCCBD}"/>
    <cellStyle name="Normal 2 10 3 2" xfId="23501" xr:uid="{16C76410-041D-41FD-99D1-C7F535DAF9BC}"/>
    <cellStyle name="Normal 2 10 4" xfId="23502" xr:uid="{3E7013E1-E5B4-439B-A179-EBB5577435EC}"/>
    <cellStyle name="Normal 2 10 5" xfId="36322" xr:uid="{F63C107F-B0D8-4EE4-B524-570FFCA63A3A}"/>
    <cellStyle name="Normal 2 11" xfId="1658" xr:uid="{9E38B17D-5BFC-4F03-9F79-6F1C28AAC58F}"/>
    <cellStyle name="Normal 2 11 2" xfId="1659" xr:uid="{29B69A25-CC2C-410D-9B30-D0755F42C869}"/>
    <cellStyle name="Normal 2 11 2 2" xfId="23503" xr:uid="{6723B7D6-2AA3-4F08-8F03-AE562E0B2D98}"/>
    <cellStyle name="Normal 2 11 3" xfId="23504" xr:uid="{F6ED5F87-6253-4777-9747-68247B4444AC}"/>
    <cellStyle name="Normal 2 12" xfId="1660" xr:uid="{8A11FD78-B83E-434A-BDAC-0E6F2D5BFF66}"/>
    <cellStyle name="Normal 2 12 2" xfId="1661" xr:uid="{C06A12C8-B035-4ED0-AC09-6268C2E535AD}"/>
    <cellStyle name="Normal 2 12 2 2" xfId="23505" xr:uid="{ED62595C-7D8C-439A-ADFB-06A04F2578EE}"/>
    <cellStyle name="Normal 2 12 2 2 2" xfId="23506" xr:uid="{578A6C55-87C3-4F08-84C9-5F563F3117AA}"/>
    <cellStyle name="Normal 2 12 2 2 2 2" xfId="23507" xr:uid="{9B611213-3005-475D-9DDD-40AEE65CCDC4}"/>
    <cellStyle name="Normal 2 12 2 2 3" xfId="23508" xr:uid="{F97C5134-9CAF-4254-951A-574D81F9B82C}"/>
    <cellStyle name="Normal 2 12 2 3" xfId="23509" xr:uid="{00220C54-6D0B-41B8-ADC5-25C6B661AE75}"/>
    <cellStyle name="Normal 2 12 2 3 2" xfId="23510" xr:uid="{1DD5D30B-3A5D-419D-837F-427961106043}"/>
    <cellStyle name="Normal 2 12 2 3 2 2" xfId="23511" xr:uid="{32E9D031-6A8D-4AB8-B9E1-C9558C1E745F}"/>
    <cellStyle name="Normal 2 12 2 3 2 2 2" xfId="23512" xr:uid="{4826A32F-703D-4171-A308-8B7C4C61E7E3}"/>
    <cellStyle name="Normal 2 12 2 3 2 2 2 2" xfId="23513" xr:uid="{07425DD6-A14B-4B04-8F9A-4B44309376AB}"/>
    <cellStyle name="Normal 2 12 2 3 2 2 3" xfId="23514" xr:uid="{1CF86885-9A94-4663-8719-94AD9B8F524E}"/>
    <cellStyle name="Normal 2 12 2 3 2 3" xfId="23515" xr:uid="{FD1F91C2-CD9F-479C-B741-05B3F2A04141}"/>
    <cellStyle name="Normal 2 12 2 3 2 3 2" xfId="23516" xr:uid="{A233C735-68F9-4923-9602-D351E4DFF56F}"/>
    <cellStyle name="Normal 2 12 2 3 2 4" xfId="23517" xr:uid="{5FE89844-92BC-4F1B-B203-DA7341E6AC1C}"/>
    <cellStyle name="Normal 2 12 2 3 3" xfId="23518" xr:uid="{0652DB6B-EE1C-43BD-B03D-639A6B8BE160}"/>
    <cellStyle name="Normal 2 12 2 3 3 2" xfId="23519" xr:uid="{DE365A39-D366-4EAC-8A31-CC6CEE744F4C}"/>
    <cellStyle name="Normal 2 12 2 3 3 2 2" xfId="23520" xr:uid="{56FF713B-93B4-472D-8169-D06691F7DFD6}"/>
    <cellStyle name="Normal 2 12 2 3 3 3" xfId="23521" xr:uid="{FB7B4D3E-9274-40FF-B4B6-7346273CDD92}"/>
    <cellStyle name="Normal 2 12 2 3 4" xfId="23522" xr:uid="{4ED13FE6-A8C6-4A01-BC94-275CC4D1C273}"/>
    <cellStyle name="Normal 2 12 2 3 4 2" xfId="23523" xr:uid="{BB5E5A8A-929E-4FAF-9422-6D4C7EFCF7BC}"/>
    <cellStyle name="Normal 2 12 2 3 5" xfId="23524" xr:uid="{589BC188-FAD6-4919-B514-53480DA3DC79}"/>
    <cellStyle name="Normal 2 12 2 4" xfId="23525" xr:uid="{B1460F02-EDDD-4FF6-8671-C1BF70878694}"/>
    <cellStyle name="Normal 2 12 2 4 2" xfId="23526" xr:uid="{1E463A99-7344-4CB5-8696-4651664EC480}"/>
    <cellStyle name="Normal 2 12 2 4 2 2" xfId="23527" xr:uid="{CD11B492-9A63-4C06-AAB5-786E1E37259E}"/>
    <cellStyle name="Normal 2 12 2 4 2 2 2" xfId="23528" xr:uid="{05FBA70A-6A07-4BED-B78D-539995BD86B7}"/>
    <cellStyle name="Normal 2 12 2 4 2 3" xfId="23529" xr:uid="{960362AC-98F6-4F03-BAA6-989035B1AFC3}"/>
    <cellStyle name="Normal 2 12 2 4 3" xfId="23530" xr:uid="{F8C172AE-4FE4-47AD-A1CB-54447087C65B}"/>
    <cellStyle name="Normal 2 12 2 4 3 2" xfId="23531" xr:uid="{3F8C67C6-F66F-4E78-BD34-F8C38274146D}"/>
    <cellStyle name="Normal 2 12 2 4 4" xfId="23532" xr:uid="{A5B76699-6710-4E92-9C0D-E96AF00D8ED0}"/>
    <cellStyle name="Normal 2 12 2 5" xfId="23533" xr:uid="{E3784677-D4DF-4BDF-8F17-C107162E0313}"/>
    <cellStyle name="Normal 2 12 2 5 2" xfId="23534" xr:uid="{CE45C821-10D1-4621-B622-EF4D4F457CBB}"/>
    <cellStyle name="Normal 2 12 2 5 2 2" xfId="23535" xr:uid="{54462505-34B4-426B-80BC-2F48D7B66571}"/>
    <cellStyle name="Normal 2 12 2 5 3" xfId="23536" xr:uid="{C71765CC-5922-4729-84AE-8328F3A17B03}"/>
    <cellStyle name="Normal 2 12 2 6" xfId="23537" xr:uid="{C3C8C677-5AF1-46E7-9FA1-7E301F826511}"/>
    <cellStyle name="Normal 2 12 2 6 2" xfId="23538" xr:uid="{176F63DC-3AF4-42CB-B32A-CAEF40F32331}"/>
    <cellStyle name="Normal 2 12 2 7" xfId="23539" xr:uid="{036BE810-ABE3-419E-AF64-7AB6C624DE31}"/>
    <cellStyle name="Normal 2 12 3" xfId="23540" xr:uid="{93D90A00-2EC3-4146-B051-2B432660CB10}"/>
    <cellStyle name="Normal 2 12 3 2" xfId="23541" xr:uid="{0FAF4BAB-7035-4911-9F88-74B80BC8451E}"/>
    <cellStyle name="Normal 2 12 3 2 2" xfId="23542" xr:uid="{2FA55264-3F08-41A0-9359-F1D031BF1CAE}"/>
    <cellStyle name="Normal 2 12 3 3" xfId="23543" xr:uid="{ABD52A67-6816-485F-AB84-E719C38ED9AE}"/>
    <cellStyle name="Normal 2 12 4" xfId="23544" xr:uid="{D06D4EF8-8087-4EBE-BCCB-3012E00C5CBD}"/>
    <cellStyle name="Normal 2 12 4 2" xfId="23545" xr:uid="{494461E1-1600-4F43-B77C-96E079DAEA5D}"/>
    <cellStyle name="Normal 2 12 4 2 2" xfId="23546" xr:uid="{6DAFD26A-C816-46DC-9CA7-34529EEAD93C}"/>
    <cellStyle name="Normal 2 12 4 2 2 2" xfId="23547" xr:uid="{55A4F844-72A0-4387-8228-2CB6846D31B3}"/>
    <cellStyle name="Normal 2 12 4 2 2 2 2" xfId="23548" xr:uid="{1C292BF1-3916-4C31-91B1-9C5683B964DD}"/>
    <cellStyle name="Normal 2 12 4 2 2 3" xfId="23549" xr:uid="{3A4DE9CE-B0FB-4D15-A13B-5BD072AB5575}"/>
    <cellStyle name="Normal 2 12 4 2 3" xfId="23550" xr:uid="{F8CF4E0E-386C-4381-A71B-F140D9B0F7E7}"/>
    <cellStyle name="Normal 2 12 4 2 3 2" xfId="23551" xr:uid="{0373C709-A464-4ADE-9DE0-EC9912363502}"/>
    <cellStyle name="Normal 2 12 4 2 4" xfId="23552" xr:uid="{1BA6AE92-5B81-4C10-BB75-BBA9A4F5A68E}"/>
    <cellStyle name="Normal 2 12 4 3" xfId="23553" xr:uid="{CDDD6CE7-BEB6-4045-8FC4-40F2FA7AD09B}"/>
    <cellStyle name="Normal 2 12 4 3 2" xfId="23554" xr:uid="{4935E280-45A8-48FA-9A57-32340ADBFD54}"/>
    <cellStyle name="Normal 2 12 4 3 2 2" xfId="23555" xr:uid="{78A379B8-FF20-4CED-B532-ABC54E396DCE}"/>
    <cellStyle name="Normal 2 12 4 3 3" xfId="23556" xr:uid="{A7C3FC7A-2B08-4467-A100-A18A5DD1BA2F}"/>
    <cellStyle name="Normal 2 12 4 4" xfId="23557" xr:uid="{9518826D-6FBA-4AB7-A6C5-B5FBB3F194DB}"/>
    <cellStyle name="Normal 2 12 4 4 2" xfId="23558" xr:uid="{82934DAA-5083-450F-AE48-B17D21B3078A}"/>
    <cellStyle name="Normal 2 12 4 5" xfId="23559" xr:uid="{53030AA0-7023-4B67-8925-EB3CB58759D4}"/>
    <cellStyle name="Normal 2 12 5" xfId="23560" xr:uid="{CA8AD4FF-ED44-45E1-AEB2-A8150281C6B6}"/>
    <cellStyle name="Normal 2 12 5 2" xfId="23561" xr:uid="{55881C11-7EF6-4B50-88C3-C29E981C32A2}"/>
    <cellStyle name="Normal 2 12 5 2 2" xfId="23562" xr:uid="{1F0CC1FA-FAC8-439C-9BDA-C9B50F8CD925}"/>
    <cellStyle name="Normal 2 12 5 2 2 2" xfId="23563" xr:uid="{06BB9A8E-5448-4FD8-969A-3B3B3132403F}"/>
    <cellStyle name="Normal 2 12 5 2 3" xfId="23564" xr:uid="{7AC217B4-DE7C-4DDF-AB93-6C2586FA30AC}"/>
    <cellStyle name="Normal 2 12 5 3" xfId="23565" xr:uid="{F1C5F928-EC22-48F3-AAFA-835F70F4F5CB}"/>
    <cellStyle name="Normal 2 12 5 3 2" xfId="23566" xr:uid="{E9AADB67-E49B-4B6D-90E9-47D472C69866}"/>
    <cellStyle name="Normal 2 12 5 4" xfId="23567" xr:uid="{CDDEE202-FE79-497E-B46C-893908FC1B6E}"/>
    <cellStyle name="Normal 2 12 6" xfId="23568" xr:uid="{53FE1074-C843-48ED-9C4F-DB70E4CAEF19}"/>
    <cellStyle name="Normal 2 12 6 2" xfId="23569" xr:uid="{EF0DC6EA-DE80-4C7F-8B0B-AC74399E0877}"/>
    <cellStyle name="Normal 2 12 6 2 2" xfId="23570" xr:uid="{EE2785AD-9890-4A6B-AFBD-1CEC05483EFA}"/>
    <cellStyle name="Normal 2 12 6 3" xfId="23571" xr:uid="{D5E3683C-6DE3-44D9-B1F8-4B0FB17C6CD6}"/>
    <cellStyle name="Normal 2 12 7" xfId="23572" xr:uid="{9797517B-B64D-4AC7-A895-C8FDD5E1EC38}"/>
    <cellStyle name="Normal 2 12 7 2" xfId="23573" xr:uid="{35E4F02D-F330-450E-AE3B-F7F7202E6232}"/>
    <cellStyle name="Normal 2 12 8" xfId="23574" xr:uid="{86DB2661-F978-49BB-A375-5F584A0BBB79}"/>
    <cellStyle name="Normal 2 13" xfId="1662" xr:uid="{AD50CD62-8F42-4258-98C1-5DDD624FB1C6}"/>
    <cellStyle name="Normal 2 13 2" xfId="1663" xr:uid="{82095819-A19B-4390-B254-9E93E84DE94A}"/>
    <cellStyle name="Normal 2 13 2 2" xfId="23575" xr:uid="{7CBA5C79-8BEF-4EE0-ABC9-83B3C991EC33}"/>
    <cellStyle name="Normal 2 13 3" xfId="23576" xr:uid="{7EBB80D4-71E4-49EE-8307-14FE4B7669C1}"/>
    <cellStyle name="Normal 2 14" xfId="1664" xr:uid="{8E25683D-87C0-497C-A55B-34D8ACD33CCE}"/>
    <cellStyle name="Normal 2 15" xfId="1665" xr:uid="{7FAC2AFC-EE54-4EF1-812F-D43DC76590C9}"/>
    <cellStyle name="Normal 2 15 2" xfId="1666" xr:uid="{3CD1F80B-B254-4BC1-B1E2-4A626A0F6D3A}"/>
    <cellStyle name="Normal 2 15 2 2" xfId="23577" xr:uid="{CC64F531-56D8-4F6A-ADF5-D88DC46E6573}"/>
    <cellStyle name="Normal 2 15 3" xfId="23578" xr:uid="{E96B36C8-D650-4139-81A4-F9C91D5CB493}"/>
    <cellStyle name="Normal 2 16" xfId="1667" xr:uid="{408D2968-4223-4F53-8CCD-2DFC9D0A8E9E}"/>
    <cellStyle name="Normal 2 16 2" xfId="23579" xr:uid="{FBD3F57C-3233-474D-A66E-BF756A77780A}"/>
    <cellStyle name="Normal 2 16 2 2" xfId="23580" xr:uid="{8F11E527-750F-4450-9F9F-F1132449F8A2}"/>
    <cellStyle name="Normal 2 16 3" xfId="23581" xr:uid="{CFB9171D-5409-43D2-8D1C-5E2CE4D0B6F8}"/>
    <cellStyle name="Normal 2 17" xfId="1668" xr:uid="{D37BF5B1-6F4C-44BB-9879-0D1A0958BFAA}"/>
    <cellStyle name="Normal 2 17 2" xfId="23582" xr:uid="{52697601-B3C8-43C3-A3DD-2751D632C487}"/>
    <cellStyle name="Normal 2 17 2 2" xfId="23583" xr:uid="{7C09B96F-687B-43B1-9A55-C7BD60351886}"/>
    <cellStyle name="Normal 2 17 3" xfId="23584" xr:uid="{DC9EC4FB-4CCB-4FCC-A7AB-AED4C4CD7E5B}"/>
    <cellStyle name="Normal 2 18" xfId="23585" xr:uid="{AFF8D77E-2A9B-48AB-A030-C7176BC6AD07}"/>
    <cellStyle name="Normal 2 19" xfId="23586" xr:uid="{DEC643DC-4109-47F8-8167-EECEEC0B4416}"/>
    <cellStyle name="Normal 2 19 2" xfId="23587" xr:uid="{23EB98CF-D71D-49B1-B14E-330835A3C2DB}"/>
    <cellStyle name="Normal 2 19 2 2" xfId="23588" xr:uid="{2D5BA42C-2A05-4CEE-A6FF-6C871BAF88CB}"/>
    <cellStyle name="Normal 2 19 3" xfId="23589" xr:uid="{C61BB9CB-D556-4711-8116-DC193A6B26BB}"/>
    <cellStyle name="Normal 2 2" xfId="4" xr:uid="{3B29C477-61C8-4D92-8FBF-E9672275333E}"/>
    <cellStyle name="Normal 2 2 10" xfId="23590" xr:uid="{6BE61151-FAA4-402F-B440-5381762CA073}"/>
    <cellStyle name="Normal 2 2 11" xfId="23591" xr:uid="{DEC6FB1B-4F43-4802-A055-65EE8AFE6D43}"/>
    <cellStyle name="Normal 2 2 12" xfId="23592" xr:uid="{DD7D74EE-C0A0-424B-9BA4-7FFF6BB7D97A}"/>
    <cellStyle name="Normal 2 2 12 2" xfId="23593" xr:uid="{5744030E-59FF-455A-AEE2-4C8B042BA4E3}"/>
    <cellStyle name="Normal 2 2 12 2 2" xfId="23594" xr:uid="{EC826930-A308-41A2-917C-0DAC022F6ED7}"/>
    <cellStyle name="Normal 2 2 12 3" xfId="23595" xr:uid="{C58520B7-9A02-4E2A-A450-D9AFF6C2D0EA}"/>
    <cellStyle name="Normal 2 2 13" xfId="23596" xr:uid="{530DEF40-737E-42D7-A4AD-907AB929183F}"/>
    <cellStyle name="Normal 2 2 13 2" xfId="23597" xr:uid="{3830EA6A-BD62-4962-8F50-77E2770E0593}"/>
    <cellStyle name="Normal 2 2 13 2 2" xfId="23598" xr:uid="{09DC4C1B-2B21-484F-9DED-DF1392792C12}"/>
    <cellStyle name="Normal 2 2 13 3" xfId="23599" xr:uid="{A711A7AB-6C72-4F84-9507-9770337B77D0}"/>
    <cellStyle name="Normal 2 2 14" xfId="23600" xr:uid="{D875B18E-FB17-445B-99E1-37CD41DC8F5A}"/>
    <cellStyle name="Normal 2 2 15" xfId="23601" xr:uid="{B0C61302-612E-4FD0-8EA8-9997780F95E9}"/>
    <cellStyle name="Normal 2 2 16" xfId="23602" xr:uid="{6D08226D-966C-4CAE-B396-E8DBD139DF0D}"/>
    <cellStyle name="Normal 2 2 17" xfId="23603" xr:uid="{5C54A57C-F9AC-4A64-A879-F2BECAC0CB1E}"/>
    <cellStyle name="Normal 2 2 18" xfId="23604" xr:uid="{723689DE-DC15-4AB4-8CDC-871062E5F550}"/>
    <cellStyle name="Normal 2 2 19" xfId="23605" xr:uid="{111DE72D-0CED-456B-8C94-D176DB3DB35F}"/>
    <cellStyle name="Normal 2 2 2" xfId="1670" xr:uid="{06FCCF0C-C29B-4C40-B6F5-CF01BFFDEAF7}"/>
    <cellStyle name="Normal 2 2 2 10" xfId="1671" xr:uid="{00270ABA-EF4A-40DD-9C7E-96E97AB808C4}"/>
    <cellStyle name="Normal 2 2 2 11" xfId="23606" xr:uid="{51E1257C-8BE1-4DE0-80B9-213A03E31BA5}"/>
    <cellStyle name="Normal 2 2 2 12" xfId="23607" xr:uid="{0E81D95B-5CF9-449C-9F66-1368021ACF2B}"/>
    <cellStyle name="Normal 2 2 2 13" xfId="23608" xr:uid="{936DC840-763D-439C-B2ED-014569AB323A}"/>
    <cellStyle name="Normal 2 2 2 14" xfId="23609" xr:uid="{07671A2F-0294-4C36-BFB6-F528F6BA9529}"/>
    <cellStyle name="Normal 2 2 2 15" xfId="23610" xr:uid="{4E5D72EF-D488-4FC6-87D3-5523FABA06ED}"/>
    <cellStyle name="Normal 2 2 2 16" xfId="23611" xr:uid="{87E0D267-6E00-4062-81EB-39779237E31A}"/>
    <cellStyle name="Normal 2 2 2 17" xfId="23612" xr:uid="{1F6A60E7-C18A-4535-84AF-13BF660346C9}"/>
    <cellStyle name="Normal 2 2 2 18" xfId="23613" xr:uid="{23040A30-26F3-43BF-A341-AC3E231DBB3C}"/>
    <cellStyle name="Normal 2 2 2 19" xfId="23614" xr:uid="{7610E4E8-53A6-4024-AB79-80FB28A1193A}"/>
    <cellStyle name="Normal 2 2 2 19 2" xfId="23615" xr:uid="{7BD4CF32-AE50-4930-A02B-5D89CE25414D}"/>
    <cellStyle name="Normal 2 2 2 19 3" xfId="23616" xr:uid="{2ED5055D-13C0-428F-8676-B85042705E1B}"/>
    <cellStyle name="Normal 2 2 2 2" xfId="1672" xr:uid="{474728A6-D653-4AA4-899E-C468EDB3E1C8}"/>
    <cellStyle name="Normal 2 2 2 2 10" xfId="23617" xr:uid="{468D3112-51BD-4B50-91EB-CF55C84560AE}"/>
    <cellStyle name="Normal 2 2 2 2 11" xfId="23618" xr:uid="{57BC15C0-FB43-4C35-8936-1904CD98784F}"/>
    <cellStyle name="Normal 2 2 2 2 12" xfId="23619" xr:uid="{2B502D99-8EA2-4300-9D06-9D5B965FE6DB}"/>
    <cellStyle name="Normal 2 2 2 2 13" xfId="23620" xr:uid="{322059A3-E936-48ED-92CE-A96C70F36B70}"/>
    <cellStyle name="Normal 2 2 2 2 13 2" xfId="23621" xr:uid="{F2E21ADF-67D9-4A4A-B1FC-F4E8FFC4F92B}"/>
    <cellStyle name="Normal 2 2 2 2 13 2 2" xfId="23622" xr:uid="{D902DB1C-7291-4124-971B-9BF9AB7AD8AA}"/>
    <cellStyle name="Normal 2 2 2 2 14" xfId="23623" xr:uid="{9AA04A63-BE5E-45A2-A94E-04B6C20B4341}"/>
    <cellStyle name="Normal 2 2 2 2 2" xfId="1673" xr:uid="{4E947FD4-5474-446F-B6EF-5B354374C107}"/>
    <cellStyle name="Normal 2 2 2 2 2 2" xfId="23624" xr:uid="{4DD0F432-5D44-429D-A47A-FB721AA7D973}"/>
    <cellStyle name="Normal 2 2 2 2 2 3" xfId="23625" xr:uid="{E6DB8786-141D-4545-8ED4-23D094371D1C}"/>
    <cellStyle name="Normal 2 2 2 2 2 3 2" xfId="23626" xr:uid="{94D199FF-1339-47A1-AE18-1D1AE994983A}"/>
    <cellStyle name="Normal 2 2 2 2 2 3 3" xfId="23627" xr:uid="{DC4D7F49-BA3E-40A3-8C09-D458B1F55AA2}"/>
    <cellStyle name="Normal 2 2 2 2 3" xfId="23628" xr:uid="{FEA5C8CE-1BE9-4E94-B1E3-2D2A925164C7}"/>
    <cellStyle name="Normal 2 2 2 2 3 2" xfId="23629" xr:uid="{5CE52175-0E0C-404C-ADC6-6C80E73BF675}"/>
    <cellStyle name="Normal 2 2 2 2 3 2 2" xfId="23630" xr:uid="{03D48742-0B27-42C7-A6A8-C74EA352B3FE}"/>
    <cellStyle name="Normal 2 2 2 2 3 3" xfId="23631" xr:uid="{0ED79AF0-DDC8-47A6-B7E4-E979542068C2}"/>
    <cellStyle name="Normal 2 2 2 2 4" xfId="23632" xr:uid="{39553A0D-0FE9-43CD-B777-322C8FB5694F}"/>
    <cellStyle name="Normal 2 2 2 2 5" xfId="23633" xr:uid="{C419B5EC-9C44-4EDA-835B-4EF7D70A13ED}"/>
    <cellStyle name="Normal 2 2 2 2 6" xfId="23634" xr:uid="{D08B5779-883A-4666-B689-62FC36B4ABB5}"/>
    <cellStyle name="Normal 2 2 2 2 7" xfId="23635" xr:uid="{AB6E57B1-AB00-4757-A03A-4BE8DE944515}"/>
    <cellStyle name="Normal 2 2 2 2 8" xfId="23636" xr:uid="{57BFCE87-6330-42CF-AF42-E9550FF0B356}"/>
    <cellStyle name="Normal 2 2 2 2 9" xfId="23637" xr:uid="{3D8C3139-2F79-4218-B06A-2E993A309C25}"/>
    <cellStyle name="Normal 2 2 2 3" xfId="1674" xr:uid="{16955C55-AFAF-4060-BF54-EDC602AE7B37}"/>
    <cellStyle name="Normal 2 2 2 3 2" xfId="23638" xr:uid="{6A0F9565-D530-4B5A-AFC8-FF4215120B59}"/>
    <cellStyle name="Normal 2 2 2 3 2 2" xfId="23639" xr:uid="{EDD5F327-2C4D-44AE-B235-C136D15D49B3}"/>
    <cellStyle name="Normal 2 2 2 3 2 2 2" xfId="23640" xr:uid="{EC023E7B-66A4-46A9-9B26-74D237F7FC51}"/>
    <cellStyle name="Normal 2 2 2 3 2 2 2 2" xfId="23641" xr:uid="{17631F74-FAFB-48EA-B3EA-386EBF63B77E}"/>
    <cellStyle name="Normal 2 2 2 3 2 2 2 2 2" xfId="23642" xr:uid="{C4697857-5D44-4D4C-9BB9-6E14F04D86A1}"/>
    <cellStyle name="Normal 2 2 2 3 2 2 2 3" xfId="23643" xr:uid="{FE3E1CBF-B13F-42BE-A5B4-20D6555502E7}"/>
    <cellStyle name="Normal 2 2 2 3 2 2 3" xfId="23644" xr:uid="{939264F9-BB14-4F16-B988-607F71EE6395}"/>
    <cellStyle name="Normal 2 2 2 3 2 2 3 2" xfId="23645" xr:uid="{BD4E028F-069A-43E6-A951-CF1EEB8B764A}"/>
    <cellStyle name="Normal 2 2 2 3 2 2 4" xfId="23646" xr:uid="{2B0D0C80-5259-41FA-8B61-846FB0ACE2A9}"/>
    <cellStyle name="Normal 2 2 2 3 2 3" xfId="23647" xr:uid="{21AA60EC-F5B9-426B-B705-E4771DD5F1AD}"/>
    <cellStyle name="Normal 2 2 2 3 2 3 2" xfId="23648" xr:uid="{793B48BA-DB05-438C-8FFD-9C686D5CA68E}"/>
    <cellStyle name="Normal 2 2 2 3 2 3 2 2" xfId="23649" xr:uid="{D0D9C4CA-3465-4233-ACFA-4617C0E2AE18}"/>
    <cellStyle name="Normal 2 2 2 3 2 3 3" xfId="23650" xr:uid="{B8245ED8-89EE-45B1-B858-84D2689C71EF}"/>
    <cellStyle name="Normal 2 2 2 3 2 4" xfId="23651" xr:uid="{8CD6845C-B371-4741-8CD6-B68EF9DDF8DA}"/>
    <cellStyle name="Normal 2 2 2 3 2 4 2" xfId="23652" xr:uid="{F4D31D76-F64D-4864-814C-36A41D771515}"/>
    <cellStyle name="Normal 2 2 2 3 2 5" xfId="23653" xr:uid="{88F5B211-86E5-4FD7-925B-2980F10376B8}"/>
    <cellStyle name="Normal 2 2 2 3 3" xfId="23654" xr:uid="{F3E59581-BFA3-4861-8A0C-F1DB7CDC7964}"/>
    <cellStyle name="Normal 2 2 2 3 3 2" xfId="23655" xr:uid="{6ECEFC3B-85F5-436D-A0F3-A170327BEA4F}"/>
    <cellStyle name="Normal 2 2 2 3 3 2 2" xfId="23656" xr:uid="{E7DDD809-6440-4836-BBCA-7FCD6C7823E0}"/>
    <cellStyle name="Normal 2 2 2 3 3 2 2 2" xfId="23657" xr:uid="{204B6784-B926-4889-9C01-D4DF0F1CF5E2}"/>
    <cellStyle name="Normal 2 2 2 3 3 2 2 2 2" xfId="23658" xr:uid="{AC397E8E-2A0C-436B-A962-DBA1CCDAFD11}"/>
    <cellStyle name="Normal 2 2 2 3 3 2 2 3" xfId="23659" xr:uid="{87E5B82A-5D6A-463D-B224-A9129FA22979}"/>
    <cellStyle name="Normal 2 2 2 3 3 2 3" xfId="23660" xr:uid="{E15129CB-4331-4BE1-8446-4B0B3706D36E}"/>
    <cellStyle name="Normal 2 2 2 3 3 2 3 2" xfId="23661" xr:uid="{0330429F-92D8-4A05-975A-46B0BF52D196}"/>
    <cellStyle name="Normal 2 2 2 3 3 2 4" xfId="23662" xr:uid="{DB70BD14-FBAC-46A5-B4C5-A3DA452BED89}"/>
    <cellStyle name="Normal 2 2 2 3 3 3" xfId="23663" xr:uid="{C53DB993-D97D-4040-8148-DCC251381545}"/>
    <cellStyle name="Normal 2 2 2 3 3 3 2" xfId="23664" xr:uid="{27CBA57F-8568-42D8-923E-C8C8F2999BB2}"/>
    <cellStyle name="Normal 2 2 2 3 3 3 2 2" xfId="23665" xr:uid="{2F831343-62F1-48D1-BD5A-197D9B84F309}"/>
    <cellStyle name="Normal 2 2 2 3 3 3 3" xfId="23666" xr:uid="{3DC8993B-A268-424E-92A2-76080BA7A0DF}"/>
    <cellStyle name="Normal 2 2 2 3 3 4" xfId="23667" xr:uid="{BEC06074-2D24-491E-B1B2-4ED17E8D1D9D}"/>
    <cellStyle name="Normal 2 2 2 3 3 4 2" xfId="23668" xr:uid="{6E92A48C-25A3-4EE6-9EA6-182739ECC5D1}"/>
    <cellStyle name="Normal 2 2 2 3 3 5" xfId="23669" xr:uid="{3C2246F3-956B-40CC-9996-5A56182D7306}"/>
    <cellStyle name="Normal 2 2 2 3 4" xfId="23670" xr:uid="{76E8BD42-D945-49DD-8707-A6E30E8C6B93}"/>
    <cellStyle name="Normal 2 2 2 3 4 2" xfId="23671" xr:uid="{11FED5A2-1EFB-4DCE-B387-01553E13338D}"/>
    <cellStyle name="Normal 2 2 2 3 4 2 2" xfId="23672" xr:uid="{C7B8B39D-94A7-4766-8DDD-848778D4ACA6}"/>
    <cellStyle name="Normal 2 2 2 3 4 2 2 2" xfId="23673" xr:uid="{4E17B41A-8A47-472D-8527-1FF044D08461}"/>
    <cellStyle name="Normal 2 2 2 3 4 2 2 2 2" xfId="23674" xr:uid="{780A7872-765B-4168-9D56-5AF3C72CDB91}"/>
    <cellStyle name="Normal 2 2 2 3 4 2 2 3" xfId="23675" xr:uid="{8820687F-5A16-4D4D-9C7A-5E827918BE54}"/>
    <cellStyle name="Normal 2 2 2 3 4 2 3" xfId="23676" xr:uid="{00B53515-6635-445B-9CF7-03EFFA740230}"/>
    <cellStyle name="Normal 2 2 2 3 4 2 3 2" xfId="23677" xr:uid="{8D4893E3-30F0-46B0-B1A3-567245E6CF9C}"/>
    <cellStyle name="Normal 2 2 2 3 4 2 4" xfId="23678" xr:uid="{2C0CFCCC-46DE-407F-BAA0-0A3556977203}"/>
    <cellStyle name="Normal 2 2 2 3 4 3" xfId="23679" xr:uid="{2245744B-802E-4603-A417-51FE9D43C016}"/>
    <cellStyle name="Normal 2 2 2 3 4 3 2" xfId="23680" xr:uid="{698EE605-A530-4221-AB0B-C59213D1F5E5}"/>
    <cellStyle name="Normal 2 2 2 3 4 3 2 2" xfId="23681" xr:uid="{8DB34BED-4395-4DCF-A1ED-57053D76B37F}"/>
    <cellStyle name="Normal 2 2 2 3 4 3 3" xfId="23682" xr:uid="{63A2A1FE-F0BC-41A5-8446-DE2D892199B0}"/>
    <cellStyle name="Normal 2 2 2 3 4 4" xfId="23683" xr:uid="{9D0C7ABC-3363-49F2-9FD7-76A9DC3894B3}"/>
    <cellStyle name="Normal 2 2 2 3 4 4 2" xfId="23684" xr:uid="{7C82DFE3-C3ED-4326-B407-80847ECBC422}"/>
    <cellStyle name="Normal 2 2 2 3 4 5" xfId="23685" xr:uid="{CD59BF0D-66A0-4D03-97A3-D303EB40D315}"/>
    <cellStyle name="Normal 2 2 2 3 5" xfId="23686" xr:uid="{7EEA0EBC-B9E3-4AD3-BDCB-BA1D33334620}"/>
    <cellStyle name="Normal 2 2 2 3 5 2" xfId="23687" xr:uid="{38765AE2-EB58-45FF-8641-F5AD32D3B7DE}"/>
    <cellStyle name="Normal 2 2 2 3 5 2 2" xfId="23688" xr:uid="{D5EC4261-DFB5-4224-A06E-0A2CD29C8201}"/>
    <cellStyle name="Normal 2 2 2 3 5 2 2 2" xfId="23689" xr:uid="{7FAB51CB-DEF7-436E-AAD2-49994DFBF1D2}"/>
    <cellStyle name="Normal 2 2 2 3 5 2 2 2 2" xfId="23690" xr:uid="{CCB13E69-E8E9-4A5E-A37A-F41CEB98FC13}"/>
    <cellStyle name="Normal 2 2 2 3 5 2 2 3" xfId="23691" xr:uid="{215C91FA-BB1A-4F42-94DE-19966DFC96C3}"/>
    <cellStyle name="Normal 2 2 2 3 5 2 3" xfId="23692" xr:uid="{4126DBBF-3D0B-42B3-99DF-AEF049B53093}"/>
    <cellStyle name="Normal 2 2 2 3 5 2 3 2" xfId="23693" xr:uid="{94FE36FE-D002-4691-840C-806FE57291CA}"/>
    <cellStyle name="Normal 2 2 2 3 5 2 4" xfId="23694" xr:uid="{E801CC42-C3B7-453E-9BDF-00509FF5311F}"/>
    <cellStyle name="Normal 2 2 2 3 5 3" xfId="23695" xr:uid="{7A386212-F5C7-4A8E-967E-4558049C9C6A}"/>
    <cellStyle name="Normal 2 2 2 3 5 3 2" xfId="23696" xr:uid="{509F345F-0BF6-4D55-8878-9B8F796E5175}"/>
    <cellStyle name="Normal 2 2 2 3 5 3 2 2" xfId="23697" xr:uid="{7860B774-D301-4A43-9C5E-F339A28197E2}"/>
    <cellStyle name="Normal 2 2 2 3 5 3 3" xfId="23698" xr:uid="{2D5B7287-E590-47F7-BF2D-B60D068B1942}"/>
    <cellStyle name="Normal 2 2 2 3 5 4" xfId="23699" xr:uid="{D918E535-38EA-4480-8EB9-1EEFEB354BE8}"/>
    <cellStyle name="Normal 2 2 2 3 5 4 2" xfId="23700" xr:uid="{6C0CCE12-52EC-4100-85CA-48F5A10CFF80}"/>
    <cellStyle name="Normal 2 2 2 3 5 5" xfId="23701" xr:uid="{CEE8EFC5-89F5-4CC7-90F7-10AB7F183D5E}"/>
    <cellStyle name="Normal 2 2 2 3 6" xfId="23702" xr:uid="{10EC8FF9-B6B9-4772-9F2F-9D0776F298EC}"/>
    <cellStyle name="Normal 2 2 2 3 6 2" xfId="23703" xr:uid="{C514CBC7-5642-4CE7-9335-08FBAA4F0C86}"/>
    <cellStyle name="Normal 2 2 2 3 6 2 2" xfId="23704" xr:uid="{18263467-BCB8-473C-BD87-D08970C3B2DC}"/>
    <cellStyle name="Normal 2 2 2 3 6 2 2 2" xfId="23705" xr:uid="{0FE4082E-0EEF-463D-94A1-91DDFC0C77ED}"/>
    <cellStyle name="Normal 2 2 2 3 6 2 3" xfId="23706" xr:uid="{88E17212-FF01-44CD-B591-BA314DF3A2ED}"/>
    <cellStyle name="Normal 2 2 2 3 6 3" xfId="23707" xr:uid="{4C1729F4-37D2-4830-A418-83231981EA79}"/>
    <cellStyle name="Normal 2 2 2 3 6 3 2" xfId="23708" xr:uid="{3204086A-26F9-48C2-81E3-FFB10245808F}"/>
    <cellStyle name="Normal 2 2 2 3 6 4" xfId="23709" xr:uid="{1ABBD6BE-6552-4254-83D6-655B33DFA3DC}"/>
    <cellStyle name="Normal 2 2 2 3 7" xfId="23710" xr:uid="{6C6B3EAF-2A04-423E-B44E-5CA1DB033045}"/>
    <cellStyle name="Normal 2 2 2 3 7 2" xfId="23711" xr:uid="{04CAE0EA-D67F-48FC-A51D-4CF056CB224C}"/>
    <cellStyle name="Normal 2 2 2 3 7 2 2" xfId="23712" xr:uid="{D53F1CEE-0078-4BAA-ADD3-0FE71258EDD0}"/>
    <cellStyle name="Normal 2 2 2 3 7 3" xfId="23713" xr:uid="{97B29AF4-DA22-4C93-B13B-BCBD3A94A876}"/>
    <cellStyle name="Normal 2 2 2 3 8" xfId="23714" xr:uid="{0B3BD713-9B9F-4CBB-BEAB-3A65B3A5199A}"/>
    <cellStyle name="Normal 2 2 2 3 8 2" xfId="23715" xr:uid="{D3BE4F00-5190-49F2-9516-4302FBE530D2}"/>
    <cellStyle name="Normal 2 2 2 3 9" xfId="23716" xr:uid="{5DC5D03A-C82F-4667-956F-C51638DC2F74}"/>
    <cellStyle name="Normal 2 2 2 4" xfId="1675" xr:uid="{E6DA03AD-BC31-40C7-9C81-6F8E729C079C}"/>
    <cellStyle name="Normal 2 2 2 4 2" xfId="23717" xr:uid="{2B1ADE3C-2A61-4469-9C43-DAFB8DE214BE}"/>
    <cellStyle name="Normal 2 2 2 4 2 2" xfId="23718" xr:uid="{3099F63E-F389-4E81-8C26-FDF9E10667CE}"/>
    <cellStyle name="Normal 2 2 2 4 2 2 2" xfId="23719" xr:uid="{B8EC291F-2C55-4C60-8448-659B078E58D7}"/>
    <cellStyle name="Normal 2 2 2 4 2 2 2 2" xfId="23720" xr:uid="{69ECC702-A3C6-42EB-90C0-C7269C568164}"/>
    <cellStyle name="Normal 2 2 2 4 2 2 2 2 2" xfId="23721" xr:uid="{2B8EC926-D738-4F94-89DB-8567DB258DA0}"/>
    <cellStyle name="Normal 2 2 2 4 2 2 2 3" xfId="23722" xr:uid="{CFDF5240-2B8D-493E-BB5A-C6813C3B46C0}"/>
    <cellStyle name="Normal 2 2 2 4 2 2 3" xfId="23723" xr:uid="{B4F549CE-27DF-4DB1-8FB4-6CCD43A9F0ED}"/>
    <cellStyle name="Normal 2 2 2 4 2 2 3 2" xfId="23724" xr:uid="{BACC9BC8-594F-4816-8E77-04857A16F3D5}"/>
    <cellStyle name="Normal 2 2 2 4 2 2 4" xfId="23725" xr:uid="{F6C76659-0475-49D1-B3CE-F8D99579D37C}"/>
    <cellStyle name="Normal 2 2 2 4 2 3" xfId="23726" xr:uid="{E5BAF434-8CC7-40D6-AF05-D230DFD47FD3}"/>
    <cellStyle name="Normal 2 2 2 4 2 3 2" xfId="23727" xr:uid="{BC6F11D9-5F79-424F-8C6D-5F202E9E9248}"/>
    <cellStyle name="Normal 2 2 2 4 2 3 2 2" xfId="23728" xr:uid="{BC9A27AD-CE8C-405C-AB1F-F7D47D2E16C4}"/>
    <cellStyle name="Normal 2 2 2 4 2 3 3" xfId="23729" xr:uid="{EB94C33C-F34D-4D73-A567-77B5FBC68525}"/>
    <cellStyle name="Normal 2 2 2 4 2 4" xfId="23730" xr:uid="{DB77F26C-5262-462C-A557-EFDCBFE994E7}"/>
    <cellStyle name="Normal 2 2 2 4 2 4 2" xfId="23731" xr:uid="{7490CE70-B9F7-4DFE-AD3A-1B25E9544C7E}"/>
    <cellStyle name="Normal 2 2 2 4 2 5" xfId="23732" xr:uid="{B7541718-E5F3-4E42-A518-8CC1CED40556}"/>
    <cellStyle name="Normal 2 2 2 4 3" xfId="23733" xr:uid="{200DB8EA-A4A2-4C20-BD88-973A94461531}"/>
    <cellStyle name="Normal 2 2 2 4 3 2" xfId="23734" xr:uid="{10AA8497-D84B-4B7C-95E2-712D334597B0}"/>
    <cellStyle name="Normal 2 2 2 4 3 2 2" xfId="23735" xr:uid="{95A4D231-60BB-4F26-9CA8-467507B6375E}"/>
    <cellStyle name="Normal 2 2 2 4 3 2 2 2" xfId="23736" xr:uid="{F2AE6F51-90FD-42E2-B07F-6FCE6FCDBF6B}"/>
    <cellStyle name="Normal 2 2 2 4 3 2 2 2 2" xfId="23737" xr:uid="{6282B8D7-16FC-45FF-A2BE-9C97981BC731}"/>
    <cellStyle name="Normal 2 2 2 4 3 2 2 3" xfId="23738" xr:uid="{8D1421F6-05A2-40B7-814C-921F439637D1}"/>
    <cellStyle name="Normal 2 2 2 4 3 2 3" xfId="23739" xr:uid="{BBA4C600-8CB5-46C4-AB7B-7F799FB01310}"/>
    <cellStyle name="Normal 2 2 2 4 3 2 3 2" xfId="23740" xr:uid="{06D18C81-6405-4553-A1FB-3C057D46C22C}"/>
    <cellStyle name="Normal 2 2 2 4 3 2 4" xfId="23741" xr:uid="{31A8795E-F29B-4366-A1DF-BB5F7F1D4A86}"/>
    <cellStyle name="Normal 2 2 2 4 3 3" xfId="23742" xr:uid="{554DF505-7AED-4F27-83F0-6393E1BC2317}"/>
    <cellStyle name="Normal 2 2 2 4 3 3 2" xfId="23743" xr:uid="{E1C254C3-E673-4B5C-BBCA-F2418A8A344B}"/>
    <cellStyle name="Normal 2 2 2 4 3 3 2 2" xfId="23744" xr:uid="{999355C3-A688-4B96-8DAD-28321A53276D}"/>
    <cellStyle name="Normal 2 2 2 4 3 3 3" xfId="23745" xr:uid="{2BEB5718-C9CA-4695-83A1-8A1B94AEACDE}"/>
    <cellStyle name="Normal 2 2 2 4 3 4" xfId="23746" xr:uid="{D5CF635C-A95A-4F9C-BDE4-AB4743C380BC}"/>
    <cellStyle name="Normal 2 2 2 4 3 4 2" xfId="23747" xr:uid="{37CB6214-C109-405B-BDC9-B8CDFCF7BDC6}"/>
    <cellStyle name="Normal 2 2 2 4 3 5" xfId="23748" xr:uid="{AD85558E-F6FF-42CB-8811-CCBDF26F6770}"/>
    <cellStyle name="Normal 2 2 2 4 4" xfId="23749" xr:uid="{87A92C74-BAE1-43D0-801B-68473CA7CC24}"/>
    <cellStyle name="Normal 2 2 2 4 4 2" xfId="23750" xr:uid="{6BE38153-A8A6-40AA-95CC-22DBBED968D6}"/>
    <cellStyle name="Normal 2 2 2 4 4 2 2" xfId="23751" xr:uid="{8CBC1596-65E5-4834-BCE7-5E5199F7F31F}"/>
    <cellStyle name="Normal 2 2 2 4 4 2 2 2" xfId="23752" xr:uid="{9EFC5C48-56EE-46A4-9010-013363FE3B92}"/>
    <cellStyle name="Normal 2 2 2 4 4 2 2 2 2" xfId="23753" xr:uid="{4AAF645A-E901-4A51-9D57-88E8553FCF66}"/>
    <cellStyle name="Normal 2 2 2 4 4 2 2 3" xfId="23754" xr:uid="{BEDA624E-4A13-4508-8BB9-429D7C5B5F19}"/>
    <cellStyle name="Normal 2 2 2 4 4 2 3" xfId="23755" xr:uid="{4F3DA0EE-F7AC-4A87-A646-63BC3632689F}"/>
    <cellStyle name="Normal 2 2 2 4 4 2 3 2" xfId="23756" xr:uid="{E0A03EEC-1CB6-4F85-AB0A-2BA72195C0A3}"/>
    <cellStyle name="Normal 2 2 2 4 4 2 4" xfId="23757" xr:uid="{82332855-C020-42EA-A6A5-80A007D802DB}"/>
    <cellStyle name="Normal 2 2 2 4 4 3" xfId="23758" xr:uid="{9C242FCB-1109-4308-B1C7-67BDD9D8F49C}"/>
    <cellStyle name="Normal 2 2 2 4 4 3 2" xfId="23759" xr:uid="{58CA9327-91FC-4691-A67A-6BF17185887C}"/>
    <cellStyle name="Normal 2 2 2 4 4 3 2 2" xfId="23760" xr:uid="{373C4FD1-4352-4FC2-8AB3-3F01F357DEF6}"/>
    <cellStyle name="Normal 2 2 2 4 4 3 3" xfId="23761" xr:uid="{4BC15E1E-7544-4A37-A481-99BF989B8E74}"/>
    <cellStyle name="Normal 2 2 2 4 4 4" xfId="23762" xr:uid="{5524E6D1-FE72-4C63-B30D-F6A7C53C34F0}"/>
    <cellStyle name="Normal 2 2 2 4 4 4 2" xfId="23763" xr:uid="{084EEEEB-A5D2-4E51-8616-E592D37B9E75}"/>
    <cellStyle name="Normal 2 2 2 4 4 5" xfId="23764" xr:uid="{F244BC82-33D1-4C0E-9797-0717C3C51DB4}"/>
    <cellStyle name="Normal 2 2 2 4 5" xfId="23765" xr:uid="{50981687-AA75-4862-9819-5AD583D1F00A}"/>
    <cellStyle name="Normal 2 2 2 4 5 2" xfId="23766" xr:uid="{86494519-A644-4B46-B30A-BD48A007F846}"/>
    <cellStyle name="Normal 2 2 2 4 5 2 2" xfId="23767" xr:uid="{896E40F9-9D5F-4952-AFCD-B8CAE463256B}"/>
    <cellStyle name="Normal 2 2 2 4 5 2 2 2" xfId="23768" xr:uid="{71B4073F-3A15-440E-8C5D-99EE91A698A8}"/>
    <cellStyle name="Normal 2 2 2 4 5 2 2 2 2" xfId="23769" xr:uid="{0335F599-1234-4EE2-9EA7-E96849029EB4}"/>
    <cellStyle name="Normal 2 2 2 4 5 2 2 3" xfId="23770" xr:uid="{5DC95D95-157B-4DBE-84EC-74BA0D2730E8}"/>
    <cellStyle name="Normal 2 2 2 4 5 2 3" xfId="23771" xr:uid="{BEAE54C0-4DEE-464D-9FA2-DBFA9D008550}"/>
    <cellStyle name="Normal 2 2 2 4 5 2 3 2" xfId="23772" xr:uid="{7E6B8B89-CE57-4AF3-BDF2-7E8B6E785AAF}"/>
    <cellStyle name="Normal 2 2 2 4 5 2 4" xfId="23773" xr:uid="{904643F1-8C6D-46DA-91BF-BE67A9CC0CC0}"/>
    <cellStyle name="Normal 2 2 2 4 5 3" xfId="23774" xr:uid="{994FAF0B-AFE5-420E-9982-0228A33C6E01}"/>
    <cellStyle name="Normal 2 2 2 4 5 3 2" xfId="23775" xr:uid="{68CA0170-A360-4F69-A7B0-DCD7FC31A05B}"/>
    <cellStyle name="Normal 2 2 2 4 5 3 2 2" xfId="23776" xr:uid="{6A68651E-E979-40DB-93AC-35A0A8AEBCAA}"/>
    <cellStyle name="Normal 2 2 2 4 5 3 3" xfId="23777" xr:uid="{09B84B15-BCEE-49E9-A0AB-8491953C22F6}"/>
    <cellStyle name="Normal 2 2 2 4 5 4" xfId="23778" xr:uid="{A40DDEAF-7270-4811-9A90-CE5B24E2B11C}"/>
    <cellStyle name="Normal 2 2 2 4 5 4 2" xfId="23779" xr:uid="{A4C146CD-113C-47DF-9010-3468DF9E8675}"/>
    <cellStyle name="Normal 2 2 2 4 5 5" xfId="23780" xr:uid="{CE9A98FB-0238-41A5-9CD0-7940284FCCF7}"/>
    <cellStyle name="Normal 2 2 2 4 6" xfId="23781" xr:uid="{8F715816-9855-43ED-98C2-467B65BDA62A}"/>
    <cellStyle name="Normal 2 2 2 4 6 2" xfId="23782" xr:uid="{CF32124D-8C7C-4B68-86A1-80810EFAD5C6}"/>
    <cellStyle name="Normal 2 2 2 4 6 2 2" xfId="23783" xr:uid="{FBD04508-2523-4B3D-990B-6A2238F62821}"/>
    <cellStyle name="Normal 2 2 2 4 6 2 2 2" xfId="23784" xr:uid="{A287E309-0D71-4976-AC32-D25A58BB3444}"/>
    <cellStyle name="Normal 2 2 2 4 6 2 3" xfId="23785" xr:uid="{B33650C5-FDE1-4205-B14E-A288592BBD8B}"/>
    <cellStyle name="Normal 2 2 2 4 6 3" xfId="23786" xr:uid="{3322CE14-3C73-4D71-B1A2-6B22A24680F2}"/>
    <cellStyle name="Normal 2 2 2 4 6 3 2" xfId="23787" xr:uid="{894915DE-CA5D-477C-A319-235E91576063}"/>
    <cellStyle name="Normal 2 2 2 4 6 4" xfId="23788" xr:uid="{B74385E1-715D-4368-8B04-349759B992AE}"/>
    <cellStyle name="Normal 2 2 2 4 7" xfId="23789" xr:uid="{6AF86A80-50A0-4F64-B4EB-9EC9104C7277}"/>
    <cellStyle name="Normal 2 2 2 4 7 2" xfId="23790" xr:uid="{F04EFA45-E6D4-44CC-8F66-6EEA92E073E0}"/>
    <cellStyle name="Normal 2 2 2 4 7 2 2" xfId="23791" xr:uid="{D359F22C-A446-4D71-B8ED-6553F121B796}"/>
    <cellStyle name="Normal 2 2 2 4 7 3" xfId="23792" xr:uid="{721DEC52-18A5-4B32-84AF-1143D8FD5070}"/>
    <cellStyle name="Normal 2 2 2 4 8" xfId="23793" xr:uid="{19E0CAB8-308D-4142-BF0E-9716A38F0491}"/>
    <cellStyle name="Normal 2 2 2 4 8 2" xfId="23794" xr:uid="{668B07F1-0E41-48AA-B270-790C5D8CFC3D}"/>
    <cellStyle name="Normal 2 2 2 4 9" xfId="23795" xr:uid="{2A669A31-D00C-4299-8627-EB4894EE6394}"/>
    <cellStyle name="Normal 2 2 2 5" xfId="1676" xr:uid="{DF68004B-AE31-4D78-9D08-81BCCD5DAD02}"/>
    <cellStyle name="Normal 2 2 2 5 2" xfId="23796" xr:uid="{FEF4189C-2E37-413B-AAE9-DCF21B0050E5}"/>
    <cellStyle name="Normal 2 2 2 5 2 2" xfId="23797" xr:uid="{F5DE5A1F-7937-416A-8919-2142A12DB641}"/>
    <cellStyle name="Normal 2 2 2 5 2 2 2" xfId="23798" xr:uid="{A2ADA047-E580-4FE6-8A9C-9A5B204FC5AA}"/>
    <cellStyle name="Normal 2 2 2 5 2 2 2 2" xfId="23799" xr:uid="{E4E384DA-63E8-416A-A19B-35360A5CB0FB}"/>
    <cellStyle name="Normal 2 2 2 5 2 2 2 2 2" xfId="23800" xr:uid="{C5DCF3C1-7D3F-476B-8F8D-D2659522DD32}"/>
    <cellStyle name="Normal 2 2 2 5 2 2 2 3" xfId="23801" xr:uid="{FEC27C5C-DB0F-40C2-8FCF-A64F5BB6E1C4}"/>
    <cellStyle name="Normal 2 2 2 5 2 2 3" xfId="23802" xr:uid="{D4075DE7-1332-4EA2-8636-8AB0CD431CD0}"/>
    <cellStyle name="Normal 2 2 2 5 2 2 3 2" xfId="23803" xr:uid="{5968E433-38F1-48CF-AF93-0C9A87D313B7}"/>
    <cellStyle name="Normal 2 2 2 5 2 2 4" xfId="23804" xr:uid="{C89C7447-DA63-4B32-AF22-39E0DFE3CFE8}"/>
    <cellStyle name="Normal 2 2 2 5 2 3" xfId="23805" xr:uid="{336B8FF5-2A8F-49F2-B57B-5B3A1439B7F9}"/>
    <cellStyle name="Normal 2 2 2 5 2 3 2" xfId="23806" xr:uid="{66428CEB-3810-4D41-BC98-6C3FDAE6EDBE}"/>
    <cellStyle name="Normal 2 2 2 5 2 3 2 2" xfId="23807" xr:uid="{5B2B22A7-3DA3-44AB-80EF-876AD044195C}"/>
    <cellStyle name="Normal 2 2 2 5 2 3 3" xfId="23808" xr:uid="{D92A5347-7BC1-47A1-8BB2-EB84C810276B}"/>
    <cellStyle name="Normal 2 2 2 5 2 4" xfId="23809" xr:uid="{108A01B2-FEEA-4618-B95F-B6AEFA07A143}"/>
    <cellStyle name="Normal 2 2 2 5 2 4 2" xfId="23810" xr:uid="{D1CC5FE8-E27B-4BD3-84B0-B4307894230B}"/>
    <cellStyle name="Normal 2 2 2 5 2 5" xfId="23811" xr:uid="{63C7D6D9-D48C-43A9-9EE8-06537C5BCE32}"/>
    <cellStyle name="Normal 2 2 2 5 3" xfId="23812" xr:uid="{B6F9DFB7-08C4-4D3C-81BE-D484C6E939A3}"/>
    <cellStyle name="Normal 2 2 2 5 3 2" xfId="23813" xr:uid="{B67CA34E-C185-49FC-A58F-F5F3D2BF8883}"/>
    <cellStyle name="Normal 2 2 2 5 3 2 2" xfId="23814" xr:uid="{FD0C8FA8-8C50-42CF-ACC9-817F6E62812E}"/>
    <cellStyle name="Normal 2 2 2 5 3 2 2 2" xfId="23815" xr:uid="{275A0E7D-275F-43A8-A3AF-9CD26DC20C20}"/>
    <cellStyle name="Normal 2 2 2 5 3 2 2 2 2" xfId="23816" xr:uid="{51BE0142-CA8A-4471-842A-C8E17F939998}"/>
    <cellStyle name="Normal 2 2 2 5 3 2 2 3" xfId="23817" xr:uid="{9C12BD78-CE1F-46EF-9C9F-D206B8557EEF}"/>
    <cellStyle name="Normal 2 2 2 5 3 2 3" xfId="23818" xr:uid="{E2AFADD4-9A6A-4400-B6DB-A458595F4E8B}"/>
    <cellStyle name="Normal 2 2 2 5 3 2 3 2" xfId="23819" xr:uid="{3DC7D3B9-B4B2-47BC-83EA-A31B183D14C1}"/>
    <cellStyle name="Normal 2 2 2 5 3 2 4" xfId="23820" xr:uid="{9B1E0D00-215B-4E76-A900-C39178F8721C}"/>
    <cellStyle name="Normal 2 2 2 5 3 3" xfId="23821" xr:uid="{B51EA87D-7B94-410B-BA31-3C9FE89D9157}"/>
    <cellStyle name="Normal 2 2 2 5 3 3 2" xfId="23822" xr:uid="{B5B987C0-FAD3-4949-B670-FEF74F88F51D}"/>
    <cellStyle name="Normal 2 2 2 5 3 3 2 2" xfId="23823" xr:uid="{8CE0DACB-59AA-48D6-B9F3-B8C59C049D01}"/>
    <cellStyle name="Normal 2 2 2 5 3 3 3" xfId="23824" xr:uid="{FEAC6EDC-D5BA-466E-91C0-58F094A069AB}"/>
    <cellStyle name="Normal 2 2 2 5 3 4" xfId="23825" xr:uid="{2491DA30-8B4A-429B-A207-B3BE7716E574}"/>
    <cellStyle name="Normal 2 2 2 5 3 4 2" xfId="23826" xr:uid="{6B474060-C934-4978-A7EC-750F46E035B1}"/>
    <cellStyle name="Normal 2 2 2 5 3 5" xfId="23827" xr:uid="{3C86F857-C3C0-48F9-826F-50C62BBF7F5F}"/>
    <cellStyle name="Normal 2 2 2 5 4" xfId="23828" xr:uid="{9700EE8E-FB2C-43F1-9C8B-4F4FC039F09A}"/>
    <cellStyle name="Normal 2 2 2 5 4 2" xfId="23829" xr:uid="{C58E108B-0D30-4F0F-A5AF-4FC7A37478F3}"/>
    <cellStyle name="Normal 2 2 2 5 4 2 2" xfId="23830" xr:uid="{093A6385-34DD-4BFA-9FD8-37B2E1E70545}"/>
    <cellStyle name="Normal 2 2 2 5 4 2 2 2" xfId="23831" xr:uid="{0758F057-2927-473A-B723-893F2D2FBA94}"/>
    <cellStyle name="Normal 2 2 2 5 4 2 2 2 2" xfId="23832" xr:uid="{D26A76E3-03F7-44FE-9CF0-4B0CCA8BBC65}"/>
    <cellStyle name="Normal 2 2 2 5 4 2 2 3" xfId="23833" xr:uid="{950C4D6C-0F25-481F-9A83-89E38596D883}"/>
    <cellStyle name="Normal 2 2 2 5 4 2 3" xfId="23834" xr:uid="{94BCC966-CDD6-47DB-9617-B5C71E914E54}"/>
    <cellStyle name="Normal 2 2 2 5 4 2 3 2" xfId="23835" xr:uid="{712CDA9F-BBFB-4072-8A84-702F6EE7D8C4}"/>
    <cellStyle name="Normal 2 2 2 5 4 2 4" xfId="23836" xr:uid="{16719A42-F87F-411C-82C4-6638090724BA}"/>
    <cellStyle name="Normal 2 2 2 5 4 3" xfId="23837" xr:uid="{7C779098-37D6-4C43-8721-01F589D182DE}"/>
    <cellStyle name="Normal 2 2 2 5 4 3 2" xfId="23838" xr:uid="{894F005A-C92A-40F7-BF6E-16F4841B7FF1}"/>
    <cellStyle name="Normal 2 2 2 5 4 3 2 2" xfId="23839" xr:uid="{580583E7-931D-4A4A-A87E-7A048C256E15}"/>
    <cellStyle name="Normal 2 2 2 5 4 3 3" xfId="23840" xr:uid="{F71EBE9A-FC74-4DA2-B92F-2797B37B6CFE}"/>
    <cellStyle name="Normal 2 2 2 5 4 4" xfId="23841" xr:uid="{07E07400-6E8D-4814-A6C8-6A6A0BACAB04}"/>
    <cellStyle name="Normal 2 2 2 5 4 4 2" xfId="23842" xr:uid="{2EDA4B44-082A-4C0D-9D98-5ABFE405F068}"/>
    <cellStyle name="Normal 2 2 2 5 4 5" xfId="23843" xr:uid="{ED169497-BDB5-4C92-BFB3-8823B4109E2D}"/>
    <cellStyle name="Normal 2 2 2 5 5" xfId="23844" xr:uid="{F654C106-D662-4C10-B916-B81D7C188B5C}"/>
    <cellStyle name="Normal 2 2 2 5 5 2" xfId="23845" xr:uid="{71822E06-3096-48E6-8C64-8DA6F694DDC6}"/>
    <cellStyle name="Normal 2 2 2 5 5 2 2" xfId="23846" xr:uid="{C2168266-6DFC-49DA-8E05-6391D821F6E2}"/>
    <cellStyle name="Normal 2 2 2 5 5 2 2 2" xfId="23847" xr:uid="{B14A8C41-9374-4850-87D6-23ACAA02C2DD}"/>
    <cellStyle name="Normal 2 2 2 5 5 2 2 2 2" xfId="23848" xr:uid="{FB856F94-FA4C-46A5-AE08-B54F18817D2B}"/>
    <cellStyle name="Normal 2 2 2 5 5 2 2 3" xfId="23849" xr:uid="{A9CE3887-CE8B-4D6A-9B24-3837EF04678F}"/>
    <cellStyle name="Normal 2 2 2 5 5 2 3" xfId="23850" xr:uid="{6848D7F6-9C83-406E-B1B5-A89E82C8FF58}"/>
    <cellStyle name="Normal 2 2 2 5 5 2 3 2" xfId="23851" xr:uid="{4023CE20-8F24-45D6-9E53-8CECD56C91E5}"/>
    <cellStyle name="Normal 2 2 2 5 5 2 4" xfId="23852" xr:uid="{35796214-BC13-4233-86B5-223EF3F1F92B}"/>
    <cellStyle name="Normal 2 2 2 5 5 3" xfId="23853" xr:uid="{481BF7BC-C173-4E55-A00C-B42F9C525507}"/>
    <cellStyle name="Normal 2 2 2 5 5 3 2" xfId="23854" xr:uid="{C1C6CADA-ADD2-440D-828C-9914FD5DADBE}"/>
    <cellStyle name="Normal 2 2 2 5 5 3 2 2" xfId="23855" xr:uid="{BEC90496-B3A7-42F0-B299-D154326A8457}"/>
    <cellStyle name="Normal 2 2 2 5 5 3 3" xfId="23856" xr:uid="{B21FFDF6-6A74-4C04-A568-300A979539E8}"/>
    <cellStyle name="Normal 2 2 2 5 5 4" xfId="23857" xr:uid="{B5EE8B15-D5FD-4F12-8E00-120023164088}"/>
    <cellStyle name="Normal 2 2 2 5 5 4 2" xfId="23858" xr:uid="{92B59B2C-271C-4936-8521-1BCAFEFAB1AB}"/>
    <cellStyle name="Normal 2 2 2 5 5 5" xfId="23859" xr:uid="{E0B4839D-399F-4466-A3E6-750CA1EF5CF5}"/>
    <cellStyle name="Normal 2 2 2 5 6" xfId="23860" xr:uid="{8E377BE1-5AB0-4B19-9268-DA5B54CAF6B3}"/>
    <cellStyle name="Normal 2 2 2 5 6 2" xfId="23861" xr:uid="{3E8C4672-91F4-4C22-B4EF-F4E5FB5C3510}"/>
    <cellStyle name="Normal 2 2 2 5 6 2 2" xfId="23862" xr:uid="{4A525F70-94B3-4C51-AB3D-55106AB8956E}"/>
    <cellStyle name="Normal 2 2 2 5 6 2 2 2" xfId="23863" xr:uid="{CFA250E1-C68A-43F3-AAB6-B18CA393FE58}"/>
    <cellStyle name="Normal 2 2 2 5 6 2 3" xfId="23864" xr:uid="{D9BBDDC1-D039-4BA9-89AC-379CEF46D8A9}"/>
    <cellStyle name="Normal 2 2 2 5 6 3" xfId="23865" xr:uid="{5E3ADDB8-B9C3-4EE4-8E5A-0145429A83CB}"/>
    <cellStyle name="Normal 2 2 2 5 6 3 2" xfId="23866" xr:uid="{5AF7108C-67DE-493C-A4BF-1E803C3738FA}"/>
    <cellStyle name="Normal 2 2 2 5 6 4" xfId="23867" xr:uid="{C78445FE-EFBC-4782-902F-C37AC526CEFC}"/>
    <cellStyle name="Normal 2 2 2 5 7" xfId="23868" xr:uid="{B5B51EE8-6BB3-4BD7-9C0E-2C3AABD89975}"/>
    <cellStyle name="Normal 2 2 2 5 7 2" xfId="23869" xr:uid="{8ACEC288-969E-44B2-8C96-E500AF9A4FCD}"/>
    <cellStyle name="Normal 2 2 2 5 7 2 2" xfId="23870" xr:uid="{533781C1-1DBA-433F-82DC-F2930DCB30A9}"/>
    <cellStyle name="Normal 2 2 2 5 7 3" xfId="23871" xr:uid="{56EE7DF5-C946-43FF-A128-745946BEFFAF}"/>
    <cellStyle name="Normal 2 2 2 5 8" xfId="23872" xr:uid="{7EC65D4E-E821-4D22-B87D-A5EA10034DD8}"/>
    <cellStyle name="Normal 2 2 2 5 8 2" xfId="23873" xr:uid="{BA866865-E53A-4CA3-8F5D-74A5C2AAAD2A}"/>
    <cellStyle name="Normal 2 2 2 5 9" xfId="23874" xr:uid="{1B03294A-832E-4CA5-A33F-5C89C52DA38C}"/>
    <cellStyle name="Normal 2 2 2 6" xfId="1677" xr:uid="{4209C374-BCFD-4D94-9DD6-466BC73AAA11}"/>
    <cellStyle name="Normal 2 2 2 6 2" xfId="23875" xr:uid="{13C2F423-D59F-40EC-894B-C7E345C7A7FB}"/>
    <cellStyle name="Normal 2 2 2 6 2 2" xfId="23876" xr:uid="{36ECE89E-2B52-459B-B66B-D635FEE3F801}"/>
    <cellStyle name="Normal 2 2 2 6 2 2 2" xfId="23877" xr:uid="{ED086D93-B622-4B7E-92FD-4FDE1F611BA8}"/>
    <cellStyle name="Normal 2 2 2 6 2 2 2 2" xfId="23878" xr:uid="{ECD94A7C-7B9B-4EBA-8714-F9D41E212978}"/>
    <cellStyle name="Normal 2 2 2 6 2 2 2 2 2" xfId="23879" xr:uid="{809637B0-B866-4D06-ABA7-E3F4DDAF632A}"/>
    <cellStyle name="Normal 2 2 2 6 2 2 2 3" xfId="23880" xr:uid="{99BDE0E4-7F1D-4939-A779-31D339AEC356}"/>
    <cellStyle name="Normal 2 2 2 6 2 2 3" xfId="23881" xr:uid="{A06F793A-995E-474A-81E1-EF691C227CE2}"/>
    <cellStyle name="Normal 2 2 2 6 2 2 3 2" xfId="23882" xr:uid="{0640D4D9-284F-49CE-B8B7-DAE4E93B11D0}"/>
    <cellStyle name="Normal 2 2 2 6 2 2 4" xfId="23883" xr:uid="{B818A5FA-48A0-40A7-A5C6-8305B5296D27}"/>
    <cellStyle name="Normal 2 2 2 6 2 3" xfId="23884" xr:uid="{9E95A083-31D2-4687-AD26-E9580183DB77}"/>
    <cellStyle name="Normal 2 2 2 6 2 3 2" xfId="23885" xr:uid="{CAC756FE-2C22-433E-887A-9A55FE55FE48}"/>
    <cellStyle name="Normal 2 2 2 6 2 3 2 2" xfId="23886" xr:uid="{E5D0406E-9ABD-4DA0-9925-6439E8F5F1A6}"/>
    <cellStyle name="Normal 2 2 2 6 2 3 3" xfId="23887" xr:uid="{3BD1A550-B03F-4CE6-9CEF-498D57ACB09E}"/>
    <cellStyle name="Normal 2 2 2 6 2 4" xfId="23888" xr:uid="{7ECA96B4-53CF-4D29-9480-DDB43F5D075A}"/>
    <cellStyle name="Normal 2 2 2 6 2 4 2" xfId="23889" xr:uid="{797F20BF-5D71-4211-8FE6-6E1CCE7AB9BF}"/>
    <cellStyle name="Normal 2 2 2 6 2 5" xfId="23890" xr:uid="{D4C30C4F-BC30-422A-8121-9A63257AAEFA}"/>
    <cellStyle name="Normal 2 2 2 6 3" xfId="23891" xr:uid="{9F3D13ED-CF4B-44EF-A3CB-DFC1F39A413D}"/>
    <cellStyle name="Normal 2 2 2 6 3 2" xfId="23892" xr:uid="{C8FA5252-9B74-4B65-9778-69D62C3B21EB}"/>
    <cellStyle name="Normal 2 2 2 6 3 2 2" xfId="23893" xr:uid="{E8FE8801-F132-4CD9-AB42-1317D5D5384B}"/>
    <cellStyle name="Normal 2 2 2 6 3 2 2 2" xfId="23894" xr:uid="{21C16675-2550-4748-8055-2A73D846AA90}"/>
    <cellStyle name="Normal 2 2 2 6 3 2 2 2 2" xfId="23895" xr:uid="{0B5E6ECA-5243-4D62-90AC-45E04A7A076E}"/>
    <cellStyle name="Normal 2 2 2 6 3 2 2 3" xfId="23896" xr:uid="{9EAFBDAC-F681-4093-956B-CD4A8524159F}"/>
    <cellStyle name="Normal 2 2 2 6 3 2 3" xfId="23897" xr:uid="{F63C0A69-BDBF-45F9-A800-7D7A3C76FB1D}"/>
    <cellStyle name="Normal 2 2 2 6 3 2 3 2" xfId="23898" xr:uid="{FA49DA4B-03CB-41A0-B0C7-11BC70039B48}"/>
    <cellStyle name="Normal 2 2 2 6 3 2 4" xfId="23899" xr:uid="{B199B7A7-B363-48A2-8EDC-ECAB55AFA758}"/>
    <cellStyle name="Normal 2 2 2 6 3 3" xfId="23900" xr:uid="{C30CD29D-80DC-4402-8F82-3654BE02F658}"/>
    <cellStyle name="Normal 2 2 2 6 3 3 2" xfId="23901" xr:uid="{6A5BB401-A253-4E54-9C85-8A058BA5F7B2}"/>
    <cellStyle name="Normal 2 2 2 6 3 3 2 2" xfId="23902" xr:uid="{794E5D64-8824-47D4-8F36-33C44057C8C9}"/>
    <cellStyle name="Normal 2 2 2 6 3 3 3" xfId="23903" xr:uid="{18774759-7FAC-4A76-B666-5D416EF6ED41}"/>
    <cellStyle name="Normal 2 2 2 6 3 4" xfId="23904" xr:uid="{46972EDE-F65A-4598-9523-D19C174D14C1}"/>
    <cellStyle name="Normal 2 2 2 6 3 4 2" xfId="23905" xr:uid="{1BBB92F9-BA2B-40BC-8712-2885F141B1E1}"/>
    <cellStyle name="Normal 2 2 2 6 3 5" xfId="23906" xr:uid="{825DA933-0702-463A-8952-87C133977010}"/>
    <cellStyle name="Normal 2 2 2 6 4" xfId="23907" xr:uid="{491BB3CC-1F6E-43A9-84B3-B23CF2C409E5}"/>
    <cellStyle name="Normal 2 2 2 6 4 2" xfId="23908" xr:uid="{C4B185F7-BA25-401F-B07B-7815D89BCF5C}"/>
    <cellStyle name="Normal 2 2 2 6 4 2 2" xfId="23909" xr:uid="{5B9369B3-70A7-4DDD-89E1-5784AF42520F}"/>
    <cellStyle name="Normal 2 2 2 6 4 2 2 2" xfId="23910" xr:uid="{14D5A7BE-4897-41CA-A814-D6A69573D534}"/>
    <cellStyle name="Normal 2 2 2 6 4 2 2 2 2" xfId="23911" xr:uid="{5943A330-3F84-40A8-8A10-D6E6BEEEAF8C}"/>
    <cellStyle name="Normal 2 2 2 6 4 2 2 3" xfId="23912" xr:uid="{DD5132BB-F479-4F68-A595-0D721C257AD4}"/>
    <cellStyle name="Normal 2 2 2 6 4 2 3" xfId="23913" xr:uid="{DC9D9FFC-64F7-49DD-8309-EEE945C8EA8B}"/>
    <cellStyle name="Normal 2 2 2 6 4 2 3 2" xfId="23914" xr:uid="{0C76DCD9-2E91-4BD7-BCB4-87371A7D9CAE}"/>
    <cellStyle name="Normal 2 2 2 6 4 2 4" xfId="23915" xr:uid="{B567FFF1-338C-4AA8-8DF1-D57BC4D731B0}"/>
    <cellStyle name="Normal 2 2 2 6 4 3" xfId="23916" xr:uid="{EC69B7BC-B298-4DD1-BE0C-06070B6D9333}"/>
    <cellStyle name="Normal 2 2 2 6 4 3 2" xfId="23917" xr:uid="{B765F1CA-3B9A-4B05-A8BE-86ECE5AF2EAD}"/>
    <cellStyle name="Normal 2 2 2 6 4 3 2 2" xfId="23918" xr:uid="{06D5AFC7-3521-4194-82E3-F58BC097C5D7}"/>
    <cellStyle name="Normal 2 2 2 6 4 3 3" xfId="23919" xr:uid="{BBF70155-2A79-4743-8F5B-CAEA9EA363F0}"/>
    <cellStyle name="Normal 2 2 2 6 4 4" xfId="23920" xr:uid="{E7945147-7EE4-4B84-A123-CE056641D81C}"/>
    <cellStyle name="Normal 2 2 2 6 4 4 2" xfId="23921" xr:uid="{4C496315-CC35-435F-9E2C-88ACAB804E42}"/>
    <cellStyle name="Normal 2 2 2 6 4 5" xfId="23922" xr:uid="{17FF3721-BBD9-4D0E-8274-868F7BDAAD24}"/>
    <cellStyle name="Normal 2 2 2 6 5" xfId="23923" xr:uid="{828EA5E8-633C-4E10-BE98-1554CAA95C04}"/>
    <cellStyle name="Normal 2 2 2 6 5 2" xfId="23924" xr:uid="{24216764-14BF-4706-B099-ECC0816BE1FE}"/>
    <cellStyle name="Normal 2 2 2 6 5 2 2" xfId="23925" xr:uid="{1BBA157A-81F0-42AD-918A-3DBFBDAE16EF}"/>
    <cellStyle name="Normal 2 2 2 6 5 2 2 2" xfId="23926" xr:uid="{BEC464AF-FDD8-41F4-8C0B-5C60B59BD13B}"/>
    <cellStyle name="Normal 2 2 2 6 5 2 2 2 2" xfId="23927" xr:uid="{03AD6212-D6E8-4E66-8E9F-8BCA971990D6}"/>
    <cellStyle name="Normal 2 2 2 6 5 2 2 3" xfId="23928" xr:uid="{3810F659-2238-473C-A7C6-8696B5A59674}"/>
    <cellStyle name="Normal 2 2 2 6 5 2 3" xfId="23929" xr:uid="{6D28B051-5806-44FF-860C-4BF841F877B7}"/>
    <cellStyle name="Normal 2 2 2 6 5 2 3 2" xfId="23930" xr:uid="{27CAB978-3252-4CD1-BF79-F2DC896058E7}"/>
    <cellStyle name="Normal 2 2 2 6 5 2 4" xfId="23931" xr:uid="{0FE72D86-40FB-463B-B9EC-C830E4AA6DF0}"/>
    <cellStyle name="Normal 2 2 2 6 5 3" xfId="23932" xr:uid="{D9520940-CB7C-41CF-99E6-559F9387E99C}"/>
    <cellStyle name="Normal 2 2 2 6 5 3 2" xfId="23933" xr:uid="{9EE234B8-C8C4-494B-9BBA-BD77DE36B8D4}"/>
    <cellStyle name="Normal 2 2 2 6 5 3 2 2" xfId="23934" xr:uid="{2176592F-99BE-465A-A9DC-B88EDC41CA57}"/>
    <cellStyle name="Normal 2 2 2 6 5 3 3" xfId="23935" xr:uid="{B633938D-6AA5-407A-A021-8FF38DCF81A4}"/>
    <cellStyle name="Normal 2 2 2 6 5 4" xfId="23936" xr:uid="{34E9CFAA-9C9A-439B-8BE7-99C9A61195F8}"/>
    <cellStyle name="Normal 2 2 2 6 5 4 2" xfId="23937" xr:uid="{5F5350C5-9100-4A08-8DB9-9EB51CEA0287}"/>
    <cellStyle name="Normal 2 2 2 6 5 5" xfId="23938" xr:uid="{B5928C3E-5779-4181-866D-795AE22EA127}"/>
    <cellStyle name="Normal 2 2 2 6 6" xfId="23939" xr:uid="{A5BC4509-AF97-4E39-9B78-A8B9291F8470}"/>
    <cellStyle name="Normal 2 2 2 6 6 2" xfId="23940" xr:uid="{DFA2952C-ED58-4E64-9893-9B9172EFE68B}"/>
    <cellStyle name="Normal 2 2 2 6 6 2 2" xfId="23941" xr:uid="{93ADC189-C2EC-4349-A470-E9791FCE7BA5}"/>
    <cellStyle name="Normal 2 2 2 6 6 2 2 2" xfId="23942" xr:uid="{2D32C4EE-44F6-4426-B50D-D88816AD17DE}"/>
    <cellStyle name="Normal 2 2 2 6 6 2 3" xfId="23943" xr:uid="{B8620FA3-1CD5-4D8B-B872-CBF2B6711F8F}"/>
    <cellStyle name="Normal 2 2 2 6 6 3" xfId="23944" xr:uid="{E8917011-8291-439C-89B2-7BE4B236F77B}"/>
    <cellStyle name="Normal 2 2 2 6 6 3 2" xfId="23945" xr:uid="{71124FCA-2932-4AAD-B0AB-5D9581EBFAFD}"/>
    <cellStyle name="Normal 2 2 2 6 6 4" xfId="23946" xr:uid="{8AC76D5D-13A2-428E-96BA-2194D7EE2A3C}"/>
    <cellStyle name="Normal 2 2 2 6 7" xfId="23947" xr:uid="{0C755795-505B-4D32-B423-FBF512D03D11}"/>
    <cellStyle name="Normal 2 2 2 6 7 2" xfId="23948" xr:uid="{E66A76A6-5E7B-4919-9E52-8257818BEAD6}"/>
    <cellStyle name="Normal 2 2 2 6 7 2 2" xfId="23949" xr:uid="{29BD2F98-2A42-4088-959E-EC28300EA580}"/>
    <cellStyle name="Normal 2 2 2 6 7 3" xfId="23950" xr:uid="{85471C62-F37B-4C7C-8924-C7EFEC81F7A9}"/>
    <cellStyle name="Normal 2 2 2 6 8" xfId="23951" xr:uid="{1F05B056-0B79-419F-913F-11BFC48500DA}"/>
    <cellStyle name="Normal 2 2 2 6 8 2" xfId="23952" xr:uid="{2B4D4749-1512-45E7-8271-2ED20BB8300F}"/>
    <cellStyle name="Normal 2 2 2 6 9" xfId="23953" xr:uid="{2CCD0D43-71D3-4985-8804-BCAE5B57D16F}"/>
    <cellStyle name="Normal 2 2 2 7" xfId="1678" xr:uid="{877FE165-8CD4-4D8A-90B6-74B3B4854D14}"/>
    <cellStyle name="Normal 2 2 2 7 2" xfId="23954" xr:uid="{2BD3A797-61E4-49D3-9E8A-EA493572988B}"/>
    <cellStyle name="Normal 2 2 2 7 2 2" xfId="23955" xr:uid="{10A2248B-44A7-46C7-840A-16C564424593}"/>
    <cellStyle name="Normal 2 2 2 7 2 2 2" xfId="23956" xr:uid="{24EC5967-9F24-40BD-A6BC-BA1B7D3C80AB}"/>
    <cellStyle name="Normal 2 2 2 7 2 2 2 2" xfId="23957" xr:uid="{526919FD-A522-4C67-BEC3-79772BBE308D}"/>
    <cellStyle name="Normal 2 2 2 7 2 2 2 2 2" xfId="23958" xr:uid="{EF4A6AB4-B692-4A90-BF8E-D986A7EEB8B8}"/>
    <cellStyle name="Normal 2 2 2 7 2 2 2 3" xfId="23959" xr:uid="{969570D6-544D-46AB-9C7D-DE58CB6631A2}"/>
    <cellStyle name="Normal 2 2 2 7 2 2 3" xfId="23960" xr:uid="{D733BC92-A2DC-4A63-95DF-579197B74192}"/>
    <cellStyle name="Normal 2 2 2 7 2 2 3 2" xfId="23961" xr:uid="{682502B7-A9EF-4D01-96DB-B8EBDB05F923}"/>
    <cellStyle name="Normal 2 2 2 7 2 2 4" xfId="23962" xr:uid="{BC5D14A4-A780-4F2A-A297-D8AFE3FD52DD}"/>
    <cellStyle name="Normal 2 2 2 7 2 3" xfId="23963" xr:uid="{D9C5FF88-7657-43CE-8D4A-922DF43C19E4}"/>
    <cellStyle name="Normal 2 2 2 7 2 3 2" xfId="23964" xr:uid="{EBE438D0-051F-4FA5-A0DE-32FACF1CB922}"/>
    <cellStyle name="Normal 2 2 2 7 2 3 2 2" xfId="23965" xr:uid="{1032E62E-3E3C-4A40-9593-B2EECB4DD53F}"/>
    <cellStyle name="Normal 2 2 2 7 2 3 3" xfId="23966" xr:uid="{D3B50370-34B8-4122-B325-7BA7DA4F2F61}"/>
    <cellStyle name="Normal 2 2 2 7 2 4" xfId="23967" xr:uid="{0DFFA708-0C11-4CD2-BAE9-A2B18B801A0D}"/>
    <cellStyle name="Normal 2 2 2 7 2 4 2" xfId="23968" xr:uid="{6506F7C6-CC99-4E44-B3CC-DD8FEB6881F1}"/>
    <cellStyle name="Normal 2 2 2 7 2 5" xfId="23969" xr:uid="{DA0C3E98-2C43-47F3-8549-CE746681F3AB}"/>
    <cellStyle name="Normal 2 2 2 7 3" xfId="23970" xr:uid="{F53A2945-D881-4171-9979-62CEDF925B99}"/>
    <cellStyle name="Normal 2 2 2 7 3 2" xfId="23971" xr:uid="{0A08767D-EA7D-4D9D-B6BA-6C89D71A582B}"/>
    <cellStyle name="Normal 2 2 2 7 3 2 2" xfId="23972" xr:uid="{FFB32363-6C07-45E6-A37F-F5620FDC4846}"/>
    <cellStyle name="Normal 2 2 2 7 3 2 2 2" xfId="23973" xr:uid="{0ADF4786-FD34-4AFE-8975-67985C035DC1}"/>
    <cellStyle name="Normal 2 2 2 7 3 2 2 2 2" xfId="23974" xr:uid="{0E7C884B-BDAA-4559-93DB-B7BB8522655B}"/>
    <cellStyle name="Normal 2 2 2 7 3 2 2 3" xfId="23975" xr:uid="{E136CD56-0AA6-4E0B-9D2C-62D89B8E30A4}"/>
    <cellStyle name="Normal 2 2 2 7 3 2 3" xfId="23976" xr:uid="{FF5FBD0B-55D4-4715-8D3F-6E7B6EED3AC0}"/>
    <cellStyle name="Normal 2 2 2 7 3 2 3 2" xfId="23977" xr:uid="{DF02E5F7-18C6-4457-BA47-42C292B4A090}"/>
    <cellStyle name="Normal 2 2 2 7 3 2 4" xfId="23978" xr:uid="{F014634E-6D61-4B5E-83B0-1872AA5C5E08}"/>
    <cellStyle name="Normal 2 2 2 7 3 3" xfId="23979" xr:uid="{8FE188B7-CCCE-4779-8CBE-EF284D97859D}"/>
    <cellStyle name="Normal 2 2 2 7 3 3 2" xfId="23980" xr:uid="{EF2DD839-BCB0-457F-9AAF-E8A3791DD862}"/>
    <cellStyle name="Normal 2 2 2 7 3 3 2 2" xfId="23981" xr:uid="{E8297668-7F6B-4FF5-B1BE-74B6B34FA752}"/>
    <cellStyle name="Normal 2 2 2 7 3 3 3" xfId="23982" xr:uid="{0768A4DB-8330-4509-89D8-EC9CB8E44FF1}"/>
    <cellStyle name="Normal 2 2 2 7 3 4" xfId="23983" xr:uid="{A3115754-27BD-4E4B-BD54-6EDBF35A54A4}"/>
    <cellStyle name="Normal 2 2 2 7 3 4 2" xfId="23984" xr:uid="{F7B542F4-5801-4591-BDC6-71038F255BFC}"/>
    <cellStyle name="Normal 2 2 2 7 3 5" xfId="23985" xr:uid="{B3F98C00-A82C-4697-8B2E-752157AB23E1}"/>
    <cellStyle name="Normal 2 2 2 7 4" xfId="23986" xr:uid="{2CFC2743-0F86-4F5A-9687-569CFAA9B491}"/>
    <cellStyle name="Normal 2 2 2 7 4 2" xfId="23987" xr:uid="{8AE808B4-F715-46AF-AB50-3D0BEAE1AD46}"/>
    <cellStyle name="Normal 2 2 2 7 4 2 2" xfId="23988" xr:uid="{557B7FC0-EA99-48C6-9957-1284C02F0E9E}"/>
    <cellStyle name="Normal 2 2 2 7 4 2 2 2" xfId="23989" xr:uid="{7C65DAAC-1559-48B6-955E-7778E0FF1893}"/>
    <cellStyle name="Normal 2 2 2 7 4 2 2 2 2" xfId="23990" xr:uid="{74CF34FE-972E-4DD1-BACD-E28700B73C41}"/>
    <cellStyle name="Normal 2 2 2 7 4 2 2 3" xfId="23991" xr:uid="{088777B2-0946-4370-8711-43D1970EF897}"/>
    <cellStyle name="Normal 2 2 2 7 4 2 3" xfId="23992" xr:uid="{56435CF9-042D-4401-B3E8-9D6066E1D354}"/>
    <cellStyle name="Normal 2 2 2 7 4 2 3 2" xfId="23993" xr:uid="{E1DDBCA3-800C-4963-9BBD-A4C6C508C71F}"/>
    <cellStyle name="Normal 2 2 2 7 4 2 4" xfId="23994" xr:uid="{54C43E7B-C8B5-4124-BE45-B65FA280EBE4}"/>
    <cellStyle name="Normal 2 2 2 7 4 3" xfId="23995" xr:uid="{B184C8CE-E9C7-42CD-8691-AEFB4E7E42E1}"/>
    <cellStyle name="Normal 2 2 2 7 4 3 2" xfId="23996" xr:uid="{30826295-7F1C-4D83-A66E-E0565455117D}"/>
    <cellStyle name="Normal 2 2 2 7 4 3 2 2" xfId="23997" xr:uid="{BFC0B67C-18FA-4D69-9962-9CBB2FCE2133}"/>
    <cellStyle name="Normal 2 2 2 7 4 3 3" xfId="23998" xr:uid="{B160BF6C-9610-4994-AA62-390C996C2A08}"/>
    <cellStyle name="Normal 2 2 2 7 4 4" xfId="23999" xr:uid="{CAC760FF-766B-43E0-9C50-0BE0ECB34598}"/>
    <cellStyle name="Normal 2 2 2 7 4 4 2" xfId="24000" xr:uid="{3571FB10-FF8C-4A84-944E-4D1BA71BB73A}"/>
    <cellStyle name="Normal 2 2 2 7 4 5" xfId="24001" xr:uid="{0D494D7A-0A8A-4E5F-AE44-5210976AABB8}"/>
    <cellStyle name="Normal 2 2 2 7 5" xfId="24002" xr:uid="{4415DB49-4ED8-4DA6-BB4C-4D16BCFED2EE}"/>
    <cellStyle name="Normal 2 2 2 7 5 2" xfId="24003" xr:uid="{CD15216F-6F34-458B-953E-F6AA2A026D3B}"/>
    <cellStyle name="Normal 2 2 2 7 5 2 2" xfId="24004" xr:uid="{7BB6D46D-44EF-4634-8582-F575B59637FF}"/>
    <cellStyle name="Normal 2 2 2 7 5 2 2 2" xfId="24005" xr:uid="{8675930C-C5AB-4C8D-8681-F585FF16AADD}"/>
    <cellStyle name="Normal 2 2 2 7 5 2 2 2 2" xfId="24006" xr:uid="{9223C53E-475C-45CC-946D-7A7D79A74A6B}"/>
    <cellStyle name="Normal 2 2 2 7 5 2 2 3" xfId="24007" xr:uid="{687B2056-7C0C-4002-9DC7-0307943AD292}"/>
    <cellStyle name="Normal 2 2 2 7 5 2 3" xfId="24008" xr:uid="{E188633D-2424-4FCE-BC36-7FDD099E60A4}"/>
    <cellStyle name="Normal 2 2 2 7 5 2 3 2" xfId="24009" xr:uid="{588B6094-05E1-4E19-9E48-6D426E2B97F9}"/>
    <cellStyle name="Normal 2 2 2 7 5 2 4" xfId="24010" xr:uid="{07B2978B-6301-4187-9219-A64A35396B34}"/>
    <cellStyle name="Normal 2 2 2 7 5 3" xfId="24011" xr:uid="{0265DE52-F090-4B96-8385-1943C8933F6B}"/>
    <cellStyle name="Normal 2 2 2 7 5 3 2" xfId="24012" xr:uid="{E7F71214-17C4-4068-9A4A-FC589BB99FFD}"/>
    <cellStyle name="Normal 2 2 2 7 5 3 2 2" xfId="24013" xr:uid="{C6DAEF54-2EBA-4CD5-9B16-9FF95AA52B2E}"/>
    <cellStyle name="Normal 2 2 2 7 5 3 3" xfId="24014" xr:uid="{4BB73DC2-9288-446E-8B10-D613744341BD}"/>
    <cellStyle name="Normal 2 2 2 7 5 4" xfId="24015" xr:uid="{02824D7C-0F50-45E8-B8EC-3B669B8A190B}"/>
    <cellStyle name="Normal 2 2 2 7 5 4 2" xfId="24016" xr:uid="{BB203147-8B19-4417-9982-07016C3955A5}"/>
    <cellStyle name="Normal 2 2 2 7 5 5" xfId="24017" xr:uid="{036DD0E6-7978-4619-BCA0-456ED88AFC19}"/>
    <cellStyle name="Normal 2 2 2 7 6" xfId="24018" xr:uid="{2CFA73FC-8A83-42EC-A6A3-29D84CDFADF0}"/>
    <cellStyle name="Normal 2 2 2 7 6 2" xfId="24019" xr:uid="{C588FD50-7F16-4F24-B3BD-A4914B18BC83}"/>
    <cellStyle name="Normal 2 2 2 7 6 2 2" xfId="24020" xr:uid="{A18E9CAF-E571-40CA-9FA6-1C5B185EBB85}"/>
    <cellStyle name="Normal 2 2 2 7 6 2 2 2" xfId="24021" xr:uid="{F1F256D6-BB97-4E43-83D4-C902923E13A1}"/>
    <cellStyle name="Normal 2 2 2 7 6 2 3" xfId="24022" xr:uid="{771C9222-2CE1-4893-A370-A2F6115D4EE1}"/>
    <cellStyle name="Normal 2 2 2 7 6 3" xfId="24023" xr:uid="{1010D41E-CF7B-40D7-A459-1076C123FB60}"/>
    <cellStyle name="Normal 2 2 2 7 6 3 2" xfId="24024" xr:uid="{9A7845A7-66B8-41D5-B610-8C1CC2897FD2}"/>
    <cellStyle name="Normal 2 2 2 7 6 4" xfId="24025" xr:uid="{7549C6EF-A656-4B3A-BE52-FC176053B920}"/>
    <cellStyle name="Normal 2 2 2 7 7" xfId="24026" xr:uid="{7D7E3BDA-5196-4CEA-ADB4-4F5F8950843B}"/>
    <cellStyle name="Normal 2 2 2 7 7 2" xfId="24027" xr:uid="{04464128-F427-4382-929D-BE60E5DE0D27}"/>
    <cellStyle name="Normal 2 2 2 7 7 2 2" xfId="24028" xr:uid="{D373E6B3-8C51-4439-90AC-DCFED792AB8E}"/>
    <cellStyle name="Normal 2 2 2 7 7 3" xfId="24029" xr:uid="{AD10A4BF-A0F5-4F9F-BFE5-61552ACFE872}"/>
    <cellStyle name="Normal 2 2 2 7 8" xfId="24030" xr:uid="{9A96D1ED-3F25-4387-8B65-049641C9A2A2}"/>
    <cellStyle name="Normal 2 2 2 7 8 2" xfId="24031" xr:uid="{64AECD42-D7AB-47AC-894D-52C29C4609B3}"/>
    <cellStyle name="Normal 2 2 2 7 9" xfId="24032" xr:uid="{071AD24D-1770-482E-9D3F-38C7AB97DE60}"/>
    <cellStyle name="Normal 2 2 2 8" xfId="1679" xr:uid="{422291E5-D506-4912-B951-F83B987C0DD7}"/>
    <cellStyle name="Normal 2 2 2 8 2" xfId="24033" xr:uid="{41BEE0B6-B12A-4859-8E3A-15484835EA10}"/>
    <cellStyle name="Normal 2 2 2 8 2 2" xfId="24034" xr:uid="{5037FF52-931C-4D17-BAF3-E2563AA9389C}"/>
    <cellStyle name="Normal 2 2 2 8 2 2 2" xfId="24035" xr:uid="{B8B445A4-2DE1-41BF-9091-F5CD597D71CF}"/>
    <cellStyle name="Normal 2 2 2 8 2 2 2 2" xfId="24036" xr:uid="{736F04DE-A95D-4F6A-9D3E-1EFE281D4F63}"/>
    <cellStyle name="Normal 2 2 2 8 2 2 2 2 2" xfId="24037" xr:uid="{888FFE39-CC8A-44FF-84AC-D976412EC40A}"/>
    <cellStyle name="Normal 2 2 2 8 2 2 2 3" xfId="24038" xr:uid="{FECCD42E-E559-4A9F-B84F-701650563D6C}"/>
    <cellStyle name="Normal 2 2 2 8 2 2 3" xfId="24039" xr:uid="{066B081E-4F40-4E98-843A-04E4D6DB7960}"/>
    <cellStyle name="Normal 2 2 2 8 2 2 3 2" xfId="24040" xr:uid="{47C3CDC3-38B9-40AA-B70C-F926468C13D1}"/>
    <cellStyle name="Normal 2 2 2 8 2 2 4" xfId="24041" xr:uid="{D6D53AAD-2680-4968-AA4C-8D4F3F493AA9}"/>
    <cellStyle name="Normal 2 2 2 8 2 3" xfId="24042" xr:uid="{DE3F6A66-C09E-40B2-8DC6-FDCBD059C735}"/>
    <cellStyle name="Normal 2 2 2 8 2 3 2" xfId="24043" xr:uid="{B78E0D20-1F23-4A8F-9F44-C9A34D789DD9}"/>
    <cellStyle name="Normal 2 2 2 8 2 3 2 2" xfId="24044" xr:uid="{775B3F94-0B02-4478-8DD6-95BA06D6544A}"/>
    <cellStyle name="Normal 2 2 2 8 2 3 3" xfId="24045" xr:uid="{AA9C53B0-55E0-44DD-B263-B6891168A26F}"/>
    <cellStyle name="Normal 2 2 2 8 2 4" xfId="24046" xr:uid="{5BA49D34-8443-4EE9-9522-D2AAF4DEC5AF}"/>
    <cellStyle name="Normal 2 2 2 8 2 4 2" xfId="24047" xr:uid="{B2A3E0F6-FBF1-438A-9AAB-76D2965519CA}"/>
    <cellStyle name="Normal 2 2 2 8 2 5" xfId="24048" xr:uid="{5FAD213C-1914-4D81-8B29-D7EEB69104EA}"/>
    <cellStyle name="Normal 2 2 2 8 3" xfId="24049" xr:uid="{AE681D42-5D14-4C6A-A69F-ED8AFB57C187}"/>
    <cellStyle name="Normal 2 2 2 8 3 2" xfId="24050" xr:uid="{A9D55D02-5A6A-4E7E-9F4A-205453FC8828}"/>
    <cellStyle name="Normal 2 2 2 8 3 2 2" xfId="24051" xr:uid="{95F904A7-81B3-418B-B133-BA101BE9AB52}"/>
    <cellStyle name="Normal 2 2 2 8 3 2 2 2" xfId="24052" xr:uid="{DBB97DF3-8EC2-435F-9721-7445F2AD4A02}"/>
    <cellStyle name="Normal 2 2 2 8 3 2 2 2 2" xfId="24053" xr:uid="{409AEC58-CE55-4475-90E7-BD3F5A4D779B}"/>
    <cellStyle name="Normal 2 2 2 8 3 2 2 3" xfId="24054" xr:uid="{DF63E862-3A84-4762-A6C3-BC66EEF1FBA5}"/>
    <cellStyle name="Normal 2 2 2 8 3 2 3" xfId="24055" xr:uid="{BB52A5EF-7D31-4564-A57F-556186AE2BC4}"/>
    <cellStyle name="Normal 2 2 2 8 3 2 3 2" xfId="24056" xr:uid="{279E9CE1-0D03-4EDC-966D-3DFFC18605A6}"/>
    <cellStyle name="Normal 2 2 2 8 3 2 4" xfId="24057" xr:uid="{C2BEFFFF-884C-4581-B3C1-D24DEC5B34B4}"/>
    <cellStyle name="Normal 2 2 2 8 3 3" xfId="24058" xr:uid="{0A81B263-CDD6-4667-9336-4EDA0387A878}"/>
    <cellStyle name="Normal 2 2 2 8 3 3 2" xfId="24059" xr:uid="{1A9B4E1B-EEDD-4DAD-BC60-329FB91F6004}"/>
    <cellStyle name="Normal 2 2 2 8 3 3 2 2" xfId="24060" xr:uid="{B346DBC9-4CBB-428B-A3D3-198A99206A7A}"/>
    <cellStyle name="Normal 2 2 2 8 3 3 3" xfId="24061" xr:uid="{F66F9B65-C309-4E9A-BEE2-1BC25BD1FD30}"/>
    <cellStyle name="Normal 2 2 2 8 3 4" xfId="24062" xr:uid="{DE633E2A-732F-4940-9186-4B36EE8B1738}"/>
    <cellStyle name="Normal 2 2 2 8 3 4 2" xfId="24063" xr:uid="{CA064873-5729-4703-963D-E7558BC7A22E}"/>
    <cellStyle name="Normal 2 2 2 8 3 5" xfId="24064" xr:uid="{333143F6-BB35-4057-890E-25140DF8966A}"/>
    <cellStyle name="Normal 2 2 2 8 4" xfId="24065" xr:uid="{EE509332-21DE-453D-90F9-5F16D0229DA9}"/>
    <cellStyle name="Normal 2 2 2 8 4 2" xfId="24066" xr:uid="{DEA126B4-0455-4696-AF19-EF05759C9D2E}"/>
    <cellStyle name="Normal 2 2 2 8 4 2 2" xfId="24067" xr:uid="{422A9E60-EC54-41C2-8DC0-E6B7C7AB911C}"/>
    <cellStyle name="Normal 2 2 2 8 4 2 2 2" xfId="24068" xr:uid="{1D2C460A-A487-4543-A43F-6A164BBB6A0F}"/>
    <cellStyle name="Normal 2 2 2 8 4 2 2 2 2" xfId="24069" xr:uid="{DC16D3C1-D660-418B-A1BA-FE8D406C4D46}"/>
    <cellStyle name="Normal 2 2 2 8 4 2 2 3" xfId="24070" xr:uid="{68218744-4309-4734-995D-6B957F44E334}"/>
    <cellStyle name="Normal 2 2 2 8 4 2 3" xfId="24071" xr:uid="{A2741B91-8300-4C4A-BC77-49E106A8A84C}"/>
    <cellStyle name="Normal 2 2 2 8 4 2 3 2" xfId="24072" xr:uid="{4EA4D725-012E-49AC-AB07-1A291EC483DF}"/>
    <cellStyle name="Normal 2 2 2 8 4 2 4" xfId="24073" xr:uid="{320841F2-55ED-451D-B5A3-4622FE3DF975}"/>
    <cellStyle name="Normal 2 2 2 8 4 3" xfId="24074" xr:uid="{2D8C77D2-E904-4B15-8CC0-7A0EFF828D7C}"/>
    <cellStyle name="Normal 2 2 2 8 4 3 2" xfId="24075" xr:uid="{0CE36D87-9194-4E82-9FCA-5270F61DCFFF}"/>
    <cellStyle name="Normal 2 2 2 8 4 3 2 2" xfId="24076" xr:uid="{1C9D7C10-8031-4108-9EBA-F77ED41528F7}"/>
    <cellStyle name="Normal 2 2 2 8 4 3 3" xfId="24077" xr:uid="{6D62AD26-BFB4-4CF9-8688-5619F7CCFC49}"/>
    <cellStyle name="Normal 2 2 2 8 4 4" xfId="24078" xr:uid="{801428CD-A345-42DD-9AF6-22BB7B28B0FA}"/>
    <cellStyle name="Normal 2 2 2 8 4 4 2" xfId="24079" xr:uid="{DC7299AE-3A67-49A9-901F-740019E05AD1}"/>
    <cellStyle name="Normal 2 2 2 8 4 5" xfId="24080" xr:uid="{D3FCB6EE-18E1-44F3-A8E4-6FADAFEE3D92}"/>
    <cellStyle name="Normal 2 2 2 8 5" xfId="24081" xr:uid="{F5A741FB-9895-4B33-B743-4ACCC854DAD1}"/>
    <cellStyle name="Normal 2 2 2 8 5 2" xfId="24082" xr:uid="{19E3DA62-E3C8-42AD-AB06-769FB0496EEC}"/>
    <cellStyle name="Normal 2 2 2 8 5 2 2" xfId="24083" xr:uid="{9DF67EE9-4F5E-4885-B4CF-7F39A9652613}"/>
    <cellStyle name="Normal 2 2 2 8 5 2 2 2" xfId="24084" xr:uid="{47A1C753-DF73-46AF-AA5E-EB7D0E358341}"/>
    <cellStyle name="Normal 2 2 2 8 5 2 2 2 2" xfId="24085" xr:uid="{FFE81C9C-1CD4-4A4E-81DE-E45DAAED6EBE}"/>
    <cellStyle name="Normal 2 2 2 8 5 2 2 3" xfId="24086" xr:uid="{1E437961-20CA-46DB-9DD5-3642C04A1238}"/>
    <cellStyle name="Normal 2 2 2 8 5 2 3" xfId="24087" xr:uid="{5194188E-60A1-4214-AE97-B2C4EFEE4E8D}"/>
    <cellStyle name="Normal 2 2 2 8 5 2 3 2" xfId="24088" xr:uid="{D6BF8E5D-786E-4D08-8E10-C84592884A6C}"/>
    <cellStyle name="Normal 2 2 2 8 5 2 4" xfId="24089" xr:uid="{36F0A190-3E93-4E12-9985-98DD21FF093A}"/>
    <cellStyle name="Normal 2 2 2 8 5 3" xfId="24090" xr:uid="{27928A69-1F30-4292-829F-84D4B3204C8E}"/>
    <cellStyle name="Normal 2 2 2 8 5 3 2" xfId="24091" xr:uid="{916292E9-F235-4A27-A028-132C24BDEF63}"/>
    <cellStyle name="Normal 2 2 2 8 5 3 2 2" xfId="24092" xr:uid="{E80474CB-357D-4AD1-842C-5B8E789EDA27}"/>
    <cellStyle name="Normal 2 2 2 8 5 3 3" xfId="24093" xr:uid="{3C02FD7A-C240-4E81-A277-E588DE82423F}"/>
    <cellStyle name="Normal 2 2 2 8 5 4" xfId="24094" xr:uid="{9E226F88-5283-4287-B2BC-4E3407BF9C63}"/>
    <cellStyle name="Normal 2 2 2 8 5 4 2" xfId="24095" xr:uid="{849A0FBA-0470-4EC7-BE30-13384E9D4A0A}"/>
    <cellStyle name="Normal 2 2 2 8 5 5" xfId="24096" xr:uid="{6DC7FD21-153F-4C26-96E1-BD4D1E08FBC3}"/>
    <cellStyle name="Normal 2 2 2 8 6" xfId="24097" xr:uid="{DDF2401C-2820-4BCA-8221-118EBDCC6BFB}"/>
    <cellStyle name="Normal 2 2 2 8 6 2" xfId="24098" xr:uid="{54C1413D-5E91-46C2-8655-24B733BD67A5}"/>
    <cellStyle name="Normal 2 2 2 8 6 2 2" xfId="24099" xr:uid="{4387442D-2351-4B70-971E-47898E6A30C8}"/>
    <cellStyle name="Normal 2 2 2 8 6 2 2 2" xfId="24100" xr:uid="{2246BEAB-132F-4F3F-9AFB-96D2BA549B9F}"/>
    <cellStyle name="Normal 2 2 2 8 6 2 3" xfId="24101" xr:uid="{4F5C0EB0-918B-4CFC-B4E8-12F8DB6AE444}"/>
    <cellStyle name="Normal 2 2 2 8 6 3" xfId="24102" xr:uid="{0873C771-E4DC-42C7-A24E-8183F394C6EF}"/>
    <cellStyle name="Normal 2 2 2 8 6 3 2" xfId="24103" xr:uid="{026FFA5D-9AC6-47A1-B1E8-E395AC5703C5}"/>
    <cellStyle name="Normal 2 2 2 8 6 4" xfId="24104" xr:uid="{2B180237-666A-45C6-AB2F-25FE47C43B16}"/>
    <cellStyle name="Normal 2 2 2 8 7" xfId="24105" xr:uid="{DF2AAC65-6ED3-428F-A2BA-7049A35761D8}"/>
    <cellStyle name="Normal 2 2 2 8 7 2" xfId="24106" xr:uid="{225BF678-D8E2-4DA6-BE93-603C1595FD63}"/>
    <cellStyle name="Normal 2 2 2 8 7 2 2" xfId="24107" xr:uid="{F769E5BB-B030-4DDC-A9F2-0A574861636E}"/>
    <cellStyle name="Normal 2 2 2 8 7 3" xfId="24108" xr:uid="{8766F5F9-7851-4EE4-96F4-6E8F0E9B2DB2}"/>
    <cellStyle name="Normal 2 2 2 8 8" xfId="24109" xr:uid="{B0A5766A-9D16-4783-94F7-F20DE267737A}"/>
    <cellStyle name="Normal 2 2 2 8 8 2" xfId="24110" xr:uid="{7399B8D3-33A5-44EF-B05D-3701A900E64D}"/>
    <cellStyle name="Normal 2 2 2 8 9" xfId="24111" xr:uid="{802379A5-D55E-4A1F-B344-43C38CDC6FE9}"/>
    <cellStyle name="Normal 2 2 2 9" xfId="1680" xr:uid="{3B4BFE0B-99DA-49CF-9B70-63D26E37B7EA}"/>
    <cellStyle name="Normal 2 2 2 9 2" xfId="24112" xr:uid="{0B7FAF19-148F-4A2E-9548-DEE3F7342FCD}"/>
    <cellStyle name="Normal 2 2 2 9 2 2" xfId="24113" xr:uid="{EBD1999A-1B58-437C-A8A5-00D61ED846D0}"/>
    <cellStyle name="Normal 2 2 2 9 2 2 2" xfId="24114" xr:uid="{02622E2F-0B93-4BA1-89D0-6FC1EDDA54A9}"/>
    <cellStyle name="Normal 2 2 2 9 2 2 2 2" xfId="24115" xr:uid="{E64B01DC-C76F-45C5-A0B4-C16810D7F540}"/>
    <cellStyle name="Normal 2 2 2 9 2 2 2 2 2" xfId="24116" xr:uid="{38F6FC46-09B8-4661-BF27-37BD18B29FD0}"/>
    <cellStyle name="Normal 2 2 2 9 2 2 2 3" xfId="24117" xr:uid="{E176BF10-C536-4BFF-A258-0F9D004B5816}"/>
    <cellStyle name="Normal 2 2 2 9 2 2 3" xfId="24118" xr:uid="{4219E5A6-7C31-4D80-A0DC-05D75AD11864}"/>
    <cellStyle name="Normal 2 2 2 9 2 2 3 2" xfId="24119" xr:uid="{39571A49-4299-4F95-8180-FA3A27C78B73}"/>
    <cellStyle name="Normal 2 2 2 9 2 2 4" xfId="24120" xr:uid="{425CF888-BD5D-4DC3-8705-FC5B9CA9DA76}"/>
    <cellStyle name="Normal 2 2 2 9 2 3" xfId="24121" xr:uid="{A878F95A-AF20-48EA-B493-4FE99500B6E5}"/>
    <cellStyle name="Normal 2 2 2 9 2 3 2" xfId="24122" xr:uid="{A7DB2315-31A4-4C12-A4FC-C364FD3634DF}"/>
    <cellStyle name="Normal 2 2 2 9 2 3 2 2" xfId="24123" xr:uid="{E2034977-6B2B-44FD-96C0-6342574EE07E}"/>
    <cellStyle name="Normal 2 2 2 9 2 3 3" xfId="24124" xr:uid="{03741943-6FDB-4775-813C-B4CF62E48210}"/>
    <cellStyle name="Normal 2 2 2 9 2 4" xfId="24125" xr:uid="{74E5DC5E-5E0C-4B16-A863-27B893F94E0B}"/>
    <cellStyle name="Normal 2 2 2 9 2 4 2" xfId="24126" xr:uid="{9425FBAB-B609-4DD4-87C1-889C531606E2}"/>
    <cellStyle name="Normal 2 2 2 9 2 5" xfId="24127" xr:uid="{869210A8-E877-4ED6-89C4-71E7C5540CCD}"/>
    <cellStyle name="Normal 2 2 2 9 3" xfId="24128" xr:uid="{F8D7D213-EDD1-4006-8F92-B13F234374A6}"/>
    <cellStyle name="Normal 2 2 2 9 3 2" xfId="24129" xr:uid="{E8D82571-CFB5-448C-98A4-106735A16446}"/>
    <cellStyle name="Normal 2 2 2 9 3 2 2" xfId="24130" xr:uid="{B8BFBB0A-FBA6-46D7-AB20-B9D14481F201}"/>
    <cellStyle name="Normal 2 2 2 9 3 2 2 2" xfId="24131" xr:uid="{61F7C33B-61C8-45CC-AC79-A85DD9A53E77}"/>
    <cellStyle name="Normal 2 2 2 9 3 2 2 2 2" xfId="24132" xr:uid="{82BFE2A4-DCFC-4EAE-BD58-7EB4763A9FE1}"/>
    <cellStyle name="Normal 2 2 2 9 3 2 2 3" xfId="24133" xr:uid="{76FF54BD-BFDF-4313-AB1B-07D24DDECABC}"/>
    <cellStyle name="Normal 2 2 2 9 3 2 3" xfId="24134" xr:uid="{C5DD051F-ABE0-43F4-8AA0-7AF059B2EDDD}"/>
    <cellStyle name="Normal 2 2 2 9 3 2 3 2" xfId="24135" xr:uid="{DCF56EEE-0F5C-42E2-9555-68643C7BD0C3}"/>
    <cellStyle name="Normal 2 2 2 9 3 2 4" xfId="24136" xr:uid="{AB5AA470-49BE-415E-B364-895E2CB65A4B}"/>
    <cellStyle name="Normal 2 2 2 9 3 3" xfId="24137" xr:uid="{3632732C-F455-4CB6-87AD-3838C3F98947}"/>
    <cellStyle name="Normal 2 2 2 9 3 3 2" xfId="24138" xr:uid="{715033E8-40BC-4019-8285-A34039643036}"/>
    <cellStyle name="Normal 2 2 2 9 3 3 2 2" xfId="24139" xr:uid="{6513B3B4-E627-4CAC-BB25-FCD1C64A44FF}"/>
    <cellStyle name="Normal 2 2 2 9 3 3 3" xfId="24140" xr:uid="{F0E1026D-C85E-4F74-B442-374562DBB659}"/>
    <cellStyle name="Normal 2 2 2 9 3 4" xfId="24141" xr:uid="{F7BB5F14-A6FE-4055-9091-17583E1FCC66}"/>
    <cellStyle name="Normal 2 2 2 9 3 4 2" xfId="24142" xr:uid="{E447BD3A-A894-467C-AC15-EFA6BF2B0BDE}"/>
    <cellStyle name="Normal 2 2 2 9 3 5" xfId="24143" xr:uid="{9C8A3E99-FFC9-46B4-B102-8EB8CFAA9F57}"/>
    <cellStyle name="Normal 2 2 2 9 4" xfId="24144" xr:uid="{0632A829-8B70-4687-9E7E-6AC827A47010}"/>
    <cellStyle name="Normal 2 2 2 9 4 2" xfId="24145" xr:uid="{87297635-B3C8-4D4B-A288-823C65F8F2B5}"/>
    <cellStyle name="Normal 2 2 2 9 4 2 2" xfId="24146" xr:uid="{0FE2C8EF-F74B-4704-AC5F-912EC7B7DB66}"/>
    <cellStyle name="Normal 2 2 2 9 4 2 2 2" xfId="24147" xr:uid="{0BB92E60-3229-4F7B-9B8A-304FF9D05DFF}"/>
    <cellStyle name="Normal 2 2 2 9 4 2 2 2 2" xfId="24148" xr:uid="{DFF9F7C1-2CCD-4EB5-B276-304D1CDCCB9F}"/>
    <cellStyle name="Normal 2 2 2 9 4 2 2 3" xfId="24149" xr:uid="{7B39741B-0650-4257-BD00-FC8D2F82B234}"/>
    <cellStyle name="Normal 2 2 2 9 4 2 3" xfId="24150" xr:uid="{3053F2FE-808F-4579-B7C4-6CDF6E4E054C}"/>
    <cellStyle name="Normal 2 2 2 9 4 2 3 2" xfId="24151" xr:uid="{D18E3560-536D-4F6A-AA82-E9C57C8BBB59}"/>
    <cellStyle name="Normal 2 2 2 9 4 2 4" xfId="24152" xr:uid="{2B3451A1-45DF-4125-A04B-70FD353F733E}"/>
    <cellStyle name="Normal 2 2 2 9 4 3" xfId="24153" xr:uid="{24E5D8E1-0EF1-41F9-9B71-8F6A5DEFD0BB}"/>
    <cellStyle name="Normal 2 2 2 9 4 3 2" xfId="24154" xr:uid="{D5D7F86F-003F-4078-BC44-F086F9D64E6E}"/>
    <cellStyle name="Normal 2 2 2 9 4 3 2 2" xfId="24155" xr:uid="{79C51C47-8332-440C-BF3B-78877348BE53}"/>
    <cellStyle name="Normal 2 2 2 9 4 3 3" xfId="24156" xr:uid="{CA3AED18-0C6A-47D6-82F2-6F2544F5070F}"/>
    <cellStyle name="Normal 2 2 2 9 4 4" xfId="24157" xr:uid="{D10DCE56-B7E6-498F-8FA4-490FE07D03D4}"/>
    <cellStyle name="Normal 2 2 2 9 4 4 2" xfId="24158" xr:uid="{74BD69EA-66A4-4A33-BF14-345DC21561AF}"/>
    <cellStyle name="Normal 2 2 2 9 4 5" xfId="24159" xr:uid="{3461ACDC-5760-4DB3-B900-AF01B43289B9}"/>
    <cellStyle name="Normal 2 2 2 9 5" xfId="24160" xr:uid="{5F654306-21EF-4765-8742-62C1EA6BCC6D}"/>
    <cellStyle name="Normal 2 2 2 9 5 2" xfId="24161" xr:uid="{F875B660-7978-4A06-AB64-D8C29F86DF97}"/>
    <cellStyle name="Normal 2 2 2 9 5 2 2" xfId="24162" xr:uid="{F67DA250-18FA-4BDC-A7E9-C78F995EFB15}"/>
    <cellStyle name="Normal 2 2 2 9 5 2 2 2" xfId="24163" xr:uid="{423AB016-21EC-487B-B829-ACBDA2140054}"/>
    <cellStyle name="Normal 2 2 2 9 5 2 2 2 2" xfId="24164" xr:uid="{ADED8795-6CF1-4E8D-AC51-C9605904DADF}"/>
    <cellStyle name="Normal 2 2 2 9 5 2 2 3" xfId="24165" xr:uid="{1E7D6E49-B795-4161-B8B2-CD8CAAC58397}"/>
    <cellStyle name="Normal 2 2 2 9 5 2 3" xfId="24166" xr:uid="{45B3F90F-3684-4EE9-B2D6-6155E7E7B9D0}"/>
    <cellStyle name="Normal 2 2 2 9 5 2 3 2" xfId="24167" xr:uid="{FF7A90DA-4F55-4E1B-A39F-CA29BBCB74ED}"/>
    <cellStyle name="Normal 2 2 2 9 5 2 4" xfId="24168" xr:uid="{5687F423-DAD1-4064-A0A8-EC9C6722AB76}"/>
    <cellStyle name="Normal 2 2 2 9 5 3" xfId="24169" xr:uid="{9D240DF0-733F-4D1A-AF29-295F7E3BD67E}"/>
    <cellStyle name="Normal 2 2 2 9 5 3 2" xfId="24170" xr:uid="{2B8436D7-6332-4E05-8BF7-337F3F469CB2}"/>
    <cellStyle name="Normal 2 2 2 9 5 3 2 2" xfId="24171" xr:uid="{EA874AC1-2D25-466B-96AB-7413493CB390}"/>
    <cellStyle name="Normal 2 2 2 9 5 3 3" xfId="24172" xr:uid="{2765AF33-A480-491E-9AEC-3249AB0ECE17}"/>
    <cellStyle name="Normal 2 2 2 9 5 4" xfId="24173" xr:uid="{9DB0E43F-802D-40B9-ABE0-D2EF92B6AD83}"/>
    <cellStyle name="Normal 2 2 2 9 5 4 2" xfId="24174" xr:uid="{2E91212D-7460-4923-A573-2FE149F876B6}"/>
    <cellStyle name="Normal 2 2 2 9 5 5" xfId="24175" xr:uid="{DD783790-5CB9-4686-A966-EF3271FFA955}"/>
    <cellStyle name="Normal 2 2 2 9 6" xfId="24176" xr:uid="{8893F005-427C-4150-AB7F-CC2F64A98858}"/>
    <cellStyle name="Normal 2 2 2 9 6 2" xfId="24177" xr:uid="{7AEAE6E3-7168-4C86-A198-2309CDC99369}"/>
    <cellStyle name="Normal 2 2 2 9 6 2 2" xfId="24178" xr:uid="{C8055AB0-1C27-4590-BBB0-2634F2907EE1}"/>
    <cellStyle name="Normal 2 2 2 9 6 2 2 2" xfId="24179" xr:uid="{62F153B7-4CE2-4DDA-8091-928261B6C2E6}"/>
    <cellStyle name="Normal 2 2 2 9 6 2 3" xfId="24180" xr:uid="{C0CA321B-CD00-4D1D-B41D-DFD47AB5EF5E}"/>
    <cellStyle name="Normal 2 2 2 9 6 3" xfId="24181" xr:uid="{972D8DF2-FDD0-4380-8D5C-011E6E389339}"/>
    <cellStyle name="Normal 2 2 2 9 6 3 2" xfId="24182" xr:uid="{4C10187D-8496-4D66-90AE-6CDF69D0722C}"/>
    <cellStyle name="Normal 2 2 2 9 6 4" xfId="24183" xr:uid="{4EF222E0-2723-4066-906C-2A0BAF501C0A}"/>
    <cellStyle name="Normal 2 2 2 9 7" xfId="24184" xr:uid="{FD7B0718-2DB8-420F-B112-C165A1B5453C}"/>
    <cellStyle name="Normal 2 2 2 9 7 2" xfId="24185" xr:uid="{3EEF7633-C048-4E31-B9DE-BA08AD0C511A}"/>
    <cellStyle name="Normal 2 2 2 9 7 2 2" xfId="24186" xr:uid="{A835B523-9CA0-4BFF-9B49-0936DE998CBC}"/>
    <cellStyle name="Normal 2 2 2 9 7 3" xfId="24187" xr:uid="{73AD24F7-8237-473E-90B8-C8AABBCB655A}"/>
    <cellStyle name="Normal 2 2 2 9 8" xfId="24188" xr:uid="{C94E9073-0905-4FD8-A9EF-B37FC898649D}"/>
    <cellStyle name="Normal 2 2 2 9 8 2" xfId="24189" xr:uid="{C6AAA83D-0E3C-4CD5-A968-A1CC49C054AE}"/>
    <cellStyle name="Normal 2 2 2 9 9" xfId="24190" xr:uid="{F8ADBDED-298B-46D3-904A-924C51D36940}"/>
    <cellStyle name="Normal 2 2 20" xfId="24191" xr:uid="{42B682FE-F54E-4575-BCDC-89832681FE95}"/>
    <cellStyle name="Normal 2 2 21" xfId="24192" xr:uid="{1DD75787-E41F-4A0A-AD9A-760876E717BD}"/>
    <cellStyle name="Normal 2 2 22" xfId="24193" xr:uid="{F7B7D206-F48F-4634-8152-53B082DC3FE2}"/>
    <cellStyle name="Normal 2 2 22 2" xfId="24194" xr:uid="{A127CDCF-189B-48E3-8C67-60C9DD6A8E24}"/>
    <cellStyle name="Normal 2 2 22 2 2" xfId="24195" xr:uid="{7252B608-C3D8-4C4C-9E5C-580A8CEAAE0E}"/>
    <cellStyle name="Normal 2 2 22 3" xfId="24196" xr:uid="{3A6E40E5-AAEB-4D96-B5DA-F06FEDF9037F}"/>
    <cellStyle name="Normal 2 2 23" xfId="24197" xr:uid="{56B29DAF-E239-4D6E-A2D5-475B8CAAD112}"/>
    <cellStyle name="Normal 2 2 24" xfId="36286" xr:uid="{E50BB68B-7A79-4F8E-9F76-F61849B233A0}"/>
    <cellStyle name="Normal 2 2 25" xfId="36302" xr:uid="{066DCC4A-2357-45B9-9891-2E83DF410A66}"/>
    <cellStyle name="Normal 2 2 26" xfId="36312" xr:uid="{652CE3B1-1A84-42D9-95C5-4D252F524ED6}"/>
    <cellStyle name="Normal 2 2 27" xfId="1669" xr:uid="{E8CFFF40-D7C6-4828-88F2-06C040D56848}"/>
    <cellStyle name="Normal 2 2 3" xfId="1681" xr:uid="{BBA77497-6556-463B-9205-FB8EC6B5B0A8}"/>
    <cellStyle name="Normal 2 2 3 2" xfId="1682" xr:uid="{D5C63367-4153-4446-93BA-B55D75864A88}"/>
    <cellStyle name="Normal 2 2 3 2 2" xfId="24198" xr:uid="{46868919-244A-49F3-8A70-0B28980597E7}"/>
    <cellStyle name="Normal 2 2 3 2 2 2" xfId="24199" xr:uid="{A5B52A72-A737-48C9-8914-A71120346FF1}"/>
    <cellStyle name="Normal 2 2 3 2 2 2 2" xfId="24200" xr:uid="{5697375E-3D51-4547-AB44-9E58C2242CC5}"/>
    <cellStyle name="Normal 2 2 3 2 2 2 2 2" xfId="24201" xr:uid="{75256725-5A8A-45ED-8CE4-27121F838382}"/>
    <cellStyle name="Normal 2 2 3 2 2 2 3" xfId="24202" xr:uid="{381867F9-EFDD-4AC9-AC4A-4461361CD1E3}"/>
    <cellStyle name="Normal 2 2 3 2 2 3" xfId="24203" xr:uid="{0C9F6D97-1AD3-4DF6-896E-2C395E2B15C9}"/>
    <cellStyle name="Normal 2 2 3 2 3" xfId="24204" xr:uid="{0270CDAF-C5B8-4807-A311-89F8F5CAC137}"/>
    <cellStyle name="Normal 2 2 3 3" xfId="24205" xr:uid="{79065C8C-7656-4436-A378-6E6892F08F60}"/>
    <cellStyle name="Normal 2 2 3 3 2" xfId="24206" xr:uid="{96E2DBEF-25B9-4B25-BCD1-31ABA2A06288}"/>
    <cellStyle name="Normal 2 2 3 3 2 2" xfId="24207" xr:uid="{E38EA606-0C92-45FB-8B17-C4943F4D0A89}"/>
    <cellStyle name="Normal 2 2 3 3 3" xfId="24208" xr:uid="{C6D9125D-1851-40D9-8F33-33E6B8AD7B58}"/>
    <cellStyle name="Normal 2 2 3 4" xfId="24209" xr:uid="{5539D223-92F9-4B30-ABB7-78658D59DB09}"/>
    <cellStyle name="Normal 2 2 3 4 2" xfId="24210" xr:uid="{45A9CEF5-C8D2-47B7-8A33-0266F4267BCB}"/>
    <cellStyle name="Normal 2 2 3 5" xfId="24211" xr:uid="{2096DEDD-B831-4FCC-9C86-D3F289D92C69}"/>
    <cellStyle name="Normal 2 2 4" xfId="1683" xr:uid="{0785EC0F-377C-40D6-A0DD-4971CC002AF9}"/>
    <cellStyle name="Normal 2 2 4 2" xfId="1684" xr:uid="{ED4C7239-5BA7-4568-96E9-EA5CA89F97DE}"/>
    <cellStyle name="Normal 2 2 4 2 2" xfId="24212" xr:uid="{8CD5AB73-56F2-4BCF-97EE-238A32290587}"/>
    <cellStyle name="Normal 2 2 4 2 2 2" xfId="24213" xr:uid="{2617D89A-258A-45F3-8344-50251278582E}"/>
    <cellStyle name="Normal 2 2 4 2 2 2 2" xfId="24214" xr:uid="{F9096ECB-FA6F-49EA-ABA7-39919AA7F20A}"/>
    <cellStyle name="Normal 2 2 4 2 2 2 2 2" xfId="24215" xr:uid="{BEED762C-FCA9-4387-B93B-A0F1F0D8A6FD}"/>
    <cellStyle name="Normal 2 2 4 2 2 2 3" xfId="24216" xr:uid="{1B9FFC7C-3D5D-419D-A440-34A57F301D57}"/>
    <cellStyle name="Normal 2 2 4 2 2 3" xfId="24217" xr:uid="{1B342539-9502-4E95-9F68-D6788B57DF5D}"/>
    <cellStyle name="Normal 2 2 4 2 3" xfId="24218" xr:uid="{FF66A134-1D6B-4120-87A1-C32A681B2AB5}"/>
    <cellStyle name="Normal 2 2 4 3" xfId="24219" xr:uid="{9636357C-368B-45D7-A07B-8C172F781597}"/>
    <cellStyle name="Normal 2 2 5" xfId="1685" xr:uid="{12E84226-2AC2-4632-9622-F5650209413D}"/>
    <cellStyle name="Normal 2 2 5 2" xfId="1686" xr:uid="{FA9DAB0D-1503-4A42-9A19-259FA562F58F}"/>
    <cellStyle name="Normal 2 2 5 2 2" xfId="24220" xr:uid="{CA984E2E-AC1A-47DF-8C24-BFDEF90A8CE2}"/>
    <cellStyle name="Normal 2 2 5 2 2 2" xfId="24221" xr:uid="{05798156-D098-4E1A-9CB9-4967ACF3C0D0}"/>
    <cellStyle name="Normal 2 2 5 2 2 2 2" xfId="24222" xr:uid="{204FB0B6-6500-4BEA-9DDD-116F3C1E4E83}"/>
    <cellStyle name="Normal 2 2 5 2 2 3" xfId="24223" xr:uid="{A582E5F2-AA75-480B-8C4D-D14700D270B2}"/>
    <cellStyle name="Normal 2 2 5 2 3" xfId="24224" xr:uid="{67AA4152-212A-4D49-8871-C929C7AEA888}"/>
    <cellStyle name="Normal 2 2 5 2 3 2" xfId="24225" xr:uid="{AE89383F-CC91-4F05-A1CA-8FC77DE99849}"/>
    <cellStyle name="Normal 2 2 5 2 3 2 2" xfId="24226" xr:uid="{9F9A4FD3-B599-433A-A6B4-64F91AF999A5}"/>
    <cellStyle name="Normal 2 2 5 2 3 3" xfId="24227" xr:uid="{C7477360-629C-4249-B636-A54DBB315426}"/>
    <cellStyle name="Normal 2 2 5 2 4" xfId="24228" xr:uid="{A301C88E-9691-4F77-BD38-D6A31C94D221}"/>
    <cellStyle name="Normal 2 2 5 2 4 2" xfId="24229" xr:uid="{C308A938-1A0D-4AF6-B3FD-597A03212A42}"/>
    <cellStyle name="Normal 2 2 5 2 5" xfId="24230" xr:uid="{9C69E604-00CE-439E-AE31-0D9E8A2EE95B}"/>
    <cellStyle name="Normal 2 2 5 3" xfId="1687" xr:uid="{1DD2B645-3E73-4EFD-A15E-9C7B4DED53C3}"/>
    <cellStyle name="Normal 2 2 5 3 2" xfId="24231" xr:uid="{0CA7CFB4-0487-4495-9742-E671F1D59269}"/>
    <cellStyle name="Normal 2 2 5 3 2 2" xfId="24232" xr:uid="{D5E538EF-E393-4CE9-A4AF-E35B90EE0AE0}"/>
    <cellStyle name="Normal 2 2 5 3 3" xfId="24233" xr:uid="{54FB3DCD-5502-402A-B1E3-56588BADF78E}"/>
    <cellStyle name="Normal 2 2 5 4" xfId="24234" xr:uid="{CA4C5DA3-266E-4936-96CB-6D4AE0BC7541}"/>
    <cellStyle name="Normal 2 2 5 4 2" xfId="24235" xr:uid="{E27F9FB3-0B15-4F57-B2DE-05CC3411B0F1}"/>
    <cellStyle name="Normal 2 2 5 5" xfId="24236" xr:uid="{5A4D2826-17BF-4572-BC0B-04367FB41C4F}"/>
    <cellStyle name="Normal 2 2 6" xfId="1688" xr:uid="{F0BCEE8E-C02E-4404-9EB2-7DBDF62FD37B}"/>
    <cellStyle name="Normal 2 2 6 2" xfId="24237" xr:uid="{8821E2F2-9F0E-4EA8-99D9-921B5C253D30}"/>
    <cellStyle name="Normal 2 2 6 2 2" xfId="24238" xr:uid="{1B43EC67-FD24-46EC-BF7F-90427FCA06ED}"/>
    <cellStyle name="Normal 2 2 6 3" xfId="24239" xr:uid="{6B918364-9D01-4780-BDCD-D42384A0AFA9}"/>
    <cellStyle name="Normal 2 2 7" xfId="1689" xr:uid="{CB58B9E2-8599-4229-857F-79712BC940F2}"/>
    <cellStyle name="Normal 2 2 7 2" xfId="24240" xr:uid="{50A1F3CD-59A4-4658-9E00-AD06DEDF9D1F}"/>
    <cellStyle name="Normal 2 2 7 2 2" xfId="24241" xr:uid="{71398587-CE3A-4682-B0A6-9975E06775CF}"/>
    <cellStyle name="Normal 2 2 7 3" xfId="24242" xr:uid="{3CA35FF1-567B-4382-92A4-B7637E36415A}"/>
    <cellStyle name="Normal 2 2 8" xfId="1690" xr:uid="{E09B75D0-F648-40E6-9E1B-5A54BC62CD12}"/>
    <cellStyle name="Normal 2 2 8 2" xfId="24243" xr:uid="{80F46608-4DDD-4FEC-969F-4839B269536C}"/>
    <cellStyle name="Normal 2 2 8 2 2" xfId="24244" xr:uid="{3B7FA780-5A7E-4BC4-BEA6-A6AFDBCB53DA}"/>
    <cellStyle name="Normal 2 2 8 2 2 2" xfId="24245" xr:uid="{C8FEE60B-AE17-4825-B26D-579B90D1A651}"/>
    <cellStyle name="Normal 2 2 8 2 3" xfId="24246" xr:uid="{512BE18B-9721-4C98-9A27-686AFA26A099}"/>
    <cellStyle name="Normal 2 2 8 3" xfId="24247" xr:uid="{11A105F8-B763-4967-946E-2F9829841D95}"/>
    <cellStyle name="Normal 2 2 8 3 2" xfId="24248" xr:uid="{031C9670-E531-4BCE-9942-FE987D8CDF30}"/>
    <cellStyle name="Normal 2 2 8 4" xfId="24249" xr:uid="{D9CC6BC1-A034-41FA-ABF3-452F4066619F}"/>
    <cellStyle name="Normal 2 2 9" xfId="1691" xr:uid="{3A87B5C6-E3D5-4C32-952F-EF1B8D81462D}"/>
    <cellStyle name="Normal 2 2 9 2" xfId="24250" xr:uid="{07C147EC-C6DE-4B37-B0ED-CA3A516D3E25}"/>
    <cellStyle name="Normal 2 2 9 2 2" xfId="24251" xr:uid="{E687660E-0085-450F-A380-BC9ED11DF06E}"/>
    <cellStyle name="Normal 2 2 9 3" xfId="24252" xr:uid="{38E82E93-B791-4328-B616-963304249382}"/>
    <cellStyle name="Normal 2 2_FV-รายละเอียดประกอบงบ 5-54" xfId="24253" xr:uid="{E33F7A70-4AB0-4B8F-931C-EE3BACFEACAB}"/>
    <cellStyle name="Normal 2 20" xfId="24254" xr:uid="{46890D6F-35BA-45AC-A354-FDA9130D2BDC}"/>
    <cellStyle name="Normal 2 20 2" xfId="24255" xr:uid="{83FDDCBA-0AB1-4077-9499-453063E99FA8}"/>
    <cellStyle name="Normal 2 20 2 2" xfId="24256" xr:uid="{78BC833D-DE0A-42CC-B2B0-B1C9A4317822}"/>
    <cellStyle name="Normal 2 20 3" xfId="24257" xr:uid="{C22652B5-2F1D-47DA-8572-8DE1FC60EF76}"/>
    <cellStyle name="Normal 2 21" xfId="24258" xr:uid="{FD3CA160-A2CC-495A-8DEB-689E8BB2A8CC}"/>
    <cellStyle name="Normal 2 21 2" xfId="24259" xr:uid="{CE505153-66AD-4401-95C3-5021149D9B1F}"/>
    <cellStyle name="Normal 2 21 2 2" xfId="24260" xr:uid="{D7078639-1835-4887-9B57-FD4747A3632E}"/>
    <cellStyle name="Normal 2 21 3" xfId="24261" xr:uid="{80FA3B44-BC6F-4BE4-936B-44AF63897710}"/>
    <cellStyle name="Normal 2 22" xfId="24262" xr:uid="{BA3F2D8F-058F-4D69-A2A4-FF172C685603}"/>
    <cellStyle name="Normal 2 22 2" xfId="24263" xr:uid="{63725C19-772C-4CE4-8EFD-C5C0E5BE0C01}"/>
    <cellStyle name="Normal 2 22 2 2" xfId="24264" xr:uid="{DC5EC94F-5B78-4220-88B1-B8200AFFB57A}"/>
    <cellStyle name="Normal 2 22 2 3" xfId="24265" xr:uid="{EFE90B12-8C4C-42B1-BA4C-A0B5092B5F23}"/>
    <cellStyle name="Normal 2 22 2 4" xfId="24266" xr:uid="{24CDA567-0CA0-4862-AFB4-57D04691F677}"/>
    <cellStyle name="Normal 2 22 2 5" xfId="24267" xr:uid="{1A70CA3C-6CFD-4E22-99AF-B6B0210810B0}"/>
    <cellStyle name="Normal 2 23" xfId="24268" xr:uid="{4A97DB72-D9D5-4323-8729-ED241B5DF3FA}"/>
    <cellStyle name="Normal 2 24" xfId="24269" xr:uid="{4B45555C-44C2-4C07-A574-A3F8D25B0F9F}"/>
    <cellStyle name="Normal 2 25" xfId="24270" xr:uid="{9CA5C781-8D1D-462C-879F-E38C4708F6F8}"/>
    <cellStyle name="Normal 2 26" xfId="24271" xr:uid="{F8F3B33A-AEB6-44B1-B01C-D34ED5A6598F}"/>
    <cellStyle name="Normal 2 27" xfId="24272" xr:uid="{207AFB84-A0F4-4C7E-AE4A-7FEAD97BEE63}"/>
    <cellStyle name="Normal 2 28" xfId="24273" xr:uid="{B5579EA8-563C-4C22-897F-735BBF206ED6}"/>
    <cellStyle name="Normal 2 29" xfId="24274" xr:uid="{76DDA284-A62D-4561-B35A-E8CC2A779634}"/>
    <cellStyle name="Normal 2 29 2" xfId="24275" xr:uid="{BB65BAC5-E358-435C-BC0C-E8BA488B828E}"/>
    <cellStyle name="Normal 2 3" xfId="6" xr:uid="{DA1CF3DC-79C0-4851-A0EC-754F0FB632BE}"/>
    <cellStyle name="Normal 2 3 2" xfId="1693" xr:uid="{CB30FCF6-8C3C-4717-A01D-0CCC43FB2E99}"/>
    <cellStyle name="Normal 2 3 2 2" xfId="24276" xr:uid="{7DE3D4C8-5D6C-4ADA-A7C9-6F3EA66AA923}"/>
    <cellStyle name="Normal 2 3 2 2 2" xfId="24277" xr:uid="{EC19E941-B24F-4FC1-B19D-A8C8E8862966}"/>
    <cellStyle name="Normal 2 3 2 2 2 2" xfId="24278" xr:uid="{7B65F2F6-DF4B-4C59-9737-804CBF9627A0}"/>
    <cellStyle name="Normal 2 3 2 2 3" xfId="24279" xr:uid="{B99FC546-FC7D-4B94-9E15-0D32C84170FD}"/>
    <cellStyle name="Normal 2 3 2 3" xfId="24280" xr:uid="{5E57769E-2E91-43BC-94CD-C4172BF7C5BC}"/>
    <cellStyle name="Normal 2 3 2 3 2" xfId="24281" xr:uid="{62A9F754-6DF5-4AB7-8DA4-ED78008203FB}"/>
    <cellStyle name="Normal 2 3 2 3 2 2" xfId="24282" xr:uid="{3599E8E1-BE3F-4C39-8003-15DC3B95F0BB}"/>
    <cellStyle name="Normal 2 3 2 3 3" xfId="24283" xr:uid="{31B04170-9D8B-4E6B-9A1E-9ED4A560C16D}"/>
    <cellStyle name="Normal 2 3 2 4" xfId="24284" xr:uid="{091A2BDE-14CD-4108-8B0C-2F47714D8EFE}"/>
    <cellStyle name="Normal 2 3 2 4 2" xfId="24285" xr:uid="{683F96B3-AC8C-4614-B853-378B8A7AA930}"/>
    <cellStyle name="Normal 2 3 2 5" xfId="24286" xr:uid="{BDC16B14-E3BE-4560-98D8-4FA8BDCAE3E4}"/>
    <cellStyle name="Normal 2 3 3" xfId="24287" xr:uid="{7C359886-8BC8-45EC-977F-228AE8590E67}"/>
    <cellStyle name="Normal 2 3 3 2" xfId="24288" xr:uid="{D70BD4C8-77AB-4A35-A7DF-3F5AA5F181A8}"/>
    <cellStyle name="Normal 2 3 3 2 2" xfId="24289" xr:uid="{76F6DAA6-11F0-4AB3-8CB1-1310A87EE3F6}"/>
    <cellStyle name="Normal 2 3 3 3" xfId="24290" xr:uid="{EF19CBBC-7BD4-4068-87D8-FBF608A99C38}"/>
    <cellStyle name="Normal 2 3 4" xfId="24291" xr:uid="{3C5ABE23-9F9B-4E74-8DD8-82CF1879ECC2}"/>
    <cellStyle name="Normal 2 3 4 2" xfId="24292" xr:uid="{718742C8-BF07-466E-AEAF-DFE6A38093E8}"/>
    <cellStyle name="Normal 2 3 4 2 2" xfId="24293" xr:uid="{D2C96708-CE18-422C-B06E-21F08A9834D8}"/>
    <cellStyle name="Normal 2 3 4 3" xfId="24294" xr:uid="{D04E80BA-017A-42AD-9585-F5F59ECE9B5A}"/>
    <cellStyle name="Normal 2 3 5" xfId="24295" xr:uid="{4E39F531-388C-466E-8E64-F722A7F26FCA}"/>
    <cellStyle name="Normal 2 3 5 2" xfId="24296" xr:uid="{2E209F8F-E40E-4510-A9DD-BDA53A4032BD}"/>
    <cellStyle name="Normal 2 3 6" xfId="24297" xr:uid="{F7DF25DF-7E1A-4F1C-B536-64BB60F984F7}"/>
    <cellStyle name="Normal 2 3 7" xfId="36304" xr:uid="{4C5AB698-D95B-42CB-AEED-D9757AEA63AC}"/>
    <cellStyle name="Normal 2 3 8" xfId="1692" xr:uid="{D464704D-BFB2-42FC-A1AC-955C767ACA67}"/>
    <cellStyle name="Normal 2 30" xfId="24298" xr:uid="{088A23B3-43DC-4B4A-A534-89029A2C1EE4}"/>
    <cellStyle name="Normal 2 31" xfId="1655" xr:uid="{8822B09B-86A7-4D7E-97F8-3DA0E050C6CF}"/>
    <cellStyle name="Normal 2 32" xfId="36310" xr:uid="{D1B31622-652A-4368-A8E5-063C8FA2E54E}"/>
    <cellStyle name="Normal 2 33" xfId="36309" xr:uid="{7B10B771-DF59-4F94-9EE5-E47141E6F490}"/>
    <cellStyle name="Normal 2 34" xfId="36311" xr:uid="{3527549B-1BDF-4B29-99B0-C970C52FA67F}"/>
    <cellStyle name="Normal 2 35" xfId="36314" xr:uid="{71ED562E-869F-407B-82A2-4CA0CDBB374F}"/>
    <cellStyle name="Normal 2 36" xfId="8" xr:uid="{AEF3C8E0-DBEA-4D15-A45F-0A38F3387714}"/>
    <cellStyle name="Normal 2 4" xfId="1694" xr:uid="{B9CF819C-420D-4B6B-9AC8-680B99A74D0C}"/>
    <cellStyle name="Normal 2 4 2" xfId="1695" xr:uid="{00590F02-A271-4932-8B15-C6434ED890E9}"/>
    <cellStyle name="Normal 2 4 2 2" xfId="24299" xr:uid="{D5055828-91EC-4294-9580-77542DD0020F}"/>
    <cellStyle name="Normal 2 4 2 2 2" xfId="24300" xr:uid="{8EF77CF1-0969-4963-9621-123D9B9759C0}"/>
    <cellStyle name="Normal 2 4 2 2 2 2" xfId="24301" xr:uid="{DFF00FEB-E2CE-4158-B7BB-0A76F2843681}"/>
    <cellStyle name="Normal 2 4 2 2 3" xfId="24302" xr:uid="{7E7056BA-1BF3-48A6-9F63-F7F4170A4727}"/>
    <cellStyle name="Normal 2 4 2 3" xfId="24303" xr:uid="{C98482A0-E78A-4CF9-8AAE-D5EFBC89E6A1}"/>
    <cellStyle name="Normal 2 4 2 4" xfId="24304" xr:uid="{C8A741E6-7D6F-498D-8C19-70AFAD4C055E}"/>
    <cellStyle name="Normal 2 4 2 4 2" xfId="24305" xr:uid="{9E12E574-C1E1-479A-95A3-C138DC557E41}"/>
    <cellStyle name="Normal 2 4 2 5" xfId="24306" xr:uid="{19C33709-05FC-449D-A068-151AC568929F}"/>
    <cellStyle name="Normal 2 4 3" xfId="1696" xr:uid="{FF205158-BFC7-48AD-992C-36C74CFD3403}"/>
    <cellStyle name="Normal 2 4 3 2" xfId="24307" xr:uid="{B47167E1-453C-494E-8B1C-DA877852DD2C}"/>
    <cellStyle name="Normal 2 4 3 2 2" xfId="24308" xr:uid="{D1EEEFCA-1748-4FD0-8D17-F4231559E4F5}"/>
    <cellStyle name="Normal 2 4 3 3" xfId="24309" xr:uid="{4207332C-58F6-4C40-BD85-E5F17146E197}"/>
    <cellStyle name="Normal 2 4 4" xfId="1697" xr:uid="{5A340957-0AB6-4AB0-8E0F-274441BF7393}"/>
    <cellStyle name="Normal 2 4 4 2" xfId="24310" xr:uid="{369074B2-1F52-4B88-BD9F-09DD3006FC21}"/>
    <cellStyle name="Normal 2 4 4 2 2" xfId="24311" xr:uid="{36C88CBE-98CC-4661-8FF7-E22CFC4FF318}"/>
    <cellStyle name="Normal 2 4 4 3" xfId="24312" xr:uid="{22CE0279-E78B-4125-9863-C757D4BCFFD6}"/>
    <cellStyle name="Normal 2 4 5" xfId="1698" xr:uid="{BF78C5AC-4DCE-4E71-899C-9AA8894BA0FE}"/>
    <cellStyle name="Normal 2 4 5 2" xfId="24313" xr:uid="{038124B6-3657-489F-9E1C-C353511CF36F}"/>
    <cellStyle name="Normal 2 4 5 2 2" xfId="24314" xr:uid="{E4D2337B-C73F-45A4-B01C-FDC4BCC43F9E}"/>
    <cellStyle name="Normal 2 4 5 3" xfId="24315" xr:uid="{A05AE963-EE7C-4308-A793-BF7F17983BDF}"/>
    <cellStyle name="Normal 2 4 6" xfId="24316" xr:uid="{52748185-DD37-49F4-8E42-ED96F248D278}"/>
    <cellStyle name="Normal 2 4 6 2" xfId="24317" xr:uid="{3BD93E5F-B64C-49EF-9AA9-DEFEED2857B0}"/>
    <cellStyle name="Normal 2 4 6 2 2" xfId="24318" xr:uid="{377AC39A-CC5B-47F7-B963-D62948B4918A}"/>
    <cellStyle name="Normal 2 4 6 3" xfId="24319" xr:uid="{C95FCE33-C2BE-44B8-8C41-92411D575388}"/>
    <cellStyle name="Normal 2 4 7" xfId="24320" xr:uid="{FFD38DF7-9B91-4F4F-A9F5-9E2BB967ADC2}"/>
    <cellStyle name="Normal 2 4 7 2" xfId="24321" xr:uid="{8224E8AA-5B5E-4C0B-876A-7177BF9A7DA1}"/>
    <cellStyle name="Normal 2 4 8" xfId="24322" xr:uid="{07982DA7-F905-43DF-A18E-AA7BB7FCEAD4}"/>
    <cellStyle name="Normal 2 5" xfId="1699" xr:uid="{AF205B2C-7C73-4F40-9588-DE9743ADCE41}"/>
    <cellStyle name="Normal 2 5 2" xfId="1700" xr:uid="{BD0B9E08-6C4E-4045-AB32-97BC038EC8F5}"/>
    <cellStyle name="Normal 2 5 2 2" xfId="1701" xr:uid="{04D7E2E3-2BDC-4705-BA3C-43B7D4653495}"/>
    <cellStyle name="Normal 2 5 2 2 2" xfId="24323" xr:uid="{22C2E597-7B39-4884-BEB9-038F1756C510}"/>
    <cellStyle name="Normal 2 5 2 3" xfId="24324" xr:uid="{3161ECFA-2FD5-43A8-A0D0-B1CDA103AE01}"/>
    <cellStyle name="Normal 2 5 2 4" xfId="24325" xr:uid="{BBFDC40C-ABDC-4B1C-BED7-8F081BA1D2A5}"/>
    <cellStyle name="Normal 2 5 3" xfId="1702" xr:uid="{B3832371-B2E8-4205-9EF2-6D96BB6FB6E0}"/>
    <cellStyle name="Normal 2 5 3 2" xfId="24326" xr:uid="{BC071675-F0FC-4202-B133-755EC16356DC}"/>
    <cellStyle name="Normal 2 5 3 2 2" xfId="24327" xr:uid="{3E43D73F-6A12-4955-ADFA-F1480F986CE1}"/>
    <cellStyle name="Normal 2 5 3 3" xfId="24328" xr:uid="{FBC6D90E-C2B5-4B06-BC4B-3A7EDFA9D7DA}"/>
    <cellStyle name="Normal 2 5 4" xfId="1703" xr:uid="{D54F7E81-0437-4F8D-A19F-94E5FCB8D30B}"/>
    <cellStyle name="Normal 2 5 4 2" xfId="24329" xr:uid="{E80A12EB-2778-40DD-9AB9-66B5D1FD3A23}"/>
    <cellStyle name="Normal 2 5 4 2 2" xfId="24330" xr:uid="{02F39E3F-802C-4A9C-AB2E-0CA64A39B092}"/>
    <cellStyle name="Normal 2 5 4 3" xfId="24331" xr:uid="{DD690AF2-32EF-408C-8192-95143161B484}"/>
    <cellStyle name="Normal 2 5 5" xfId="1704" xr:uid="{47792D5B-2815-4933-98E1-5547A14710AD}"/>
    <cellStyle name="Normal 2 5 5 2" xfId="24332" xr:uid="{15483066-E71B-44B4-B313-A8945084A133}"/>
    <cellStyle name="Normal 2 5 5 2 2" xfId="24333" xr:uid="{F08B5E00-9A8D-4D4A-9CC8-9484A2470294}"/>
    <cellStyle name="Normal 2 5 5 3" xfId="24334" xr:uid="{0EF9C728-0474-4AC3-A3D5-704CD1C4C43B}"/>
    <cellStyle name="Normal 2 5 6" xfId="24335" xr:uid="{3E4E0BD6-94E4-4932-B721-EDE1CF0042B4}"/>
    <cellStyle name="Normal 2 5 6 2" xfId="24336" xr:uid="{785E2C85-D7C3-44D5-BCFF-D432F2C3FDB4}"/>
    <cellStyle name="Normal 2 5 7" xfId="24337" xr:uid="{B8DF7366-CE64-4B6F-A07C-9F5FB01B595C}"/>
    <cellStyle name="Normal 2 5_FV-รายละเอียดประกอบงบ 5-54" xfId="24338" xr:uid="{E2F41D96-5BEF-4EC6-8D18-366FCB6EED29}"/>
    <cellStyle name="Normal 2 6" xfId="1705" xr:uid="{3700FFB8-4586-4178-969E-0D022E3D1323}"/>
    <cellStyle name="Normal 2 6 2" xfId="1706" xr:uid="{99EF052B-34F9-4955-A929-FAA765C23976}"/>
    <cellStyle name="Normal 2 6 2 2" xfId="24339" xr:uid="{972649FD-3E7F-48D6-8BCF-4F703A49885F}"/>
    <cellStyle name="Normal 2 6 2 2 2" xfId="24340" xr:uid="{1E92CAF4-8673-4734-A199-96E796F4F5FB}"/>
    <cellStyle name="Normal 2 6 2 3" xfId="24341" xr:uid="{742B4877-7CE6-457B-8126-01C3484CF4C3}"/>
    <cellStyle name="Normal 2 6 3" xfId="24342" xr:uid="{63507CAD-B83B-4E37-994C-1CB862FB931D}"/>
    <cellStyle name="Normal 2 6 3 2" xfId="24343" xr:uid="{13B40F9C-C45F-48BC-A33B-2625D8C5306E}"/>
    <cellStyle name="Normal 2 6 4" xfId="24344" xr:uid="{A2C2978C-2842-4589-B7DF-2856FF4792CF}"/>
    <cellStyle name="Normal 2 7" xfId="1707" xr:uid="{71569A56-21BF-4F55-9A74-D0A81A7DC133}"/>
    <cellStyle name="Normal 2 7 2" xfId="1708" xr:uid="{5D5141F5-1446-4C32-A8DA-B8C09FCBF9AF}"/>
    <cellStyle name="Normal 2 7 2 2" xfId="24345" xr:uid="{163FC204-7553-4F09-B700-75657253EC67}"/>
    <cellStyle name="Normal 2 7 2 2 2" xfId="24346" xr:uid="{DA631EE8-44C2-4AF6-BADF-E4B98D493E6F}"/>
    <cellStyle name="Normal 2 7 2 2 2 2" xfId="24347" xr:uid="{B405DC79-BFB4-4C08-A648-1937DE4A1349}"/>
    <cellStyle name="Normal 2 7 2 2 3" xfId="24348" xr:uid="{A63A3835-0FBC-43B0-A00F-A6EF68721A19}"/>
    <cellStyle name="Normal 2 7 2 2 6" xfId="36315" xr:uid="{BFC7C9A8-37DB-4168-BB6B-945EE46AF29C}"/>
    <cellStyle name="Normal 2 7 2 3" xfId="24349" xr:uid="{F1642E1E-18B2-4DF9-AF41-C6F527119E47}"/>
    <cellStyle name="Normal 2 7 2 3 2" xfId="24350" xr:uid="{F217D0D5-1551-4D83-9543-A6062832DC16}"/>
    <cellStyle name="Normal 2 7 2 4" xfId="24351" xr:uid="{160FBB81-3E48-443D-8142-A510A0DA7577}"/>
    <cellStyle name="Normal 2 7 3" xfId="24352" xr:uid="{72E046D9-2C73-458B-9B35-9D9CECDB7971}"/>
    <cellStyle name="Normal 2 7 3 2" xfId="24353" xr:uid="{916C3C09-05E6-4729-B4EF-204B93EFE650}"/>
    <cellStyle name="Normal 2 7 3 2 2" xfId="24354" xr:uid="{BD3755A7-ACEF-487B-B602-140B31DE0BBD}"/>
    <cellStyle name="Normal 2 7 3 2 2 2" xfId="24355" xr:uid="{7381B1EC-3A19-4C63-836A-D83D2C976D2A}"/>
    <cellStyle name="Normal 2 7 3 2 3" xfId="24356" xr:uid="{0F3E667E-579F-46E1-9296-1D64B2EB6549}"/>
    <cellStyle name="Normal 2 7 3 3" xfId="24357" xr:uid="{AC700B0F-2F9C-457C-BE82-69632F35A0B5}"/>
    <cellStyle name="Normal 2 7 3 3 2" xfId="24358" xr:uid="{98CC83A0-A918-4DF5-8304-FCD761B527B7}"/>
    <cellStyle name="Normal 2 7 3 4" xfId="24359" xr:uid="{1EA0EB37-193C-410A-9DB1-C7FCDD1E5D45}"/>
    <cellStyle name="Normal 2 7 4" xfId="24360" xr:uid="{831116C7-E5FF-40A0-9D0E-C5DAC6E488A2}"/>
    <cellStyle name="Normal 2 7 4 2" xfId="24361" xr:uid="{CA51C905-2B55-4241-A429-C6A8843E4A91}"/>
    <cellStyle name="Normal 2 7 5" xfId="24362" xr:uid="{9B4C5969-D721-413A-88AB-6065B6313C89}"/>
    <cellStyle name="Normal 2 7 6" xfId="24363" xr:uid="{C44F02D1-A392-44A5-9C2E-E5C24842A064}"/>
    <cellStyle name="Normal 2 8" xfId="1709" xr:uid="{B9760429-DDDB-4C2A-A3CF-47F89FA90FA7}"/>
    <cellStyle name="Normal 2 8 2" xfId="1710" xr:uid="{DE827FC1-C998-454B-9080-CE6349CB28C0}"/>
    <cellStyle name="Normal 2 8 2 2" xfId="24364" xr:uid="{27A3E56D-7E85-4C2B-82C1-C5F38E3E94BC}"/>
    <cellStyle name="Normal 2 8 2 2 2" xfId="24365" xr:uid="{5E37CA1C-AD08-42AC-B665-A6AF65073A6B}"/>
    <cellStyle name="Normal 2 8 2 3" xfId="24366" xr:uid="{75D9C5DE-3213-461F-A376-75FBC55F5963}"/>
    <cellStyle name="Normal 2 8 2 4" xfId="24367" xr:uid="{74CA36D0-710F-4A4E-A171-105DDF45EB43}"/>
    <cellStyle name="Normal 2 8 3" xfId="24368" xr:uid="{84626A48-414E-49B9-B6A5-8C306AD7D348}"/>
    <cellStyle name="Normal 2 8 3 2" xfId="24369" xr:uid="{AD1E8F5F-7A0C-494C-9515-203C69E9AE31}"/>
    <cellStyle name="Normal 2 8 4" xfId="24370" xr:uid="{90DD0B17-A243-4F59-A221-BD9DAB689E84}"/>
    <cellStyle name="Normal 2 9" xfId="1711" xr:uid="{044CC7AF-EBE5-4D53-A884-49C2D7F0F977}"/>
    <cellStyle name="Normal 2 9 2" xfId="1712" xr:uid="{A23672C3-AE82-469E-89BC-EF32BE47E78E}"/>
    <cellStyle name="Normal 2 9 2 2" xfId="24371" xr:uid="{AFE8AFD4-D007-40F0-BAFE-811C7F53FD4B}"/>
    <cellStyle name="Normal 2 9 3" xfId="24372" xr:uid="{7AD69F00-9855-4A52-8537-5929E96476A3}"/>
    <cellStyle name="Normal 2_ รายงานการคำนวณสัญญาเช่าระบบผลิตน้ำ-Master Calculat ion (2)" xfId="1713" xr:uid="{A0E1597C-230A-40AD-AC26-0F45A23DF597}"/>
    <cellStyle name="Normal 20" xfId="1714" xr:uid="{6442CBF3-2A26-4903-930B-3ADC44FB490A}"/>
    <cellStyle name="Normal 20 10" xfId="24373" xr:uid="{5E77DDED-4CE5-4FFA-81B7-AFFE182AF84E}"/>
    <cellStyle name="Normal 20 2" xfId="1715" xr:uid="{3180FF4B-EFBF-4726-8D99-6B50B017E88A}"/>
    <cellStyle name="Normal 20 2 10" xfId="24374" xr:uid="{A9D699E8-3EE7-4A3A-BAE7-2619FB17EDA9}"/>
    <cellStyle name="Normal 20 2 2" xfId="24375" xr:uid="{69DFCE44-5D51-43D3-9B6B-A0C1EAC8621E}"/>
    <cellStyle name="Normal 20 2 2 10" xfId="24376" xr:uid="{E467339D-9797-4EA1-BA06-774FDDD9D018}"/>
    <cellStyle name="Normal 20 2 2 2" xfId="24377" xr:uid="{706F3D49-6684-47A5-8DCC-5C9E2D33EC51}"/>
    <cellStyle name="Normal 20 2 2 2 2" xfId="24378" xr:uid="{65EC626A-2511-4029-8D89-47587DDAE44F}"/>
    <cellStyle name="Normal 20 2 2 2 2 2" xfId="24379" xr:uid="{D3AD6C71-85B7-4CE6-8FD2-FDE4AC42AF6B}"/>
    <cellStyle name="Normal 20 2 2 2 2 2 2" xfId="24380" xr:uid="{C4E9B9DE-45D1-4387-A11F-5492BF443EAF}"/>
    <cellStyle name="Normal 20 2 2 2 2 2 2 2" xfId="24381" xr:uid="{3DF4E744-3C59-4386-BB86-AAF4A78EA7C0}"/>
    <cellStyle name="Normal 20 2 2 2 2 2 3" xfId="24382" xr:uid="{C7024292-9F13-4A77-806F-9773FA521EB8}"/>
    <cellStyle name="Normal 20 2 2 2 2 3" xfId="24383" xr:uid="{E0C74B32-5ED0-4AFF-93DA-B44EDB15C4DA}"/>
    <cellStyle name="Normal 20 2 2 2 2 3 2" xfId="24384" xr:uid="{7437A329-F8CB-49D5-92E8-B33ACF304CF8}"/>
    <cellStyle name="Normal 20 2 2 2 2 4" xfId="24385" xr:uid="{2A9FE327-C268-4790-AD2E-1C63C2193709}"/>
    <cellStyle name="Normal 20 2 2 2 3" xfId="24386" xr:uid="{92E50D76-AB92-42D8-A4B2-2DA30BC4F11D}"/>
    <cellStyle name="Normal 20 2 2 2 3 2" xfId="24387" xr:uid="{F5BDDD9C-4FB1-4D59-83C4-FD26C4FBBDC3}"/>
    <cellStyle name="Normal 20 2 2 2 3 2 2" xfId="24388" xr:uid="{320D8732-88DE-42B7-9346-BCFDEFFE16BE}"/>
    <cellStyle name="Normal 20 2 2 2 3 3" xfId="24389" xr:uid="{2CD00FBE-8695-46F9-AA24-A645BAF36C26}"/>
    <cellStyle name="Normal 20 2 2 2 4" xfId="24390" xr:uid="{89FC520B-169B-40F8-849E-FA3C8A34875C}"/>
    <cellStyle name="Normal 20 2 2 2 4 2" xfId="24391" xr:uid="{6A286665-3E84-4A4E-AD07-5E7FF8402E4C}"/>
    <cellStyle name="Normal 20 2 2 2 5" xfId="24392" xr:uid="{A60C9ED8-FE54-435F-8772-85801B87D459}"/>
    <cellStyle name="Normal 20 2 2 3" xfId="24393" xr:uid="{20A1BFAE-723E-46C0-82A3-34E68A39EEE0}"/>
    <cellStyle name="Normal 20 2 2 3 10" xfId="24394" xr:uid="{23FA30E5-0EB8-4DEA-B385-F56614B12A77}"/>
    <cellStyle name="Normal 20 2 2 3 2" xfId="24395" xr:uid="{DC4F4610-26CB-462F-9833-5FF203AE5D79}"/>
    <cellStyle name="Normal 20 2 2 3 2 2" xfId="24396" xr:uid="{1C07389D-AC84-4A8B-B23C-4D3DEB016D20}"/>
    <cellStyle name="Normal 20 2 2 3 2 2 2" xfId="24397" xr:uid="{E5D14D68-6162-42E7-B59B-6FE88789B310}"/>
    <cellStyle name="Normal 20 2 2 3 2 2 2 2" xfId="24398" xr:uid="{53D0DE1E-ABFE-46C1-807F-4CEFB6DEB491}"/>
    <cellStyle name="Normal 20 2 2 3 2 2 2 2 2" xfId="24399" xr:uid="{B72EBC99-C733-4021-86E6-35403B7965C3}"/>
    <cellStyle name="Normal 20 2 2 3 2 2 2 3" xfId="24400" xr:uid="{E451405F-B18D-401F-8083-04E9F7242637}"/>
    <cellStyle name="Normal 20 2 2 3 2 2 3" xfId="24401" xr:uid="{88C18C58-EE5D-441C-B35C-8BDFA6A0A346}"/>
    <cellStyle name="Normal 20 2 2 3 2 2 3 2" xfId="24402" xr:uid="{F6259756-C568-4F25-99D3-0CC5D57A6E54}"/>
    <cellStyle name="Normal 20 2 2 3 2 2 4" xfId="24403" xr:uid="{B55D3360-A0F2-439C-8B33-3A124FBB556A}"/>
    <cellStyle name="Normal 20 2 2 3 2 3" xfId="24404" xr:uid="{BC0AB5DC-49F9-46D6-B6E3-18A2014CA6C2}"/>
    <cellStyle name="Normal 20 2 2 3 2 3 2" xfId="24405" xr:uid="{49FC02F8-67A1-4C34-9186-7AA91149FA18}"/>
    <cellStyle name="Normal 20 2 2 3 2 3 2 2" xfId="24406" xr:uid="{A749AE20-4630-4193-B417-94B04A6F9813}"/>
    <cellStyle name="Normal 20 2 2 3 2 3 3" xfId="24407" xr:uid="{B83DDE48-BCE3-4E1E-A9C7-A1CF3848210B}"/>
    <cellStyle name="Normal 20 2 2 3 2 4" xfId="24408" xr:uid="{1BCC3561-5A2D-4786-87CF-E71AD454CB14}"/>
    <cellStyle name="Normal 20 2 2 3 2 4 2" xfId="24409" xr:uid="{D642327C-E035-4001-8EDA-6A0FC6436DDF}"/>
    <cellStyle name="Normal 20 2 2 3 2 5" xfId="24410" xr:uid="{59D34535-3F5E-46B0-93C1-96652E2343FF}"/>
    <cellStyle name="Normal 20 2 2 3 3" xfId="24411" xr:uid="{76F2D6DA-26E2-4FB5-AED5-96D983AB8BA0}"/>
    <cellStyle name="Normal 20 2 2 3 3 2" xfId="24412" xr:uid="{F3A8D7CD-2D0F-415C-95FF-8E8CF2BCA1CF}"/>
    <cellStyle name="Normal 20 2 2 3 3 2 2" xfId="24413" xr:uid="{BB69913E-B6F0-4178-8F37-5C27C62F188F}"/>
    <cellStyle name="Normal 20 2 2 3 3 2 2 2" xfId="24414" xr:uid="{3E6EC6CA-5FB4-46B6-AD35-7D3A6E7EB070}"/>
    <cellStyle name="Normal 20 2 2 3 3 2 2 2 2" xfId="24415" xr:uid="{13666767-4688-4971-BD25-0B785407BC30}"/>
    <cellStyle name="Normal 20 2 2 3 3 2 2 3" xfId="24416" xr:uid="{E6BE4DDB-E6C1-4517-AE40-270BC7273DB2}"/>
    <cellStyle name="Normal 20 2 2 3 3 2 3" xfId="24417" xr:uid="{90EBD776-5623-45AB-9088-EB76C382C94C}"/>
    <cellStyle name="Normal 20 2 2 3 3 2 3 2" xfId="24418" xr:uid="{6743CCB8-B108-4908-BF3E-03807AA86BF6}"/>
    <cellStyle name="Normal 20 2 2 3 3 2 4" xfId="24419" xr:uid="{D9DC4ED4-975A-4F3E-9891-B7BAECC116CD}"/>
    <cellStyle name="Normal 20 2 2 3 3 3" xfId="24420" xr:uid="{59370C78-31B4-49D9-A7DC-849EF70F0F64}"/>
    <cellStyle name="Normal 20 2 2 3 3 3 2" xfId="24421" xr:uid="{9CEF726A-ADA1-4A28-AAB3-61E420522444}"/>
    <cellStyle name="Normal 20 2 2 3 3 3 2 2" xfId="24422" xr:uid="{2AB75D0B-4A3B-4492-B296-255040DEBB17}"/>
    <cellStyle name="Normal 20 2 2 3 3 3 3" xfId="24423" xr:uid="{D3223131-96DF-4593-8B99-F672AE4384F4}"/>
    <cellStyle name="Normal 20 2 2 3 3 4" xfId="24424" xr:uid="{299EE436-7AFB-419E-8C10-B33863598774}"/>
    <cellStyle name="Normal 20 2 2 3 3 4 2" xfId="24425" xr:uid="{188F3D36-1E92-44E8-BB7C-6ED7CBA2A954}"/>
    <cellStyle name="Normal 20 2 2 3 3 5" xfId="24426" xr:uid="{39807AAD-83EA-49FD-AC66-1C3DCD05AC2E}"/>
    <cellStyle name="Normal 20 2 2 3 4" xfId="24427" xr:uid="{AE3A1945-61DC-4327-B0B1-1B440ED41D41}"/>
    <cellStyle name="Normal 20 2 2 3 4 2" xfId="24428" xr:uid="{EED314E8-0345-4C4E-A614-23F12C0F85AB}"/>
    <cellStyle name="Normal 20 2 2 3 4 2 2" xfId="24429" xr:uid="{9622C346-88F8-4394-990A-3128C7019357}"/>
    <cellStyle name="Normal 20 2 2 3 4 2 2 2" xfId="24430" xr:uid="{321F1D7B-529A-47AF-82C0-F8C481DF89D7}"/>
    <cellStyle name="Normal 20 2 2 3 4 2 2 2 2" xfId="24431" xr:uid="{99C77978-4719-48A2-891B-5E613DB6CA15}"/>
    <cellStyle name="Normal 20 2 2 3 4 2 2 3" xfId="24432" xr:uid="{26958166-7408-407D-AACC-C1280CDD4664}"/>
    <cellStyle name="Normal 20 2 2 3 4 2 3" xfId="24433" xr:uid="{C7D090F1-D329-4A87-A090-F2FE50C850A7}"/>
    <cellStyle name="Normal 20 2 2 3 4 2 3 2" xfId="24434" xr:uid="{57D536FB-3C07-4E9B-AC7A-23698A487D1A}"/>
    <cellStyle name="Normal 20 2 2 3 4 2 4" xfId="24435" xr:uid="{3F495F00-462B-415E-A0FE-284AB35621F1}"/>
    <cellStyle name="Normal 20 2 2 3 4 3" xfId="24436" xr:uid="{F00B5F72-3A9F-4185-A281-65CF97EF4464}"/>
    <cellStyle name="Normal 20 2 2 3 4 3 2" xfId="24437" xr:uid="{2549E816-E2C8-40A1-8CF9-C94032689222}"/>
    <cellStyle name="Normal 20 2 2 3 4 3 2 2" xfId="24438" xr:uid="{D97F6913-60D5-402A-AB00-07175A238EDF}"/>
    <cellStyle name="Normal 20 2 2 3 4 3 3" xfId="24439" xr:uid="{846B3123-504F-454C-ADA4-D32E1ED37B99}"/>
    <cellStyle name="Normal 20 2 2 3 4 4" xfId="24440" xr:uid="{EE257A51-4AB8-4AD1-9C8B-0DED75146F14}"/>
    <cellStyle name="Normal 20 2 2 3 4 4 2" xfId="24441" xr:uid="{77C4CE66-9B41-45C4-8062-66D7E54916FD}"/>
    <cellStyle name="Normal 20 2 2 3 4 5" xfId="24442" xr:uid="{C9D30759-49A8-4D9D-863B-E7847240431C}"/>
    <cellStyle name="Normal 20 2 2 3 5" xfId="24443" xr:uid="{549266F8-E514-4CC2-B1A3-A254F2BF827A}"/>
    <cellStyle name="Normal 20 2 2 3 5 2" xfId="24444" xr:uid="{9E371D72-1D03-4EA1-ABA6-7125AB2D94BD}"/>
    <cellStyle name="Normal 20 2 2 3 5 2 2" xfId="24445" xr:uid="{8F7E4E85-D671-45E4-BD72-222BA0B938CB}"/>
    <cellStyle name="Normal 20 2 2 3 5 2 2 2" xfId="24446" xr:uid="{0E062848-A52C-4D57-8A5D-B02D0B8AC5A8}"/>
    <cellStyle name="Normal 20 2 2 3 5 2 2 2 2" xfId="24447" xr:uid="{D6DF7F61-910D-4E97-8CBF-181A7804B231}"/>
    <cellStyle name="Normal 20 2 2 3 5 2 2 3" xfId="24448" xr:uid="{A0AC2D4D-9E7B-4532-8562-F7D068DB2810}"/>
    <cellStyle name="Normal 20 2 2 3 5 2 3" xfId="24449" xr:uid="{D28AD4AA-4031-4262-A9ED-A058E816F275}"/>
    <cellStyle name="Normal 20 2 2 3 5 2 3 2" xfId="24450" xr:uid="{4FF9583B-3D30-4F35-B04F-E534D09F5A01}"/>
    <cellStyle name="Normal 20 2 2 3 5 2 4" xfId="24451" xr:uid="{6C84555F-F590-40D8-B4CE-D269A02D9F6A}"/>
    <cellStyle name="Normal 20 2 2 3 5 3" xfId="24452" xr:uid="{6E1C6636-EE8F-45DA-B614-BC7A9D86B614}"/>
    <cellStyle name="Normal 20 2 2 3 5 3 2" xfId="24453" xr:uid="{4AE47ADF-5742-47A5-B7CB-EFA064C60731}"/>
    <cellStyle name="Normal 20 2 2 3 5 3 2 2" xfId="24454" xr:uid="{AF030756-9824-42B4-A6C8-FFADCFDE063D}"/>
    <cellStyle name="Normal 20 2 2 3 5 3 3" xfId="24455" xr:uid="{73F71FAE-0E22-403B-A1D2-24E77F24201B}"/>
    <cellStyle name="Normal 20 2 2 3 5 4" xfId="24456" xr:uid="{FE3A7D80-DF7A-4D26-8B2B-B652B352029E}"/>
    <cellStyle name="Normal 20 2 2 3 5 4 2" xfId="24457" xr:uid="{971069A7-ADAF-48C5-8DE2-349511594CF6}"/>
    <cellStyle name="Normal 20 2 2 3 5 5" xfId="24458" xr:uid="{ED69B86C-A0D6-48CB-9ED9-BCF7F2250F85}"/>
    <cellStyle name="Normal 20 2 2 3 6" xfId="24459" xr:uid="{0D854261-CE03-4FF4-A61C-F30BDCD33AD1}"/>
    <cellStyle name="Normal 20 2 2 3 6 2" xfId="24460" xr:uid="{735D37AC-E771-4076-B22B-87F7A980A670}"/>
    <cellStyle name="Normal 20 2 2 3 6 2 2" xfId="24461" xr:uid="{41B25FEB-8F66-4999-952B-F3A31369AB2D}"/>
    <cellStyle name="Normal 20 2 2 3 6 2 2 2" xfId="24462" xr:uid="{C94F15E1-8568-4220-91AC-3FC018345579}"/>
    <cellStyle name="Normal 20 2 2 3 6 2 2 2 2" xfId="24463" xr:uid="{3F1F7571-F681-40B7-9897-5BEF8DB9CF30}"/>
    <cellStyle name="Normal 20 2 2 3 6 2 2 3" xfId="24464" xr:uid="{F0FD5DD1-7237-446F-8A6A-4CAC21F692DC}"/>
    <cellStyle name="Normal 20 2 2 3 6 2 3" xfId="24465" xr:uid="{BE0786AF-DFDC-4E69-B902-E397C9DCA3F5}"/>
    <cellStyle name="Normal 20 2 2 3 6 2 3 2" xfId="24466" xr:uid="{5ADC7113-CC0F-4815-B947-5F703EB09E3C}"/>
    <cellStyle name="Normal 20 2 2 3 6 2 4" xfId="24467" xr:uid="{9E965151-2FE3-49DA-8471-AD4893768BB1}"/>
    <cellStyle name="Normal 20 2 2 3 6 3" xfId="24468" xr:uid="{12DCA9D5-5CD7-4315-9109-7E6BD9B17C95}"/>
    <cellStyle name="Normal 20 2 2 3 6 3 2" xfId="24469" xr:uid="{DD02F3FE-C92D-439B-98F3-38F482EBDCF1}"/>
    <cellStyle name="Normal 20 2 2 3 6 3 2 2" xfId="24470" xr:uid="{78736CFE-4297-41F2-954D-4EFAFC5249FC}"/>
    <cellStyle name="Normal 20 2 2 3 6 3 3" xfId="24471" xr:uid="{774E074F-D231-48B5-AB27-75AD891462BA}"/>
    <cellStyle name="Normal 20 2 2 3 6 4" xfId="24472" xr:uid="{BB18631E-C64D-4055-AACD-EB51BACB16C9}"/>
    <cellStyle name="Normal 20 2 2 3 6 4 2" xfId="24473" xr:uid="{3D59253A-45CC-4069-904A-CF86E0FA3E85}"/>
    <cellStyle name="Normal 20 2 2 3 6 5" xfId="24474" xr:uid="{BADAA825-470C-447A-9017-C293DFAFE961}"/>
    <cellStyle name="Normal 20 2 2 3 7" xfId="24475" xr:uid="{5F3C7BCC-AD8E-4D0E-8B39-1550291871AF}"/>
    <cellStyle name="Normal 20 2 2 3 7 2" xfId="24476" xr:uid="{B8E7BCAF-BA7C-4630-A74D-05943D73B925}"/>
    <cellStyle name="Normal 20 2 2 3 7 2 2" xfId="24477" xr:uid="{665E2038-D24E-4934-9A1B-25A986E3A1A6}"/>
    <cellStyle name="Normal 20 2 2 3 7 2 2 2" xfId="24478" xr:uid="{CBE29973-67CE-4A45-B401-551705218815}"/>
    <cellStyle name="Normal 20 2 2 3 7 2 3" xfId="24479" xr:uid="{1FC6CF4F-3C48-4AE4-A472-9589A1B11B93}"/>
    <cellStyle name="Normal 20 2 2 3 7 3" xfId="24480" xr:uid="{77717F5B-1030-40CE-998C-2B2D5E5459D2}"/>
    <cellStyle name="Normal 20 2 2 3 7 3 2" xfId="24481" xr:uid="{F774EC89-E589-43BB-83F4-111D802459D5}"/>
    <cellStyle name="Normal 20 2 2 3 7 4" xfId="24482" xr:uid="{5F83C4D4-747E-4E51-9BA2-7EABCF1CC2A5}"/>
    <cellStyle name="Normal 20 2 2 3 8" xfId="24483" xr:uid="{53593335-7411-44A0-A640-8224955D1CCA}"/>
    <cellStyle name="Normal 20 2 2 3 8 2" xfId="24484" xr:uid="{9CD23C4B-1215-4863-9271-87179A6D4331}"/>
    <cellStyle name="Normal 20 2 2 3 8 2 2" xfId="24485" xr:uid="{B0D4EDD9-9359-46F2-B198-0DF193047FFA}"/>
    <cellStyle name="Normal 20 2 2 3 8 3" xfId="24486" xr:uid="{91C7AB07-2E7B-42DB-ABB1-18E994A7B308}"/>
    <cellStyle name="Normal 20 2 2 3 9" xfId="24487" xr:uid="{DD154FC5-D44E-42EE-BEF6-F0B5FB0D399A}"/>
    <cellStyle name="Normal 20 2 2 3 9 2" xfId="24488" xr:uid="{79BD9953-89BE-4D3B-9350-25889D88D6A5}"/>
    <cellStyle name="Normal 20 2 2 4" xfId="24489" xr:uid="{82678062-C08E-4AEB-B1CE-D35E3F2ED72A}"/>
    <cellStyle name="Normal 20 2 2 4 2" xfId="24490" xr:uid="{0C2F38C8-0A64-47EC-8AF6-55B0801FA676}"/>
    <cellStyle name="Normal 20 2 2 4 2 2" xfId="24491" xr:uid="{964DF890-CDCB-4BE2-987D-F341D3D5F50B}"/>
    <cellStyle name="Normal 20 2 2 4 2 2 2" xfId="24492" xr:uid="{670A9AEF-B7EB-4693-A7B8-8F8BDB292128}"/>
    <cellStyle name="Normal 20 2 2 4 2 2 2 2" xfId="24493" xr:uid="{F165FD33-7D1C-4414-B1F0-A9FF5AA4A185}"/>
    <cellStyle name="Normal 20 2 2 4 2 2 3" xfId="24494" xr:uid="{C0CF1745-9FF4-46BA-A77C-99FEF440FC74}"/>
    <cellStyle name="Normal 20 2 2 4 2 3" xfId="24495" xr:uid="{5FBFE4D3-12E4-4EA2-856C-3CE212C03025}"/>
    <cellStyle name="Normal 20 2 2 4 2 3 2" xfId="24496" xr:uid="{E3D78F1B-5E22-48DD-9614-E4627A538B47}"/>
    <cellStyle name="Normal 20 2 2 4 2 4" xfId="24497" xr:uid="{B249C386-8F45-4D8A-ADF7-B87101CCF7E8}"/>
    <cellStyle name="Normal 20 2 2 4 3" xfId="24498" xr:uid="{2024FDC6-7B42-4B5D-ABDE-F3582421A8DD}"/>
    <cellStyle name="Normal 20 2 2 4 3 2" xfId="24499" xr:uid="{18C1260A-5A46-43EC-9D19-4059D43FFAC4}"/>
    <cellStyle name="Normal 20 2 2 4 3 2 2" xfId="24500" xr:uid="{273552A7-888C-4FE7-81A5-9A47D35D3255}"/>
    <cellStyle name="Normal 20 2 2 4 3 3" xfId="24501" xr:uid="{818C147A-75C5-429C-A380-FA0B525E0602}"/>
    <cellStyle name="Normal 20 2 2 4 4" xfId="24502" xr:uid="{045C43C0-6E20-4FA0-8252-00F32E949800}"/>
    <cellStyle name="Normal 20 2 2 4 4 2" xfId="24503" xr:uid="{F9760ECF-EF38-4DB7-B500-1335E6BECE41}"/>
    <cellStyle name="Normal 20 2 2 4 5" xfId="24504" xr:uid="{0D1B0901-76DD-4118-8B8A-56ED3A1DA4FD}"/>
    <cellStyle name="Normal 20 2 2 5" xfId="24505" xr:uid="{FD50E367-3592-4403-B2C9-EACBE7607C3A}"/>
    <cellStyle name="Normal 20 2 2 5 2" xfId="24506" xr:uid="{CDDB0AB6-C36E-4A27-B575-5429702F41DB}"/>
    <cellStyle name="Normal 20 2 2 5 2 2" xfId="24507" xr:uid="{04369F63-C163-4ACC-A1FF-17088C7E26C2}"/>
    <cellStyle name="Normal 20 2 2 5 2 2 2" xfId="24508" xr:uid="{67C76D7B-8C1C-4913-B8F0-16E59EF92C10}"/>
    <cellStyle name="Normal 20 2 2 5 2 2 2 2" xfId="24509" xr:uid="{8C5CEF9D-2AEA-43B9-91C7-C7CBCA5AA239}"/>
    <cellStyle name="Normal 20 2 2 5 2 2 3" xfId="24510" xr:uid="{920D6162-D4D0-41B8-A8E3-B6E6BFD4E5C4}"/>
    <cellStyle name="Normal 20 2 2 5 2 3" xfId="24511" xr:uid="{ED80CB81-90DB-4DD2-B8FB-C15EE3694F1C}"/>
    <cellStyle name="Normal 20 2 2 5 2 3 2" xfId="24512" xr:uid="{94969E57-50CA-4819-8324-2CEF0E4313F6}"/>
    <cellStyle name="Normal 20 2 2 5 2 4" xfId="24513" xr:uid="{B831AF41-25F6-4157-B752-5D30520F54B6}"/>
    <cellStyle name="Normal 20 2 2 5 3" xfId="24514" xr:uid="{CDE93297-5EE7-41EB-BEE1-07F0458EEBF9}"/>
    <cellStyle name="Normal 20 2 2 5 3 2" xfId="24515" xr:uid="{0EF0CA48-9D23-45B3-84F0-55E6D73B7CFF}"/>
    <cellStyle name="Normal 20 2 2 5 3 2 2" xfId="24516" xr:uid="{C20481EB-C02B-478D-AA65-3B1391EA16F5}"/>
    <cellStyle name="Normal 20 2 2 5 3 3" xfId="24517" xr:uid="{31677FDA-0C0B-4E3A-A545-FCF0BBC830D7}"/>
    <cellStyle name="Normal 20 2 2 5 4" xfId="24518" xr:uid="{56557A16-7D53-496F-B1FA-77A40A2C9468}"/>
    <cellStyle name="Normal 20 2 2 5 4 2" xfId="24519" xr:uid="{8B9921C3-3DE6-4D73-BF80-0095168C59BD}"/>
    <cellStyle name="Normal 20 2 2 5 5" xfId="24520" xr:uid="{8B6BE2EE-80FE-404C-A98F-2B376BD3697D}"/>
    <cellStyle name="Normal 20 2 2 6" xfId="24521" xr:uid="{764E2FB5-9E44-44EF-9FDD-1C798856BD23}"/>
    <cellStyle name="Normal 20 2 2 6 2" xfId="24522" xr:uid="{BFD46127-40A6-49A1-9625-1A605B10B10D}"/>
    <cellStyle name="Normal 20 2 2 6 2 2" xfId="24523" xr:uid="{30F8113A-0B6E-41CA-B501-AFE212CC1F33}"/>
    <cellStyle name="Normal 20 2 2 6 2 2 2" xfId="24524" xr:uid="{C84B4BF6-8FF8-4177-A035-CC1DB982B528}"/>
    <cellStyle name="Normal 20 2 2 6 2 2 2 2" xfId="24525" xr:uid="{339642FB-4706-4DAC-824A-398EC5A87A06}"/>
    <cellStyle name="Normal 20 2 2 6 2 2 3" xfId="24526" xr:uid="{6CD33FB5-0CB1-425E-9687-19B1481C00CA}"/>
    <cellStyle name="Normal 20 2 2 6 2 3" xfId="24527" xr:uid="{010105AC-B8CC-422F-A6F6-CF1B28D62243}"/>
    <cellStyle name="Normal 20 2 2 6 2 3 2" xfId="24528" xr:uid="{DD7A9D5D-766F-423C-B4D3-9407C8221BC1}"/>
    <cellStyle name="Normal 20 2 2 6 2 4" xfId="24529" xr:uid="{0392B84E-C753-4E6B-AD15-058FD4DD4E7F}"/>
    <cellStyle name="Normal 20 2 2 6 3" xfId="24530" xr:uid="{AA88484A-33B5-4B6E-B446-238BF6C9B0F1}"/>
    <cellStyle name="Normal 20 2 2 6 3 2" xfId="24531" xr:uid="{A6F1AFAD-395E-4A4C-8A1C-CD6667E2EA01}"/>
    <cellStyle name="Normal 20 2 2 6 3 2 2" xfId="24532" xr:uid="{97431E1E-C7F1-41CE-B226-8CFE5BA11B78}"/>
    <cellStyle name="Normal 20 2 2 6 3 3" xfId="24533" xr:uid="{3BB00A67-21AE-446C-860D-25F20A0AC277}"/>
    <cellStyle name="Normal 20 2 2 6 4" xfId="24534" xr:uid="{8AD2FA3B-8696-4C82-B28F-5F84DFBC64E4}"/>
    <cellStyle name="Normal 20 2 2 6 4 2" xfId="24535" xr:uid="{B503CEE9-FE37-475F-A050-F71066E47747}"/>
    <cellStyle name="Normal 20 2 2 6 5" xfId="24536" xr:uid="{C4B9DE62-93B4-4713-BFD4-52785D24A7F2}"/>
    <cellStyle name="Normal 20 2 2 7" xfId="24537" xr:uid="{1E96BF0D-25E0-4C9E-8CEC-FF61DC4CD8C5}"/>
    <cellStyle name="Normal 20 2 2 7 2" xfId="24538" xr:uid="{6BAD82B6-8BED-4B9F-97F5-663CB8EEFF2A}"/>
    <cellStyle name="Normal 20 2 2 7 2 2" xfId="24539" xr:uid="{FA0546F5-CB0B-4108-9415-9104F6B01AF9}"/>
    <cellStyle name="Normal 20 2 2 7 2 2 2" xfId="24540" xr:uid="{602DB97E-6903-4FA8-91D0-D395EFC13227}"/>
    <cellStyle name="Normal 20 2 2 7 2 3" xfId="24541" xr:uid="{2D2D4C7B-3000-44F1-8501-6443BCDA9D35}"/>
    <cellStyle name="Normal 20 2 2 7 3" xfId="24542" xr:uid="{BA7DC744-0EB1-4B92-AFA3-FF2BAA4FB6A4}"/>
    <cellStyle name="Normal 20 2 2 7 3 2" xfId="24543" xr:uid="{F536B4D2-514A-4F7A-AE00-354A09FF051F}"/>
    <cellStyle name="Normal 20 2 2 7 4" xfId="24544" xr:uid="{CA9D7277-AD54-4013-B19F-3B2578BC2668}"/>
    <cellStyle name="Normal 20 2 2 8" xfId="24545" xr:uid="{CD06D2EA-B923-43E2-B934-2F45D18375A0}"/>
    <cellStyle name="Normal 20 2 2 8 2" xfId="24546" xr:uid="{7795F1DB-0D1C-4365-AD8A-9E56B7A92947}"/>
    <cellStyle name="Normal 20 2 2 8 2 2" xfId="24547" xr:uid="{A27DE3EE-32F6-4AF3-B1D8-5181963DF5FB}"/>
    <cellStyle name="Normal 20 2 2 8 3" xfId="24548" xr:uid="{203777A9-C1D9-4891-8FCB-06127968044B}"/>
    <cellStyle name="Normal 20 2 2 9" xfId="24549" xr:uid="{EC12C897-BB08-43D5-9079-08584FC071E3}"/>
    <cellStyle name="Normal 20 2 2 9 2" xfId="24550" xr:uid="{D0A99A8A-F554-4523-8F80-8ABDED60250B}"/>
    <cellStyle name="Normal 20 2 3" xfId="24551" xr:uid="{0F0BF517-B9E7-4D7A-90A6-73645535BD1A}"/>
    <cellStyle name="Normal 20 2 3 2" xfId="24552" xr:uid="{2BC71283-17CA-4E43-B83B-8FDC329E5F58}"/>
    <cellStyle name="Normal 20 2 3 2 2" xfId="24553" xr:uid="{3F896314-1AF6-49A2-8112-0006AA20E70F}"/>
    <cellStyle name="Normal 20 2 3 2 2 2" xfId="24554" xr:uid="{E2ABCF9E-AF7A-4DD2-AC99-21412DF113EE}"/>
    <cellStyle name="Normal 20 2 3 2 2 2 2" xfId="24555" xr:uid="{C7E42D23-8AAA-48E6-8B35-FBECEB526352}"/>
    <cellStyle name="Normal 20 2 3 2 2 3" xfId="24556" xr:uid="{4D36F7AC-9E6B-4848-8A29-A1962B3CC1B9}"/>
    <cellStyle name="Normal 20 2 3 2 3" xfId="24557" xr:uid="{0927584C-EA4D-4583-B88B-8B9152AC28E3}"/>
    <cellStyle name="Normal 20 2 3 2 3 2" xfId="24558" xr:uid="{0A7C0CCA-70B4-4C21-8319-E088E65661A2}"/>
    <cellStyle name="Normal 20 2 3 2 3 2 2" xfId="24559" xr:uid="{F302FF1E-5C41-4C20-8924-23222A5254BF}"/>
    <cellStyle name="Normal 20 2 3 2 3 3" xfId="24560" xr:uid="{CAD972E6-707E-4093-8D91-68DBDA70B7C1}"/>
    <cellStyle name="Normal 20 2 3 2 4" xfId="24561" xr:uid="{64C1BDE3-F981-4204-8803-F112A0AAB5A4}"/>
    <cellStyle name="Normal 20 2 3 2 4 2" xfId="24562" xr:uid="{F857E66D-877D-47D2-90BD-E9DD37870DB1}"/>
    <cellStyle name="Normal 20 2 3 2 5" xfId="24563" xr:uid="{360EF775-54FA-4E28-8DAB-BBE7C46E6F83}"/>
    <cellStyle name="Normal 20 2 3 3" xfId="24564" xr:uid="{5C25C04C-B0DC-4A9C-8EFA-1BF480F2D4EA}"/>
    <cellStyle name="Normal 20 2 3 3 2" xfId="24565" xr:uid="{44CC34AF-7D08-4987-9982-88806D425CD6}"/>
    <cellStyle name="Normal 20 2 3 3 2 2" xfId="24566" xr:uid="{C2DA98CA-C81B-4DD0-B7BF-B4F111AE3BC3}"/>
    <cellStyle name="Normal 20 2 3 3 3" xfId="24567" xr:uid="{860C4362-EE56-4BDE-9DD5-E73A95BB9D90}"/>
    <cellStyle name="Normal 20 2 3 4" xfId="24568" xr:uid="{4F280534-E7BD-45B8-B4EC-3241DD4B2322}"/>
    <cellStyle name="Normal 20 2 3 4 2" xfId="24569" xr:uid="{F03D89F0-907F-44CB-B87F-588FEAA7BC55}"/>
    <cellStyle name="Normal 20 2 3 4 2 2" xfId="24570" xr:uid="{8B6CF394-00F3-46BB-A70B-5E26435B935F}"/>
    <cellStyle name="Normal 20 2 3 4 3" xfId="24571" xr:uid="{37A338AB-0DD5-4B67-94C5-2DEA1B4E520E}"/>
    <cellStyle name="Normal 20 2 3 5" xfId="24572" xr:uid="{20ACF3AB-EA8C-44D4-9AF0-0933FF399CE4}"/>
    <cellStyle name="Normal 20 2 3 5 2" xfId="24573" xr:uid="{1C6A5F46-D519-40FA-936C-A5DF9C821B07}"/>
    <cellStyle name="Normal 20 2 3 6" xfId="24574" xr:uid="{54EF39EF-ABA2-460A-B01D-ECA7EACDC2A9}"/>
    <cellStyle name="Normal 20 2 4" xfId="24575" xr:uid="{35CB8379-4A11-4EDF-97E1-F44099B0FB5C}"/>
    <cellStyle name="Normal 20 2 4 2" xfId="24576" xr:uid="{84F5E95E-A957-4EE5-9729-AF713FA26F14}"/>
    <cellStyle name="Normal 20 2 4 2 2" xfId="24577" xr:uid="{23BEE2E3-AA9F-411E-8F43-96E0605875F4}"/>
    <cellStyle name="Normal 20 2 4 2 2 2" xfId="24578" xr:uid="{94D08A32-7652-4E0F-8DF9-305815593B29}"/>
    <cellStyle name="Normal 20 2 4 2 2 2 2" xfId="24579" xr:uid="{95F8065C-12D8-463A-8FDB-35289FEC6591}"/>
    <cellStyle name="Normal 20 2 4 2 2 3" xfId="24580" xr:uid="{A6F95074-E70E-4F3D-8FC6-E38610A44DA4}"/>
    <cellStyle name="Normal 20 2 4 2 3" xfId="24581" xr:uid="{13B61702-5E8C-489C-B387-6256350D6646}"/>
    <cellStyle name="Normal 20 2 4 2 3 2" xfId="24582" xr:uid="{0CFE7A6B-5A1F-4D22-972C-F856200CA3A7}"/>
    <cellStyle name="Normal 20 2 4 2 4" xfId="24583" xr:uid="{17A3EA8D-56C9-4FA7-808C-46269839D42F}"/>
    <cellStyle name="Normal 20 2 4 3" xfId="24584" xr:uid="{796301E5-509F-4A95-9380-4C2ED3C47401}"/>
    <cellStyle name="Normal 20 2 4 3 2" xfId="24585" xr:uid="{A5EA646A-39C1-4B7C-B214-0CD64C7F0A65}"/>
    <cellStyle name="Normal 20 2 4 3 2 2" xfId="24586" xr:uid="{65FFE314-84AE-45DF-8BA3-9548ABF0A952}"/>
    <cellStyle name="Normal 20 2 4 3 3" xfId="24587" xr:uid="{1F114D6D-0452-4791-B6CB-4267BF505B09}"/>
    <cellStyle name="Normal 20 2 4 4" xfId="24588" xr:uid="{6BEDADCE-1D2B-4DBB-AEFD-F02D0A9C1908}"/>
    <cellStyle name="Normal 20 2 4 4 2" xfId="24589" xr:uid="{B911BA73-15BC-4DD6-A8C8-202C2AF3D015}"/>
    <cellStyle name="Normal 20 2 4 5" xfId="24590" xr:uid="{99A602E0-2545-4BAF-AE62-37D6348FAECC}"/>
    <cellStyle name="Normal 20 2 5" xfId="24591" xr:uid="{742567A5-27D7-4A5A-8413-7737D691BE0A}"/>
    <cellStyle name="Normal 20 2 5 2" xfId="24592" xr:uid="{FABED8C8-6224-4368-B118-035FB97C2954}"/>
    <cellStyle name="Normal 20 2 5 2 2" xfId="24593" xr:uid="{641A8069-B952-4ACE-9CB9-6C91D5348DA9}"/>
    <cellStyle name="Normal 20 2 5 2 2 2" xfId="24594" xr:uid="{2FDF9B58-E0F0-4C25-B479-7C3418C986F6}"/>
    <cellStyle name="Normal 20 2 5 2 2 2 2" xfId="24595" xr:uid="{8005C9E7-637D-4FC8-B324-CC02760F973F}"/>
    <cellStyle name="Normal 20 2 5 2 2 3" xfId="24596" xr:uid="{BE067B47-0B69-4E5F-8433-AAFE74507AC8}"/>
    <cellStyle name="Normal 20 2 5 2 3" xfId="24597" xr:uid="{BAA98F68-DE4A-48FC-BA51-3C5C7A28F09B}"/>
    <cellStyle name="Normal 20 2 5 2 3 2" xfId="24598" xr:uid="{D7E17FA6-C2FC-4AF4-BBCA-271D79587334}"/>
    <cellStyle name="Normal 20 2 5 2 4" xfId="24599" xr:uid="{345C3CA6-25E9-40C0-A22D-AD7EC118DC65}"/>
    <cellStyle name="Normal 20 2 5 3" xfId="24600" xr:uid="{478241F1-ED92-4E37-9F05-33ABAB73FAC2}"/>
    <cellStyle name="Normal 20 2 5 3 2" xfId="24601" xr:uid="{F38CDAC9-B844-48DD-ADE3-D5A509A002F9}"/>
    <cellStyle name="Normal 20 2 5 3 2 2" xfId="24602" xr:uid="{E84EC8B7-1C9A-4F9A-8A3D-C4BF6094CDEA}"/>
    <cellStyle name="Normal 20 2 5 3 3" xfId="24603" xr:uid="{E6E3F6E6-3D2B-4D35-A975-FD8FDD302BA4}"/>
    <cellStyle name="Normal 20 2 5 4" xfId="24604" xr:uid="{D41DBE14-98A1-460C-BFC6-F23CD22C8176}"/>
    <cellStyle name="Normal 20 2 5 4 2" xfId="24605" xr:uid="{4011E547-CC27-4004-BC79-18C07D5038C3}"/>
    <cellStyle name="Normal 20 2 5 5" xfId="24606" xr:uid="{B46A26AE-05CD-43B6-94E4-0B3CF62DB24E}"/>
    <cellStyle name="Normal 20 2 6" xfId="24607" xr:uid="{9A647FEE-181D-4A17-BACD-D4BE23CA0D32}"/>
    <cellStyle name="Normal 20 2 6 2" xfId="24608" xr:uid="{03435C3D-84B4-4A90-9DED-EDD1781A3B8F}"/>
    <cellStyle name="Normal 20 2 6 2 2" xfId="24609" xr:uid="{9BBE38FE-B1DD-42B0-A26C-1609127041C0}"/>
    <cellStyle name="Normal 20 2 6 2 2 2" xfId="24610" xr:uid="{93AC6841-68C5-47A2-AF55-D44F11081156}"/>
    <cellStyle name="Normal 20 2 6 2 2 2 2" xfId="24611" xr:uid="{3EDD9A56-CAAA-4967-88CF-B922ADA5999F}"/>
    <cellStyle name="Normal 20 2 6 2 2 3" xfId="24612" xr:uid="{B0B94F69-C65E-4B0A-BC88-EA64DBE6DE93}"/>
    <cellStyle name="Normal 20 2 6 2 3" xfId="24613" xr:uid="{4EF32BB4-75F8-43E3-8872-305622F3EF19}"/>
    <cellStyle name="Normal 20 2 6 2 3 2" xfId="24614" xr:uid="{70D3D981-DB54-4FAD-9989-51B51B5BC44D}"/>
    <cellStyle name="Normal 20 2 6 2 4" xfId="24615" xr:uid="{A90516DE-4F49-410F-BE98-A56ADCDFD30D}"/>
    <cellStyle name="Normal 20 2 6 3" xfId="24616" xr:uid="{CC674028-19BB-45B4-AAA6-4766B7794F8E}"/>
    <cellStyle name="Normal 20 2 6 3 2" xfId="24617" xr:uid="{BCC42532-C2E8-4B96-8E59-F689872C4A0E}"/>
    <cellStyle name="Normal 20 2 6 3 2 2" xfId="24618" xr:uid="{44D2B40E-87D1-48D2-AB16-F3DF758F3C6D}"/>
    <cellStyle name="Normal 20 2 6 3 3" xfId="24619" xr:uid="{83399D8B-5C80-4F8E-A4D0-9EED26B58DF1}"/>
    <cellStyle name="Normal 20 2 6 4" xfId="24620" xr:uid="{AF20FB04-E3AA-4F21-B311-C6F5F419B881}"/>
    <cellStyle name="Normal 20 2 6 4 2" xfId="24621" xr:uid="{06494AFA-E6B8-4028-BD71-54225EAC3F40}"/>
    <cellStyle name="Normal 20 2 6 5" xfId="24622" xr:uid="{E1423BC3-CCBA-4FB6-9264-174C39D0549A}"/>
    <cellStyle name="Normal 20 2 7" xfId="24623" xr:uid="{D4B6A045-E07A-4C13-8192-1501EF4DA02C}"/>
    <cellStyle name="Normal 20 2 7 2" xfId="24624" xr:uid="{A577A5FF-3A43-4A4B-974C-0FDF4778F9A4}"/>
    <cellStyle name="Normal 20 2 7 2 2" xfId="24625" xr:uid="{95066BD2-7752-4384-9DAC-8DED9D8A72C7}"/>
    <cellStyle name="Normal 20 2 7 2 2 2" xfId="24626" xr:uid="{3AAB01D3-AFF6-48B9-BD80-CD449D1ED101}"/>
    <cellStyle name="Normal 20 2 7 2 3" xfId="24627" xr:uid="{42010AC1-F7A5-402F-B7C5-CA21E9C39E95}"/>
    <cellStyle name="Normal 20 2 7 3" xfId="24628" xr:uid="{A2007A45-185E-4511-9A20-91B9AEF6E4CC}"/>
    <cellStyle name="Normal 20 2 7 3 2" xfId="24629" xr:uid="{9FAE733B-9017-4FDD-B580-D76274B1DF2D}"/>
    <cellStyle name="Normal 20 2 7 4" xfId="24630" xr:uid="{D5810774-D68B-428B-BFD8-322014AB5B67}"/>
    <cellStyle name="Normal 20 2 8" xfId="24631" xr:uid="{F39FEB74-9531-49B5-845D-964032168C11}"/>
    <cellStyle name="Normal 20 2 8 2" xfId="24632" xr:uid="{A01ABF38-EA16-46B3-AB03-5D8005851D1E}"/>
    <cellStyle name="Normal 20 2 8 2 2" xfId="24633" xr:uid="{25921F24-F41D-46DD-AA16-450FE4199CD9}"/>
    <cellStyle name="Normal 20 2 8 3" xfId="24634" xr:uid="{AF764EFF-69A0-4B91-8B7E-AF02E1DEF9FD}"/>
    <cellStyle name="Normal 20 2 9" xfId="24635" xr:uid="{D4860618-1978-43F6-BD74-697F748C1529}"/>
    <cellStyle name="Normal 20 2 9 2" xfId="24636" xr:uid="{B1C1A21D-9A11-4170-A497-68108348B17F}"/>
    <cellStyle name="Normal 20 3" xfId="24637" xr:uid="{77E5B912-F699-43B3-B535-EBE8842CB552}"/>
    <cellStyle name="Normal 20 3 2" xfId="24638" xr:uid="{8E9FBCAB-F9A4-4EEA-80F8-6FD61AA57095}"/>
    <cellStyle name="Normal 20 3 2 2" xfId="24639" xr:uid="{630D5108-C951-4F44-873F-36641EAB6E69}"/>
    <cellStyle name="Normal 20 3 2 2 2" xfId="24640" xr:uid="{895A3FB9-1239-4B38-BF3E-473E0660C462}"/>
    <cellStyle name="Normal 20 3 2 2 2 2" xfId="24641" xr:uid="{FDDE3C5B-BFAF-4D2D-84FF-F5526489B9C8}"/>
    <cellStyle name="Normal 20 3 2 2 2 2 2" xfId="24642" xr:uid="{6E588314-53B5-4897-912D-30D67F10D919}"/>
    <cellStyle name="Normal 20 3 2 2 2 3" xfId="24643" xr:uid="{0A108FA7-956F-487C-A2CD-8C8D6561944B}"/>
    <cellStyle name="Normal 20 3 2 2 3" xfId="24644" xr:uid="{2DDF8490-AD67-4AEB-84C3-461B8599EE7A}"/>
    <cellStyle name="Normal 20 3 2 2 3 2" xfId="24645" xr:uid="{4FF4C6C8-8EB4-45B5-880C-33D26F5B8B5A}"/>
    <cellStyle name="Normal 20 3 2 2 4" xfId="24646" xr:uid="{7C9F55CC-9629-4066-BD72-AD1F37F0B60A}"/>
    <cellStyle name="Normal 20 3 2 3" xfId="24647" xr:uid="{EBE363EE-1A67-486D-A462-6D0D70E5EA6F}"/>
    <cellStyle name="Normal 20 3 2 3 2" xfId="24648" xr:uid="{F7299A4E-2081-497D-8EB6-E1E4B5963D2A}"/>
    <cellStyle name="Normal 20 3 2 3 2 2" xfId="24649" xr:uid="{4CF77FF2-514C-4CF9-904E-FA17629FB77E}"/>
    <cellStyle name="Normal 20 3 2 3 3" xfId="24650" xr:uid="{94E3763C-AEDE-4C7F-AA75-EA916818FF8A}"/>
    <cellStyle name="Normal 20 3 2 4" xfId="24651" xr:uid="{C6E4F471-9549-4B71-ACD6-3ECB6760F8DE}"/>
    <cellStyle name="Normal 20 3 2 4 2" xfId="24652" xr:uid="{54714A9B-9713-4826-A254-9910EB32E985}"/>
    <cellStyle name="Normal 20 3 2 5" xfId="24653" xr:uid="{2D1BC8BA-CD72-4D51-9E26-DE7AD7F29071}"/>
    <cellStyle name="Normal 20 3 3" xfId="24654" xr:uid="{6C28EA08-156E-4BA3-97EB-C3CFA5F11F6B}"/>
    <cellStyle name="Normal 20 3 3 2" xfId="24655" xr:uid="{E1380CAC-2B5C-4BC5-A0C9-2F1C11726B18}"/>
    <cellStyle name="Normal 20 3 3 2 2" xfId="24656" xr:uid="{95C277D2-20BF-4714-A490-501F9FA0A9CB}"/>
    <cellStyle name="Normal 20 3 3 2 2 2" xfId="24657" xr:uid="{FE7E1B15-AA3A-4A6B-9F6F-5AB5D358DB6D}"/>
    <cellStyle name="Normal 20 3 3 2 2 2 2" xfId="24658" xr:uid="{D8FD43A6-5A8E-4211-A448-C663BEA96CAA}"/>
    <cellStyle name="Normal 20 3 3 2 2 3" xfId="24659" xr:uid="{64BCD8CD-0922-4B6C-97D2-65F8076534F6}"/>
    <cellStyle name="Normal 20 3 3 2 3" xfId="24660" xr:uid="{AD9DE926-EC5A-4BDE-B30E-EDC6109AA358}"/>
    <cellStyle name="Normal 20 3 3 2 3 2" xfId="24661" xr:uid="{5D19BA6D-EFD3-4369-BD6A-D037FA45D228}"/>
    <cellStyle name="Normal 20 3 3 2 4" xfId="24662" xr:uid="{CE165F13-9DA6-43C7-9A48-12829F4D510F}"/>
    <cellStyle name="Normal 20 3 3 3" xfId="24663" xr:uid="{C33B4AA0-9A7E-44E8-A7FE-589AA32C8357}"/>
    <cellStyle name="Normal 20 3 3 3 2" xfId="24664" xr:uid="{AC0315BE-AED7-4F2B-8227-062A3ADDFE5C}"/>
    <cellStyle name="Normal 20 3 3 3 2 2" xfId="24665" xr:uid="{76B44AAB-FB94-4740-82E7-4994FC691151}"/>
    <cellStyle name="Normal 20 3 3 3 3" xfId="24666" xr:uid="{F835D0E1-7FF0-4812-A5DA-73C8779171D0}"/>
    <cellStyle name="Normal 20 3 3 4" xfId="24667" xr:uid="{AD2B2F92-0625-485E-AB19-C1B3B80E80C9}"/>
    <cellStyle name="Normal 20 3 3 4 2" xfId="24668" xr:uid="{0F2B704B-6942-428C-A92D-CE643251A3A1}"/>
    <cellStyle name="Normal 20 3 3 5" xfId="24669" xr:uid="{EC9C9FFC-E30D-4615-97CB-935359B34019}"/>
    <cellStyle name="Normal 20 3 4" xfId="24670" xr:uid="{89A6C5F6-9C22-4013-B7E8-85551E2BCFF3}"/>
    <cellStyle name="Normal 20 3 4 2" xfId="24671" xr:uid="{3FFA138A-FC7E-4EAE-8797-36A954166F94}"/>
    <cellStyle name="Normal 20 3 4 2 2" xfId="24672" xr:uid="{FFC91861-D33F-4EA5-A63D-BD4E92CF5253}"/>
    <cellStyle name="Normal 20 3 4 2 2 2" xfId="24673" xr:uid="{F91284C7-D877-477A-AE85-6E7418969097}"/>
    <cellStyle name="Normal 20 3 4 2 2 2 2" xfId="24674" xr:uid="{511D2F76-B7CA-4EBB-B8A4-E8467364AE09}"/>
    <cellStyle name="Normal 20 3 4 2 2 3" xfId="24675" xr:uid="{565C2543-DE6A-48C0-AC32-588EA2FF8A51}"/>
    <cellStyle name="Normal 20 3 4 2 3" xfId="24676" xr:uid="{C6209787-DE48-483A-84CD-E1C5CE7A155C}"/>
    <cellStyle name="Normal 20 3 4 2 3 2" xfId="24677" xr:uid="{C2F180C8-4F23-4DD7-81FF-D0A15A39C02F}"/>
    <cellStyle name="Normal 20 3 4 2 4" xfId="24678" xr:uid="{F49B36AD-6B9B-4063-B90F-295837D7C6B8}"/>
    <cellStyle name="Normal 20 3 4 3" xfId="24679" xr:uid="{CCEB3477-6409-42F4-8313-359FBB893314}"/>
    <cellStyle name="Normal 20 3 4 3 2" xfId="24680" xr:uid="{E1E96129-3D79-4047-9E82-87BFD00284AA}"/>
    <cellStyle name="Normal 20 3 4 3 2 2" xfId="24681" xr:uid="{8D6D4ABA-FDBE-492D-A25B-85688A0C69D7}"/>
    <cellStyle name="Normal 20 3 4 3 3" xfId="24682" xr:uid="{14094690-01F2-45EC-829A-1C5874A64BA3}"/>
    <cellStyle name="Normal 20 3 4 4" xfId="24683" xr:uid="{13FC7CB5-E5FB-493D-A5CD-EF3BD54D2AF1}"/>
    <cellStyle name="Normal 20 3 4 4 2" xfId="24684" xr:uid="{80E09378-4604-4ED6-9288-B96F4CBE5B5C}"/>
    <cellStyle name="Normal 20 3 4 5" xfId="24685" xr:uid="{B859BF20-7207-4F45-A1A1-0FBB74F9C7F1}"/>
    <cellStyle name="Normal 20 3 5" xfId="24686" xr:uid="{828751D0-574F-4069-A8A1-BBFC83D8D72D}"/>
    <cellStyle name="Normal 20 3 5 2" xfId="24687" xr:uid="{53FDE8FE-C663-493E-B2B4-6CD211CD61EE}"/>
    <cellStyle name="Normal 20 3 5 2 2" xfId="24688" xr:uid="{F4C6D8AA-5D42-473C-9767-6F3D39584C51}"/>
    <cellStyle name="Normal 20 3 5 2 2 2" xfId="24689" xr:uid="{38FF05CC-2519-4DD7-B312-FE320AFE3190}"/>
    <cellStyle name="Normal 20 3 5 2 2 2 2" xfId="24690" xr:uid="{97F7DAF9-F3B2-4FC6-B727-BF569DFEA18D}"/>
    <cellStyle name="Normal 20 3 5 2 2 3" xfId="24691" xr:uid="{EF46B894-4D60-4A7B-B653-104C4181C916}"/>
    <cellStyle name="Normal 20 3 5 2 3" xfId="24692" xr:uid="{35ED5D97-25F1-4CA7-8242-4FAB62B485E4}"/>
    <cellStyle name="Normal 20 3 5 2 3 2" xfId="24693" xr:uid="{3412FE4B-C6D2-4A35-BD93-ABCD79D51EAD}"/>
    <cellStyle name="Normal 20 3 5 2 4" xfId="24694" xr:uid="{2F00D45D-3983-4A58-B3BD-A4A3B9D37042}"/>
    <cellStyle name="Normal 20 3 5 3" xfId="24695" xr:uid="{25779E15-5AC6-4302-A170-BBB1CE2B2BE1}"/>
    <cellStyle name="Normal 20 3 5 3 2" xfId="24696" xr:uid="{0293EDF9-0F0F-494C-8AC5-FA63B3A90A8F}"/>
    <cellStyle name="Normal 20 3 5 3 2 2" xfId="24697" xr:uid="{551B49D4-4319-4AFB-B389-6221F291EB78}"/>
    <cellStyle name="Normal 20 3 5 3 3" xfId="24698" xr:uid="{23F292A6-5A6F-4977-B263-294A2988900C}"/>
    <cellStyle name="Normal 20 3 5 4" xfId="24699" xr:uid="{A0DD2229-77DC-464C-B825-9AE8FE15BAA9}"/>
    <cellStyle name="Normal 20 3 5 4 2" xfId="24700" xr:uid="{023E80C2-E1E5-4E3B-B5A4-0D5996114573}"/>
    <cellStyle name="Normal 20 3 5 5" xfId="24701" xr:uid="{07ED84FF-EE6B-47AC-8515-9F077D0CE94C}"/>
    <cellStyle name="Normal 20 3 6" xfId="24702" xr:uid="{FD7780E9-B8C1-4534-8E6A-3374249507B8}"/>
    <cellStyle name="Normal 20 3 6 2" xfId="24703" xr:uid="{F83C03A1-8D07-4979-AE87-00AFEFBB0CE9}"/>
    <cellStyle name="Normal 20 3 6 2 2" xfId="24704" xr:uid="{1D7F6566-5BFC-4FC7-80C4-8941102459CA}"/>
    <cellStyle name="Normal 20 3 6 2 2 2" xfId="24705" xr:uid="{A1FDED77-BDE0-4EAB-B1F5-B1E29BEAA76E}"/>
    <cellStyle name="Normal 20 3 6 2 3" xfId="24706" xr:uid="{A074C1BA-9535-4470-8C6A-C51C622DBED4}"/>
    <cellStyle name="Normal 20 3 6 3" xfId="24707" xr:uid="{4492DE34-5EDE-4227-BE81-3DF7E7554BEB}"/>
    <cellStyle name="Normal 20 3 6 3 2" xfId="24708" xr:uid="{18E7718F-B480-4234-80E6-BDE9969F805A}"/>
    <cellStyle name="Normal 20 3 6 4" xfId="24709" xr:uid="{74C7573E-9C59-41BB-93C3-B22FC20C2E82}"/>
    <cellStyle name="Normal 20 3 7" xfId="24710" xr:uid="{6FBA2A07-C435-4C07-B8D5-72F4387E03D5}"/>
    <cellStyle name="Normal 20 3 7 2" xfId="24711" xr:uid="{9DD3D671-9B4B-4282-9B93-9C819EA821B5}"/>
    <cellStyle name="Normal 20 3 7 2 2" xfId="24712" xr:uid="{9A72B211-CABD-45C9-BB0C-52BF4280FBA2}"/>
    <cellStyle name="Normal 20 3 7 3" xfId="24713" xr:uid="{9623403A-C3A5-4167-A156-5F17FDB696D9}"/>
    <cellStyle name="Normal 20 3 8" xfId="24714" xr:uid="{AF22E91F-D3B0-426D-847D-ABCEE1522FFD}"/>
    <cellStyle name="Normal 20 3 8 2" xfId="24715" xr:uid="{5A5BCE4C-010B-4410-9621-618A12DAAD53}"/>
    <cellStyle name="Normal 20 3 9" xfId="24716" xr:uid="{C411B6C7-D977-4D92-BD7E-E2FB7682E830}"/>
    <cellStyle name="Normal 20 4" xfId="24717" xr:uid="{086D4680-9066-4356-BB10-953B85C65C77}"/>
    <cellStyle name="Normal 20 4 2" xfId="24718" xr:uid="{84B98874-854E-4FFA-9DB4-1CCC75072FDA}"/>
    <cellStyle name="Normal 20 4 2 2" xfId="24719" xr:uid="{D26EA846-D9DC-4555-B0B9-8CEDDCBB2D89}"/>
    <cellStyle name="Normal 20 4 2 2 2" xfId="24720" xr:uid="{CB735813-2555-4B06-9C1B-8E343F9C2600}"/>
    <cellStyle name="Normal 20 4 2 2 2 2" xfId="24721" xr:uid="{D3F277D6-2ECC-4B60-B842-C79028DF10BD}"/>
    <cellStyle name="Normal 20 4 2 2 3" xfId="24722" xr:uid="{0E62393D-65E7-418E-A83B-F4E73AC1717E}"/>
    <cellStyle name="Normal 20 4 2 3" xfId="24723" xr:uid="{E46D55AE-63DA-44FA-A63A-EF547CE49F60}"/>
    <cellStyle name="Normal 20 4 2 3 2" xfId="24724" xr:uid="{0B4A20E3-2FED-4B71-90BD-99FE16A26B95}"/>
    <cellStyle name="Normal 20 4 2 4" xfId="24725" xr:uid="{29670554-1E0F-4526-BFC1-8EB86C9ECF9C}"/>
    <cellStyle name="Normal 20 4 3" xfId="24726" xr:uid="{EE1F014A-D363-4F6C-AA37-583A3E610811}"/>
    <cellStyle name="Normal 20 4 3 2" xfId="24727" xr:uid="{73FF1706-2739-4ED7-98CD-9DC2506BE318}"/>
    <cellStyle name="Normal 20 4 3 2 2" xfId="24728" xr:uid="{9249D435-62D8-4BA6-8BF1-E7AECC60F953}"/>
    <cellStyle name="Normal 20 4 3 3" xfId="24729" xr:uid="{5B30BEA9-49BB-49A5-9AA7-FEB9A8DA3155}"/>
    <cellStyle name="Normal 20 4 4" xfId="24730" xr:uid="{0955FAD6-7013-4598-8A70-CB491F8A2DC4}"/>
    <cellStyle name="Normal 20 4 4 2" xfId="24731" xr:uid="{8F36C0A9-A672-4713-B0E6-C27A1E5A5816}"/>
    <cellStyle name="Normal 20 4 5" xfId="24732" xr:uid="{A6809DD6-D70B-469F-90EF-8C3AADC3DB7B}"/>
    <cellStyle name="Normal 20 5" xfId="24733" xr:uid="{DE77C13E-E5E5-4200-A172-026861614482}"/>
    <cellStyle name="Normal 20 5 2" xfId="24734" xr:uid="{3BADE334-C160-4C2A-8A19-FC620FA2BB16}"/>
    <cellStyle name="Normal 20 5 2 2" xfId="24735" xr:uid="{56F6481F-6D8A-4B93-B43B-852D56724046}"/>
    <cellStyle name="Normal 20 5 2 2 2" xfId="24736" xr:uid="{E618706B-2D6F-443D-8C51-C2BB1D0BBA14}"/>
    <cellStyle name="Normal 20 5 2 2 2 2" xfId="24737" xr:uid="{C84A9C7C-D9D3-4178-B269-FF360A175D70}"/>
    <cellStyle name="Normal 20 5 2 2 3" xfId="24738" xr:uid="{D80E4376-D399-4AE8-9C81-3BA57FFF063A}"/>
    <cellStyle name="Normal 20 5 2 3" xfId="24739" xr:uid="{FDC27BA4-8F5D-486E-B1FB-522342D8E972}"/>
    <cellStyle name="Normal 20 5 2 3 2" xfId="24740" xr:uid="{B57B95C5-86A7-44B3-AE89-021AC1452276}"/>
    <cellStyle name="Normal 20 5 2 4" xfId="24741" xr:uid="{056FB28C-08B4-475E-BB21-78D2DE4AA7A4}"/>
    <cellStyle name="Normal 20 5 3" xfId="24742" xr:uid="{AE0C6671-B070-4BF9-A798-AE56086D9C01}"/>
    <cellStyle name="Normal 20 5 3 2" xfId="24743" xr:uid="{16345CA8-E0DB-4D29-9277-32DBFE4788A0}"/>
    <cellStyle name="Normal 20 5 3 2 2" xfId="24744" xr:uid="{3C5EE2A0-3C63-4CC8-ADDF-9A0782DA00C1}"/>
    <cellStyle name="Normal 20 5 3 3" xfId="24745" xr:uid="{9FC504DB-5A4F-438C-8CF2-0C886D8F2E11}"/>
    <cellStyle name="Normal 20 5 4" xfId="24746" xr:uid="{AA78056F-5CDA-4F55-B05D-0B4E9D9EFA21}"/>
    <cellStyle name="Normal 20 5 4 2" xfId="24747" xr:uid="{2689CF45-ACDD-440D-9A81-B176A74B6995}"/>
    <cellStyle name="Normal 20 5 5" xfId="24748" xr:uid="{737F8AF5-84A6-4333-9F6E-511E284FD50D}"/>
    <cellStyle name="Normal 20 6" xfId="24749" xr:uid="{882616BA-1074-422A-B9D5-AB8C5B2F90C5}"/>
    <cellStyle name="Normal 20 6 2" xfId="24750" xr:uid="{9FDAF47A-845D-412B-9601-6B478ADA81E8}"/>
    <cellStyle name="Normal 20 6 2 2" xfId="24751" xr:uid="{F136631C-06A9-43A6-AFE9-2DFE468DB70A}"/>
    <cellStyle name="Normal 20 6 2 2 2" xfId="24752" xr:uid="{41383197-95A9-4338-89B5-DBA4EC341FFC}"/>
    <cellStyle name="Normal 20 6 2 2 2 2" xfId="24753" xr:uid="{5DEB0514-2950-4FB7-8B54-88843FC8448D}"/>
    <cellStyle name="Normal 20 6 2 2 3" xfId="24754" xr:uid="{32EDFD76-20A7-4E02-9F37-438596EFF9D2}"/>
    <cellStyle name="Normal 20 6 2 3" xfId="24755" xr:uid="{AF1BDD24-2866-4141-A4DA-9E33DF678450}"/>
    <cellStyle name="Normal 20 6 2 3 2" xfId="24756" xr:uid="{334C36BB-2A25-41A4-864F-41287EB7CE90}"/>
    <cellStyle name="Normal 20 6 2 4" xfId="24757" xr:uid="{D30EA1EB-CD9B-4B41-ADAD-2A6DCFD5CA4F}"/>
    <cellStyle name="Normal 20 6 3" xfId="24758" xr:uid="{70DC7E1F-2F1A-4014-9E8F-7A1172101C00}"/>
    <cellStyle name="Normal 20 6 3 2" xfId="24759" xr:uid="{8502FEDB-E9B4-4995-8C02-C7714A0C5875}"/>
    <cellStyle name="Normal 20 6 3 2 2" xfId="24760" xr:uid="{D46AFE97-C3BF-454D-B609-5CEE01B2E4C0}"/>
    <cellStyle name="Normal 20 6 3 3" xfId="24761" xr:uid="{A2E50737-BF7B-4C0B-BEC9-C49C29CC86BA}"/>
    <cellStyle name="Normal 20 6 4" xfId="24762" xr:uid="{E1849C12-BA2B-4560-8E3B-4DF5E393843C}"/>
    <cellStyle name="Normal 20 6 4 2" xfId="24763" xr:uid="{88C5B848-9740-48A9-B6E0-4BD101F9172A}"/>
    <cellStyle name="Normal 20 6 5" xfId="24764" xr:uid="{6F5F115A-A3CF-43F2-AC36-27E07C5B1B52}"/>
    <cellStyle name="Normal 20 7" xfId="24765" xr:uid="{3343CD38-BA2A-447C-9EE3-A35169CE49DA}"/>
    <cellStyle name="Normal 20 7 2" xfId="24766" xr:uid="{D8401D07-1139-4770-801F-73659FD390A4}"/>
    <cellStyle name="Normal 20 7 2 2" xfId="24767" xr:uid="{4A628053-7E9B-4022-80B6-B1C7D1FF7A9B}"/>
    <cellStyle name="Normal 20 7 2 2 2" xfId="24768" xr:uid="{A8DD3318-F3B0-4C73-B5E9-DB679051382C}"/>
    <cellStyle name="Normal 20 7 2 2 2 2" xfId="24769" xr:uid="{18B71D30-FB8C-429A-80E3-779841DC0397}"/>
    <cellStyle name="Normal 20 7 2 2 3" xfId="24770" xr:uid="{246B5F7D-465F-4D9E-BA41-C3874E6753F1}"/>
    <cellStyle name="Normal 20 7 2 3" xfId="24771" xr:uid="{AB299CEE-67BE-4310-9C5D-757F00CD1732}"/>
    <cellStyle name="Normal 20 7 2 3 2" xfId="24772" xr:uid="{D7C5B3AF-1813-4159-B5F4-598F40A2DB9A}"/>
    <cellStyle name="Normal 20 7 2 4" xfId="24773" xr:uid="{EA923BDA-0AFF-4F5E-9943-979D2814F02F}"/>
    <cellStyle name="Normal 20 7 3" xfId="24774" xr:uid="{375FB9C6-F6CB-4FE2-AA4E-6DDD40232E07}"/>
    <cellStyle name="Normal 20 7 3 2" xfId="24775" xr:uid="{DC2F0C7C-F0D9-4F47-BA3A-1707E76DE5F3}"/>
    <cellStyle name="Normal 20 7 3 2 2" xfId="24776" xr:uid="{931D52B6-F037-47A9-9F95-93AA212E7B6F}"/>
    <cellStyle name="Normal 20 7 3 3" xfId="24777" xr:uid="{D398901B-4F04-4E27-B5E2-B3E3D9311866}"/>
    <cellStyle name="Normal 20 7 4" xfId="24778" xr:uid="{E413B736-0233-4A8F-A76B-C1D4E2BDCF0D}"/>
    <cellStyle name="Normal 20 7 4 2" xfId="24779" xr:uid="{95D7F26D-BEB9-4A40-8987-95D162C3F09C}"/>
    <cellStyle name="Normal 20 7 5" xfId="24780" xr:uid="{7CDE489E-39FA-4432-9A4C-7B1F5AB4447E}"/>
    <cellStyle name="Normal 20 8" xfId="24781" xr:uid="{0E12E4F6-1767-4146-BEA8-2E621E6BF9D3}"/>
    <cellStyle name="Normal 20 8 2" xfId="24782" xr:uid="{62993D25-A2A8-4B8A-BB1E-416D1BB1F2D6}"/>
    <cellStyle name="Normal 20 8 2 2" xfId="24783" xr:uid="{EBC92A4A-EAAF-4104-BA71-E9E8CE66B33A}"/>
    <cellStyle name="Normal 20 8 3" xfId="24784" xr:uid="{A7845307-5450-4258-94DB-BB9E734E0DB3}"/>
    <cellStyle name="Normal 20 9" xfId="24785" xr:uid="{33F49460-6F93-43C4-B811-EA90979497CD}"/>
    <cellStyle name="Normal 20 9 2" xfId="24786" xr:uid="{CC605E54-48E0-4311-B5B0-C983024B8EDE}"/>
    <cellStyle name="Normal 20 9 2 2" xfId="24787" xr:uid="{D652A785-D6BE-40DC-9E89-957648FE0920}"/>
    <cellStyle name="Normal 20 9 3" xfId="24788" xr:uid="{BEFD0744-0D50-438F-B891-3E1CF1D3F3D1}"/>
    <cellStyle name="Normal 21" xfId="1716" xr:uid="{7CC556FC-8398-4EE2-A6B9-7D51546F8A4E}"/>
    <cellStyle name="Normal 21 2" xfId="1717" xr:uid="{54FD304B-18B5-48C9-A202-E77C3D43A471}"/>
    <cellStyle name="Normal 21 2 2" xfId="24789" xr:uid="{7EA16F0C-F84D-4D78-9959-995EC2F7A8A3}"/>
    <cellStyle name="Normal 21 2 2 2" xfId="24790" xr:uid="{82A92155-4105-4C5A-B761-83AFDC081475}"/>
    <cellStyle name="Normal 21 2 3" xfId="24791" xr:uid="{C8DEDF29-AE53-4097-A114-8EF22848C6F8}"/>
    <cellStyle name="Normal 21 3" xfId="1718" xr:uid="{C0BFF641-F596-43D9-AA92-A07F22480AA1}"/>
    <cellStyle name="Normal 21 3 2" xfId="24792" xr:uid="{0CA236C9-FEB5-4379-AC34-C7D81136AAC2}"/>
    <cellStyle name="Normal 21 3 2 2" xfId="24793" xr:uid="{790100AE-DF42-4FCB-8840-E9008A531A91}"/>
    <cellStyle name="Normal 21 3 3" xfId="24794" xr:uid="{66ED6DA5-1289-4057-9529-019F6C472FFB}"/>
    <cellStyle name="Normal 21 4" xfId="1719" xr:uid="{B815FAFC-D63C-4D13-AB66-99F3550E7900}"/>
    <cellStyle name="Normal 21 4 2" xfId="24795" xr:uid="{2CB29D42-C807-4806-A8A1-39D6D79A2519}"/>
    <cellStyle name="Normal 21 4 2 2" xfId="24796" xr:uid="{53081719-316B-4C05-9555-1EA23A9BD764}"/>
    <cellStyle name="Normal 21 4 3" xfId="24797" xr:uid="{F15E2006-B0CB-4BC9-BDD6-1928F7362746}"/>
    <cellStyle name="Normal 21 5" xfId="24798" xr:uid="{5603A79C-5C89-4214-B663-6FF1CC630A12}"/>
    <cellStyle name="Normal 21 5 2" xfId="24799" xr:uid="{A15D00C6-CCBC-41B1-83E3-317990F7F2F4}"/>
    <cellStyle name="Normal 21 5 2 2" xfId="24800" xr:uid="{43725C37-D35B-4B4D-AFA8-01C4C303AA4B}"/>
    <cellStyle name="Normal 21 5 3" xfId="24801" xr:uid="{5B6154BB-57DE-4D20-96F2-E76162254036}"/>
    <cellStyle name="Normal 21 6" xfId="24802" xr:uid="{D197CD11-6C78-4A44-AC7F-98FED812E615}"/>
    <cellStyle name="Normal 21 6 2" xfId="24803" xr:uid="{DD09B463-AB89-4C4D-932A-6AFF88A2A893}"/>
    <cellStyle name="Normal 22" xfId="1720" xr:uid="{43B727EF-5117-46F2-B745-211590EAEBC1}"/>
    <cellStyle name="Normal 22 2" xfId="1721" xr:uid="{22815168-FA98-472E-BDFC-883B9B7E37CA}"/>
    <cellStyle name="Normal 22 2 2" xfId="24804" xr:uid="{93C04B41-0B68-4CED-A418-BA7E756F4048}"/>
    <cellStyle name="Normal 22 2 2 2" xfId="24805" xr:uid="{B8E7870F-B022-49A8-A70E-7F10C9EFF7B4}"/>
    <cellStyle name="Normal 22 2 2 2 2" xfId="24806" xr:uid="{C43E5C84-E226-462E-934D-7981385AD357}"/>
    <cellStyle name="Normal 22 2 2 2 2 2" xfId="24807" xr:uid="{A43A830C-9AAE-42A6-BF2B-49446A6EF416}"/>
    <cellStyle name="Normal 22 2 2 2 3" xfId="24808" xr:uid="{DC6DDE93-665C-41BE-BFC7-0FEB1534AD1B}"/>
    <cellStyle name="Normal 22 2 2 3" xfId="24809" xr:uid="{3F1E2AB8-6B05-414C-B55F-30DEE2E94207}"/>
    <cellStyle name="Normal 22 2 2 3 2" xfId="24810" xr:uid="{32B13DD1-520C-446E-A5F9-BEC8738CF64A}"/>
    <cellStyle name="Normal 22 2 2 3 2 2" xfId="24811" xr:uid="{991917D0-829B-41E6-9EBE-B3EC1B37E7CA}"/>
    <cellStyle name="Normal 22 2 2 3 2 2 2" xfId="24812" xr:uid="{26866293-FE9B-47E5-B590-DD876B0781EE}"/>
    <cellStyle name="Normal 22 2 2 3 2 2 2 2" xfId="24813" xr:uid="{046E6EF0-E468-483E-A1DC-EF1DF81CC0E4}"/>
    <cellStyle name="Normal 22 2 2 3 2 2 3" xfId="24814" xr:uid="{B6F90913-E9F1-4CED-916B-80FF80EB9377}"/>
    <cellStyle name="Normal 22 2 2 3 2 3" xfId="24815" xr:uid="{FC3706B9-D472-4055-B5A0-731D275079C7}"/>
    <cellStyle name="Normal 22 2 2 3 2 3 2" xfId="24816" xr:uid="{1BFA17A0-D444-409F-A29B-E087EAB8B256}"/>
    <cellStyle name="Normal 22 2 2 3 2 4" xfId="24817" xr:uid="{60EE72F7-14CF-4C52-A500-3F3972C08684}"/>
    <cellStyle name="Normal 22 2 2 3 3" xfId="24818" xr:uid="{E8391513-78D3-4B09-9D6A-C6B65136EDBD}"/>
    <cellStyle name="Normal 22 2 2 3 3 2" xfId="24819" xr:uid="{B7C72F40-8F1C-43AB-9088-7EF4D31D2473}"/>
    <cellStyle name="Normal 22 2 2 3 3 2 2" xfId="24820" xr:uid="{8446F48D-1585-4DF7-88B4-825CCCA0A56D}"/>
    <cellStyle name="Normal 22 2 2 3 3 3" xfId="24821" xr:uid="{E0D14B3C-21C6-4AA8-A4AC-EFBDDE06381A}"/>
    <cellStyle name="Normal 22 2 2 3 4" xfId="24822" xr:uid="{60778029-E21F-41C2-97FF-2DC731CD4F8E}"/>
    <cellStyle name="Normal 22 2 2 3 4 2" xfId="24823" xr:uid="{35EBF94F-44E8-4B36-AD15-0D9F25FD8094}"/>
    <cellStyle name="Normal 22 2 2 3 5" xfId="24824" xr:uid="{C5FCB3EA-E6EE-4010-8CB6-A29F1BFC5F7C}"/>
    <cellStyle name="Normal 22 2 2 4" xfId="24825" xr:uid="{86749D52-E548-47DD-86FE-FFEF2C9A5507}"/>
    <cellStyle name="Normal 22 2 2 4 2" xfId="24826" xr:uid="{CD2CEB43-7833-4AB5-A1E2-C2D1AF11BFF6}"/>
    <cellStyle name="Normal 22 2 2 4 2 2" xfId="24827" xr:uid="{848DC2CA-1E92-48FC-8AFE-BBA664EAC3F0}"/>
    <cellStyle name="Normal 22 2 2 4 2 2 2" xfId="24828" xr:uid="{148FF243-42FD-4F63-A4A1-53EDE2863F7D}"/>
    <cellStyle name="Normal 22 2 2 4 2 3" xfId="24829" xr:uid="{96D27C0B-0525-4E98-9776-D7FD8110FB21}"/>
    <cellStyle name="Normal 22 2 2 4 3" xfId="24830" xr:uid="{44661FAD-91BC-46BA-81F0-633CE12A3F13}"/>
    <cellStyle name="Normal 22 2 2 4 3 2" xfId="24831" xr:uid="{82C9892C-580A-4209-908E-0DBEF76F9285}"/>
    <cellStyle name="Normal 22 2 2 4 4" xfId="24832" xr:uid="{A8D44DE0-93D9-458C-A966-9C763F2DF983}"/>
    <cellStyle name="Normal 22 2 2 5" xfId="24833" xr:uid="{2DB3CC1F-9A7E-4CF6-89C6-522922F43842}"/>
    <cellStyle name="Normal 22 2 2 5 2" xfId="24834" xr:uid="{CD8B72D0-13E0-4053-860F-DDE45BABBFA2}"/>
    <cellStyle name="Normal 22 2 2 5 2 2" xfId="24835" xr:uid="{45EB593C-D8F7-4CEE-BA09-0F76DF27CB35}"/>
    <cellStyle name="Normal 22 2 2 5 3" xfId="24836" xr:uid="{8E11FDCA-8348-45EE-B190-4B3C51674241}"/>
    <cellStyle name="Normal 22 2 2 6" xfId="24837" xr:uid="{C68CD035-AF0E-4E69-959B-7B1D9BE03684}"/>
    <cellStyle name="Normal 22 2 2 6 2" xfId="24838" xr:uid="{B4153786-DA90-411C-A551-2FB4FFD9A3CE}"/>
    <cellStyle name="Normal 22 2 2 7" xfId="24839" xr:uid="{B50359AB-F362-41C6-AF64-65467C3A6952}"/>
    <cellStyle name="Normal 22 2 3" xfId="24840" xr:uid="{3E1ED59C-9F41-4E2D-B223-2F45399E022F}"/>
    <cellStyle name="Normal 22 2 3 2" xfId="24841" xr:uid="{09A7D5CB-F674-40F3-9881-B1941931E45E}"/>
    <cellStyle name="Normal 22 2 3 2 2" xfId="24842" xr:uid="{6F712A8B-E5FC-4F64-B7B4-7B5E111122A7}"/>
    <cellStyle name="Normal 22 2 3 3" xfId="24843" xr:uid="{26CE381C-DECC-414F-9474-23E3DFEF0C32}"/>
    <cellStyle name="Normal 22 2 4" xfId="24844" xr:uid="{5D871CDC-8B3F-4991-93C4-5A0CA05014E6}"/>
    <cellStyle name="Normal 22 2 4 2" xfId="24845" xr:uid="{09312BE5-A9EB-46C0-934F-AF29B79DBB13}"/>
    <cellStyle name="Normal 22 3" xfId="24846" xr:uid="{2C0B3248-70D6-4F1B-94AA-E4A4BAF3865D}"/>
    <cellStyle name="Normal 22 3 2" xfId="24847" xr:uid="{090D865C-EC0D-4A6D-B76D-B04B0773845B}"/>
    <cellStyle name="Normal 22 3 2 2" xfId="24848" xr:uid="{38F7ECB7-F116-433D-A02E-C24CD25A0425}"/>
    <cellStyle name="Normal 22 3 2 2 2" xfId="24849" xr:uid="{01E2A941-9E8F-4435-9E49-01D6027E7C0C}"/>
    <cellStyle name="Normal 22 3 2 3" xfId="24850" xr:uid="{7005F5F5-A3D0-48B6-8D5B-B1EC2521A1EE}"/>
    <cellStyle name="Normal 22 3 3" xfId="24851" xr:uid="{07DD53A7-4F3D-4FAC-A267-863E917D81C2}"/>
    <cellStyle name="Normal 22 3 3 2" xfId="24852" xr:uid="{BC8E594B-1E95-4C8F-94BD-FD0D89156005}"/>
    <cellStyle name="Normal 22 3 3 2 2" xfId="24853" xr:uid="{7BB94B9A-15CA-4251-953A-2A0EBC8F80E2}"/>
    <cellStyle name="Normal 22 3 3 2 2 2" xfId="24854" xr:uid="{828AD651-45F7-47FC-8625-939D99C3F851}"/>
    <cellStyle name="Normal 22 3 3 2 2 2 2" xfId="24855" xr:uid="{A6F5CC09-C525-42E9-BDA4-6778389B0E5A}"/>
    <cellStyle name="Normal 22 3 3 2 2 3" xfId="24856" xr:uid="{C051D364-3FD8-4228-BC96-791758A915D3}"/>
    <cellStyle name="Normal 22 3 3 2 3" xfId="24857" xr:uid="{923C0FDC-5250-4F6B-BA6F-7E78AC9AF699}"/>
    <cellStyle name="Normal 22 3 3 2 3 2" xfId="24858" xr:uid="{DE6D0580-DF79-4AC2-9BDA-AECE66F8298A}"/>
    <cellStyle name="Normal 22 3 3 2 4" xfId="24859" xr:uid="{93657748-98CC-4E82-A8D7-8A66D2DDE054}"/>
    <cellStyle name="Normal 22 3 3 3" xfId="24860" xr:uid="{7AC760B6-CD01-434D-AFCD-DFE2BFC34130}"/>
    <cellStyle name="Normal 22 3 3 3 2" xfId="24861" xr:uid="{FAA01BD2-631E-4DCE-9F66-03FAF30564C1}"/>
    <cellStyle name="Normal 22 3 3 3 2 2" xfId="24862" xr:uid="{71063975-86A2-4837-AB12-343BE34E11B1}"/>
    <cellStyle name="Normal 22 3 3 3 3" xfId="24863" xr:uid="{E2EC7A5A-FBD8-4EBB-91DD-E9E453589B9C}"/>
    <cellStyle name="Normal 22 3 3 4" xfId="24864" xr:uid="{FDBC390D-515D-47C9-A904-99B5595ADA14}"/>
    <cellStyle name="Normal 22 3 3 4 2" xfId="24865" xr:uid="{E56837E4-C4EC-44C8-833B-04F569FA3476}"/>
    <cellStyle name="Normal 22 3 3 5" xfId="24866" xr:uid="{8FAD0C46-FC60-4D2C-94E3-E00052CEA542}"/>
    <cellStyle name="Normal 22 3 4" xfId="24867" xr:uid="{E2DB8BA0-CEB2-4BC5-A2C6-4669A10B96BA}"/>
    <cellStyle name="Normal 22 3 4 2" xfId="24868" xr:uid="{A591B96E-B73D-4C70-BDDB-EA456E1E6C73}"/>
    <cellStyle name="Normal 22 3 4 2 2" xfId="24869" xr:uid="{EC69CF76-EC22-49FC-A81D-7BA713635FFB}"/>
    <cellStyle name="Normal 22 3 4 2 2 2" xfId="24870" xr:uid="{F47DD000-1D9C-415D-B937-3BDFA6C665D5}"/>
    <cellStyle name="Normal 22 3 4 2 3" xfId="24871" xr:uid="{D309DE28-80DB-419E-BEE5-F527467AB074}"/>
    <cellStyle name="Normal 22 3 4 3" xfId="24872" xr:uid="{263BDD07-C356-45F5-917A-4E5C395F9F8F}"/>
    <cellStyle name="Normal 22 3 4 3 2" xfId="24873" xr:uid="{F261DD28-0577-4490-ABB2-E6B874C1EFF5}"/>
    <cellStyle name="Normal 22 3 4 4" xfId="24874" xr:uid="{03E7E61B-8BED-47FB-A430-E7464EB5F9C0}"/>
    <cellStyle name="Normal 22 3 5" xfId="24875" xr:uid="{C0FC7255-EC64-4D11-82B1-139AFFE9651E}"/>
    <cellStyle name="Normal 22 3 5 2" xfId="24876" xr:uid="{316ED0CC-1FB2-41E3-8379-B50710F63471}"/>
    <cellStyle name="Normal 22 3 5 2 2" xfId="24877" xr:uid="{58F35DF0-9CE8-461C-B98E-293FBEFA80D4}"/>
    <cellStyle name="Normal 22 3 5 3" xfId="24878" xr:uid="{78A251A5-84A2-47C4-B3CA-7BAC39BC0CBA}"/>
    <cellStyle name="Normal 22 3 6" xfId="24879" xr:uid="{2CAF33C1-4AF6-4C40-8E85-D2FEADF41683}"/>
    <cellStyle name="Normal 22 3 6 2" xfId="24880" xr:uid="{B93BBB7C-443A-4BBE-9DF4-A7CFB4C5EF8A}"/>
    <cellStyle name="Normal 22 3 7" xfId="24881" xr:uid="{488F29B9-7B36-4437-B831-389CC19EE987}"/>
    <cellStyle name="Normal 22 4" xfId="24882" xr:uid="{1F8E352D-2327-46B3-811C-AFF12C8EFD9F}"/>
    <cellStyle name="Normal 22 4 2" xfId="24883" xr:uid="{3FF52D6E-1850-4018-BD5E-B51E6AA6E9AD}"/>
    <cellStyle name="Normal 22 4 2 2" xfId="24884" xr:uid="{95680689-1139-45BD-9D4C-8A95DE09B410}"/>
    <cellStyle name="Normal 22 4 3" xfId="24885" xr:uid="{5715723B-9E73-499B-8CA0-8637357A0364}"/>
    <cellStyle name="Normal 22 5" xfId="24886" xr:uid="{18D87AA3-7C6A-44CA-A972-483BC98B0865}"/>
    <cellStyle name="Normal 22 6" xfId="24887" xr:uid="{88ADDB7D-9C3C-4B65-B46D-8D26FAB6E72B}"/>
    <cellStyle name="Normal 22 6 2" xfId="24888" xr:uid="{46BD2C4E-D252-4F2D-B5FA-90BB0C8E6905}"/>
    <cellStyle name="Normal 22 7" xfId="24889" xr:uid="{AAC2E202-5218-41D4-BC12-DF555E1D14F9}"/>
    <cellStyle name="Normal 23" xfId="1722" xr:uid="{7439561D-5091-44E9-B2E8-B9DF277982DB}"/>
    <cellStyle name="Normal 23 2" xfId="1723" xr:uid="{E9B3371A-06EB-4EDF-9ED0-0A361314A31F}"/>
    <cellStyle name="Normal 23 2 2" xfId="24890" xr:uid="{3C0CE5B9-FD7E-4F31-9EEA-2C7D385C4BD2}"/>
    <cellStyle name="Normal 23 2 2 2" xfId="24891" xr:uid="{17E400BC-019B-41A7-8268-0CF3F0B1E000}"/>
    <cellStyle name="Normal 23 2 2 2 2" xfId="24892" xr:uid="{B4D4B090-128D-46ED-A8D1-19F98D435571}"/>
    <cellStyle name="Normal 23 2 2 3" xfId="24893" xr:uid="{21EB41FE-BE0F-4ADC-B8F8-58C4A44ADE63}"/>
    <cellStyle name="Normal 23 2 3" xfId="24894" xr:uid="{CBBF6EE3-EF10-41A6-BFBA-67FF8E796E01}"/>
    <cellStyle name="Normal 23 2 3 2" xfId="24895" xr:uid="{A58CC905-5AD3-48D6-BF2D-EFFB1FBA89CF}"/>
    <cellStyle name="Normal 23 2 3 2 2" xfId="24896" xr:uid="{6EBA89A7-FDEC-404A-BFDF-CE51AA252A86}"/>
    <cellStyle name="Normal 23 2 3 3" xfId="24897" xr:uid="{59B6FF90-04B0-4D3F-9469-63EE7142C9A5}"/>
    <cellStyle name="Normal 23 2 4" xfId="24898" xr:uid="{68975469-FB66-4785-AE82-61611E7A298B}"/>
    <cellStyle name="Normal 23 2 4 2" xfId="24899" xr:uid="{09D0A057-D296-4D3E-AFA1-BBBB407D6CB0}"/>
    <cellStyle name="Normal 23 2 5" xfId="24900" xr:uid="{FF4B88F9-662E-456F-A008-27B7C29A58CB}"/>
    <cellStyle name="Normal 23 3" xfId="24901" xr:uid="{94421114-1851-41EF-9E87-119A567F5345}"/>
    <cellStyle name="Normal 23 3 2" xfId="24902" xr:uid="{0EDB8371-90F1-4886-8BEE-D22AC1115C2F}"/>
    <cellStyle name="Normal 23 3 3" xfId="24903" xr:uid="{8177D8A1-06A4-45E5-B40D-E9A9A39417B0}"/>
    <cellStyle name="Normal 23 3 3 2" xfId="24904" xr:uid="{6041947D-EACF-4FED-ABEA-E8D28F99DF44}"/>
    <cellStyle name="Normal 23 3 3 2 2" xfId="24905" xr:uid="{7D13B959-BCBE-4411-A865-6EB877E1E5DB}"/>
    <cellStyle name="Normal 23 3 3 2 2 2" xfId="24906" xr:uid="{1D508EB6-823C-4830-BE08-168D3AD1063E}"/>
    <cellStyle name="Normal 23 3 3 2 2 2 2" xfId="24907" xr:uid="{FFC9A327-8ECD-4E51-9FC7-A7D059B018EC}"/>
    <cellStyle name="Normal 23 3 3 2 2 3" xfId="24908" xr:uid="{E68FC115-97D8-4C09-A4F9-32229BF6E429}"/>
    <cellStyle name="Normal 23 3 3 2 3" xfId="24909" xr:uid="{DD5BEFA9-446A-496A-A219-5B6736A0AA83}"/>
    <cellStyle name="Normal 23 3 3 2 3 2" xfId="24910" xr:uid="{D9409300-FBA8-4BCD-8C98-D58EAF4ABB3D}"/>
    <cellStyle name="Normal 23 3 3 2 4" xfId="24911" xr:uid="{2017A569-5A88-45A2-8E22-EA067EBA5278}"/>
    <cellStyle name="Normal 23 3 3 3" xfId="24912" xr:uid="{7D258016-EA89-448C-BC76-1546493FEFF3}"/>
    <cellStyle name="Normal 23 3 3 3 2" xfId="24913" xr:uid="{52F44CFA-9F03-411D-87AB-950ABEAC64BF}"/>
    <cellStyle name="Normal 23 3 3 3 2 2" xfId="24914" xr:uid="{8D3426F3-3B32-43A5-B2E6-246E4ED998A8}"/>
    <cellStyle name="Normal 23 3 3 3 3" xfId="24915" xr:uid="{1D62B9B4-1C56-4878-AE2E-17A28AD1CE01}"/>
    <cellStyle name="Normal 23 3 3 4" xfId="24916" xr:uid="{C0EDADE0-5349-44AB-BBA0-C31C03769232}"/>
    <cellStyle name="Normal 23 3 3 4 2" xfId="24917" xr:uid="{14BF5453-87D2-433D-AF1B-B1E705895627}"/>
    <cellStyle name="Normal 23 3 3 5" xfId="24918" xr:uid="{A990080C-E72A-40E6-B4C1-8567A2D2FA80}"/>
    <cellStyle name="Normal 23 3 4" xfId="24919" xr:uid="{F1AA80FC-AD23-4C2F-9557-41071ADEE820}"/>
    <cellStyle name="Normal 23 3 4 2" xfId="24920" xr:uid="{072CE54F-61E3-4680-B39E-AC84F31454E0}"/>
    <cellStyle name="Normal 23 3 4 2 2" xfId="24921" xr:uid="{CF895D01-549A-42ED-B6BF-436558EDC10A}"/>
    <cellStyle name="Normal 23 3 4 2 2 2" xfId="24922" xr:uid="{3FB6C3E2-FC40-4BED-80B1-012B6CA5509F}"/>
    <cellStyle name="Normal 23 3 4 2 3" xfId="24923" xr:uid="{5A92CBF5-F013-4426-845D-AFA83A0BB4B7}"/>
    <cellStyle name="Normal 23 3 4 3" xfId="24924" xr:uid="{4AC0573F-7E5B-40D9-A7FE-B3C3B8A67562}"/>
    <cellStyle name="Normal 23 3 4 3 2" xfId="24925" xr:uid="{8F3A7123-F969-4FA4-B385-F6F119F3D601}"/>
    <cellStyle name="Normal 23 3 4 4" xfId="24926" xr:uid="{237858F7-D380-4A74-AC17-1E93DBAE2DFE}"/>
    <cellStyle name="Normal 23 3 5" xfId="24927" xr:uid="{A647FFC2-9958-43A5-9BE7-5E195322C74D}"/>
    <cellStyle name="Normal 23 3 5 2" xfId="24928" xr:uid="{1DC2C0E2-DC57-4F8B-BEAD-4D5FE49BA283}"/>
    <cellStyle name="Normal 23 3 5 2 2" xfId="24929" xr:uid="{E3192236-AD0D-40BE-A844-4BBFFDBCD68D}"/>
    <cellStyle name="Normal 23 3 5 3" xfId="24930" xr:uid="{B90F1576-33B3-4D0E-911F-80E385D8ECF5}"/>
    <cellStyle name="Normal 23 3 6" xfId="24931" xr:uid="{5D5E99EF-E22E-406D-97E1-76F1C4A00B93}"/>
    <cellStyle name="Normal 23 3 6 2" xfId="24932" xr:uid="{6D03F0FD-51F7-4DC0-8574-DE290E808D91}"/>
    <cellStyle name="Normal 23 3 7" xfId="24933" xr:uid="{57C13977-03AD-4E68-BE0A-6BF5951DEECC}"/>
    <cellStyle name="Normal 23 4" xfId="24934" xr:uid="{479605DF-75CC-450B-910E-A2BE350EAE99}"/>
    <cellStyle name="Normal 23 5" xfId="24935" xr:uid="{D48E802E-20C8-406A-BAE9-8D2304F060FC}"/>
    <cellStyle name="Normal 23 5 2" xfId="24936" xr:uid="{D20CE33A-4C2B-476C-8882-5DE439C15415}"/>
    <cellStyle name="Normal 23 5 2 2" xfId="24937" xr:uid="{C4247656-6FB9-4367-B512-9530DA6416A4}"/>
    <cellStyle name="Normal 23 5 2 2 2" xfId="24938" xr:uid="{85F92B78-EF6A-448C-B45F-614F749EC981}"/>
    <cellStyle name="Normal 23 5 2 2 2 2" xfId="24939" xr:uid="{F2BD85DB-41AD-4530-BA6B-73F4DFCC3FBA}"/>
    <cellStyle name="Normal 23 5 2 2 3" xfId="24940" xr:uid="{7716727D-A2B8-4B38-AB5D-4E883AAD8A85}"/>
    <cellStyle name="Normal 23 5 2 3" xfId="24941" xr:uid="{FE5ECD18-769A-4A65-A33A-49CB151BF9E3}"/>
    <cellStyle name="Normal 23 5 2 3 2" xfId="24942" xr:uid="{4582FAE0-C748-49D6-AAE3-2AA146016395}"/>
    <cellStyle name="Normal 23 5 2 4" xfId="24943" xr:uid="{D9247C4E-4FCF-40C0-A0E0-D2B803894B73}"/>
    <cellStyle name="Normal 23 5 3" xfId="24944" xr:uid="{3448B1D2-0092-4824-A3F2-EDD630FA86A9}"/>
    <cellStyle name="Normal 23 5 3 2" xfId="24945" xr:uid="{26C6CD4E-F92C-4E8B-8268-9EE5A192026F}"/>
    <cellStyle name="Normal 23 5 3 2 2" xfId="24946" xr:uid="{2DD150B7-4570-4D89-937B-18F535AE6409}"/>
    <cellStyle name="Normal 23 5 3 3" xfId="24947" xr:uid="{7B3331C6-55B7-4C6A-BE4B-9ED5D018628F}"/>
    <cellStyle name="Normal 23 5 4" xfId="24948" xr:uid="{78201F29-933B-48E5-AA7F-2D5BDD13678B}"/>
    <cellStyle name="Normal 23 5 4 2" xfId="24949" xr:uid="{D91E2035-73CF-4CAC-82DD-0BAEE04035B6}"/>
    <cellStyle name="Normal 23 5 5" xfId="24950" xr:uid="{6318EEF8-7694-4554-9DBD-1F365315E3E8}"/>
    <cellStyle name="Normal 23 6" xfId="24951" xr:uid="{E6ECDE4B-46A7-40ED-A77E-978E56C2D4B4}"/>
    <cellStyle name="Normal 23 6 2" xfId="24952" xr:uid="{8BC8497A-6024-4B62-9916-B664670B6FAF}"/>
    <cellStyle name="Normal 23 6 2 2" xfId="24953" xr:uid="{F9F21BCA-DC71-4BD4-A54B-FDD6E29D7F58}"/>
    <cellStyle name="Normal 23 6 2 2 2" xfId="24954" xr:uid="{A2447C79-4DC9-4F46-B8D4-FF1EC568684A}"/>
    <cellStyle name="Normal 23 6 2 3" xfId="24955" xr:uid="{9FD898D6-E0F3-45F8-BED0-8C1C5265FCBE}"/>
    <cellStyle name="Normal 23 6 3" xfId="24956" xr:uid="{545FA096-B40D-4416-934E-D49D2EC02B69}"/>
    <cellStyle name="Normal 23 6 3 2" xfId="24957" xr:uid="{22E8474D-EEEA-4BEA-86CD-2B372AB38993}"/>
    <cellStyle name="Normal 23 6 4" xfId="24958" xr:uid="{0FA61414-276E-407A-B476-7F6962A04599}"/>
    <cellStyle name="Normal 23 7" xfId="24959" xr:uid="{60A10CB8-17C0-4BB5-90F8-2400FD8A1C46}"/>
    <cellStyle name="Normal 23 7 2" xfId="24960" xr:uid="{C49658F6-5C63-45F7-BD2C-342D5E18D84B}"/>
    <cellStyle name="Normal 23 7 2 2" xfId="24961" xr:uid="{B3364826-661A-46D0-AD61-C11432EE2AB2}"/>
    <cellStyle name="Normal 23 7 3" xfId="24962" xr:uid="{01305992-4069-4CC0-972F-0F78024E223E}"/>
    <cellStyle name="Normal 23 8" xfId="24963" xr:uid="{CCD667B0-C7E8-4A78-A2EA-1D5D2E9B9751}"/>
    <cellStyle name="Normal 23 8 2" xfId="24964" xr:uid="{07DAC009-E5AB-4CE2-AE98-0CDB2C9289A8}"/>
    <cellStyle name="Normal 23 9" xfId="24965" xr:uid="{4664BB0E-F3E1-433A-ABF1-637F077CAAEE}"/>
    <cellStyle name="Normal 24" xfId="1724" xr:uid="{732C4B2B-2036-4898-9006-588ADF6CB480}"/>
    <cellStyle name="Normal 24 2" xfId="1725" xr:uid="{06E8A5EE-4F21-492A-8516-C5F409208A68}"/>
    <cellStyle name="Normal 25" xfId="1726" xr:uid="{49257AF5-7F22-4B9B-96F1-DE043DB6DABB}"/>
    <cellStyle name="Normal 25 2" xfId="24966" xr:uid="{5CE62507-E444-4C18-82D7-E639297D4ED0}"/>
    <cellStyle name="Normal 25 2 2" xfId="24967" xr:uid="{313B51DD-F8F3-4BBB-8EBA-816F213796AC}"/>
    <cellStyle name="Normal 25 2 2 2" xfId="24968" xr:uid="{191E2363-EF16-492E-BF50-49473D1352B3}"/>
    <cellStyle name="Normal 25 2 2 2 2" xfId="24969" xr:uid="{E56CCE24-E4CA-49F0-9D55-420C59610A20}"/>
    <cellStyle name="Normal 25 2 2 2 2 2" xfId="24970" xr:uid="{21F6E9CC-BDE2-4E5B-ABFA-5B55DFE5F530}"/>
    <cellStyle name="Normal 25 2 2 2 2 2 2" xfId="24971" xr:uid="{451F9741-34B7-4550-A80E-4FB2422F0C2B}"/>
    <cellStyle name="Normal 25 2 2 2 2 3" xfId="24972" xr:uid="{1410276E-0931-49DD-8D63-F8B3085E9490}"/>
    <cellStyle name="Normal 25 2 2 2 3" xfId="24973" xr:uid="{E8687CBE-C024-4235-A29A-29135B0CE293}"/>
    <cellStyle name="Normal 25 2 2 2 3 2" xfId="24974" xr:uid="{AC0BB0D9-99AE-406A-BCB1-9957AB550830}"/>
    <cellStyle name="Normal 25 2 2 2 4" xfId="24975" xr:uid="{CCA4603B-EEDF-456E-97CB-F9BD5C902CB2}"/>
    <cellStyle name="Normal 25 2 2 3" xfId="24976" xr:uid="{7D31E2D7-CD42-444A-9D80-1198A8861376}"/>
    <cellStyle name="Normal 25 2 2 3 2" xfId="24977" xr:uid="{D4657C2A-DAD0-4364-AF3E-4D7366BCB76D}"/>
    <cellStyle name="Normal 25 2 2 3 2 2" xfId="24978" xr:uid="{EB489D28-AADB-4063-821D-768B4F32F563}"/>
    <cellStyle name="Normal 25 2 2 3 3" xfId="24979" xr:uid="{0CE33B22-B133-45B7-94E2-90AE63894BAA}"/>
    <cellStyle name="Normal 25 2 2 4" xfId="24980" xr:uid="{864BD820-EFF1-4A89-ACAB-EFBDF81B807F}"/>
    <cellStyle name="Normal 25 2 2 4 2" xfId="24981" xr:uid="{144CD3FC-EB68-4C83-93CE-B3BE519C1312}"/>
    <cellStyle name="Normal 25 2 2 5" xfId="24982" xr:uid="{D07479A5-5B4F-43A2-B24E-B8F4B09679A0}"/>
    <cellStyle name="Normal 25 2 3" xfId="24983" xr:uid="{81E4613C-952C-4176-B7F5-053A780BBE33}"/>
    <cellStyle name="Normal 25 2 3 2" xfId="24984" xr:uid="{D06B44FB-21E9-4DED-9D7F-07D597814606}"/>
    <cellStyle name="Normal 25 2 3 2 2" xfId="24985" xr:uid="{DEE7646D-C2AF-4D8B-B566-8781070A38F4}"/>
    <cellStyle name="Normal 25 2 3 2 2 2" xfId="24986" xr:uid="{8B6E36F5-A6C2-4A83-8101-25282F983812}"/>
    <cellStyle name="Normal 25 2 3 2 3" xfId="24987" xr:uid="{B3A552ED-6192-41A1-B46A-C64A582D5229}"/>
    <cellStyle name="Normal 25 2 3 3" xfId="24988" xr:uid="{634A3535-603B-4AA3-A53C-B9E531EA8284}"/>
    <cellStyle name="Normal 25 2 3 3 2" xfId="24989" xr:uid="{9E63A9BA-29DF-44C5-8BFB-33F2CF7D6FB6}"/>
    <cellStyle name="Normal 25 2 3 4" xfId="24990" xr:uid="{D7F512AC-ACFE-4A39-B84C-43C8A17BB0F5}"/>
    <cellStyle name="Normal 25 2 4" xfId="24991" xr:uid="{9DF671B6-3B3E-4B5E-A88B-DAAF6BD11223}"/>
    <cellStyle name="Normal 25 2 4 2" xfId="24992" xr:uid="{B9F0E8A4-237A-4BD8-99BA-C7499F0DB3E7}"/>
    <cellStyle name="Normal 25 2 4 2 2" xfId="24993" xr:uid="{102C9514-EFC3-4BCB-8820-2C3383B2910C}"/>
    <cellStyle name="Normal 25 2 4 3" xfId="24994" xr:uid="{3475F0BD-D33C-4315-9ABB-C9D816513A5C}"/>
    <cellStyle name="Normal 25 2 5" xfId="24995" xr:uid="{A9177E13-D8CA-40D2-B40E-A06EA713BFC3}"/>
    <cellStyle name="Normal 25 2 5 2" xfId="24996" xr:uid="{0CF6C000-33AF-4BBD-B8CB-35596D392BBC}"/>
    <cellStyle name="Normal 25 2 6" xfId="24997" xr:uid="{C69DDC7B-6F03-4857-A17B-535BE0850D0E}"/>
    <cellStyle name="Normal 25 3" xfId="24998" xr:uid="{1C3B61DD-9C8E-43DA-9FFB-D47A3B665C3B}"/>
    <cellStyle name="Normal 25 3 2" xfId="24999" xr:uid="{54D381D3-BA55-49C6-95DA-0875B35518C1}"/>
    <cellStyle name="Normal 25 3 2 2" xfId="25000" xr:uid="{C59209FF-7B68-42D7-85FC-C3FB60104BA4}"/>
    <cellStyle name="Normal 25 3 3" xfId="25001" xr:uid="{E74D0673-60C6-4A31-9C8A-ABA6E066B096}"/>
    <cellStyle name="Normal 26" xfId="1727" xr:uid="{AD8066BE-7207-4BB7-93D3-3CA8F8BFA346}"/>
    <cellStyle name="Normal 26 2" xfId="25002" xr:uid="{BAF08E03-1A5B-4D1B-A5BF-2D101C01AF81}"/>
    <cellStyle name="Normal 26 2 2" xfId="25003" xr:uid="{EEF1643A-356A-49C6-BE4F-2AD9120F54AB}"/>
    <cellStyle name="Normal 26 2 3" xfId="25004" xr:uid="{77C362D9-AE74-4E67-8B53-6464F6103835}"/>
    <cellStyle name="Normal 26 2 3 2" xfId="25005" xr:uid="{9575E49E-6491-4F3B-8141-24676F0D0453}"/>
    <cellStyle name="Normal 26 2 3 2 2" xfId="25006" xr:uid="{5FD39D6D-7085-4964-887E-F0161DA2D1F5}"/>
    <cellStyle name="Normal 26 2 3 2 2 2" xfId="25007" xr:uid="{435E0749-B120-4DEC-AEE9-6AA56ED6E261}"/>
    <cellStyle name="Normal 26 2 3 2 2 2 2" xfId="25008" xr:uid="{E765EF2D-0D0D-425A-B215-A4CF672D1EAB}"/>
    <cellStyle name="Normal 26 2 3 2 2 3" xfId="25009" xr:uid="{2C74690A-03F9-4E2B-894C-CF19732538AC}"/>
    <cellStyle name="Normal 26 2 3 2 3" xfId="25010" xr:uid="{265B49B5-684B-4DB0-A413-67746AE88B2F}"/>
    <cellStyle name="Normal 26 2 3 2 3 2" xfId="25011" xr:uid="{23E21C9F-D2CF-4FEF-9128-66BE90F288A8}"/>
    <cellStyle name="Normal 26 2 3 2 4" xfId="25012" xr:uid="{28CFB9F7-FDC8-44F7-B47D-5A376D3BD1B7}"/>
    <cellStyle name="Normal 26 2 3 3" xfId="25013" xr:uid="{A2AE348F-9FC3-431D-B76F-CC6B276F0C07}"/>
    <cellStyle name="Normal 26 2 3 3 2" xfId="25014" xr:uid="{CD666ECE-0863-489D-9FE7-558BDDFECCAD}"/>
    <cellStyle name="Normal 26 2 3 3 2 2" xfId="25015" xr:uid="{399A512E-91B5-4FB9-970E-FD793050D389}"/>
    <cellStyle name="Normal 26 2 3 3 3" xfId="25016" xr:uid="{397F38FA-CC00-4E0E-B360-1225A736259A}"/>
    <cellStyle name="Normal 26 2 3 4" xfId="25017" xr:uid="{F1E51063-E83E-46B3-87E8-2F3A53907AFB}"/>
    <cellStyle name="Normal 26 2 3 4 2" xfId="25018" xr:uid="{1F8B5DF0-C5C4-46CB-899F-25D116DE1FD3}"/>
    <cellStyle name="Normal 26 2 3 5" xfId="25019" xr:uid="{A0C7E73D-3382-4C4A-8168-2210EEED7955}"/>
    <cellStyle name="Normal 26 2 4" xfId="25020" xr:uid="{2A14E53F-DB98-4EC8-8325-F076465797E6}"/>
    <cellStyle name="Normal 26 2 4 2" xfId="25021" xr:uid="{DEDC67E0-94E7-41F9-8AA5-C98825A2DDD9}"/>
    <cellStyle name="Normal 26 2 4 2 2" xfId="25022" xr:uid="{D8FF8862-ABC7-45F5-BCF0-FAABD32B83F6}"/>
    <cellStyle name="Normal 26 2 4 2 2 2" xfId="25023" xr:uid="{EFCC0279-F011-4833-A807-AB700A587003}"/>
    <cellStyle name="Normal 26 2 4 2 3" xfId="25024" xr:uid="{934C330E-F2CC-4B7A-B327-9A799338715E}"/>
    <cellStyle name="Normal 26 2 4 3" xfId="25025" xr:uid="{5033C2BC-C61F-414A-B326-AF8A09145DCA}"/>
    <cellStyle name="Normal 26 2 4 3 2" xfId="25026" xr:uid="{E4593B0F-F9CA-4CFB-9997-D905F7C61770}"/>
    <cellStyle name="Normal 26 2 4 4" xfId="25027" xr:uid="{07C6BDFA-42B3-4A61-A78B-63BAA944928F}"/>
    <cellStyle name="Normal 26 2 5" xfId="25028" xr:uid="{1A9321D9-ACBC-4C42-8E52-45AA512C2881}"/>
    <cellStyle name="Normal 26 2 5 2" xfId="25029" xr:uid="{91D5EA50-59AB-434A-864D-16E15C2F8A3B}"/>
    <cellStyle name="Normal 26 2 5 2 2" xfId="25030" xr:uid="{706C75C2-465E-4728-8029-8936390A834D}"/>
    <cellStyle name="Normal 26 2 5 3" xfId="25031" xr:uid="{ED614FC7-AA28-4CD6-9036-5A2AA14F37C5}"/>
    <cellStyle name="Normal 26 2 6" xfId="25032" xr:uid="{4BBA00B8-1F7E-469A-833D-0D0A42E75502}"/>
    <cellStyle name="Normal 26 2 6 2" xfId="25033" xr:uid="{793929F9-27F2-4027-AE56-840F58E61ACC}"/>
    <cellStyle name="Normal 26 2 7" xfId="25034" xr:uid="{A81A4F6D-6B81-4354-8762-3E6A175145C7}"/>
    <cellStyle name="Normal 26 3" xfId="25035" xr:uid="{8DBC422B-F693-4F7D-A31A-175C0B97050C}"/>
    <cellStyle name="Normal 26 4" xfId="25036" xr:uid="{0B3C5387-235B-4A4E-BE43-14390490F12F}"/>
    <cellStyle name="Normal 26 4 2" xfId="25037" xr:uid="{827B4B0F-E5E0-400E-BD9B-12FFC85E8DF0}"/>
    <cellStyle name="Normal 26 4 3" xfId="25038" xr:uid="{60CB935D-CC55-46E5-BA85-489FEA006166}"/>
    <cellStyle name="Normal 26 4 3 2" xfId="25039" xr:uid="{3196B8A5-997E-419D-9B31-AB77685CD268}"/>
    <cellStyle name="Normal 26 4 3 2 2" xfId="25040" xr:uid="{857F7E3F-8C92-4507-8324-B0A06D23B46D}"/>
    <cellStyle name="Normal 26 4 3 2 2 2" xfId="25041" xr:uid="{9115755B-DD3E-46F1-A4D1-6D487ED8C540}"/>
    <cellStyle name="Normal 26 4 3 2 2 2 2" xfId="25042" xr:uid="{F9E34AE6-817D-49D9-B3C9-FFA98C8D55C3}"/>
    <cellStyle name="Normal 26 4 3 2 2 3" xfId="25043" xr:uid="{5B9CA23C-D00E-4648-B06A-EF5D68195819}"/>
    <cellStyle name="Normal 26 4 3 2 3" xfId="25044" xr:uid="{23F77A3A-92ED-40EC-BD2A-5758804F9EE0}"/>
    <cellStyle name="Normal 26 4 3 2 3 2" xfId="25045" xr:uid="{B835547C-AF8F-49C6-883A-9129E8BAA0B0}"/>
    <cellStyle name="Normal 26 4 3 2 4" xfId="25046" xr:uid="{14288275-E460-40B9-875A-56953520BDC0}"/>
    <cellStyle name="Normal 26 4 3 3" xfId="25047" xr:uid="{4521BCC0-7335-41A2-AD7B-9B2172E9B6D7}"/>
    <cellStyle name="Normal 26 4 3 3 2" xfId="25048" xr:uid="{D6DBC4F4-8638-47B0-B965-6051FEADE7E2}"/>
    <cellStyle name="Normal 26 4 3 3 2 2" xfId="25049" xr:uid="{0892C40E-001C-4C1F-8AE9-755921313373}"/>
    <cellStyle name="Normal 26 4 3 3 3" xfId="25050" xr:uid="{38680653-22CE-493B-800C-3889766BCA5A}"/>
    <cellStyle name="Normal 26 4 3 4" xfId="25051" xr:uid="{147AD3DA-0936-4DF5-BC7F-D814D8E3BECF}"/>
    <cellStyle name="Normal 26 4 3 4 2" xfId="25052" xr:uid="{F1D17520-837A-4A83-83CC-19E0EA2D13AD}"/>
    <cellStyle name="Normal 26 4 3 5" xfId="25053" xr:uid="{F4766ECF-856F-4DD2-9A7D-15D45692303F}"/>
    <cellStyle name="Normal 26 4 4" xfId="25054" xr:uid="{EF8D300D-4CBF-4BA0-82DF-8B82991FC26D}"/>
    <cellStyle name="Normal 26 4 4 2" xfId="25055" xr:uid="{9C023127-F5FB-4C3E-AF32-9209BED02561}"/>
    <cellStyle name="Normal 26 4 4 2 2" xfId="25056" xr:uid="{4C09824B-0B18-4D71-988C-5769BFF7BD43}"/>
    <cellStyle name="Normal 26 4 4 2 2 2" xfId="25057" xr:uid="{851E86BB-7501-46D2-8575-E4F7FA73322B}"/>
    <cellStyle name="Normal 26 4 4 2 3" xfId="25058" xr:uid="{7CEA6CAA-E3F6-41B8-A770-E89D597CBF4D}"/>
    <cellStyle name="Normal 26 4 4 3" xfId="25059" xr:uid="{9A42081B-365B-47D8-A204-198D0595DE4E}"/>
    <cellStyle name="Normal 26 4 4 3 2" xfId="25060" xr:uid="{9CBE22DD-FEDF-41C3-8E4A-15B00BEB9DAB}"/>
    <cellStyle name="Normal 26 4 4 4" xfId="25061" xr:uid="{9D8CBA47-B65B-4D98-8EE0-BF37B3584FB7}"/>
    <cellStyle name="Normal 26 4 5" xfId="25062" xr:uid="{F6D684CD-D4AB-4240-9178-90707254DBDF}"/>
    <cellStyle name="Normal 26 4 5 2" xfId="25063" xr:uid="{D7E8E06F-9466-4127-85E9-A1B3DC78BB0C}"/>
    <cellStyle name="Normal 26 4 5 2 2" xfId="25064" xr:uid="{9FFEAB59-65A1-4549-9D6C-D4265E422362}"/>
    <cellStyle name="Normal 26 4 5 3" xfId="25065" xr:uid="{1571D84B-5DD5-4166-9892-B8E9FCF167D8}"/>
    <cellStyle name="Normal 26 4 6" xfId="25066" xr:uid="{2AF0393E-6DDF-4753-8912-8C40B766E293}"/>
    <cellStyle name="Normal 26 4 6 2" xfId="25067" xr:uid="{9FA70536-607C-4415-AB56-07E8295BDE4C}"/>
    <cellStyle name="Normal 26 4 7" xfId="25068" xr:uid="{18220368-BB77-42B5-A441-41589F6933C9}"/>
    <cellStyle name="Normal 26 5" xfId="25069" xr:uid="{B0761E99-8FFC-4850-B76D-375650C71C01}"/>
    <cellStyle name="Normal 26 5 2" xfId="25070" xr:uid="{12C70051-7522-405A-86F6-AE5A5081253B}"/>
    <cellStyle name="Normal 26 5 2 2" xfId="25071" xr:uid="{BF35D6AA-50CF-4A30-A9FA-378B76C575F5}"/>
    <cellStyle name="Normal 26 5 2 2 2" xfId="25072" xr:uid="{4F12C182-884A-46F4-A5A8-DD95B3B67EB8}"/>
    <cellStyle name="Normal 26 5 2 2 2 2" xfId="25073" xr:uid="{9FAD06FE-BE93-488F-855D-ACE3100E07A5}"/>
    <cellStyle name="Normal 26 5 2 2 3" xfId="25074" xr:uid="{701BF34B-87CF-4C7D-BE1C-AC610144946B}"/>
    <cellStyle name="Normal 26 5 2 3" xfId="25075" xr:uid="{5C040150-2E79-4B12-AA5E-403306C21E94}"/>
    <cellStyle name="Normal 26 5 2 3 2" xfId="25076" xr:uid="{7B509C44-0C4D-4BAF-9710-7F4219E866AD}"/>
    <cellStyle name="Normal 26 5 2 4" xfId="25077" xr:uid="{3D8B581E-A1AE-47B1-9B10-56A2DE840DB5}"/>
    <cellStyle name="Normal 26 5 3" xfId="25078" xr:uid="{106BB81F-F557-4574-9F3B-F4F54A9DDBA7}"/>
    <cellStyle name="Normal 26 5 3 2" xfId="25079" xr:uid="{33056DA5-BD07-47A5-B416-8D03371907F7}"/>
    <cellStyle name="Normal 26 5 3 2 2" xfId="25080" xr:uid="{21C0CF7A-004B-4B04-8A99-200755CE7D07}"/>
    <cellStyle name="Normal 26 5 3 3" xfId="25081" xr:uid="{C5A60BCE-8588-480E-8410-1A5AE95169C5}"/>
    <cellStyle name="Normal 26 5 4" xfId="25082" xr:uid="{962CB45F-F3BC-4B82-A125-15CF1AABB6A8}"/>
    <cellStyle name="Normal 26 5 4 2" xfId="25083" xr:uid="{5D5C3E1B-E9BF-45C4-96B1-E1DCB9206704}"/>
    <cellStyle name="Normal 26 5 5" xfId="25084" xr:uid="{0A125F64-315F-4C23-ACD3-743DA748A53B}"/>
    <cellStyle name="Normal 26 6" xfId="25085" xr:uid="{815B1E1B-296E-4B93-A525-494148196813}"/>
    <cellStyle name="Normal 26 6 2" xfId="25086" xr:uid="{A3E29961-11CF-48A1-BF9D-7F338D3ED2FD}"/>
    <cellStyle name="Normal 26 6 2 2" xfId="25087" xr:uid="{B15FA4EE-419E-41BA-9601-0B8B96895EF4}"/>
    <cellStyle name="Normal 26 6 2 2 2" xfId="25088" xr:uid="{7B9A41EC-BD25-4632-B9AB-A085C51909C1}"/>
    <cellStyle name="Normal 26 6 2 3" xfId="25089" xr:uid="{46193391-F306-4F06-95CA-A4828FD45041}"/>
    <cellStyle name="Normal 26 6 3" xfId="25090" xr:uid="{6D6FCC53-0FCB-4006-A380-63659C21D57F}"/>
    <cellStyle name="Normal 26 6 3 2" xfId="25091" xr:uid="{1713FAA0-FF8C-45E3-AF93-F816A283064D}"/>
    <cellStyle name="Normal 26 6 4" xfId="25092" xr:uid="{D3A403C4-D2B4-482D-AB20-EAB742CAC95B}"/>
    <cellStyle name="Normal 26 7" xfId="25093" xr:uid="{D4B97FB8-AE46-470E-9CCA-56FD1372A8AA}"/>
    <cellStyle name="Normal 26 7 2" xfId="25094" xr:uid="{44811112-9184-4CBF-AE29-6CCBB1B34471}"/>
    <cellStyle name="Normal 26 7 2 2" xfId="25095" xr:uid="{BB60D3F1-5265-4E0D-B834-F02BF4485C40}"/>
    <cellStyle name="Normal 26 7 3" xfId="25096" xr:uid="{A13B51A7-95EF-4CC3-8A22-603E9AF594DE}"/>
    <cellStyle name="Normal 26 8" xfId="25097" xr:uid="{73FA7127-004A-4E6A-A29B-26CD0D801D80}"/>
    <cellStyle name="Normal 26 8 2" xfId="25098" xr:uid="{1206931F-D6B2-492E-BC2B-55E483A8778D}"/>
    <cellStyle name="Normal 26 9" xfId="25099" xr:uid="{584DEAAB-E798-4731-A962-76F078A299DA}"/>
    <cellStyle name="Normal 27" xfId="1728" xr:uid="{DBD06375-8E1F-4D42-B559-F50003A3EE03}"/>
    <cellStyle name="Normal 27 2" xfId="1729" xr:uid="{65CAF1DC-E33E-42BE-A912-88C976574EA7}"/>
    <cellStyle name="Normal 27 2 2" xfId="25100" xr:uid="{E18781E9-13AE-4F13-9DF9-B0F183D13CA3}"/>
    <cellStyle name="Normal 27 2 2 2" xfId="25101" xr:uid="{CF1B48F8-8840-4B0B-83ED-3812E0F7AEAA}"/>
    <cellStyle name="Normal 27 2 2 2 2" xfId="25102" xr:uid="{CC386421-26A5-4312-B475-B5B975E7F66E}"/>
    <cellStyle name="Normal 27 2 2 2 2 2" xfId="25103" xr:uid="{FD3AB842-43D7-47F2-8AF6-1AF6BCF36C63}"/>
    <cellStyle name="Normal 27 2 2 2 2 2 2" xfId="25104" xr:uid="{BE27B224-EABC-4D2C-911E-D1321D83877E}"/>
    <cellStyle name="Normal 27 2 2 2 2 3" xfId="25105" xr:uid="{21F4F497-0923-4300-BD4D-639E9B09E541}"/>
    <cellStyle name="Normal 27 2 2 2 3" xfId="25106" xr:uid="{5E022F36-B280-47D9-A8A5-EE691616BF06}"/>
    <cellStyle name="Normal 27 2 2 2 3 2" xfId="25107" xr:uid="{51721ACE-45A1-40A9-A03B-60FD0127EB71}"/>
    <cellStyle name="Normal 27 2 2 2 4" xfId="25108" xr:uid="{EEEC255A-64CF-43CE-BF90-FDF0FE37B1FB}"/>
    <cellStyle name="Normal 27 2 2 3" xfId="25109" xr:uid="{7A19A886-B882-46FC-987C-1D29D7791DBB}"/>
    <cellStyle name="Normal 27 2 2 3 2" xfId="25110" xr:uid="{AA3A98BC-D0BC-4B24-A655-7357761DDD6D}"/>
    <cellStyle name="Normal 27 2 2 3 2 2" xfId="25111" xr:uid="{27E7436D-929F-4A08-88FD-9203E756FC5C}"/>
    <cellStyle name="Normal 27 2 2 3 3" xfId="25112" xr:uid="{2463FD83-9130-4A22-BF45-B45E63B78CD5}"/>
    <cellStyle name="Normal 27 2 2 4" xfId="25113" xr:uid="{70FC5DFE-67E6-47EB-A5D1-68A5D51B48FB}"/>
    <cellStyle name="Normal 27 2 2 4 2" xfId="25114" xr:uid="{EDAE570E-BEAE-4444-B439-A354B8B75428}"/>
    <cellStyle name="Normal 27 2 2 5" xfId="25115" xr:uid="{9B1D97FF-C5BC-4840-A0F4-6CBFDBD6B1EB}"/>
    <cellStyle name="Normal 27 2 3" xfId="25116" xr:uid="{366D69DF-1F06-4EC7-A203-42C350943B11}"/>
    <cellStyle name="Normal 27 2 3 2" xfId="25117" xr:uid="{48F9691D-C1DE-4EE5-AC7C-B417231FFB0B}"/>
    <cellStyle name="Normal 27 2 3 2 2" xfId="25118" xr:uid="{E12C175E-6858-464D-97C9-BE6F191651CE}"/>
    <cellStyle name="Normal 27 2 3 2 2 2" xfId="25119" xr:uid="{6B20FDD5-3E2C-4FF2-93B3-BC2365EC83CD}"/>
    <cellStyle name="Normal 27 2 3 2 3" xfId="25120" xr:uid="{6B957A63-7CC7-4806-A8F6-4CC1ACD4EBAB}"/>
    <cellStyle name="Normal 27 2 3 3" xfId="25121" xr:uid="{3457F0C9-2844-4C87-BFC9-F94C24E5AF77}"/>
    <cellStyle name="Normal 27 2 3 3 2" xfId="25122" xr:uid="{4F079B2D-7743-4DB3-8DDA-C419999ACEEC}"/>
    <cellStyle name="Normal 27 2 3 4" xfId="25123" xr:uid="{B5A1D8CD-113B-4757-A3E2-A948618B240A}"/>
    <cellStyle name="Normal 27 2 4" xfId="25124" xr:uid="{E4DBA7AC-B59F-4B41-8876-1EDE7CCF753C}"/>
    <cellStyle name="Normal 27 2 4 2" xfId="25125" xr:uid="{37914BE5-C93C-46B5-8082-8CBBBF7B6746}"/>
    <cellStyle name="Normal 27 2 4 2 2" xfId="25126" xr:uid="{F2BC2996-E7B7-453D-A1EE-A399A526AB6F}"/>
    <cellStyle name="Normal 27 2 4 3" xfId="25127" xr:uid="{C6CC0EB1-0492-429A-AA18-E339C76D9638}"/>
    <cellStyle name="Normal 27 2 5" xfId="25128" xr:uid="{EA057CE3-8B0C-46ED-B50E-9732233D7FB4}"/>
    <cellStyle name="Normal 27 2 5 2" xfId="25129" xr:uid="{652E5784-014C-44B0-9CF0-9D0CD306F683}"/>
    <cellStyle name="Normal 27 2 6" xfId="25130" xr:uid="{0192C6D7-F456-44DF-94FA-6369E3AE9B0C}"/>
    <cellStyle name="Normal 27 3" xfId="25131" xr:uid="{E6E53A29-BAF5-40EE-8BA5-69F74BC62B19}"/>
    <cellStyle name="Normal 27 3 2" xfId="25132" xr:uid="{BB5BBAE0-D9E4-41A3-9360-13E6B64609D8}"/>
    <cellStyle name="Normal 27 4" xfId="25133" xr:uid="{3CBC2FB9-9D83-48A2-AF1B-599A33113651}"/>
    <cellStyle name="Normal 27 4 2" xfId="25134" xr:uid="{BD073280-65BD-45E5-80DA-46FA889D786D}"/>
    <cellStyle name="Normal 27 5" xfId="25135" xr:uid="{F20B59DC-DEEC-4DE7-B0FA-C9BE1E9862F8}"/>
    <cellStyle name="Normal 28" xfId="1730" xr:uid="{7AD8D96D-B4F7-49A3-8354-7365F1922508}"/>
    <cellStyle name="Normal 28 2" xfId="25136" xr:uid="{7C197806-83C3-47FB-9512-323F063B973C}"/>
    <cellStyle name="Normal 28 2 2" xfId="25137" xr:uid="{449E6104-87EB-42B0-BB0B-CC9B7FCFDEB6}"/>
    <cellStyle name="Normal 28 2 2 2" xfId="25138" xr:uid="{E7298ACB-3FD6-4D66-9037-0956A5F3560B}"/>
    <cellStyle name="Normal 28 2 3" xfId="25139" xr:uid="{59CC0FC2-98A3-4705-93C5-59DCE765584B}"/>
    <cellStyle name="Normal 28 3" xfId="25140" xr:uid="{6BC1DF07-A316-4AE0-B7E9-9658A5AF7B33}"/>
    <cellStyle name="Normal 28 3 2" xfId="25141" xr:uid="{81EA8E13-CE4C-4E27-992D-3522E53CF2BC}"/>
    <cellStyle name="Normal 28 3 2 2" xfId="25142" xr:uid="{4E04F651-128B-4AFA-ACA9-57E92147AF43}"/>
    <cellStyle name="Normal 28 3 3" xfId="25143" xr:uid="{ED229D83-4DBD-4D98-ABCF-C081A29B1EF1}"/>
    <cellStyle name="Normal 28 4" xfId="25144" xr:uid="{7204DF7F-23D0-4456-8584-B48F7DE974BD}"/>
    <cellStyle name="Normal 28 5" xfId="25145" xr:uid="{AA4A181B-C68B-4A0D-AA69-32BB48B45E1F}"/>
    <cellStyle name="Normal 28 5 2" xfId="25146" xr:uid="{E208D6E1-48AB-4F6D-B3A2-38E469FF6652}"/>
    <cellStyle name="Normal 28 5 2 2" xfId="25147" xr:uid="{2A23E5F1-EC8B-4214-8C72-F2ADE6C96ADC}"/>
    <cellStyle name="Normal 28 5 2 2 2" xfId="25148" xr:uid="{11B672D5-5947-40FF-BD57-201190FCAA62}"/>
    <cellStyle name="Normal 28 5 2 2 2 2" xfId="25149" xr:uid="{695A61FA-0F1E-4055-92FE-4FFE0D64B183}"/>
    <cellStyle name="Normal 28 5 2 2 3" xfId="25150" xr:uid="{AC3D14D6-4C4C-4960-9C4D-2E4D82A7C73B}"/>
    <cellStyle name="Normal 28 5 2 3" xfId="25151" xr:uid="{670D3B9E-B105-4C2E-A2A9-8C711C43F3BB}"/>
    <cellStyle name="Normal 28 5 2 3 2" xfId="25152" xr:uid="{D167EE4E-43A0-4003-9C9F-D8F8A891932B}"/>
    <cellStyle name="Normal 28 5 2 4" xfId="25153" xr:uid="{B2221463-5AF0-4A4D-9D06-BF087C9FE8F5}"/>
    <cellStyle name="Normal 28 5 3" xfId="25154" xr:uid="{02664D53-F451-4151-A081-8A7311B2B708}"/>
    <cellStyle name="Normal 28 5 3 2" xfId="25155" xr:uid="{6C103276-AC3A-4622-BF4D-14453CDF752F}"/>
    <cellStyle name="Normal 28 5 3 2 2" xfId="25156" xr:uid="{0FFDFC11-FB29-42B6-869D-A26745388467}"/>
    <cellStyle name="Normal 28 5 3 3" xfId="25157" xr:uid="{B0479604-E76F-42A5-86B4-AE32D1F15802}"/>
    <cellStyle name="Normal 28 5 4" xfId="25158" xr:uid="{56701D36-5CC2-4092-AF4A-84FB6A000C0C}"/>
    <cellStyle name="Normal 28 5 4 2" xfId="25159" xr:uid="{957364C8-95F9-48C4-B115-2539894FA89A}"/>
    <cellStyle name="Normal 28 5 5" xfId="25160" xr:uid="{2D93B037-7387-4A49-8767-32AE1D066849}"/>
    <cellStyle name="Normal 28 6" xfId="25161" xr:uid="{FABAB74F-E9E3-4C8C-8339-FB62699CE0A6}"/>
    <cellStyle name="Normal 28 6 2" xfId="25162" xr:uid="{E3DB02B5-9E98-4D01-B496-CF1E533C1177}"/>
    <cellStyle name="Normal 28 6 2 2" xfId="25163" xr:uid="{FE3EF8C5-842A-4176-B234-AB4847B8A65E}"/>
    <cellStyle name="Normal 28 6 2 2 2" xfId="25164" xr:uid="{56FB0A84-C39E-422E-9F8F-EB77657748F6}"/>
    <cellStyle name="Normal 28 6 2 3" xfId="25165" xr:uid="{FACF6E49-DE6E-4FFD-BFCA-DC786F3569C5}"/>
    <cellStyle name="Normal 28 6 3" xfId="25166" xr:uid="{671A2AE7-FA65-4302-BF4C-5E737F61D56D}"/>
    <cellStyle name="Normal 28 6 3 2" xfId="25167" xr:uid="{8EAC8214-D0C4-45F6-99F6-8E72FA9A4B7A}"/>
    <cellStyle name="Normal 28 6 4" xfId="25168" xr:uid="{93EED900-5406-400B-8F45-CAEE8D0A417C}"/>
    <cellStyle name="Normal 28 7" xfId="25169" xr:uid="{1A098CE7-97E7-4202-BEB6-E7E6D43B3C89}"/>
    <cellStyle name="Normal 28 7 2" xfId="25170" xr:uid="{DD180F72-5568-424F-8E3C-1C9BBF76C7E6}"/>
    <cellStyle name="Normal 28 7 2 2" xfId="25171" xr:uid="{CFE73678-14FE-427D-A1DD-133F1726C042}"/>
    <cellStyle name="Normal 28 7 3" xfId="25172" xr:uid="{4E2BEF09-F18C-473A-B03A-B08804793F2D}"/>
    <cellStyle name="Normal 28 8" xfId="25173" xr:uid="{9A5D48C9-1E1B-46B3-BB64-CCB9B225BDF7}"/>
    <cellStyle name="Normal 28 8 2" xfId="25174" xr:uid="{07AF50CA-18CC-42D3-AB6F-736CDBC40BC4}"/>
    <cellStyle name="Normal 28 9" xfId="25175" xr:uid="{F08E139C-4E43-494A-9337-8BFC63A63266}"/>
    <cellStyle name="Normal 29" xfId="1731" xr:uid="{E3B19273-129F-47A1-8110-AB966E4959F6}"/>
    <cellStyle name="Normal 29 2" xfId="25176" xr:uid="{DE51931E-BF67-4247-8CE2-2C29B0B2A275}"/>
    <cellStyle name="Normal 29 3" xfId="25177" xr:uid="{99570C47-CAEA-4731-879D-A83E06B59C03}"/>
    <cellStyle name="Normal 3" xfId="5" xr:uid="{EEE7BA1C-E577-45B1-9081-1161F3111F48}"/>
    <cellStyle name="Normal 3 2" xfId="1733" xr:uid="{D5A9C817-8232-408A-BE5D-8B87F18942FA}"/>
    <cellStyle name="Normal 3 2 2" xfId="1734" xr:uid="{147DFFD9-28DC-4F10-AB53-6215542DA46A}"/>
    <cellStyle name="Normal 3 2 2 2" xfId="25178" xr:uid="{4D740A0C-16DC-49E5-8B38-E77321A09152}"/>
    <cellStyle name="Normal 3 2 3" xfId="1735" xr:uid="{E1CD27F1-4D0D-4B70-ABB1-3D0E39B0C392}"/>
    <cellStyle name="Normal 3 2 4" xfId="25179" xr:uid="{5CCC26B8-C206-4A17-A6F0-502AA81AF6E0}"/>
    <cellStyle name="Normal 3 2 5" xfId="36313" xr:uid="{088D2541-2FA6-4243-A3E5-0E98A44DD3A6}"/>
    <cellStyle name="Normal 3 3" xfId="1736" xr:uid="{EF452575-A841-4EDB-9FAF-E0D05E5D78FA}"/>
    <cellStyle name="Normal 3 3 2" xfId="1737" xr:uid="{65E4F549-7908-4B20-A36D-9A910F1E0B7C}"/>
    <cellStyle name="Normal 3 3 3" xfId="36320" xr:uid="{7ADFF728-269A-4B24-A382-AC0C37C26584}"/>
    <cellStyle name="Normal 3 4" xfId="1738" xr:uid="{09079B0B-0AE2-4039-A020-571058AF1277}"/>
    <cellStyle name="Normal 3 5" xfId="1739" xr:uid="{F742629C-D35E-43C0-8B55-CF72981C5A14}"/>
    <cellStyle name="Normal 3 6" xfId="25180" xr:uid="{3959277B-972E-4A52-9F36-03A0D9BAFA19}"/>
    <cellStyle name="Normal 3 7" xfId="36287" xr:uid="{0323C222-DAB4-437F-999B-3633E3233C19}"/>
    <cellStyle name="Normal 3 8" xfId="36306" xr:uid="{6FE9E3C2-ED6A-4771-9880-4719BFDCDA6B}"/>
    <cellStyle name="Normal 3 9" xfId="1732" xr:uid="{904200BB-2250-4120-B322-41D08A8AE1D9}"/>
    <cellStyle name="Normal 3_AR_AP Audit updateMgen " xfId="1740" xr:uid="{AE1973C5-FEDA-4E73-AFD9-409600431530}"/>
    <cellStyle name="Normal 30" xfId="1741" xr:uid="{C4652953-DE54-4ECB-85FA-B6511D775D19}"/>
    <cellStyle name="Normal 30 2" xfId="25181" xr:uid="{DFDC818A-B5EA-497F-A437-D4BCA33FF97E}"/>
    <cellStyle name="Normal 30 2 2" xfId="25182" xr:uid="{15C1FBA8-A529-4E34-BB74-DAB2808FB776}"/>
    <cellStyle name="Normal 30 2 2 2" xfId="25183" xr:uid="{F190934A-B98C-4189-951A-F987C474B7D8}"/>
    <cellStyle name="Normal 30 2 2 2 2" xfId="25184" xr:uid="{05AEA0E8-5243-42DA-8162-43F79A5B37CC}"/>
    <cellStyle name="Normal 30 2 2 2 2 2" xfId="25185" xr:uid="{FAE43DE3-CE65-43B2-B750-E1A795F70267}"/>
    <cellStyle name="Normal 30 2 2 2 2 2 2" xfId="25186" xr:uid="{C1DCDE45-0BA6-4DAD-8778-846BD138CD39}"/>
    <cellStyle name="Normal 30 2 2 2 2 3" xfId="25187" xr:uid="{C76B627D-CD04-4D17-934B-AE4A2406F008}"/>
    <cellStyle name="Normal 30 2 2 2 3" xfId="25188" xr:uid="{01AFE276-DB8B-47C7-AFBB-1E83A501DB72}"/>
    <cellStyle name="Normal 30 2 2 2 3 2" xfId="25189" xr:uid="{79EF2366-C2CD-447D-9648-90F227A50848}"/>
    <cellStyle name="Normal 30 2 2 2 4" xfId="25190" xr:uid="{C17579A8-41A7-4719-A608-3A7BC51EA0CC}"/>
    <cellStyle name="Normal 30 2 2 3" xfId="25191" xr:uid="{80F9B2C4-9C19-478C-85A8-DD81041BDF24}"/>
    <cellStyle name="Normal 30 2 2 3 2" xfId="25192" xr:uid="{DA499FC3-093D-4FC7-8DBC-C9B90EAAD501}"/>
    <cellStyle name="Normal 30 2 2 3 2 2" xfId="25193" xr:uid="{EEC15842-A967-4916-A6C4-1C0A1131F220}"/>
    <cellStyle name="Normal 30 2 2 3 3" xfId="25194" xr:uid="{6A0DDB8D-D989-4379-BF3E-CA368DCCFFD0}"/>
    <cellStyle name="Normal 30 2 2 4" xfId="25195" xr:uid="{9622EEC7-1106-4C20-BCA4-4E5356D7DE1A}"/>
    <cellStyle name="Normal 30 2 2 4 2" xfId="25196" xr:uid="{CDF787BE-A29B-41C6-8EA4-E7B40EC336A6}"/>
    <cellStyle name="Normal 30 2 2 5" xfId="25197" xr:uid="{81960D58-A890-4150-8B14-8EB512F3AE0C}"/>
    <cellStyle name="Normal 30 2 3" xfId="25198" xr:uid="{FA254044-6BB8-410E-ADC6-66CA36A36980}"/>
    <cellStyle name="Normal 30 2 3 2" xfId="25199" xr:uid="{67A1E88D-8687-4E17-B2A5-68F96A42386A}"/>
    <cellStyle name="Normal 30 2 3 2 2" xfId="25200" xr:uid="{56F646B3-080E-43EE-A7DE-B93A7413DC97}"/>
    <cellStyle name="Normal 30 2 3 2 2 2" xfId="25201" xr:uid="{38FFDC41-99F6-4315-9CFC-BCFB88A24A26}"/>
    <cellStyle name="Normal 30 2 3 2 3" xfId="25202" xr:uid="{10875CF9-8476-4DA0-AE8F-13CBB1EAA1BB}"/>
    <cellStyle name="Normal 30 2 3 3" xfId="25203" xr:uid="{3C80579E-5268-44FD-B930-ED1048461C91}"/>
    <cellStyle name="Normal 30 2 3 3 2" xfId="25204" xr:uid="{F4C0253C-6542-4906-9DFA-AE6BBFE0A1C8}"/>
    <cellStyle name="Normal 30 2 3 4" xfId="25205" xr:uid="{78C86796-F750-41EE-9060-1D2B9B451FC7}"/>
    <cellStyle name="Normal 30 2 4" xfId="25206" xr:uid="{3CB74DF9-3C38-4652-BA36-3EA5442EA41D}"/>
    <cellStyle name="Normal 30 2 4 2" xfId="25207" xr:uid="{A2498C09-D5BB-4141-B172-8A3950E2875A}"/>
    <cellStyle name="Normal 30 2 4 2 2" xfId="25208" xr:uid="{27F95BFA-0CA9-4132-BABA-5545D2942769}"/>
    <cellStyle name="Normal 30 2 4 3" xfId="25209" xr:uid="{1BEE22BD-2B88-4D81-8985-AC29A09BA5A7}"/>
    <cellStyle name="Normal 30 2 5" xfId="25210" xr:uid="{46862582-D87C-4875-A3F2-01B002A70570}"/>
    <cellStyle name="Normal 30 2 5 2" xfId="25211" xr:uid="{9792854D-B69E-4BBF-82BC-1DC22B086DD1}"/>
    <cellStyle name="Normal 30 2 6" xfId="25212" xr:uid="{1F4F6EFD-120C-4615-A6CB-D399219DA646}"/>
    <cellStyle name="Normal 30 3" xfId="25213" xr:uid="{A2353062-5EE0-4DFF-8B8C-71531C9FDC6B}"/>
    <cellStyle name="Normal 30 3 2" xfId="25214" xr:uid="{AABD79DF-C8B1-4116-A142-AA22DAB4BB4A}"/>
    <cellStyle name="Normal 30 3 2 2" xfId="25215" xr:uid="{4F334CA5-1734-4880-9D85-008BC94C8BA9}"/>
    <cellStyle name="Normal 30 3 3" xfId="25216" xr:uid="{E1396E21-78D7-487D-88A4-0B80C03E5F9F}"/>
    <cellStyle name="Normal 30 4" xfId="25217" xr:uid="{91C27E6F-C887-48E3-9066-88A8A4028A45}"/>
    <cellStyle name="Normal 31" xfId="1742" xr:uid="{1FA486DA-7F73-453A-9081-FAF1FD475B7E}"/>
    <cellStyle name="Normal 31 10" xfId="25218" xr:uid="{4C75B3E0-09E0-4476-A632-1CDA639087F5}"/>
    <cellStyle name="Normal 31 2" xfId="25219" xr:uid="{0EC217F3-2DE6-4D36-B063-D647266F342C}"/>
    <cellStyle name="Normal 31 2 2" xfId="25220" xr:uid="{E191DC57-B306-46A7-9DB9-9F6367331732}"/>
    <cellStyle name="Normal 31 2 2 2" xfId="25221" xr:uid="{5F2E8CE4-D5F1-4F7A-8959-4D2A4E56BBDC}"/>
    <cellStyle name="Normal 31 2 3" xfId="25222" xr:uid="{770357FB-0F57-4134-BD93-1F1073F267EE}"/>
    <cellStyle name="Normal 31 3" xfId="25223" xr:uid="{969C6B3D-C6AD-4C2F-932A-9328E948B842}"/>
    <cellStyle name="Normal 31 3 2" xfId="25224" xr:uid="{D4B63AE9-BFE1-479E-8774-BE75E9726B11}"/>
    <cellStyle name="Normal 31 3 2 2" xfId="25225" xr:uid="{FB2B9D77-3D8B-4110-9C7D-A99F17D4667F}"/>
    <cellStyle name="Normal 31 3 2 2 2" xfId="25226" xr:uid="{994DAE07-C7C7-4A80-8E5A-A41A39F9915D}"/>
    <cellStyle name="Normal 31 3 2 2 2 2" xfId="25227" xr:uid="{439D0065-01AF-476C-9970-B52F8792B206}"/>
    <cellStyle name="Normal 31 3 2 2 2 2 2" xfId="25228" xr:uid="{623A5800-E395-4D26-BE8F-513C605B88A6}"/>
    <cellStyle name="Normal 31 3 2 2 2 3" xfId="25229" xr:uid="{AB57391D-F669-4C38-A502-36E06EA8B90E}"/>
    <cellStyle name="Normal 31 3 2 2 3" xfId="25230" xr:uid="{ACC43254-07DC-4A97-BB5D-D6277AE0F0F9}"/>
    <cellStyle name="Normal 31 3 2 2 3 2" xfId="25231" xr:uid="{81E6F270-49F2-4ED8-926B-1B6F08D2CF50}"/>
    <cellStyle name="Normal 31 3 2 2 4" xfId="25232" xr:uid="{F9336ED2-D5BE-4862-8343-4C2AA8FFBF5B}"/>
    <cellStyle name="Normal 31 3 2 3" xfId="25233" xr:uid="{60D4CEE3-1CFD-45FA-8844-87A404BAA809}"/>
    <cellStyle name="Normal 31 3 2 3 2" xfId="25234" xr:uid="{4E306A97-91B4-41F1-ABB1-876B8C97615A}"/>
    <cellStyle name="Normal 31 3 2 3 2 2" xfId="25235" xr:uid="{B8CF5C75-8D85-47D9-970E-1E4AC21F66C5}"/>
    <cellStyle name="Normal 31 3 2 3 3" xfId="25236" xr:uid="{E2B20084-C5C5-47E6-82E1-5E53132FD733}"/>
    <cellStyle name="Normal 31 3 2 4" xfId="25237" xr:uid="{520EDF64-9768-4DA1-B19D-0636AD982431}"/>
    <cellStyle name="Normal 31 3 2 4 2" xfId="25238" xr:uid="{6D8DE246-CC64-40ED-B022-14DF44B7A837}"/>
    <cellStyle name="Normal 31 3 2 5" xfId="25239" xr:uid="{ADA36B87-2F58-42F0-8DD2-46840476AD83}"/>
    <cellStyle name="Normal 31 3 3" xfId="25240" xr:uid="{C1FA6E55-6189-4158-9896-A6F8765DEFF3}"/>
    <cellStyle name="Normal 31 3 3 2" xfId="25241" xr:uid="{4EC70915-02B3-49B1-AA83-2CD24A5F7BCC}"/>
    <cellStyle name="Normal 31 3 3 2 2" xfId="25242" xr:uid="{A8092F04-957F-4BBF-99E4-EDDA60B4BADA}"/>
    <cellStyle name="Normal 31 3 3 2 2 2" xfId="25243" xr:uid="{92478B56-444C-4466-A044-B378E8BF2F77}"/>
    <cellStyle name="Normal 31 3 3 2 2 2 2" xfId="25244" xr:uid="{7EAD55FB-0E6C-4C7E-B1BF-1E994E9A185A}"/>
    <cellStyle name="Normal 31 3 3 2 2 3" xfId="25245" xr:uid="{15B4D67B-010C-494B-B1DF-DF94DF722774}"/>
    <cellStyle name="Normal 31 3 3 2 3" xfId="25246" xr:uid="{3BFEDC31-E346-4768-B388-5EF77180281F}"/>
    <cellStyle name="Normal 31 3 3 2 3 2" xfId="25247" xr:uid="{414DF4CA-D40D-4A85-9EB5-14CE90E3EEED}"/>
    <cellStyle name="Normal 31 3 3 2 4" xfId="25248" xr:uid="{6D6F3F9A-AB5C-489F-A881-E735B21C63B3}"/>
    <cellStyle name="Normal 31 3 3 3" xfId="25249" xr:uid="{B9E58C52-3630-49A8-B50E-79D853A67781}"/>
    <cellStyle name="Normal 31 3 3 3 2" xfId="25250" xr:uid="{432B8835-1125-4019-9CC0-3679C74BCC0B}"/>
    <cellStyle name="Normal 31 3 3 3 2 2" xfId="25251" xr:uid="{897FD2F6-2BB2-476E-B71E-DDBADB881CC1}"/>
    <cellStyle name="Normal 31 3 3 3 3" xfId="25252" xr:uid="{326E1D9E-9D6E-40B5-9477-A47E62703D45}"/>
    <cellStyle name="Normal 31 3 3 4" xfId="25253" xr:uid="{304DEE74-5EFB-4E87-81BC-A1AFFC5A3FD5}"/>
    <cellStyle name="Normal 31 3 3 4 2" xfId="25254" xr:uid="{5A8C6B8D-1B84-42DD-AB9C-14853D13CE7C}"/>
    <cellStyle name="Normal 31 3 3 5" xfId="25255" xr:uid="{673CC74A-AA4E-4A3B-811E-38E6C5E62AEC}"/>
    <cellStyle name="Normal 31 3 4" xfId="25256" xr:uid="{02D865DF-FA73-45A0-B654-31FC69DAA6F6}"/>
    <cellStyle name="Normal 31 3 4 2" xfId="25257" xr:uid="{7D75722C-4834-4FD8-A396-7D3D4553907D}"/>
    <cellStyle name="Normal 31 3 4 2 2" xfId="25258" xr:uid="{0D96157D-C050-4116-8658-284A10A18844}"/>
    <cellStyle name="Normal 31 3 4 2 2 2" xfId="25259" xr:uid="{EE2524AC-D37A-4810-BF59-5EC54951C774}"/>
    <cellStyle name="Normal 31 3 4 2 2 2 2" xfId="25260" xr:uid="{46E30787-A6DB-4498-91E8-69C75625CE4C}"/>
    <cellStyle name="Normal 31 3 4 2 2 3" xfId="25261" xr:uid="{5A8BFE3F-4519-4C5C-9FE9-A843DEADBAFC}"/>
    <cellStyle name="Normal 31 3 4 2 3" xfId="25262" xr:uid="{8AA64E0C-9287-4042-93EF-9A7955115B47}"/>
    <cellStyle name="Normal 31 3 4 2 3 2" xfId="25263" xr:uid="{47E09376-83E6-4EEE-A932-81D47764D2C7}"/>
    <cellStyle name="Normal 31 3 4 2 4" xfId="25264" xr:uid="{4E64577E-5AAA-41DF-8E59-7964E78DF625}"/>
    <cellStyle name="Normal 31 3 4 3" xfId="25265" xr:uid="{89F73D2E-BBFE-4B2C-9D7E-3DCF5FA1277C}"/>
    <cellStyle name="Normal 31 3 4 3 2" xfId="25266" xr:uid="{A059B570-578A-4B52-BE85-17251AF958F7}"/>
    <cellStyle name="Normal 31 3 4 3 2 2" xfId="25267" xr:uid="{497DA2D7-FD61-422F-BFC3-31E338220869}"/>
    <cellStyle name="Normal 31 3 4 3 3" xfId="25268" xr:uid="{0E12179C-B527-44E7-9976-86075B40C2B8}"/>
    <cellStyle name="Normal 31 3 4 4" xfId="25269" xr:uid="{034398CE-9478-4C99-B3CD-8115D474FE24}"/>
    <cellStyle name="Normal 31 3 4 4 2" xfId="25270" xr:uid="{12A77856-B77F-4962-B969-7B38075148F8}"/>
    <cellStyle name="Normal 31 3 4 5" xfId="25271" xr:uid="{7E319AFD-BE3A-4773-A4DA-F191D7028600}"/>
    <cellStyle name="Normal 31 3 5" xfId="25272" xr:uid="{A0AD7157-6D1E-402B-A735-7D81C5759135}"/>
    <cellStyle name="Normal 31 3 5 2" xfId="25273" xr:uid="{307A7E8B-1271-4B42-9BFD-F61035CDBB69}"/>
    <cellStyle name="Normal 31 3 5 2 2" xfId="25274" xr:uid="{53F7564D-3D80-4105-AC8F-D361BDC8471C}"/>
    <cellStyle name="Normal 31 3 5 2 2 2" xfId="25275" xr:uid="{5C67D82A-F49D-411E-899B-51AB46F21E08}"/>
    <cellStyle name="Normal 31 3 5 2 2 2 2" xfId="25276" xr:uid="{87B8CF11-5A96-475A-8A09-068DFFDEBE51}"/>
    <cellStyle name="Normal 31 3 5 2 2 3" xfId="25277" xr:uid="{015961CA-D686-4FD2-8E2D-2D9EC050899E}"/>
    <cellStyle name="Normal 31 3 5 2 3" xfId="25278" xr:uid="{9F0FC8D6-99CA-4661-AC69-E42E94976912}"/>
    <cellStyle name="Normal 31 3 5 2 3 2" xfId="25279" xr:uid="{131838A2-FF14-4BC6-8997-AA780FF06F05}"/>
    <cellStyle name="Normal 31 3 5 2 4" xfId="25280" xr:uid="{1EFADF54-F46A-47D2-A077-9344C750AE87}"/>
    <cellStyle name="Normal 31 3 5 3" xfId="25281" xr:uid="{8B06693E-DD95-45D0-B299-0C3DF64F9671}"/>
    <cellStyle name="Normal 31 3 5 3 2" xfId="25282" xr:uid="{4AEF3CE2-0D67-4A27-A74E-CAA1244A810E}"/>
    <cellStyle name="Normal 31 3 5 3 2 2" xfId="25283" xr:uid="{21F7ABE1-2AEC-4CA7-B578-69967D99649F}"/>
    <cellStyle name="Normal 31 3 5 3 3" xfId="25284" xr:uid="{7BEBB733-843D-40A1-9C62-FB7142668EAF}"/>
    <cellStyle name="Normal 31 3 5 4" xfId="25285" xr:uid="{0056CEB3-F8E2-49CA-B918-04F3C31608CC}"/>
    <cellStyle name="Normal 31 3 5 4 2" xfId="25286" xr:uid="{8028A517-A153-431E-BC49-BC9FD5298555}"/>
    <cellStyle name="Normal 31 3 5 5" xfId="25287" xr:uid="{CB409519-0526-4764-9A6A-657ADB6DC7DE}"/>
    <cellStyle name="Normal 31 3 6" xfId="25288" xr:uid="{E04E405A-598D-4B56-BA7F-E7EE140F67A9}"/>
    <cellStyle name="Normal 31 3 6 2" xfId="25289" xr:uid="{FBA2E212-3450-494E-AE06-CB03AC9F58B9}"/>
    <cellStyle name="Normal 31 3 6 2 2" xfId="25290" xr:uid="{748DBE9A-3CED-417A-B70B-9F7493CCA202}"/>
    <cellStyle name="Normal 31 3 6 2 2 2" xfId="25291" xr:uid="{EA00D677-C32C-4313-9812-06E57AB57013}"/>
    <cellStyle name="Normal 31 3 6 2 3" xfId="25292" xr:uid="{3A3E6582-ED49-4C5C-96CB-585AEAD9CA52}"/>
    <cellStyle name="Normal 31 3 6 3" xfId="25293" xr:uid="{ED4CF9F0-EFB2-417A-B1AB-16BFCAE531BB}"/>
    <cellStyle name="Normal 31 3 6 3 2" xfId="25294" xr:uid="{558F439F-3944-46A0-B6C0-F434F69335A3}"/>
    <cellStyle name="Normal 31 3 6 4" xfId="25295" xr:uid="{C9D672D1-7887-4476-9056-809D46365A1F}"/>
    <cellStyle name="Normal 31 3 7" xfId="25296" xr:uid="{3B22C698-F253-4121-835D-6C20FBF15EE7}"/>
    <cellStyle name="Normal 31 3 7 2" xfId="25297" xr:uid="{709AA0E4-CB24-44A1-BFC5-B4FA27E508FC}"/>
    <cellStyle name="Normal 31 3 7 2 2" xfId="25298" xr:uid="{4DB7A628-4BD7-4ECD-96CD-642F2E22D0BB}"/>
    <cellStyle name="Normal 31 3 7 3" xfId="25299" xr:uid="{857ED853-18B9-4A6E-90AE-C328AF0DDE00}"/>
    <cellStyle name="Normal 31 3 8" xfId="25300" xr:uid="{FF4BBAEE-4D1F-454D-A528-1D8A8431E721}"/>
    <cellStyle name="Normal 31 3 8 2" xfId="25301" xr:uid="{40453628-6C8D-4095-ABD5-D37D44B04FF9}"/>
    <cellStyle name="Normal 31 3 9" xfId="25302" xr:uid="{7DB1FD70-3607-4A9A-B347-C16D6D0BABB7}"/>
    <cellStyle name="Normal 31 4" xfId="25303" xr:uid="{DC3EFA5F-8D5B-4F1D-B33C-153A35AA2DA7}"/>
    <cellStyle name="Normal 31 4 2" xfId="25304" xr:uid="{F12C2F85-1F48-4BB1-A20D-E543F2EA4C93}"/>
    <cellStyle name="Normal 31 4 2 2" xfId="25305" xr:uid="{67D59417-CE72-46BB-B6C3-C7899FD4C3EB}"/>
    <cellStyle name="Normal 31 4 2 2 2" xfId="25306" xr:uid="{B56B1DBE-8C45-438D-B4C6-D9231BC8C402}"/>
    <cellStyle name="Normal 31 4 2 2 2 2" xfId="25307" xr:uid="{637FEB53-0FA7-48F5-B248-F81CB24FDA27}"/>
    <cellStyle name="Normal 31 4 2 2 3" xfId="25308" xr:uid="{0172624B-7719-4331-87DA-0F417DACB8FC}"/>
    <cellStyle name="Normal 31 4 2 3" xfId="25309" xr:uid="{FE537FE8-B070-46A4-BA22-4525F3F80CA8}"/>
    <cellStyle name="Normal 31 4 2 3 2" xfId="25310" xr:uid="{D6D85F63-BEAE-4C99-B19F-7835DAE8F4CE}"/>
    <cellStyle name="Normal 31 4 2 4" xfId="25311" xr:uid="{77B5F27F-4153-4EDB-9017-5526C1B8EE6E}"/>
    <cellStyle name="Normal 31 4 3" xfId="25312" xr:uid="{4B44E00A-7813-4D63-8025-E63FF536B234}"/>
    <cellStyle name="Normal 31 4 3 2" xfId="25313" xr:uid="{CFC8B043-CF35-4961-B0D6-29CEC91A6868}"/>
    <cellStyle name="Normal 31 4 3 2 2" xfId="25314" xr:uid="{82D1FF36-8CA6-4707-86FF-E51AC7918E3A}"/>
    <cellStyle name="Normal 31 4 3 3" xfId="25315" xr:uid="{D570E432-5771-4D90-BD9A-8628FA73BE38}"/>
    <cellStyle name="Normal 31 4 4" xfId="25316" xr:uid="{FDF63129-F3DA-4448-9B0C-9046BFB28648}"/>
    <cellStyle name="Normal 31 4 4 2" xfId="25317" xr:uid="{F8F0EEF7-C5DC-4564-B706-4BE6149906CE}"/>
    <cellStyle name="Normal 31 4 5" xfId="25318" xr:uid="{B2998620-7673-4814-9C27-271162DCE06B}"/>
    <cellStyle name="Normal 31 5" xfId="25319" xr:uid="{B75AEB9C-14D4-4F2D-9DAB-9C3DB8840E05}"/>
    <cellStyle name="Normal 31 5 2" xfId="25320" xr:uid="{5DA8B1F2-CB04-4121-A7F2-336D3C64B89F}"/>
    <cellStyle name="Normal 31 5 2 2" xfId="25321" xr:uid="{17480DE9-CAE2-462C-B7FF-3A8A25E9B9C1}"/>
    <cellStyle name="Normal 31 5 2 2 2" xfId="25322" xr:uid="{04CCCBB0-FBEC-460C-9681-798C9E7CCBC1}"/>
    <cellStyle name="Normal 31 5 2 2 2 2" xfId="25323" xr:uid="{B287E635-B467-4AAF-8A3F-9BBA679B9EC4}"/>
    <cellStyle name="Normal 31 5 2 2 3" xfId="25324" xr:uid="{737E345C-5209-454F-BFCB-8FA4B6E545D7}"/>
    <cellStyle name="Normal 31 5 2 3" xfId="25325" xr:uid="{1ADFCF97-53A7-4D61-BE5D-A002CB2598D7}"/>
    <cellStyle name="Normal 31 5 2 3 2" xfId="25326" xr:uid="{E8C5B9F7-BE82-4E27-9C90-4718486BB805}"/>
    <cellStyle name="Normal 31 5 2 4" xfId="25327" xr:uid="{78FFB5E3-B3BB-4108-9FEC-975E83A7D428}"/>
    <cellStyle name="Normal 31 5 3" xfId="25328" xr:uid="{21F77EF5-019E-447D-92C6-B4D1560E7379}"/>
    <cellStyle name="Normal 31 5 3 2" xfId="25329" xr:uid="{0B00EC5D-18A3-4E43-8F67-F9BE7A9CAF4E}"/>
    <cellStyle name="Normal 31 5 3 2 2" xfId="25330" xr:uid="{E36420E5-1805-436B-BF95-21599BFFEAE6}"/>
    <cellStyle name="Normal 31 5 3 3" xfId="25331" xr:uid="{BFB7A310-CA53-4FB5-BC86-A28D35EFBC50}"/>
    <cellStyle name="Normal 31 5 4" xfId="25332" xr:uid="{0E2674BC-82AA-40D9-8690-8C4B3E1B448F}"/>
    <cellStyle name="Normal 31 5 4 2" xfId="25333" xr:uid="{AEDC7752-3D60-42DE-A25C-71E7EDFD756F}"/>
    <cellStyle name="Normal 31 5 5" xfId="25334" xr:uid="{3FBE0E4B-7018-4E98-8676-7360E98AF910}"/>
    <cellStyle name="Normal 31 6" xfId="25335" xr:uid="{E9EC8084-AA6D-4043-8D91-48621F7B6769}"/>
    <cellStyle name="Normal 31 6 2" xfId="25336" xr:uid="{12CF89D2-D036-4102-905A-86E39E71917B}"/>
    <cellStyle name="Normal 31 6 2 2" xfId="25337" xr:uid="{543C205F-E746-4F82-8F2D-8BC28B00E9DA}"/>
    <cellStyle name="Normal 31 6 2 2 2" xfId="25338" xr:uid="{2DF54C19-F078-4C0E-B27C-1FCECE005CA7}"/>
    <cellStyle name="Normal 31 6 2 2 2 2" xfId="25339" xr:uid="{2371B516-6AC5-4887-9893-1A4158E4E112}"/>
    <cellStyle name="Normal 31 6 2 2 3" xfId="25340" xr:uid="{541623E5-82EA-4635-BA21-D0A08C66DDC5}"/>
    <cellStyle name="Normal 31 6 2 3" xfId="25341" xr:uid="{6F255D27-4E8C-4209-97CB-589931FB8844}"/>
    <cellStyle name="Normal 31 6 2 3 2" xfId="25342" xr:uid="{3B513BE6-A9B9-431D-97F4-FCEFAA375E9B}"/>
    <cellStyle name="Normal 31 6 2 4" xfId="25343" xr:uid="{070F49E3-2B70-4784-976F-60B423096A7D}"/>
    <cellStyle name="Normal 31 6 3" xfId="25344" xr:uid="{71325B3B-D033-4532-BBC3-9EC695D2983A}"/>
    <cellStyle name="Normal 31 6 3 2" xfId="25345" xr:uid="{78751D1B-E88B-4597-A8CB-48411A27B436}"/>
    <cellStyle name="Normal 31 6 3 2 2" xfId="25346" xr:uid="{CF64D862-0C84-403F-B81D-57F81BD29975}"/>
    <cellStyle name="Normal 31 6 3 3" xfId="25347" xr:uid="{3580A138-A2DD-4C37-A1F5-9341E8E99245}"/>
    <cellStyle name="Normal 31 6 4" xfId="25348" xr:uid="{59A5E769-CFBB-44FE-A776-B140F1594BBF}"/>
    <cellStyle name="Normal 31 6 4 2" xfId="25349" xr:uid="{B7A6B165-6DFA-4751-94C0-6952AF96A522}"/>
    <cellStyle name="Normal 31 6 5" xfId="25350" xr:uid="{00E66834-5CAF-438B-8750-55981418AC05}"/>
    <cellStyle name="Normal 31 7" xfId="25351" xr:uid="{2D749C44-17B1-427B-9D70-7C3E062E17EF}"/>
    <cellStyle name="Normal 31 7 2" xfId="25352" xr:uid="{0D77AF47-E551-408E-A1D5-FDB3E9DD3CC9}"/>
    <cellStyle name="Normal 31 7 2 2" xfId="25353" xr:uid="{63A9C4FF-372C-4431-A70A-7D08DDAA70A7}"/>
    <cellStyle name="Normal 31 7 2 2 2" xfId="25354" xr:uid="{6217A9F4-93A3-4B15-9707-B1B63973F4A4}"/>
    <cellStyle name="Normal 31 7 2 2 2 2" xfId="25355" xr:uid="{0B84AF1E-EDC2-4063-8FD5-A0532DDF76E6}"/>
    <cellStyle name="Normal 31 7 2 2 3" xfId="25356" xr:uid="{8500D53E-F9E7-4AF1-AA7D-9D9819F4B1FC}"/>
    <cellStyle name="Normal 31 7 2 3" xfId="25357" xr:uid="{27697DCC-797D-473E-9035-5D8984A0C2D2}"/>
    <cellStyle name="Normal 31 7 2 3 2" xfId="25358" xr:uid="{27752510-2742-44AA-97C5-95AFD503ACF3}"/>
    <cellStyle name="Normal 31 7 2 4" xfId="25359" xr:uid="{00676E2D-2E7D-41F2-B915-8FA4327E2B46}"/>
    <cellStyle name="Normal 31 7 3" xfId="25360" xr:uid="{49C2BADE-2BA9-4A70-B6F3-3BB00108EE5F}"/>
    <cellStyle name="Normal 31 7 3 2" xfId="25361" xr:uid="{A03A35A7-BC41-4788-B527-E8F4BF126680}"/>
    <cellStyle name="Normal 31 7 3 2 2" xfId="25362" xr:uid="{98AA6549-E711-40F4-A549-2A21B9BB0D67}"/>
    <cellStyle name="Normal 31 7 3 3" xfId="25363" xr:uid="{1E848F61-6913-40F5-80BF-F56605622DAE}"/>
    <cellStyle name="Normal 31 7 4" xfId="25364" xr:uid="{8D4237FA-7334-4489-8E41-A7B7EE202FB8}"/>
    <cellStyle name="Normal 31 7 4 2" xfId="25365" xr:uid="{B9DE487E-3270-4B3E-9855-22346127AFE0}"/>
    <cellStyle name="Normal 31 7 5" xfId="25366" xr:uid="{507191CC-ADB8-4114-8334-9573511C7036}"/>
    <cellStyle name="Normal 31 8" xfId="25367" xr:uid="{8AF51145-A8B8-4A58-8292-EAAB2C47C08C}"/>
    <cellStyle name="Normal 31 8 2" xfId="25368" xr:uid="{C73E8220-5411-490E-9886-178438E12A96}"/>
    <cellStyle name="Normal 31 8 2 2" xfId="25369" xr:uid="{B96FB4ED-9CBC-4488-918A-035025938F79}"/>
    <cellStyle name="Normal 31 8 3" xfId="25370" xr:uid="{F4A40BAA-92B0-4B2E-9A5B-6368265D6A52}"/>
    <cellStyle name="Normal 31 9" xfId="25371" xr:uid="{4337A73E-DCE1-4D6F-999A-A781791F81F6}"/>
    <cellStyle name="Normal 31 9 2" xfId="25372" xr:uid="{BF4A0303-AE30-4607-A2B1-1B7C481B67E8}"/>
    <cellStyle name="Normal 31 9 2 2" xfId="25373" xr:uid="{98ECF181-CB97-4E3C-B19B-8EC74F9DDCA2}"/>
    <cellStyle name="Normal 31 9 3" xfId="25374" xr:uid="{3249300F-F077-4771-8644-CDE6DB3E7BC3}"/>
    <cellStyle name="Normal 32" xfId="25375" xr:uid="{AD53084B-B1AA-47CD-99CF-A3DF36D69839}"/>
    <cellStyle name="Normal 32 2" xfId="25376" xr:uid="{0B253D03-8A2C-497D-80DC-05E9324D0602}"/>
    <cellStyle name="Normal 32 3" xfId="25377" xr:uid="{C3E3E663-44BC-4ADE-B189-F865E10CE317}"/>
    <cellStyle name="Normal 32 3 2" xfId="25378" xr:uid="{2BFA85DF-60E8-4267-9A1E-457E91048AEF}"/>
    <cellStyle name="Normal 32 4" xfId="25379" xr:uid="{F09884BF-7E16-481E-BF6E-94CC020A7957}"/>
    <cellStyle name="Normal 33" xfId="25380" xr:uid="{E3C70723-4FB4-4255-B209-654DA5E3CB84}"/>
    <cellStyle name="Normal 33 2" xfId="25381" xr:uid="{560069DE-C8FC-4D1F-B455-F3A35CD75813}"/>
    <cellStyle name="Normal 33 2 10" xfId="25382" xr:uid="{4E13F16B-1AAC-47B0-9E48-3E411F8F3FC1}"/>
    <cellStyle name="Normal 33 2 2" xfId="25383" xr:uid="{C7EF1157-376E-4D00-B4CA-56C19F9997F3}"/>
    <cellStyle name="Normal 33 2 2 2" xfId="25384" xr:uid="{AA143922-B51D-44E0-A355-9BA7285F478E}"/>
    <cellStyle name="Normal 33 2 2 2 2" xfId="25385" xr:uid="{5957CB2E-598C-4945-937E-84ADA2C25E39}"/>
    <cellStyle name="Normal 33 2 2 2 2 2" xfId="25386" xr:uid="{C4129A4E-BAF6-4B6C-9261-2F865CAD010F}"/>
    <cellStyle name="Normal 33 2 2 2 2 2 2" xfId="25387" xr:uid="{6F4F43A1-790A-4C4B-89D0-8D2C996C7074}"/>
    <cellStyle name="Normal 33 2 2 2 2 2 2 2" xfId="25388" xr:uid="{1C544D4F-57AE-493E-8D6C-5D56D02E68CE}"/>
    <cellStyle name="Normal 33 2 2 2 2 2 3" xfId="25389" xr:uid="{CD956536-EC66-4D72-A8A6-50B5C6B8BD90}"/>
    <cellStyle name="Normal 33 2 2 2 2 3" xfId="25390" xr:uid="{D867F625-F984-4317-8534-9D456A613CF9}"/>
    <cellStyle name="Normal 33 2 2 2 2 3 2" xfId="25391" xr:uid="{EB57CB68-A9A9-4AF7-BBED-06F5781F429D}"/>
    <cellStyle name="Normal 33 2 2 2 2 4" xfId="25392" xr:uid="{07BA50C4-5A29-44D0-9A40-F13374B959D1}"/>
    <cellStyle name="Normal 33 2 2 2 3" xfId="25393" xr:uid="{39EB21F9-A941-4ED8-A15A-A3B0299A3002}"/>
    <cellStyle name="Normal 33 2 2 2 3 2" xfId="25394" xr:uid="{3BDF0F7A-13EF-496C-87BD-239D8227D7E9}"/>
    <cellStyle name="Normal 33 2 2 2 3 2 2" xfId="25395" xr:uid="{3D5E12AD-24A9-4AF1-B8E1-71867A3BCFC5}"/>
    <cellStyle name="Normal 33 2 2 2 3 3" xfId="25396" xr:uid="{C6057290-37D5-440E-AC1F-EBF5FE948411}"/>
    <cellStyle name="Normal 33 2 2 2 4" xfId="25397" xr:uid="{B768ECBB-6645-4FA3-8250-8377A66E5EDA}"/>
    <cellStyle name="Normal 33 2 2 2 4 2" xfId="25398" xr:uid="{7F52A8E7-C87F-40AA-A7E7-1988588514C4}"/>
    <cellStyle name="Normal 33 2 2 2 5" xfId="25399" xr:uid="{6708FC98-1802-466D-8C1D-D959EA3CA26C}"/>
    <cellStyle name="Normal 33 2 2 3" xfId="25400" xr:uid="{D77FE1F1-8E2F-49AF-9763-54E62032EFCA}"/>
    <cellStyle name="Normal 33 2 2 3 2" xfId="25401" xr:uid="{A9A4075D-97EB-47EF-846C-DC2302974FC7}"/>
    <cellStyle name="Normal 33 2 2 3 2 2" xfId="25402" xr:uid="{82CFD0C2-5D86-4CA4-810B-0CA41679BD8A}"/>
    <cellStyle name="Normal 33 2 2 3 2 2 2" xfId="25403" xr:uid="{6045A514-BD2B-4399-A2DE-83F6C71EB55C}"/>
    <cellStyle name="Normal 33 2 2 3 2 2 2 2" xfId="25404" xr:uid="{634953CE-2A75-4A1E-AC19-7ADC1DEADEF4}"/>
    <cellStyle name="Normal 33 2 2 3 2 2 3" xfId="25405" xr:uid="{A63949CE-41BA-45D2-9D81-2AC33BDEF48B}"/>
    <cellStyle name="Normal 33 2 2 3 2 3" xfId="25406" xr:uid="{62C1DB52-788C-49FA-9CC3-30EF779660CE}"/>
    <cellStyle name="Normal 33 2 2 3 2 3 2" xfId="25407" xr:uid="{A2D0AD2F-E771-4932-B513-6A02A41C88A8}"/>
    <cellStyle name="Normal 33 2 2 3 2 4" xfId="25408" xr:uid="{3434DA84-8BE1-4F79-86DF-F449209A3E51}"/>
    <cellStyle name="Normal 33 2 2 3 3" xfId="25409" xr:uid="{D178EB07-87D4-4115-BF80-D3DF44183028}"/>
    <cellStyle name="Normal 33 2 2 3 3 2" xfId="25410" xr:uid="{22D04C99-3A50-4A06-BEAE-9B5CB4B415E0}"/>
    <cellStyle name="Normal 33 2 2 3 3 2 2" xfId="25411" xr:uid="{1C716210-7A76-4DF6-A630-CE2779373A49}"/>
    <cellStyle name="Normal 33 2 2 3 3 3" xfId="25412" xr:uid="{43D36B76-5B74-49E8-95F6-D64173754945}"/>
    <cellStyle name="Normal 33 2 2 3 4" xfId="25413" xr:uid="{FD7A7653-EF8C-4B70-83B6-1AAC51D97AC4}"/>
    <cellStyle name="Normal 33 2 2 3 4 2" xfId="25414" xr:uid="{3A8447CD-3733-4F08-B8E3-38D619DA885C}"/>
    <cellStyle name="Normal 33 2 2 3 5" xfId="25415" xr:uid="{9BA134EB-C14A-4A0F-8D3A-DDFB7887B684}"/>
    <cellStyle name="Normal 33 2 2 4" xfId="25416" xr:uid="{95DBA0C6-F199-4FE8-BAAD-07F570BF986C}"/>
    <cellStyle name="Normal 33 2 2 4 2" xfId="25417" xr:uid="{AAFDA516-FF55-4E4C-80B7-858647EBA2B7}"/>
    <cellStyle name="Normal 33 2 2 4 2 2" xfId="25418" xr:uid="{96DF606B-3932-4EB6-BC88-F9A2797A4DFD}"/>
    <cellStyle name="Normal 33 2 2 4 2 2 2" xfId="25419" xr:uid="{EF841076-079A-49B9-BE79-766131731B26}"/>
    <cellStyle name="Normal 33 2 2 4 2 2 2 2" xfId="25420" xr:uid="{D1853223-FFBD-4E3F-BB56-8C2937D317AA}"/>
    <cellStyle name="Normal 33 2 2 4 2 2 3" xfId="25421" xr:uid="{72E379C0-C4B2-49FB-A0DC-932EB8E4AC2A}"/>
    <cellStyle name="Normal 33 2 2 4 2 3" xfId="25422" xr:uid="{1187A814-A395-44BA-AD77-7509CC9639EA}"/>
    <cellStyle name="Normal 33 2 2 4 2 3 2" xfId="25423" xr:uid="{A5E301DF-F13F-4448-BCE5-1ED7B268B8FC}"/>
    <cellStyle name="Normal 33 2 2 4 2 4" xfId="25424" xr:uid="{44C5B70F-80D2-4E16-ADAB-F60830329E56}"/>
    <cellStyle name="Normal 33 2 2 4 3" xfId="25425" xr:uid="{EAC264B2-4B33-477E-91AB-096B369D2E75}"/>
    <cellStyle name="Normal 33 2 2 4 3 2" xfId="25426" xr:uid="{F8AADBF9-5A7F-4D3B-9798-528D760B95C6}"/>
    <cellStyle name="Normal 33 2 2 4 3 2 2" xfId="25427" xr:uid="{3505EDDF-51F5-4A63-A2BB-DA94F1236E57}"/>
    <cellStyle name="Normal 33 2 2 4 3 3" xfId="25428" xr:uid="{C6EB9756-5769-41EC-8B17-C5E1C5315553}"/>
    <cellStyle name="Normal 33 2 2 4 4" xfId="25429" xr:uid="{7C482ABA-2226-4C3C-93DE-CD80A297610B}"/>
    <cellStyle name="Normal 33 2 2 4 4 2" xfId="25430" xr:uid="{D957C8D5-993D-4CBD-8445-C7AA050C65E3}"/>
    <cellStyle name="Normal 33 2 2 4 5" xfId="25431" xr:uid="{CA53063F-B0A6-4A42-A150-63E0E6452383}"/>
    <cellStyle name="Normal 33 2 2 5" xfId="25432" xr:uid="{96AA0973-44CD-4119-ADBB-13BAD284BD67}"/>
    <cellStyle name="Normal 33 2 2 5 2" xfId="25433" xr:uid="{6683E3FA-3005-4BFE-8073-E4E0D456371A}"/>
    <cellStyle name="Normal 33 2 2 5 2 2" xfId="25434" xr:uid="{698390F4-F5A2-4505-8F91-C1D47ECB0A1A}"/>
    <cellStyle name="Normal 33 2 2 5 2 2 2" xfId="25435" xr:uid="{F3835CF6-2BC7-42F8-86C7-AE3FB14026B1}"/>
    <cellStyle name="Normal 33 2 2 5 2 2 2 2" xfId="25436" xr:uid="{55836F89-C358-41C6-A77E-39033D47C34A}"/>
    <cellStyle name="Normal 33 2 2 5 2 2 3" xfId="25437" xr:uid="{43614783-E40D-45AF-BC1C-0B8624C037DD}"/>
    <cellStyle name="Normal 33 2 2 5 2 3" xfId="25438" xr:uid="{4B24626E-94FE-4DB3-93BB-8449E8E2022D}"/>
    <cellStyle name="Normal 33 2 2 5 2 3 2" xfId="25439" xr:uid="{334FBA7A-F10F-479B-ADDF-3EE2BC185519}"/>
    <cellStyle name="Normal 33 2 2 5 2 4" xfId="25440" xr:uid="{19CAA516-B570-4025-904C-D65F57C8015E}"/>
    <cellStyle name="Normal 33 2 2 5 3" xfId="25441" xr:uid="{756FB045-D1BB-4DB7-BDB1-E2DA8F4CC8D1}"/>
    <cellStyle name="Normal 33 2 2 5 3 2" xfId="25442" xr:uid="{95E0841E-F663-4ABA-95F0-DBFBA535CF79}"/>
    <cellStyle name="Normal 33 2 2 5 3 2 2" xfId="25443" xr:uid="{432E449F-6D68-416F-8A49-E6638D3EA77E}"/>
    <cellStyle name="Normal 33 2 2 5 3 3" xfId="25444" xr:uid="{A9797E99-762F-4B22-99EA-58C5D451881F}"/>
    <cellStyle name="Normal 33 2 2 5 4" xfId="25445" xr:uid="{CFC09E6E-55E8-40AC-AC68-8D603A2B3C69}"/>
    <cellStyle name="Normal 33 2 2 5 4 2" xfId="25446" xr:uid="{D799F2F8-2015-49BA-9464-9D92D26C7CA8}"/>
    <cellStyle name="Normal 33 2 2 5 5" xfId="25447" xr:uid="{2D4CA6E2-6E9A-431D-9C99-8C6C01ADCDA9}"/>
    <cellStyle name="Normal 33 2 2 6" xfId="25448" xr:uid="{9BAEC117-FEE3-4E25-AE1C-6EC92C7E2157}"/>
    <cellStyle name="Normal 33 2 2 6 2" xfId="25449" xr:uid="{4E85266F-DE61-43E7-927C-5EEF9DF48D4B}"/>
    <cellStyle name="Normal 33 2 2 6 2 2" xfId="25450" xr:uid="{C1EFE618-64E1-48BF-A023-336FD2B27B76}"/>
    <cellStyle name="Normal 33 2 2 6 2 2 2" xfId="25451" xr:uid="{9AD48319-205E-4E1A-A91B-E782ABCE84E1}"/>
    <cellStyle name="Normal 33 2 2 6 2 3" xfId="25452" xr:uid="{A00618ED-D3E7-4CBD-B6A3-5ADFA56CF79C}"/>
    <cellStyle name="Normal 33 2 2 6 3" xfId="25453" xr:uid="{265CB762-07BD-4681-9DD0-092F97488DDF}"/>
    <cellStyle name="Normal 33 2 2 6 3 2" xfId="25454" xr:uid="{5CC5B4C9-99FC-4CA8-8F2B-53FAA3E62F7F}"/>
    <cellStyle name="Normal 33 2 2 6 4" xfId="25455" xr:uid="{A2CE6EF5-D604-4194-AA08-66FF89EEAC98}"/>
    <cellStyle name="Normal 33 2 2 7" xfId="25456" xr:uid="{FA82E1AE-68E0-416A-BECD-E43B2509C452}"/>
    <cellStyle name="Normal 33 2 2 7 2" xfId="25457" xr:uid="{9775E2A8-18DE-4149-8676-CFB8D60D3FFB}"/>
    <cellStyle name="Normal 33 2 2 7 2 2" xfId="25458" xr:uid="{143A8891-70A3-4D6B-8A98-58B04CEA9FF5}"/>
    <cellStyle name="Normal 33 2 2 7 3" xfId="25459" xr:uid="{B96C315B-8727-4D5C-B215-6D64BEA21308}"/>
    <cellStyle name="Normal 33 2 2 8" xfId="25460" xr:uid="{C7E1F19C-CE7A-494E-B352-E1A368D4C78A}"/>
    <cellStyle name="Normal 33 2 2 8 2" xfId="25461" xr:uid="{A75A8D5C-AD1F-4048-A33D-D8955CCEEFC2}"/>
    <cellStyle name="Normal 33 2 2 9" xfId="25462" xr:uid="{7D1A1F12-E84C-4A03-9594-6963764C5173}"/>
    <cellStyle name="Normal 33 2 3" xfId="25463" xr:uid="{3EB52E33-4CF7-4A72-AE01-8935BFC6FB09}"/>
    <cellStyle name="Normal 33 2 3 2" xfId="25464" xr:uid="{8CA0CBA3-CC56-49C0-A456-18C772BFF17E}"/>
    <cellStyle name="Normal 33 2 3 2 2" xfId="25465" xr:uid="{797DEBC3-995F-49E2-B3CF-A4E8535FF29B}"/>
    <cellStyle name="Normal 33 2 3 2 2 2" xfId="25466" xr:uid="{F9A1A897-6E03-47D1-BE36-7B4D1F56A498}"/>
    <cellStyle name="Normal 33 2 3 2 2 2 2" xfId="25467" xr:uid="{FD26BF04-93E0-4F3D-9FA5-DB073355BE4A}"/>
    <cellStyle name="Normal 33 2 3 2 2 3" xfId="25468" xr:uid="{D1234915-C8B6-49F0-A23F-6DF984460513}"/>
    <cellStyle name="Normal 33 2 3 2 3" xfId="25469" xr:uid="{DE8157E4-3B14-47C0-9F38-536FAB8EB805}"/>
    <cellStyle name="Normal 33 2 3 2 3 2" xfId="25470" xr:uid="{A5A17624-F31C-4E5C-8394-439063C43866}"/>
    <cellStyle name="Normal 33 2 3 2 4" xfId="25471" xr:uid="{AFA5BC84-2066-44D6-8F6B-48CCEACB27FB}"/>
    <cellStyle name="Normal 33 2 3 3" xfId="25472" xr:uid="{7897CDC5-9779-43D6-BDD9-595A79039514}"/>
    <cellStyle name="Normal 33 2 3 3 2" xfId="25473" xr:uid="{C230DA3A-342B-41C1-B052-3434D89A2EE8}"/>
    <cellStyle name="Normal 33 2 3 3 2 2" xfId="25474" xr:uid="{30D4C0CD-1472-40C5-ADBA-A5C28ABD0706}"/>
    <cellStyle name="Normal 33 2 3 3 3" xfId="25475" xr:uid="{0AFCF981-BF45-46A3-9694-8250D7D6820B}"/>
    <cellStyle name="Normal 33 2 3 4" xfId="25476" xr:uid="{C62BF061-5222-482F-81F4-287D5A58B71C}"/>
    <cellStyle name="Normal 33 2 3 4 2" xfId="25477" xr:uid="{D4219611-C7E0-4A5F-A77E-122264A9ACE0}"/>
    <cellStyle name="Normal 33 2 3 5" xfId="25478" xr:uid="{072E5E82-EBCE-4869-9EBF-CD1948BE9320}"/>
    <cellStyle name="Normal 33 2 4" xfId="25479" xr:uid="{2A1F5A40-E9D9-4ED8-B8A1-BB4A76A545DB}"/>
    <cellStyle name="Normal 33 2 4 2" xfId="25480" xr:uid="{24B18263-96BE-4317-B483-40A143FDB61D}"/>
    <cellStyle name="Normal 33 2 4 2 2" xfId="25481" xr:uid="{23CDE7AF-53E2-453D-8B81-26AE939990EF}"/>
    <cellStyle name="Normal 33 2 4 2 2 2" xfId="25482" xr:uid="{B510FC7E-7908-43B2-B724-2F18EB36D1B4}"/>
    <cellStyle name="Normal 33 2 4 2 2 2 2" xfId="25483" xr:uid="{86B71F25-B6C7-4527-902A-474DBB37C1A0}"/>
    <cellStyle name="Normal 33 2 4 2 2 3" xfId="25484" xr:uid="{F257F06B-8FCA-49F0-83CC-211CF8391286}"/>
    <cellStyle name="Normal 33 2 4 2 3" xfId="25485" xr:uid="{4AAEA5FA-39F8-4C75-8CCB-5E20B2E92F73}"/>
    <cellStyle name="Normal 33 2 4 2 3 2" xfId="25486" xr:uid="{F1638761-724F-4B0D-90B7-FC8FD947904C}"/>
    <cellStyle name="Normal 33 2 4 2 4" xfId="25487" xr:uid="{DA753512-D740-4FE0-A33F-7328FA0010A3}"/>
    <cellStyle name="Normal 33 2 4 3" xfId="25488" xr:uid="{53E1E584-4253-4EEF-8666-FB2D6E3B64D0}"/>
    <cellStyle name="Normal 33 2 4 3 2" xfId="25489" xr:uid="{FB81C8B9-4493-42AD-9520-85C5DBB0FF6F}"/>
    <cellStyle name="Normal 33 2 4 3 2 2" xfId="25490" xr:uid="{ECDA3A91-13B9-4DEE-8239-355AD217F3B5}"/>
    <cellStyle name="Normal 33 2 4 3 3" xfId="25491" xr:uid="{BEC7137D-7BCA-42ED-B6FD-F7B80BC7BC58}"/>
    <cellStyle name="Normal 33 2 4 4" xfId="25492" xr:uid="{C0BAB4D7-88B7-417E-88C0-B43BB1CF1DAE}"/>
    <cellStyle name="Normal 33 2 4 4 2" xfId="25493" xr:uid="{D2F801D5-FAA2-4ECA-A43E-B153FE94EA69}"/>
    <cellStyle name="Normal 33 2 4 5" xfId="25494" xr:uid="{4310E15D-7D16-4F20-910B-BFD6BAB8C98F}"/>
    <cellStyle name="Normal 33 2 5" xfId="25495" xr:uid="{DAE3129F-DA4A-4F5C-9873-B506115587FC}"/>
    <cellStyle name="Normal 33 2 5 2" xfId="25496" xr:uid="{7CCFD097-C255-4B44-8D12-555A8B3C0854}"/>
    <cellStyle name="Normal 33 2 5 2 2" xfId="25497" xr:uid="{7C61AEBE-ADB7-40DB-80CC-7BE55FFE1AB9}"/>
    <cellStyle name="Normal 33 2 5 2 2 2" xfId="25498" xr:uid="{39D1C776-E68A-49A3-A14A-A87BFB2E8504}"/>
    <cellStyle name="Normal 33 2 5 2 2 2 2" xfId="25499" xr:uid="{5014665B-4296-414A-B6F6-84F74D44C873}"/>
    <cellStyle name="Normal 33 2 5 2 2 3" xfId="25500" xr:uid="{15FD2606-DB70-48E1-A1C3-A378FC563B76}"/>
    <cellStyle name="Normal 33 2 5 2 3" xfId="25501" xr:uid="{783625DF-97C2-4EE7-91F6-BC0BAB04F7B8}"/>
    <cellStyle name="Normal 33 2 5 2 3 2" xfId="25502" xr:uid="{66018A7B-9341-4DA1-9C9F-190FE2B7AFA1}"/>
    <cellStyle name="Normal 33 2 5 2 4" xfId="25503" xr:uid="{A207CCAB-450F-42EB-B278-273CE7796E13}"/>
    <cellStyle name="Normal 33 2 5 3" xfId="25504" xr:uid="{B9416705-0138-416C-B92F-84C54357DDB5}"/>
    <cellStyle name="Normal 33 2 5 3 2" xfId="25505" xr:uid="{230833CB-B797-4AED-8177-E7740B21CF74}"/>
    <cellStyle name="Normal 33 2 5 3 2 2" xfId="25506" xr:uid="{31DBBA86-3FA5-4A7F-9135-B5EEC50123CB}"/>
    <cellStyle name="Normal 33 2 5 3 3" xfId="25507" xr:uid="{A092E6F9-0D4A-409B-BFFB-630569B345AB}"/>
    <cellStyle name="Normal 33 2 5 4" xfId="25508" xr:uid="{2F62AEB7-9F3E-4A7E-8B09-9E5E82FC8AEE}"/>
    <cellStyle name="Normal 33 2 5 4 2" xfId="25509" xr:uid="{FAC3C29A-E28D-4FDF-97E7-47849161BC44}"/>
    <cellStyle name="Normal 33 2 5 5" xfId="25510" xr:uid="{B3237AD9-68B4-4844-8B61-6784A25AF4AC}"/>
    <cellStyle name="Normal 33 2 6" xfId="25511" xr:uid="{06F75FAA-9042-4F5A-A9EA-1149B0B22CE1}"/>
    <cellStyle name="Normal 33 2 6 2" xfId="25512" xr:uid="{906AB175-6C63-4C0C-A855-94867819E22F}"/>
    <cellStyle name="Normal 33 2 6 2 2" xfId="25513" xr:uid="{D9943662-FEBA-4FA5-A5E1-1ED003183617}"/>
    <cellStyle name="Normal 33 2 6 2 2 2" xfId="25514" xr:uid="{A8E70A81-D16C-45AC-8B43-A3FD406A3C24}"/>
    <cellStyle name="Normal 33 2 6 2 2 2 2" xfId="25515" xr:uid="{51F6B51E-C917-4DDD-B8BE-5E626ED82A89}"/>
    <cellStyle name="Normal 33 2 6 2 2 3" xfId="25516" xr:uid="{ED520A16-F5AE-44C7-9BB2-BCD4E884C1E5}"/>
    <cellStyle name="Normal 33 2 6 2 3" xfId="25517" xr:uid="{4B929A22-5882-4BA5-B4AD-8A4F3C6597AC}"/>
    <cellStyle name="Normal 33 2 6 2 3 2" xfId="25518" xr:uid="{66592C10-531C-4F68-91BB-339FAB706A73}"/>
    <cellStyle name="Normal 33 2 6 2 4" xfId="25519" xr:uid="{4955C5DA-B1D2-4D4F-941B-B03A3F569EF6}"/>
    <cellStyle name="Normal 33 2 6 3" xfId="25520" xr:uid="{F6C744F9-1D86-4A4E-9D3A-353471AB61EB}"/>
    <cellStyle name="Normal 33 2 6 3 2" xfId="25521" xr:uid="{ECFAE664-C522-42DD-AB19-D599BFCC1A4F}"/>
    <cellStyle name="Normal 33 2 6 3 2 2" xfId="25522" xr:uid="{8CCF0F4D-2ADB-488E-B110-4F4FDC169FCD}"/>
    <cellStyle name="Normal 33 2 6 3 3" xfId="25523" xr:uid="{51D2B756-7F43-461D-8225-DA3D90B63C33}"/>
    <cellStyle name="Normal 33 2 6 4" xfId="25524" xr:uid="{E36E1035-7A06-412E-A09D-B0B3C7A27949}"/>
    <cellStyle name="Normal 33 2 6 4 2" xfId="25525" xr:uid="{3BC7BFC0-5421-4C18-A1EB-5B9CED5E310E}"/>
    <cellStyle name="Normal 33 2 6 5" xfId="25526" xr:uid="{1BB0DED4-3C26-41B1-B759-7023C75A338F}"/>
    <cellStyle name="Normal 33 2 7" xfId="25527" xr:uid="{EB863402-3670-4EF3-926A-C60D95C6AD18}"/>
    <cellStyle name="Normal 33 2 7 2" xfId="25528" xr:uid="{3DD54F16-4B48-40C6-ACFB-B63F5E93D9E9}"/>
    <cellStyle name="Normal 33 2 7 2 2" xfId="25529" xr:uid="{C6FC3F21-D8DB-4998-A477-99F84435DD96}"/>
    <cellStyle name="Normal 33 2 7 2 2 2" xfId="25530" xr:uid="{F7F59504-5190-4B34-9D84-BCEFCDC43B67}"/>
    <cellStyle name="Normal 33 2 7 2 3" xfId="25531" xr:uid="{A0AC5455-4E98-4C81-A4A8-1519A4C80462}"/>
    <cellStyle name="Normal 33 2 7 3" xfId="25532" xr:uid="{E6778932-115B-45C5-98E3-9D08E652F0C2}"/>
    <cellStyle name="Normal 33 2 7 3 2" xfId="25533" xr:uid="{8AC31247-AC13-4942-9F41-70D5F1B5027A}"/>
    <cellStyle name="Normal 33 2 7 4" xfId="25534" xr:uid="{C2BE05F2-66E3-4A57-9EB4-392F9CBFEF9C}"/>
    <cellStyle name="Normal 33 2 8" xfId="25535" xr:uid="{0FA33B2D-AC49-4651-B244-2710528A1E7B}"/>
    <cellStyle name="Normal 33 2 8 2" xfId="25536" xr:uid="{AFCEB1D0-6B1C-4E3C-86C5-201BC30680BD}"/>
    <cellStyle name="Normal 33 2 8 2 2" xfId="25537" xr:uid="{CDB34468-26F4-462C-B62C-88065267D20C}"/>
    <cellStyle name="Normal 33 2 8 3" xfId="25538" xr:uid="{030AAE05-7B67-4D60-8A9B-23E9A81F6D39}"/>
    <cellStyle name="Normal 33 2 9" xfId="25539" xr:uid="{BE999D68-17B3-4E55-9582-26CD5AC5C249}"/>
    <cellStyle name="Normal 33 2 9 2" xfId="25540" xr:uid="{D5A1FCAC-CC81-4A56-8A55-8DE9CCC8FAA3}"/>
    <cellStyle name="Normal 33 3" xfId="25541" xr:uid="{35BA80B5-A01E-4AF7-AD4F-A5F22F63F1B9}"/>
    <cellStyle name="Normal 33 4" xfId="25542" xr:uid="{EE9DC7EF-FEF8-47EB-AC32-72F536562DCC}"/>
    <cellStyle name="Normal 33 4 2" xfId="25543" xr:uid="{72C546BC-9320-45FB-9253-8F9ECABFCF9A}"/>
    <cellStyle name="Normal 33 4 2 2" xfId="25544" xr:uid="{EAEA112A-9735-455C-B8E9-5D52BCEF07A8}"/>
    <cellStyle name="Normal 33 4 2 2 2" xfId="25545" xr:uid="{F082213E-4D4A-4048-AF3E-03E67910709E}"/>
    <cellStyle name="Normal 33 4 2 2 2 2" xfId="25546" xr:uid="{6A0D0EB8-5067-4346-8552-0A33ADD4D998}"/>
    <cellStyle name="Normal 33 4 2 2 3" xfId="25547" xr:uid="{F8AB8766-AC86-42E3-8826-EC2B4C357B65}"/>
    <cellStyle name="Normal 33 4 2 3" xfId="25548" xr:uid="{E371D273-1EEC-4D0E-B742-3E19592A5AAD}"/>
    <cellStyle name="Normal 33 4 2 3 2" xfId="25549" xr:uid="{9C16CF9C-4E62-43FB-9967-5D3ABA8EE2BE}"/>
    <cellStyle name="Normal 33 4 2 4" xfId="25550" xr:uid="{6C846987-06D6-410E-8B3B-0B20BE1FC4E9}"/>
    <cellStyle name="Normal 33 4 3" xfId="25551" xr:uid="{A0750B34-48F5-4ACA-AA20-B444744D3D19}"/>
    <cellStyle name="Normal 33 4 3 2" xfId="25552" xr:uid="{8003B2E2-E6A9-40AE-A09F-EC428FF28A1E}"/>
    <cellStyle name="Normal 33 4 3 2 2" xfId="25553" xr:uid="{DD793746-0A1E-47DF-B6C8-F791317FD158}"/>
    <cellStyle name="Normal 33 4 3 3" xfId="25554" xr:uid="{73E16340-3FA2-4C8F-B81C-89D208E01358}"/>
    <cellStyle name="Normal 33 4 4" xfId="25555" xr:uid="{31126CA3-760B-4F01-BDB1-7E94E85A7067}"/>
    <cellStyle name="Normal 33 4 4 2" xfId="25556" xr:uid="{F5ECA592-1071-4A28-A9E6-532282F496A5}"/>
    <cellStyle name="Normal 33 4 5" xfId="25557" xr:uid="{68A3513C-B200-4750-ABC9-19AD893ED93B}"/>
    <cellStyle name="Normal 33 5" xfId="25558" xr:uid="{767E8A25-E210-476A-B537-7ED7640A59B2}"/>
    <cellStyle name="Normal 33 5 2" xfId="25559" xr:uid="{3B37A62C-0293-4261-A40E-AF2CF3AC22CF}"/>
    <cellStyle name="Normal 33 5 2 2" xfId="25560" xr:uid="{8BEF9A52-5AB2-4508-9543-6D11C7F8390E}"/>
    <cellStyle name="Normal 33 5 2 2 2" xfId="25561" xr:uid="{9039E180-5887-4D9C-9A70-BA161911CBAC}"/>
    <cellStyle name="Normal 33 5 2 3" xfId="25562" xr:uid="{6E51154A-5FD3-484B-8D37-5C7F315401E0}"/>
    <cellStyle name="Normal 33 5 3" xfId="25563" xr:uid="{C6333178-BADE-465E-86D5-B5C6085BCB58}"/>
    <cellStyle name="Normal 33 5 3 2" xfId="25564" xr:uid="{455ED37E-19CD-4678-9C5F-910536D928E4}"/>
    <cellStyle name="Normal 33 5 4" xfId="25565" xr:uid="{316F7113-5740-48A7-897F-4BD666B52C11}"/>
    <cellStyle name="Normal 33 6" xfId="25566" xr:uid="{BED5C6A7-31FF-48C9-B5BD-6CC7EBE8EC8D}"/>
    <cellStyle name="Normal 33 6 2" xfId="25567" xr:uid="{F6A27620-868D-4C2D-8C9B-E1DD1CFC2953}"/>
    <cellStyle name="Normal 33 6 2 2" xfId="25568" xr:uid="{1A060612-4FEB-4C55-8EF5-347C14379E8B}"/>
    <cellStyle name="Normal 33 6 3" xfId="25569" xr:uid="{027D3BC3-4FE3-4924-AEDB-75F6DAA883A7}"/>
    <cellStyle name="Normal 33 7" xfId="25570" xr:uid="{86FE5B10-CB45-4EFE-A2DF-A18FF6C4BEE0}"/>
    <cellStyle name="Normal 33 7 2" xfId="25571" xr:uid="{9111355B-390A-40A8-8B00-CD451FE460B1}"/>
    <cellStyle name="Normal 33 8" xfId="25572" xr:uid="{BC46B627-1D3C-479A-A8E2-791F55C1EC86}"/>
    <cellStyle name="Normal 34" xfId="25573" xr:uid="{AE81BFEE-ECF7-4728-A398-B20081E74554}"/>
    <cellStyle name="Normal 34 2" xfId="25574" xr:uid="{809872AD-8735-471C-921A-F08C081FDB8F}"/>
    <cellStyle name="Normal 34 2 2" xfId="25575" xr:uid="{726F2997-587D-464A-932B-60581828EDC0}"/>
    <cellStyle name="Normal 34 2 2 2" xfId="25576" xr:uid="{D9A56B02-E787-4FB6-BA16-49BC42D66488}"/>
    <cellStyle name="Normal 34 2 2 2 2" xfId="25577" xr:uid="{25447C22-C6AC-4358-A26A-61DC5433732F}"/>
    <cellStyle name="Normal 34 2 2 2 2 2" xfId="25578" xr:uid="{E8AC6DF2-3119-4DBF-8588-2623694A8F80}"/>
    <cellStyle name="Normal 34 2 2 2 3" xfId="25579" xr:uid="{A4E891E8-2BD8-4AA6-BA81-C95C1B8FBC8F}"/>
    <cellStyle name="Normal 34 2 2 3" xfId="25580" xr:uid="{7A536CE9-A029-4076-A85F-8500A26188D5}"/>
    <cellStyle name="Normal 34 2 2 3 2" xfId="25581" xr:uid="{0B77C198-F696-4E27-8A7F-8C6C13ACC553}"/>
    <cellStyle name="Normal 34 2 2 4" xfId="25582" xr:uid="{A0918D69-D9D8-419C-98B3-36ED81DF5774}"/>
    <cellStyle name="Normal 34 2 3" xfId="25583" xr:uid="{C1304F45-4297-43E3-96C8-D02136592130}"/>
    <cellStyle name="Normal 34 2 3 2" xfId="25584" xr:uid="{2CD201CF-94F1-4A6E-9143-96CB1CE9E78E}"/>
    <cellStyle name="Normal 34 2 3 2 2" xfId="25585" xr:uid="{0378F3C1-9E50-4F7A-B5DF-A48C26C52716}"/>
    <cellStyle name="Normal 34 2 3 3" xfId="25586" xr:uid="{705FB13A-AE40-48FA-9D9B-34EA9D5F1306}"/>
    <cellStyle name="Normal 34 2 4" xfId="25587" xr:uid="{9096C7B9-384B-4A37-97C4-A764ED0C8F6B}"/>
    <cellStyle name="Normal 34 2 4 2" xfId="25588" xr:uid="{B0B61554-C233-40F3-9391-CEF27F32E0DF}"/>
    <cellStyle name="Normal 34 2 5" xfId="25589" xr:uid="{0C916F27-5101-4A3F-A957-538ACAB5290D}"/>
    <cellStyle name="Normal 34 3" xfId="25590" xr:uid="{403183B5-4884-44B9-A3C1-A2325DD58D32}"/>
    <cellStyle name="Normal 34 3 2" xfId="25591" xr:uid="{91FA6994-359D-46B7-B677-EF4A9D14D920}"/>
    <cellStyle name="Normal 34 3 2 2" xfId="25592" xr:uid="{62394240-ABE4-4D7D-B589-CCAE76B57890}"/>
    <cellStyle name="Normal 34 3 2 2 2" xfId="25593" xr:uid="{C83BCA71-8A58-4711-B40A-B802062CAB9E}"/>
    <cellStyle name="Normal 34 3 2 2 2 2" xfId="25594" xr:uid="{6A555A88-1EF4-4B16-A631-846F8058E7A8}"/>
    <cellStyle name="Normal 34 3 2 2 3" xfId="25595" xr:uid="{6E2709EB-001B-4CEC-BE7F-E0672C40BCF5}"/>
    <cellStyle name="Normal 34 3 2 3" xfId="25596" xr:uid="{72EB0DDD-4F9C-4C09-97A0-C28FE4B0528A}"/>
    <cellStyle name="Normal 34 3 2 3 2" xfId="25597" xr:uid="{F49933E9-AABD-4AB5-90A2-9B11121802C2}"/>
    <cellStyle name="Normal 34 3 2 4" xfId="25598" xr:uid="{8D74EBE5-2277-4287-B102-E0AB9A11141D}"/>
    <cellStyle name="Normal 34 3 3" xfId="25599" xr:uid="{A2318B06-4AC0-47BA-93BA-B3396C90A9BC}"/>
    <cellStyle name="Normal 34 3 3 2" xfId="25600" xr:uid="{6C2A74C3-6A60-464F-B74C-2B261AC121DA}"/>
    <cellStyle name="Normal 34 3 3 2 2" xfId="25601" xr:uid="{037EF34F-7467-4060-A399-F4EEB92733F6}"/>
    <cellStyle name="Normal 34 3 3 3" xfId="25602" xr:uid="{A0B38C45-802C-462A-BCE1-637CBD857CF4}"/>
    <cellStyle name="Normal 34 3 4" xfId="25603" xr:uid="{48FEE417-031B-4847-A946-EABDDA602D7C}"/>
    <cellStyle name="Normal 34 3 4 2" xfId="25604" xr:uid="{ED5557BC-1B40-45E7-B06D-09174B4ADD48}"/>
    <cellStyle name="Normal 34 3 5" xfId="25605" xr:uid="{A3819F0F-5A9F-43E4-87AB-2F8ADE7F3318}"/>
    <cellStyle name="Normal 34 4" xfId="25606" xr:uid="{8E5DCFBC-08AC-44AD-934D-32E40771F96D}"/>
    <cellStyle name="Normal 34 4 2" xfId="25607" xr:uid="{65B19AAC-4A06-4479-9F8E-209F9D085EFE}"/>
    <cellStyle name="Normal 34 4 2 2" xfId="25608" xr:uid="{066D1D31-EC88-47AB-B303-A17D17DCFB5B}"/>
    <cellStyle name="Normal 34 4 2 2 2" xfId="25609" xr:uid="{9B936C88-7EBE-4356-8E7E-BBA6FC1F6A25}"/>
    <cellStyle name="Normal 34 4 2 2 2 2" xfId="25610" xr:uid="{BF725590-70A5-4302-9BF1-6A41CEAA4D64}"/>
    <cellStyle name="Normal 34 4 2 2 3" xfId="25611" xr:uid="{828E399C-5237-4A2D-A42A-13F128496CC6}"/>
    <cellStyle name="Normal 34 4 2 3" xfId="25612" xr:uid="{0EA7E188-AB09-458C-B5A7-C09A166D3ADA}"/>
    <cellStyle name="Normal 34 4 2 3 2" xfId="25613" xr:uid="{4D37F60A-43CC-4C4B-BAE0-509AA48F53B8}"/>
    <cellStyle name="Normal 34 4 2 4" xfId="25614" xr:uid="{B0B88B28-FEEB-4C65-837D-4C2EFE5D3CD4}"/>
    <cellStyle name="Normal 34 4 3" xfId="25615" xr:uid="{4F7C30A2-FBEB-4274-961B-094301DA4A76}"/>
    <cellStyle name="Normal 34 4 3 2" xfId="25616" xr:uid="{2EA30C3A-E6CC-470D-AB19-11E015C03A8F}"/>
    <cellStyle name="Normal 34 4 3 2 2" xfId="25617" xr:uid="{6156CF22-45FD-48BB-B7CD-DE52C360518E}"/>
    <cellStyle name="Normal 34 4 3 3" xfId="25618" xr:uid="{2EDA4A4B-EF65-4B98-A744-9379A5C0AD4F}"/>
    <cellStyle name="Normal 34 4 4" xfId="25619" xr:uid="{49DD94CE-7970-4C4A-8861-BFDE0FC831FD}"/>
    <cellStyle name="Normal 34 4 4 2" xfId="25620" xr:uid="{1E0BCA85-1BE4-4BA5-99AE-FF5C5ABC6420}"/>
    <cellStyle name="Normal 34 4 5" xfId="25621" xr:uid="{2959C90B-861B-4EE1-A2B3-81C1A387C752}"/>
    <cellStyle name="Normal 34 5" xfId="25622" xr:uid="{110BAA2E-A9D4-4ED6-B790-2316C347C18C}"/>
    <cellStyle name="Normal 34 5 2" xfId="25623" xr:uid="{F1D08FB2-D2C4-4F5D-8FCA-11D554BA7E2C}"/>
    <cellStyle name="Normal 34 5 2 2" xfId="25624" xr:uid="{F4E78019-8BBB-4868-8C9F-8D5212020DCF}"/>
    <cellStyle name="Normal 34 5 2 2 2" xfId="25625" xr:uid="{07895F86-6FC6-4600-99FD-91C62BF8F623}"/>
    <cellStyle name="Normal 34 5 2 2 2 2" xfId="25626" xr:uid="{2A09FD44-212B-42C2-98E6-9E74C21D8538}"/>
    <cellStyle name="Normal 34 5 2 2 3" xfId="25627" xr:uid="{CDA94E87-9B6E-464E-84AB-6C092012C309}"/>
    <cellStyle name="Normal 34 5 2 3" xfId="25628" xr:uid="{D4AA6784-62C5-45C9-9B7E-9E2E06A2C01C}"/>
    <cellStyle name="Normal 34 5 2 3 2" xfId="25629" xr:uid="{A0018FBB-D4A3-406F-8DF8-7C6E311ADBD3}"/>
    <cellStyle name="Normal 34 5 2 4" xfId="25630" xr:uid="{C5491688-2A3B-4A69-ACF1-323CFAF88B96}"/>
    <cellStyle name="Normal 34 5 3" xfId="25631" xr:uid="{738399F8-8CEA-4B97-825D-FBA8B829AF7F}"/>
    <cellStyle name="Normal 34 5 3 2" xfId="25632" xr:uid="{975C494C-BB80-4895-86F8-076322F5821A}"/>
    <cellStyle name="Normal 34 5 3 2 2" xfId="25633" xr:uid="{A2D8B693-A85A-41B7-A5B2-FC20CF92F447}"/>
    <cellStyle name="Normal 34 5 3 3" xfId="25634" xr:uid="{EA92C180-2FFD-40A4-93C8-6E53B40EE55F}"/>
    <cellStyle name="Normal 34 5 4" xfId="25635" xr:uid="{9A9AA981-511E-4401-BF5A-22DF673C2CCB}"/>
    <cellStyle name="Normal 34 5 4 2" xfId="25636" xr:uid="{B6ED2DDF-7947-405C-B99F-F731ADF3A09B}"/>
    <cellStyle name="Normal 34 5 5" xfId="25637" xr:uid="{B9616FE7-0F58-456A-895C-F1B1DB9F851A}"/>
    <cellStyle name="Normal 34 6" xfId="25638" xr:uid="{1EB5B88D-82DD-4E9F-A33D-191E972936DD}"/>
    <cellStyle name="Normal 34 6 2" xfId="25639" xr:uid="{FF713727-4679-49DE-8E22-C13FF8F5FD6D}"/>
    <cellStyle name="Normal 34 6 2 2" xfId="25640" xr:uid="{5D5AA82F-A3A4-4524-8BBC-9CA15600236F}"/>
    <cellStyle name="Normal 34 6 3" xfId="25641" xr:uid="{7801D078-D2DA-4D06-8D99-58265E30B095}"/>
    <cellStyle name="Normal 34 7" xfId="25642" xr:uid="{A4421571-2A02-4549-A3CC-FE5B84A01B81}"/>
    <cellStyle name="Normal 34 7 2" xfId="25643" xr:uid="{63005AD8-E994-44B7-A3B0-4F0659637305}"/>
    <cellStyle name="Normal 34 7 2 2" xfId="25644" xr:uid="{747338D2-2730-44C5-8488-A4FEB172FD4D}"/>
    <cellStyle name="Normal 34 7 3" xfId="25645" xr:uid="{75E36D50-ED71-4870-8F23-58C7ED4A34B6}"/>
    <cellStyle name="Normal 35" xfId="25646" xr:uid="{5E3AC97C-776D-4996-8121-D1F6A6653797}"/>
    <cellStyle name="Normal 36" xfId="25647" xr:uid="{555747F0-7845-4E02-B184-DD3384BE5B63}"/>
    <cellStyle name="Normal 36 2" xfId="25648" xr:uid="{43F40856-9D38-4B35-9C87-30CBCA0CC30B}"/>
    <cellStyle name="Normal 36 2 2" xfId="25649" xr:uid="{BB624EE9-85BF-4A80-A25E-1C9AC7113393}"/>
    <cellStyle name="Normal 36 3" xfId="25650" xr:uid="{E7AAC4EE-3DFD-454F-8BFD-1A4B3E3A2343}"/>
    <cellStyle name="Normal 37" xfId="25651" xr:uid="{20D36456-2E20-404B-ACFD-E67339403AD6}"/>
    <cellStyle name="Normal 37 2" xfId="25652" xr:uid="{6B0F1ED2-119C-40DF-A124-7CFCE1D5C244}"/>
    <cellStyle name="Normal 37 2 2" xfId="25653" xr:uid="{B5007558-AADA-4FC8-B9DE-F14A04B79182}"/>
    <cellStyle name="Normal 37 2 2 2" xfId="25654" xr:uid="{723AB62B-B788-4F0C-80CA-EE1FD6AA5451}"/>
    <cellStyle name="Normal 37 2 2 2 2" xfId="25655" xr:uid="{15E86823-E3A4-4676-A1E7-97C14F2C634F}"/>
    <cellStyle name="Normal 37 2 2 3" xfId="25656" xr:uid="{ACBBE39F-E39F-471E-984A-79412493B354}"/>
    <cellStyle name="Normal 37 2 3" xfId="25657" xr:uid="{1D1FDB7D-CBE2-4800-B6DC-B1CF04CEF0C8}"/>
    <cellStyle name="Normal 37 2 3 2" xfId="25658" xr:uid="{C0C2AF5C-BD59-454C-A48F-53E092BF82A4}"/>
    <cellStyle name="Normal 37 2 4" xfId="25659" xr:uid="{AB62C854-004E-408C-ADAB-7DEE584E0A4E}"/>
    <cellStyle name="Normal 37 3" xfId="25660" xr:uid="{44B25899-3357-4739-871B-3A102B8DBAD7}"/>
    <cellStyle name="Normal 37 3 2" xfId="25661" xr:uid="{03E39694-68C1-444D-96A1-D9C7B2332876}"/>
    <cellStyle name="Normal 37 3 2 2" xfId="25662" xr:uid="{9D80B862-53B4-4B72-B7C0-57B5177534C6}"/>
    <cellStyle name="Normal 37 3 3" xfId="25663" xr:uid="{DD4B9872-67E2-4F1A-85EE-1EB76249F910}"/>
    <cellStyle name="Normal 37 4" xfId="25664" xr:uid="{22F9E5DF-7583-4A38-9DCC-A922C1073B2D}"/>
    <cellStyle name="Normal 37 4 2" xfId="25665" xr:uid="{0E81FC3E-FA63-45F0-B913-F2E19175F93B}"/>
    <cellStyle name="Normal 37 5" xfId="25666" xr:uid="{8D5926E0-82EA-45C8-BBD5-EF18CBB5589D}"/>
    <cellStyle name="Normal 38" xfId="25667" xr:uid="{8E424CA8-FE4D-445B-BF92-F8B477566906}"/>
    <cellStyle name="Normal 38 2" xfId="25668" xr:uid="{0E2BDAE6-F4F2-40CB-97CC-0B822147D235}"/>
    <cellStyle name="Normal 38 2 2" xfId="25669" xr:uid="{77272B86-0E26-4927-BBF8-9BF8BA7E6886}"/>
    <cellStyle name="Normal 38 3" xfId="25670" xr:uid="{0D11D949-CCCD-40D5-8E6E-417E42C6C2B8}"/>
    <cellStyle name="Normal 39" xfId="25671" xr:uid="{B365B19C-C076-4F74-AB5F-9BDFCA2C916A}"/>
    <cellStyle name="Normal 39 2" xfId="25672" xr:uid="{241F2A56-F61C-4883-A06B-E8C43A6137AB}"/>
    <cellStyle name="Normal 39 2 2" xfId="25673" xr:uid="{5DA72BBC-C476-4CF7-B7E8-A5593C35449C}"/>
    <cellStyle name="Normal 39 3" xfId="25674" xr:uid="{75AE9CDD-9061-4A59-8E7B-30E1D894FDD9}"/>
    <cellStyle name="Normal 4" xfId="1743" xr:uid="{54A634D4-96D5-43F4-A4DC-641DC997F738}"/>
    <cellStyle name="Normal 4 2" xfId="1744" xr:uid="{2B9CCB71-2ABE-497A-838E-9EB703F9722E}"/>
    <cellStyle name="Normal 4 2 2" xfId="1745" xr:uid="{71A84B34-9108-4626-80B6-1524BB9B2666}"/>
    <cellStyle name="Normal 4 2 2 2" xfId="1746" xr:uid="{C8E0347C-CC5A-4E16-87E4-4C9A820752B9}"/>
    <cellStyle name="Normal 4 2 2 2 2" xfId="25675" xr:uid="{9BE82DD3-5469-406F-AF1B-C32EF6F5F3EF}"/>
    <cellStyle name="Normal 4 2 2 3" xfId="25676" xr:uid="{D51646EE-8848-444D-8ED1-EE539D1CB51A}"/>
    <cellStyle name="Normal 4 2 3" xfId="1747" xr:uid="{A79D3BEB-A19F-401F-BEF1-4F2BD7036FB9}"/>
    <cellStyle name="Normal 4 2 3 2" xfId="25677" xr:uid="{CDFB96F0-B79C-4EA6-8CC7-26D00A9D4011}"/>
    <cellStyle name="Normal 4 2 4" xfId="25678" xr:uid="{08882E4B-924A-4FC4-A7EC-E37FA25ECB6D}"/>
    <cellStyle name="Normal 4 2_LEXUS_12.31.09" xfId="1748" xr:uid="{DEC98B3B-DCB4-4F1E-9CCA-E3915AC4F6F3}"/>
    <cellStyle name="Normal 4 3" xfId="1749" xr:uid="{18F6D9CC-43E4-489D-862F-F59426A5F0FC}"/>
    <cellStyle name="Normal 4 3 2" xfId="1750" xr:uid="{16BB5F2E-C4E8-48BE-A9EA-39045FFDFFED}"/>
    <cellStyle name="Normal 4 3 2 2" xfId="25679" xr:uid="{0E7D160F-65C2-4D65-8C47-A0AAA922DCE3}"/>
    <cellStyle name="Normal 4 3 2 2 2" xfId="25680" xr:uid="{A4BCB607-436C-498E-BC2A-2C6B59EFD55E}"/>
    <cellStyle name="Normal 4 3 2 2 2 2" xfId="25681" xr:uid="{6C467008-96D0-4DE7-8F98-C9B9D0BF8D35}"/>
    <cellStyle name="Normal 4 3 2 2 2 2 2" xfId="25682" xr:uid="{73E3A86D-AF42-416F-AF0C-9BACA78C7798}"/>
    <cellStyle name="Normal 4 3 2 2 2 2 2 2" xfId="25683" xr:uid="{AE9FD142-72D7-40BA-95CC-5387F74B0F15}"/>
    <cellStyle name="Normal 4 3 2 2 2 2 2 2 2" xfId="25684" xr:uid="{132B4FEC-1F5C-4BA8-AE3A-12478460F508}"/>
    <cellStyle name="Normal 4 3 2 2 2 2 2 3" xfId="25685" xr:uid="{216CB5CC-7D57-4EDB-8DA9-B24F4017EBFD}"/>
    <cellStyle name="Normal 4 3 2 2 2 2 3" xfId="25686" xr:uid="{4A0F46B2-C1D0-4EC3-8443-B7DE812AAA49}"/>
    <cellStyle name="Normal 4 3 2 2 2 2 3 2" xfId="25687" xr:uid="{D8A449CB-6491-4502-948F-B9A0A8FC6847}"/>
    <cellStyle name="Normal 4 3 2 2 2 2 4" xfId="25688" xr:uid="{97668B6F-0306-4BAF-B8B0-DF855A040B06}"/>
    <cellStyle name="Normal 4 3 2 2 2 3" xfId="25689" xr:uid="{F2F94CAC-EED3-49AD-89DC-BA436083B08C}"/>
    <cellStyle name="Normal 4 3 2 2 2 3 2" xfId="25690" xr:uid="{914457E9-E199-4136-A55E-FF047BBE1233}"/>
    <cellStyle name="Normal 4 3 2 2 2 3 2 2" xfId="25691" xr:uid="{E77594E6-A0D2-4F54-97DC-3F29A4B657EE}"/>
    <cellStyle name="Normal 4 3 2 2 2 3 3" xfId="25692" xr:uid="{3C6ADE80-7FD7-44A4-A065-72D4A276F4BC}"/>
    <cellStyle name="Normal 4 3 2 2 2 4" xfId="25693" xr:uid="{BACCBE6A-ED3E-427B-9252-BDFF43ACF26E}"/>
    <cellStyle name="Normal 4 3 2 2 2 4 2" xfId="25694" xr:uid="{1E5C4401-656B-46F6-9842-1831F71557A3}"/>
    <cellStyle name="Normal 4 3 2 2 2 5" xfId="25695" xr:uid="{67748D90-6442-49E0-8664-0F8F9E767A77}"/>
    <cellStyle name="Normal 4 3 2 2 3" xfId="25696" xr:uid="{D5396A35-56FE-4F10-AFAA-AD56CEEA43D5}"/>
    <cellStyle name="Normal 4 3 2 2 3 2" xfId="25697" xr:uid="{C33F900D-4441-4D16-BB7D-CB1A3E582BB8}"/>
    <cellStyle name="Normal 4 3 2 2 3 2 2" xfId="25698" xr:uid="{03B4EE27-335A-4CAE-B2FF-F4E3748849E6}"/>
    <cellStyle name="Normal 4 3 2 2 3 2 2 2" xfId="25699" xr:uid="{0E7D51BC-F49B-4418-A825-A2C5305B6F0D}"/>
    <cellStyle name="Normal 4 3 2 2 3 2 3" xfId="25700" xr:uid="{637B52C2-5A1D-4C09-B74A-A1B4F0E9F190}"/>
    <cellStyle name="Normal 4 3 2 2 3 3" xfId="25701" xr:uid="{D66F14A9-1582-4AF0-B409-A4034D7927BB}"/>
    <cellStyle name="Normal 4 3 2 2 3 3 2" xfId="25702" xr:uid="{20D6BB23-C7E9-4C23-A142-89A0AB46CB0F}"/>
    <cellStyle name="Normal 4 3 2 2 3 4" xfId="25703" xr:uid="{5F9D6AE3-9389-4AEA-B22B-93FA3F71328F}"/>
    <cellStyle name="Normal 4 3 2 2 4" xfId="25704" xr:uid="{D43C64B1-E525-499A-A629-DC48C2FC25A0}"/>
    <cellStyle name="Normal 4 3 2 2 4 2" xfId="25705" xr:uid="{0D6D8449-740B-4F90-B52A-8A91C0A3CE4A}"/>
    <cellStyle name="Normal 4 3 2 2 4 2 2" xfId="25706" xr:uid="{F202FD46-CC3D-45DC-91C2-42C3F1F286E0}"/>
    <cellStyle name="Normal 4 3 2 2 4 3" xfId="25707" xr:uid="{B9FF401B-3D5D-4CE2-A241-B775CF5DE431}"/>
    <cellStyle name="Normal 4 3 2 2 5" xfId="25708" xr:uid="{9BCC6AD7-9EF4-4808-9B0E-2082662DDCBC}"/>
    <cellStyle name="Normal 4 3 2 2 5 2" xfId="25709" xr:uid="{D51BC841-5640-47AC-B501-026A736771C2}"/>
    <cellStyle name="Normal 4 3 2 2 6" xfId="25710" xr:uid="{F719371D-7B92-408C-98FF-3F5E6EFFA428}"/>
    <cellStyle name="Normal 4 3 2 3" xfId="25711" xr:uid="{C9CC32F7-662C-47A6-B63D-E9E17E4221F6}"/>
    <cellStyle name="Normal 4 3 2 3 2" xfId="25712" xr:uid="{D494BA17-E1D5-4C68-A6E7-9D283D04F52E}"/>
    <cellStyle name="Normal 4 3 2 4" xfId="25713" xr:uid="{DD07FD53-6079-40EF-B8EC-28E392C719FB}"/>
    <cellStyle name="Normal 4 3 3" xfId="25714" xr:uid="{49A983C3-FCCF-42DC-9C20-98A634C4D8C5}"/>
    <cellStyle name="Normal 4 3 3 2" xfId="25715" xr:uid="{7AF905E9-A376-4B32-A38C-9F0DC33D5A83}"/>
    <cellStyle name="Normal 4 3 3 2 2" xfId="25716" xr:uid="{EC84B302-58B7-4DA2-B6C5-6E6D1DF4DBB5}"/>
    <cellStyle name="Normal 4 3 3 3" xfId="25717" xr:uid="{911D66F8-0A99-41B2-989F-312B155454E3}"/>
    <cellStyle name="Normal 4 3 4" xfId="25718" xr:uid="{15FB85AC-DF87-4E8E-BCA7-75B56534F3D5}"/>
    <cellStyle name="Normal 4 3 4 2" xfId="25719" xr:uid="{A85AF456-009A-46BA-9288-581C0E95ECBC}"/>
    <cellStyle name="Normal 4 3 5" xfId="25720" xr:uid="{881CC07C-291D-45AA-8F6D-E931CB4F05F6}"/>
    <cellStyle name="Normal 4 4" xfId="1751" xr:uid="{B85C2739-7847-4135-B2AF-6960575051D7}"/>
    <cellStyle name="Normal 4 4 2" xfId="25721" xr:uid="{65303BD1-A3D6-44D7-92FC-44B884E3063E}"/>
    <cellStyle name="Normal 4 4 2 2" xfId="25722" xr:uid="{C958D16D-4136-4BDD-B828-2D897BA9A9B3}"/>
    <cellStyle name="Normal 4 4 2 2 2" xfId="25723" xr:uid="{CF410EFC-21AA-42E6-BF9F-BFFBC4871369}"/>
    <cellStyle name="Normal 4 4 2 2 2 2" xfId="25724" xr:uid="{1D4DAE91-DCAA-44B5-9F5A-1D428EDE2FEC}"/>
    <cellStyle name="Normal 4 4 2 2 3" xfId="25725" xr:uid="{B523B308-A94D-4674-BA2B-F9719141854D}"/>
    <cellStyle name="Normal 4 4 2 3" xfId="25726" xr:uid="{29C28A6E-B182-4518-BDBE-2728F3F58974}"/>
    <cellStyle name="Normal 4 4 2 3 2" xfId="25727" xr:uid="{7779CF2B-4608-482D-B592-E36D19CF00E8}"/>
    <cellStyle name="Normal 4 4 2 3 2 2" xfId="25728" xr:uid="{CB9318E9-4EB7-4059-BC54-8077E135C35E}"/>
    <cellStyle name="Normal 4 4 2 3 2 2 2" xfId="25729" xr:uid="{18E6DE48-8D4B-4A65-A1BF-BF619F8DD92D}"/>
    <cellStyle name="Normal 4 4 2 3 2 2 2 2" xfId="25730" xr:uid="{E56E215F-68BD-40FE-B271-3984B097C3B8}"/>
    <cellStyle name="Normal 4 4 2 3 2 2 3" xfId="25731" xr:uid="{00BCAAD3-58EB-44D0-A5BD-B972F2594F87}"/>
    <cellStyle name="Normal 4 4 2 3 2 3" xfId="25732" xr:uid="{9045918A-2141-42B4-9446-2BB39952E52F}"/>
    <cellStyle name="Normal 4 4 2 3 2 3 2" xfId="25733" xr:uid="{89A7128D-1CB7-40EC-BBFA-269FA5651CFC}"/>
    <cellStyle name="Normal 4 4 2 3 2 4" xfId="25734" xr:uid="{C948D5BD-7527-49A2-AF0F-0A32E7A697DE}"/>
    <cellStyle name="Normal 4 4 2 3 3" xfId="25735" xr:uid="{87AD223E-26A8-4874-BC67-50A76D25FFE7}"/>
    <cellStyle name="Normal 4 4 2 3 3 2" xfId="25736" xr:uid="{A239B0F5-78BF-4E58-B941-2EC4B8163BC1}"/>
    <cellStyle name="Normal 4 4 2 3 3 2 2" xfId="25737" xr:uid="{6967E4D5-9B70-4A90-95C3-ED51E0E54352}"/>
    <cellStyle name="Normal 4 4 2 3 3 3" xfId="25738" xr:uid="{FA53FC8E-1C32-4153-93A0-C6D276199E6A}"/>
    <cellStyle name="Normal 4 4 2 3 4" xfId="25739" xr:uid="{CB43501A-9BB5-4D9F-BDED-8AEB7616CF74}"/>
    <cellStyle name="Normal 4 4 2 3 4 2" xfId="25740" xr:uid="{3FDE59BD-704F-4A8F-8EFA-B62FEB6951CC}"/>
    <cellStyle name="Normal 4 4 2 3 5" xfId="25741" xr:uid="{0FF46EBD-7361-4226-A00A-07C1AC337675}"/>
    <cellStyle name="Normal 4 4 2 4" xfId="25742" xr:uid="{A11CD7BA-5B86-4F54-BD76-C65090517F6B}"/>
    <cellStyle name="Normal 4 4 2 4 2" xfId="25743" xr:uid="{B8BBBB05-E27C-4F58-BCEB-6C38A4B8F73E}"/>
    <cellStyle name="Normal 4 4 2 4 2 2" xfId="25744" xr:uid="{8A81FA0D-988C-4F7C-B9E4-0E5B83824D04}"/>
    <cellStyle name="Normal 4 4 2 4 2 2 2" xfId="25745" xr:uid="{AFD44512-D2C1-4190-B76C-4F66FC563698}"/>
    <cellStyle name="Normal 4 4 2 4 2 3" xfId="25746" xr:uid="{E0ECD5A6-9193-4F50-8DDD-4CDF7C48A2F6}"/>
    <cellStyle name="Normal 4 4 2 4 3" xfId="25747" xr:uid="{35113208-538F-4E6E-A926-F3BC10FE0ED2}"/>
    <cellStyle name="Normal 4 4 2 4 3 2" xfId="25748" xr:uid="{46A664F9-6FFF-4F0C-8EB0-CE8CC283CE11}"/>
    <cellStyle name="Normal 4 4 2 4 4" xfId="25749" xr:uid="{EC16AC28-EC07-43E6-B97A-F2B52E2AA109}"/>
    <cellStyle name="Normal 4 4 2 5" xfId="25750" xr:uid="{15170EAD-88FA-4FD9-86A5-0C869B58A44C}"/>
    <cellStyle name="Normal 4 4 2 5 2" xfId="25751" xr:uid="{1BCEF6E4-EF0D-44BA-96A0-ACA2D78EDC43}"/>
    <cellStyle name="Normal 4 4 2 5 2 2" xfId="25752" xr:uid="{F36D417D-F49A-4536-9153-8003F1288109}"/>
    <cellStyle name="Normal 4 4 2 5 3" xfId="25753" xr:uid="{B8AD4530-79D6-4D69-B0C9-B011FF2D261B}"/>
    <cellStyle name="Normal 4 4 2 6" xfId="25754" xr:uid="{700A5CE8-F327-41A4-BFC4-181D14D9BC09}"/>
    <cellStyle name="Normal 4 4 2 6 2" xfId="25755" xr:uid="{821079E1-C0EA-4386-8AE1-1E615BE60E26}"/>
    <cellStyle name="Normal 4 4 2 7" xfId="25756" xr:uid="{B2F46B04-76C5-4D48-9B48-2D3E8323635C}"/>
    <cellStyle name="Normal 4 4 3" xfId="25757" xr:uid="{46DA3CA6-BED5-4DE6-9880-E8FDFF59D978}"/>
    <cellStyle name="Normal 4 4 3 2" xfId="25758" xr:uid="{2F4BC34E-F1BF-4A8E-88CC-21F5BA4D3131}"/>
    <cellStyle name="Normal 4 4 3 2 2" xfId="25759" xr:uid="{336842A2-AE0D-4D67-A7B3-F7A7B4168932}"/>
    <cellStyle name="Normal 4 4 3 2 2 2" xfId="25760" xr:uid="{059D63E8-AA8A-474B-83FF-A02DE37578C2}"/>
    <cellStyle name="Normal 4 4 3 2 3" xfId="25761" xr:uid="{79ADFD88-9F75-4C42-A4EA-8A094CDC3B47}"/>
    <cellStyle name="Normal 4 4 3 3" xfId="25762" xr:uid="{F173A9CB-57B4-4448-AFCC-6DF814D3CFC4}"/>
    <cellStyle name="Normal 4 4 3 3 2" xfId="25763" xr:uid="{FA0DF277-3E87-4592-9202-B345767D63F0}"/>
    <cellStyle name="Normal 4 4 3 4" xfId="25764" xr:uid="{3EA1ADA3-ADB5-4C76-8F3D-2E0411DA6ACB}"/>
    <cellStyle name="Normal 4 4 4" xfId="25765" xr:uid="{463EA3EE-6E1D-4932-9916-2E577A50D0D2}"/>
    <cellStyle name="Normal 4 5" xfId="1752" xr:uid="{BCEB5EF3-56E8-4D96-9A45-2ED111A61686}"/>
    <cellStyle name="Normal 4 5 2" xfId="25766" xr:uid="{7CEF8D27-A419-42AF-81AD-C527830238A0}"/>
    <cellStyle name="Normal 4 6" xfId="1753" xr:uid="{4E82C2AD-1C1E-478E-8BF3-E97A43B94DC8}"/>
    <cellStyle name="Normal 4 7" xfId="1754" xr:uid="{B7D03064-437B-4CD7-BC25-857090712C59}"/>
    <cellStyle name="Normal 4 7 2" xfId="25767" xr:uid="{CEBE707C-B0AF-4A01-AC76-22F4F41A4A84}"/>
    <cellStyle name="Normal 4 8" xfId="1755" xr:uid="{F43B7A3E-437C-4BD9-9D1B-8ECEECDFA411}"/>
    <cellStyle name="Normal 4 9" xfId="1756" xr:uid="{815D6A94-5690-444B-AA45-34829F9FAF7C}"/>
    <cellStyle name="Normal 4_AR-turnover" xfId="1757" xr:uid="{A88B58DE-444B-49CC-B7A6-E2E689CDB988}"/>
    <cellStyle name="Normal 40" xfId="25768" xr:uid="{4169FA5C-3172-4152-82B6-811B36332B9F}"/>
    <cellStyle name="Normal 40 2" xfId="25769" xr:uid="{3327002B-B19A-4102-B02F-5AF241B1B399}"/>
    <cellStyle name="Normal 40 2 2" xfId="25770" xr:uid="{F69D2682-2C2F-4354-8ADF-E4B8D986E280}"/>
    <cellStyle name="Normal 40 2 2 2" xfId="25771" xr:uid="{01A6C4E0-7F0F-49BC-9A2E-04B667B18337}"/>
    <cellStyle name="Normal 40 2 2 2 2" xfId="25772" xr:uid="{0170F526-6BA9-4E62-A57E-8781DF49FA8E}"/>
    <cellStyle name="Normal 40 2 2 2 2 2" xfId="25773" xr:uid="{A292ED27-614F-49ED-96E6-6D1F20F1612D}"/>
    <cellStyle name="Normal 40 2 2 2 3" xfId="25774" xr:uid="{EA3A4925-0184-4402-84F2-90A1C7B8915C}"/>
    <cellStyle name="Normal 40 2 2 3" xfId="25775" xr:uid="{E84197E9-655B-4E91-AF4E-064C08AE3521}"/>
    <cellStyle name="Normal 40 2 2 3 2" xfId="25776" xr:uid="{A438F4E5-D70D-4F40-A079-BAA14760DD7A}"/>
    <cellStyle name="Normal 40 2 2 4" xfId="25777" xr:uid="{7A513A17-5B91-42FF-A368-B616A414A816}"/>
    <cellStyle name="Normal 40 2 3" xfId="25778" xr:uid="{8A2D8A6F-8095-4E6A-B7E2-522D647C97E0}"/>
    <cellStyle name="Normal 40 2 3 2" xfId="25779" xr:uid="{ADD5F188-2C3D-4621-BB0F-3D237924B34D}"/>
    <cellStyle name="Normal 40 2 3 2 2" xfId="25780" xr:uid="{91E03BC1-43C7-4CEC-ACBD-D7D840CF2772}"/>
    <cellStyle name="Normal 40 2 3 3" xfId="25781" xr:uid="{1F29740C-CF64-40A3-9342-2C95B01548D1}"/>
    <cellStyle name="Normal 40 2 4" xfId="25782" xr:uid="{9EA2FE49-1B5A-4E1D-8C34-4DD96414CC65}"/>
    <cellStyle name="Normal 40 2 4 2" xfId="25783" xr:uid="{E4A8848A-D02E-4407-907A-E04C2DFE3B44}"/>
    <cellStyle name="Normal 40 2 5" xfId="25784" xr:uid="{F2B0D651-1C66-4E00-A6E9-4884BDDBED3D}"/>
    <cellStyle name="Normal 40 3" xfId="25785" xr:uid="{363248C8-A173-495A-8E6F-D70432B294A9}"/>
    <cellStyle name="Normal 40 3 2" xfId="25786" xr:uid="{2BD03116-03B3-4FF3-9875-E7363FC0621C}"/>
    <cellStyle name="Normal 40 3 2 2" xfId="25787" xr:uid="{06E0DE87-5A8F-45D3-A30D-9232F3BBE229}"/>
    <cellStyle name="Normal 40 3 2 2 2" xfId="25788" xr:uid="{DEA609FE-A861-4B2F-AB7E-D908348A79F4}"/>
    <cellStyle name="Normal 40 3 2 2 2 2" xfId="25789" xr:uid="{E8D71057-2CEA-4186-B6FA-F71C2691DC2D}"/>
    <cellStyle name="Normal 40 3 2 2 3" xfId="25790" xr:uid="{0717D455-5A9D-448C-BF8A-3F105064153B}"/>
    <cellStyle name="Normal 40 3 2 3" xfId="25791" xr:uid="{0799BAD9-06C1-4A49-954D-D1359994E96A}"/>
    <cellStyle name="Normal 40 3 2 3 2" xfId="25792" xr:uid="{6B8B42B7-6EC9-4DFE-9065-6998236F2155}"/>
    <cellStyle name="Normal 40 3 2 4" xfId="25793" xr:uid="{5DE3CCA1-37B3-499F-822B-5F88508A412E}"/>
    <cellStyle name="Normal 40 3 3" xfId="25794" xr:uid="{8062C873-018B-4105-8D01-B00DD5402355}"/>
    <cellStyle name="Normal 40 3 3 2" xfId="25795" xr:uid="{6B63AC3F-E7BE-476E-81EC-75F14E30357A}"/>
    <cellStyle name="Normal 40 3 3 2 2" xfId="25796" xr:uid="{86356A6C-E6E2-4897-9E58-FECEDCC98161}"/>
    <cellStyle name="Normal 40 3 3 3" xfId="25797" xr:uid="{86C9F8EB-3FF5-42C9-93CA-A2EF0C839B9B}"/>
    <cellStyle name="Normal 40 3 4" xfId="25798" xr:uid="{E580A3E4-7088-4F26-B725-2216933D442E}"/>
    <cellStyle name="Normal 40 3 4 2" xfId="25799" xr:uid="{16D00516-64B0-4BFD-8325-5F340CDD1B58}"/>
    <cellStyle name="Normal 40 3 5" xfId="25800" xr:uid="{A1DB50CB-7509-4847-8488-9466208B208D}"/>
    <cellStyle name="Normal 40 4" xfId="25801" xr:uid="{A72135EC-DFB5-4174-81DF-A28CC1B8683E}"/>
    <cellStyle name="Normal 40 4 2" xfId="25802" xr:uid="{B37912F3-04AF-4B43-9538-F939C6C97683}"/>
    <cellStyle name="Normal 40 4 2 2" xfId="25803" xr:uid="{EFD4A0E8-3011-4EFB-A2F6-0B26BD4A5925}"/>
    <cellStyle name="Normal 40 4 2 2 2" xfId="25804" xr:uid="{BE86D3D8-682C-4742-8500-E107393015D0}"/>
    <cellStyle name="Normal 40 4 2 2 2 2" xfId="25805" xr:uid="{6130ED43-506D-4C6D-8803-59411B832A91}"/>
    <cellStyle name="Normal 40 4 2 2 3" xfId="25806" xr:uid="{1EB7BA88-F3D4-4763-9AAE-B0AE93CCD5D5}"/>
    <cellStyle name="Normal 40 4 2 3" xfId="25807" xr:uid="{7920678F-70D8-4D7F-99E6-B8214D4E5D22}"/>
    <cellStyle name="Normal 40 4 2 3 2" xfId="25808" xr:uid="{7B761BF3-8505-4D48-84D5-2F387BE564D7}"/>
    <cellStyle name="Normal 40 4 2 4" xfId="25809" xr:uid="{B053BCED-0362-48E3-8E37-9A8FB63F7E0A}"/>
    <cellStyle name="Normal 40 4 3" xfId="25810" xr:uid="{958C4737-64FC-45B9-8005-08A1A62D2C94}"/>
    <cellStyle name="Normal 40 4 3 2" xfId="25811" xr:uid="{95A034D0-D287-4269-B1C3-7F4910750F59}"/>
    <cellStyle name="Normal 40 4 3 2 2" xfId="25812" xr:uid="{97F51ECC-094E-48D7-BA80-2EEE6C9A6401}"/>
    <cellStyle name="Normal 40 4 3 3" xfId="25813" xr:uid="{9B6B13BF-512C-4EFF-9457-0CDC6413CEB6}"/>
    <cellStyle name="Normal 40 4 4" xfId="25814" xr:uid="{EDD18488-7050-43F2-8EBB-99B2A4D36DCB}"/>
    <cellStyle name="Normal 40 4 4 2" xfId="25815" xr:uid="{95DE16E8-48D8-4052-9A00-CA8ED2005323}"/>
    <cellStyle name="Normal 40 4 5" xfId="25816" xr:uid="{3449EFCE-904E-46CB-B6E4-AA9EFBC52220}"/>
    <cellStyle name="Normal 40 5" xfId="25817" xr:uid="{73AC47E5-668A-4B9B-B51B-A0A133F9BDFC}"/>
    <cellStyle name="Normal 40 5 2" xfId="25818" xr:uid="{09C2CA9C-C29C-4CA4-AF2B-B66223F5C705}"/>
    <cellStyle name="Normal 40 5 2 2" xfId="25819" xr:uid="{4299CDDA-3284-45B6-B2A3-483BC6E59851}"/>
    <cellStyle name="Normal 40 5 2 2 2" xfId="25820" xr:uid="{158BD67F-B57D-4DFD-AFFA-54CC0C3B551B}"/>
    <cellStyle name="Normal 40 5 2 2 2 2" xfId="25821" xr:uid="{A55947C9-6283-4581-912C-8441E0D639A5}"/>
    <cellStyle name="Normal 40 5 2 2 3" xfId="25822" xr:uid="{F4304297-0D02-4C56-B10C-8017CB3E8B86}"/>
    <cellStyle name="Normal 40 5 2 3" xfId="25823" xr:uid="{060C9BAF-9BC3-4DFA-ACDB-735462C5A35B}"/>
    <cellStyle name="Normal 40 5 2 3 2" xfId="25824" xr:uid="{F88B6FD5-D58E-4DDE-ACC2-1FDDFA96AB64}"/>
    <cellStyle name="Normal 40 5 2 4" xfId="25825" xr:uid="{F4D674B3-A5B4-4833-A61F-3A06CE25E042}"/>
    <cellStyle name="Normal 40 5 3" xfId="25826" xr:uid="{12B89952-C2C9-4B3E-B96A-6DEB5077AA85}"/>
    <cellStyle name="Normal 40 5 3 2" xfId="25827" xr:uid="{A46B3F57-5DC0-4F2B-AAD5-6E97BD1D660C}"/>
    <cellStyle name="Normal 40 5 3 2 2" xfId="25828" xr:uid="{2F938052-7E30-48F8-904C-FC2550977C86}"/>
    <cellStyle name="Normal 40 5 3 3" xfId="25829" xr:uid="{EE0CBCC0-E93F-4F92-A0AD-A2900DC49548}"/>
    <cellStyle name="Normal 40 5 4" xfId="25830" xr:uid="{7B471C94-99B6-41EB-84A3-454D16EFCFED}"/>
    <cellStyle name="Normal 40 5 4 2" xfId="25831" xr:uid="{4D3ACCB0-0AD2-43AD-86A6-EA42850C2664}"/>
    <cellStyle name="Normal 40 5 5" xfId="25832" xr:uid="{260D0201-1530-49EA-8E91-C36F61196FA6}"/>
    <cellStyle name="Normal 40 6" xfId="25833" xr:uid="{3553C113-8FE4-497E-B356-BF83F05AA6ED}"/>
    <cellStyle name="Normal 40 6 2" xfId="25834" xr:uid="{932C6B1E-2E06-4FFE-A8F4-0FA1CA2595E1}"/>
    <cellStyle name="Normal 40 6 2 2" xfId="25835" xr:uid="{44FDE08C-D4BE-42C5-9361-D79B3FE5386F}"/>
    <cellStyle name="Normal 40 6 2 2 2" xfId="25836" xr:uid="{F97334D8-6F06-4AAB-BCB5-DF8BC2DDE4C3}"/>
    <cellStyle name="Normal 40 6 2 3" xfId="25837" xr:uid="{C305702B-8A19-4735-B363-7D7C92C3AC1A}"/>
    <cellStyle name="Normal 40 6 3" xfId="25838" xr:uid="{B3455634-A115-4EBA-89BC-F45E2B1F8F23}"/>
    <cellStyle name="Normal 40 6 3 2" xfId="25839" xr:uid="{BF7CFCB0-7237-4B70-8D29-151D1E2D4368}"/>
    <cellStyle name="Normal 40 6 4" xfId="25840" xr:uid="{4E7CC22E-B41C-4468-9FB6-72B45B3438BD}"/>
    <cellStyle name="Normal 40 7" xfId="25841" xr:uid="{A6A1D080-FB9E-42B0-BD5E-4E37A8E9C2A5}"/>
    <cellStyle name="Normal 40 7 2" xfId="25842" xr:uid="{EBF1FDC6-A41D-4E29-8C3E-710BFECCC972}"/>
    <cellStyle name="Normal 40 7 2 2" xfId="25843" xr:uid="{56BB7656-E469-4943-9D35-E795FF5FE76D}"/>
    <cellStyle name="Normal 40 7 3" xfId="25844" xr:uid="{78531A3C-020E-4050-9D81-7CFDBF94B110}"/>
    <cellStyle name="Normal 40 8" xfId="25845" xr:uid="{E8EF2140-777D-4071-91E9-154D9FBE4B1C}"/>
    <cellStyle name="Normal 40 8 2" xfId="25846" xr:uid="{C2DB089B-8B9D-4B94-94ED-6EE123A249AD}"/>
    <cellStyle name="Normal 40 9" xfId="25847" xr:uid="{3F5E7741-B25B-48B8-9D0C-478EB4E4213A}"/>
    <cellStyle name="Normal 41" xfId="25848" xr:uid="{DFFA9EFF-52C6-41E0-97C7-8C5166DCC504}"/>
    <cellStyle name="Normal 41 2" xfId="25849" xr:uid="{2995CCE6-4ECF-4B08-B3F0-C792FF03DDFB}"/>
    <cellStyle name="Normal 41 2 2" xfId="25850" xr:uid="{5A65E373-5251-4506-992E-F7DC162432C1}"/>
    <cellStyle name="Normal 41 2 2 2" xfId="25851" xr:uid="{B90D14F7-F577-4FCA-BE7C-2617DA91637E}"/>
    <cellStyle name="Normal 41 2 2 2 2" xfId="25852" xr:uid="{01F7BB42-73BA-489F-939C-271815BEA89F}"/>
    <cellStyle name="Normal 41 2 2 2 2 2" xfId="25853" xr:uid="{F435C4E2-8172-4144-AD41-499217E2707D}"/>
    <cellStyle name="Normal 41 2 2 2 2 2 2" xfId="25854" xr:uid="{EE306B66-FD49-4197-B3A6-3DE38A41AF77}"/>
    <cellStyle name="Normal 41 2 2 2 2 2 2 2" xfId="25855" xr:uid="{C945714F-3496-480E-BA72-7147DF92528E}"/>
    <cellStyle name="Normal 41 2 2 2 2 2 3" xfId="25856" xr:uid="{F3737AA6-69F7-4114-B7C6-85C265CDEDC0}"/>
    <cellStyle name="Normal 41 2 2 2 2 3" xfId="25857" xr:uid="{2C3CA7F5-DB99-4AD9-9AFC-D334CD650F99}"/>
    <cellStyle name="Normal 41 2 2 2 2 3 2" xfId="25858" xr:uid="{BB624804-C5F8-4B8E-9BA0-B02054174695}"/>
    <cellStyle name="Normal 41 2 2 2 2 4" xfId="25859" xr:uid="{26ABDCD1-D6A8-44E6-B757-68376883C076}"/>
    <cellStyle name="Normal 41 2 2 2 3" xfId="25860" xr:uid="{B458D927-2E7E-4E95-9191-A00C2D1E6A8D}"/>
    <cellStyle name="Normal 41 2 2 2 3 2" xfId="25861" xr:uid="{BEB223C3-8CDE-4E80-9DA6-BA7AC906E817}"/>
    <cellStyle name="Normal 41 2 2 2 3 2 2" xfId="25862" xr:uid="{35CB561A-0CCB-492E-A473-8E20A258BDB9}"/>
    <cellStyle name="Normal 41 2 2 2 3 3" xfId="25863" xr:uid="{AE73AB3F-52F2-44FA-B59A-7C9109961BD2}"/>
    <cellStyle name="Normal 41 2 2 2 4" xfId="25864" xr:uid="{3EE56D86-6956-49E3-94AC-96B03CEFDDE3}"/>
    <cellStyle name="Normal 41 2 2 2 4 2" xfId="25865" xr:uid="{F6DD9223-A6EA-4114-AA70-4BB578912DC4}"/>
    <cellStyle name="Normal 41 2 2 2 5" xfId="25866" xr:uid="{CBA782F2-68AD-41BF-B8CC-18D22DB96FB1}"/>
    <cellStyle name="Normal 41 2 2 3" xfId="25867" xr:uid="{30EA5981-E744-4743-A292-FEE8C43C36D2}"/>
    <cellStyle name="Normal 41 2 2 3 2" xfId="25868" xr:uid="{4D89E31D-C0FB-49C2-BBAF-5E8504B0E70B}"/>
    <cellStyle name="Normal 41 2 2 3 2 2" xfId="25869" xr:uid="{E21FE545-B887-4002-BD4C-66559045D2FD}"/>
    <cellStyle name="Normal 41 2 2 3 2 2 2" xfId="25870" xr:uid="{DA0CF468-BD46-425D-9AEE-D4848A54553A}"/>
    <cellStyle name="Normal 41 2 2 3 2 3" xfId="25871" xr:uid="{34B5C5CE-C91E-46E5-95A9-FD192287BD06}"/>
    <cellStyle name="Normal 41 2 2 3 3" xfId="25872" xr:uid="{19BF971B-555F-4846-94E7-DF297B60F7E0}"/>
    <cellStyle name="Normal 41 2 2 3 3 2" xfId="25873" xr:uid="{3E8168FA-DD83-44C0-BCB2-BBDF44A8B0B4}"/>
    <cellStyle name="Normal 41 2 2 3 4" xfId="25874" xr:uid="{91DEDCEE-A61E-435A-ACB4-B4A3D9251A20}"/>
    <cellStyle name="Normal 41 2 2 4" xfId="25875" xr:uid="{0467CB6B-2BFC-4C1C-8242-CA7C262C16C5}"/>
    <cellStyle name="Normal 41 2 2 4 2" xfId="25876" xr:uid="{5E9368E6-0B8A-492F-B725-1282C1BBE4AD}"/>
    <cellStyle name="Normal 41 2 2 4 2 2" xfId="25877" xr:uid="{B249B090-70AC-42D2-AD39-EE2C736342A2}"/>
    <cellStyle name="Normal 41 2 2 4 3" xfId="25878" xr:uid="{92C1D608-D55D-4179-8E25-D1B0155EC666}"/>
    <cellStyle name="Normal 41 2 2 5" xfId="25879" xr:uid="{C911AB0C-5F0D-4D5F-AEEF-6D4880396869}"/>
    <cellStyle name="Normal 41 2 2 5 2" xfId="25880" xr:uid="{10138707-7B8A-4136-A6F4-5281158314C8}"/>
    <cellStyle name="Normal 41 2 2 6" xfId="25881" xr:uid="{88C5C3D8-18C9-4AD6-AD27-B34E452ADF8F}"/>
    <cellStyle name="Normal 41 2 3" xfId="25882" xr:uid="{6A7760B2-A7D8-463B-9929-B955F463D39E}"/>
    <cellStyle name="Normal 41 2 3 2" xfId="25883" xr:uid="{245AEF1F-007A-4BC8-9332-6A1CC107F7AD}"/>
    <cellStyle name="Normal 41 2 3 2 2" xfId="25884" xr:uid="{CB312404-B9C2-4FFD-86C4-C8CDAD680280}"/>
    <cellStyle name="Normal 41 2 3 2 2 2" xfId="25885" xr:uid="{94859890-DB14-4247-88EA-4C0436A0A0F0}"/>
    <cellStyle name="Normal 41 2 3 2 2 2 2" xfId="25886" xr:uid="{54259B6D-1C51-46EE-95A9-B88921C98B2B}"/>
    <cellStyle name="Normal 41 2 3 2 2 2 2 2" xfId="25887" xr:uid="{BCB09491-AE8C-4316-B5B0-01A784C41257}"/>
    <cellStyle name="Normal 41 2 3 2 2 2 3" xfId="25888" xr:uid="{0DA1F504-F094-4C10-A18C-FA333FDDEBF9}"/>
    <cellStyle name="Normal 41 2 3 2 2 3" xfId="25889" xr:uid="{720CFDE2-4585-4E41-A40D-C143C8991FAA}"/>
    <cellStyle name="Normal 41 2 3 2 2 3 2" xfId="25890" xr:uid="{21620DB4-90F1-42C5-86C3-72BAA10BACC8}"/>
    <cellStyle name="Normal 41 2 3 2 2 4" xfId="25891" xr:uid="{489862D4-1F12-4700-9EB3-F60D43E26C13}"/>
    <cellStyle name="Normal 41 2 3 2 3" xfId="25892" xr:uid="{28A1217E-0C65-4D5B-867E-57F6DAD03FCC}"/>
    <cellStyle name="Normal 41 2 3 2 3 2" xfId="25893" xr:uid="{E14B5248-9829-4D47-8006-ACAA0C8932E7}"/>
    <cellStyle name="Normal 41 2 3 2 3 2 2" xfId="25894" xr:uid="{AFCFE55B-5E87-4713-8EFA-2BEA679967C7}"/>
    <cellStyle name="Normal 41 2 3 2 3 3" xfId="25895" xr:uid="{EF22EDCC-A283-4953-AF81-84C85DEC82DF}"/>
    <cellStyle name="Normal 41 2 3 2 4" xfId="25896" xr:uid="{4752715D-4D5F-4778-8093-044C521C117A}"/>
    <cellStyle name="Normal 41 2 3 2 4 2" xfId="25897" xr:uid="{1CF5A8B5-DA07-4583-802A-4D338C350AC5}"/>
    <cellStyle name="Normal 41 2 3 2 5" xfId="25898" xr:uid="{627A1F90-815B-4001-9231-0F6B41854444}"/>
    <cellStyle name="Normal 41 2 3 3" xfId="25899" xr:uid="{A12F26C6-ABB1-44AB-9267-D28C60BF2B2A}"/>
    <cellStyle name="Normal 41 2 3 3 2" xfId="25900" xr:uid="{18535B29-C2DC-40B6-B2ED-7A37C713185F}"/>
    <cellStyle name="Normal 41 2 3 3 2 2" xfId="25901" xr:uid="{3084480F-1608-4F97-99D8-963ECDCD46BC}"/>
    <cellStyle name="Normal 41 2 3 3 2 2 2" xfId="25902" xr:uid="{67DB42CC-DF38-412A-BDCF-6DD9CF8082F9}"/>
    <cellStyle name="Normal 41 2 3 3 2 3" xfId="25903" xr:uid="{4E0045B6-D523-46A5-80B2-3F325B570B6E}"/>
    <cellStyle name="Normal 41 2 3 3 3" xfId="25904" xr:uid="{FAB3B9D3-9C55-457B-A051-127D7832EBCB}"/>
    <cellStyle name="Normal 41 2 3 3 3 2" xfId="25905" xr:uid="{F6025E0D-E164-4AE7-A638-658691F08048}"/>
    <cellStyle name="Normal 41 2 3 3 4" xfId="25906" xr:uid="{B486AD8F-8F9F-4F2D-BCBC-C69F40C414F1}"/>
    <cellStyle name="Normal 41 2 3 4" xfId="25907" xr:uid="{58A62C42-DF34-4C09-B2BA-01381D6E3B29}"/>
    <cellStyle name="Normal 41 2 3 4 2" xfId="25908" xr:uid="{83BE049D-0911-467A-A439-0DD9AB329F41}"/>
    <cellStyle name="Normal 41 2 3 4 2 2" xfId="25909" xr:uid="{C2E598E4-B854-4F55-8257-09D2E5D205CB}"/>
    <cellStyle name="Normal 41 2 3 4 3" xfId="25910" xr:uid="{FE2106F1-1CA8-4AF7-81BB-C00CE78DB444}"/>
    <cellStyle name="Normal 41 2 3 5" xfId="25911" xr:uid="{29FF1340-E4C6-4C47-8FB8-FD90BC11DF5B}"/>
    <cellStyle name="Normal 41 2 3 5 2" xfId="25912" xr:uid="{57A92ECB-7CE2-4C86-A7CB-90B73B32FBFC}"/>
    <cellStyle name="Normal 41 2 3 6" xfId="25913" xr:uid="{08D4B271-DABC-4639-BDEE-9ABA85B5779C}"/>
    <cellStyle name="Normal 41 2 4" xfId="25914" xr:uid="{5C6C02EB-CD7E-4C0D-91BA-603653BE9E9D}"/>
    <cellStyle name="Normal 41 2 4 2" xfId="25915" xr:uid="{8328ADA7-AAC2-4C4A-8FF0-34124584A4EA}"/>
    <cellStyle name="Normal 41 2 4 2 2" xfId="25916" xr:uid="{68E3D28B-F7B0-4AF9-9F3D-14CF096AA296}"/>
    <cellStyle name="Normal 41 2 4 2 2 2" xfId="25917" xr:uid="{9CCF0624-5435-46B9-8B0D-37F1666166C3}"/>
    <cellStyle name="Normal 41 2 4 2 2 2 2" xfId="25918" xr:uid="{26D0B06B-90C4-4F0E-AB38-D568CEB5385E}"/>
    <cellStyle name="Normal 41 2 4 2 2 3" xfId="25919" xr:uid="{67F1E36E-D4F2-42FF-A917-51EA095445A1}"/>
    <cellStyle name="Normal 41 2 4 2 3" xfId="25920" xr:uid="{B6719002-CB31-4806-87E2-7CCB5FED67BA}"/>
    <cellStyle name="Normal 41 2 4 2 3 2" xfId="25921" xr:uid="{2E12419C-7C03-40E3-8F64-ED15CA96A143}"/>
    <cellStyle name="Normal 41 2 4 2 4" xfId="25922" xr:uid="{4EE5984D-BD60-42AC-B700-BEA2B72941F1}"/>
    <cellStyle name="Normal 41 2 4 3" xfId="25923" xr:uid="{DE7C8258-379F-48F0-9220-35F974EA0CDE}"/>
    <cellStyle name="Normal 41 2 4 3 2" xfId="25924" xr:uid="{B76F7588-D01D-49B1-BCBA-E0CE5039FCB0}"/>
    <cellStyle name="Normal 41 2 4 3 2 2" xfId="25925" xr:uid="{2007CE18-2CB0-42C1-BD22-490BBAB39F3A}"/>
    <cellStyle name="Normal 41 2 4 3 3" xfId="25926" xr:uid="{70322FE9-D406-49EE-A1E2-F028ED466BCA}"/>
    <cellStyle name="Normal 41 2 4 4" xfId="25927" xr:uid="{1A2ED3F7-DE79-4197-9EB3-04E614A8B856}"/>
    <cellStyle name="Normal 41 2 4 4 2" xfId="25928" xr:uid="{20B2DF57-710A-4C28-8882-3A724765D981}"/>
    <cellStyle name="Normal 41 2 4 5" xfId="25929" xr:uid="{84DEAD1F-5318-417E-829A-E21C6ABC2F83}"/>
    <cellStyle name="Normal 41 2 5" xfId="25930" xr:uid="{A1D98B9A-9A64-48E0-B8D4-5384EC8DCC50}"/>
    <cellStyle name="Normal 41 2 5 2" xfId="25931" xr:uid="{D3C31FD1-4AAF-4272-8FB1-485C767A37F9}"/>
    <cellStyle name="Normal 41 2 5 2 2" xfId="25932" xr:uid="{3CAE9C8C-CCFA-469F-9651-7AAE6B97031B}"/>
    <cellStyle name="Normal 41 2 5 2 2 2" xfId="25933" xr:uid="{7BACCCDA-28F9-4D33-A97D-B3CB053A69C6}"/>
    <cellStyle name="Normal 41 2 5 2 3" xfId="25934" xr:uid="{3774A915-EF64-4158-A82F-D298B5D7B777}"/>
    <cellStyle name="Normal 41 2 5 3" xfId="25935" xr:uid="{80A88562-2133-4D90-BCB7-34ACF3359D56}"/>
    <cellStyle name="Normal 41 2 5 3 2" xfId="25936" xr:uid="{41A67D8F-CEDC-464B-861C-E8A2BBEE9180}"/>
    <cellStyle name="Normal 41 2 5 4" xfId="25937" xr:uid="{D201BC70-4262-4FB9-8AE0-1010CEFFF273}"/>
    <cellStyle name="Normal 41 2 6" xfId="25938" xr:uid="{410EB4A7-3793-4A8C-94D8-B5437F2FCDED}"/>
    <cellStyle name="Normal 41 2 6 2" xfId="25939" xr:uid="{2719FBD6-5051-46D1-9CF7-737EF7AFAE1C}"/>
    <cellStyle name="Normal 41 2 6 2 2" xfId="25940" xr:uid="{F5BF76D1-EC9D-4C4D-B133-6190360E8A4C}"/>
    <cellStyle name="Normal 41 2 6 3" xfId="25941" xr:uid="{A6A53CE4-84E5-4C0E-A532-62FB7EAD082B}"/>
    <cellStyle name="Normal 41 2 7" xfId="25942" xr:uid="{FCD3BF31-2D63-4965-9BB9-207BA56BF2D1}"/>
    <cellStyle name="Normal 41 2 7 2" xfId="25943" xr:uid="{938D2B4D-993B-4409-BE31-2272DA33E1D8}"/>
    <cellStyle name="Normal 41 2 8" xfId="25944" xr:uid="{7ECC3309-162A-4970-B789-E2316876AFC9}"/>
    <cellStyle name="Normal 41 3" xfId="25945" xr:uid="{28413E70-6531-4967-A6D5-1BD717DB9995}"/>
    <cellStyle name="Normal 41 3 2" xfId="25946" xr:uid="{421962B6-8E0B-4854-99CB-009F55D0BC0F}"/>
    <cellStyle name="Normal 41 3 2 2" xfId="25947" xr:uid="{E4EC0FB1-0524-4448-A443-D4EE14C64BEE}"/>
    <cellStyle name="Normal 41 3 2 2 2" xfId="25948" xr:uid="{1E8041E4-5697-4B69-9C6B-45EA78C3B3A0}"/>
    <cellStyle name="Normal 41 3 2 2 2 2" xfId="25949" xr:uid="{1769ACF1-3688-4FCB-993E-3AC720CD5E96}"/>
    <cellStyle name="Normal 41 3 2 2 3" xfId="25950" xr:uid="{9331850C-A6B3-4AE4-B30D-730BAD7AB11F}"/>
    <cellStyle name="Normal 41 3 2 3" xfId="25951" xr:uid="{B07D6DE3-82F3-43AF-8B85-D74967EC0B12}"/>
    <cellStyle name="Normal 41 3 2 3 2" xfId="25952" xr:uid="{F62C67DF-5312-4498-A0C3-9A5689C04A50}"/>
    <cellStyle name="Normal 41 3 2 4" xfId="25953" xr:uid="{279F6717-5AED-453E-95D0-1A100AA3F775}"/>
    <cellStyle name="Normal 41 3 3" xfId="25954" xr:uid="{1C1B6C77-DFD3-4E94-81C3-030478B85A8D}"/>
    <cellStyle name="Normal 41 3 3 2" xfId="25955" xr:uid="{AF492100-FB65-4F86-918B-CEEFEC9D1F37}"/>
    <cellStyle name="Normal 41 3 3 2 2" xfId="25956" xr:uid="{7B8136FF-4B8A-4862-AD13-6D195784AD78}"/>
    <cellStyle name="Normal 41 3 3 3" xfId="25957" xr:uid="{21681C58-04C3-4880-BEC7-0222F32BEE6C}"/>
    <cellStyle name="Normal 41 3 4" xfId="25958" xr:uid="{52FF6390-4B2B-432B-BF3C-6734C74D1B20}"/>
    <cellStyle name="Normal 41 3 4 2" xfId="25959" xr:uid="{065D18C7-BEA2-41BB-9E27-10C62381FFAB}"/>
    <cellStyle name="Normal 41 3 5" xfId="25960" xr:uid="{FFA717E3-2D36-402F-BBD3-62BCF0052BC6}"/>
    <cellStyle name="Normal 41 4" xfId="25961" xr:uid="{F4B3D6B3-9103-4B8F-B9D7-E6815C92180A}"/>
    <cellStyle name="Normal 41 4 2" xfId="25962" xr:uid="{08BA4250-6CCC-45BE-B48C-A3EFE3ECF1B5}"/>
    <cellStyle name="Normal 41 4 2 2" xfId="25963" xr:uid="{96B8106F-229B-4F13-9A06-E46CF02372F7}"/>
    <cellStyle name="Normal 41 4 2 2 2" xfId="25964" xr:uid="{3000EEEF-3F95-4122-B59B-650B22A447EC}"/>
    <cellStyle name="Normal 41 4 2 2 2 2" xfId="25965" xr:uid="{795022C9-972D-4D63-A5ED-D1FDDA8E1594}"/>
    <cellStyle name="Normal 41 4 2 2 3" xfId="25966" xr:uid="{6D1DEBF7-C41B-4371-9D32-4ACF3468F4EA}"/>
    <cellStyle name="Normal 41 4 2 3" xfId="25967" xr:uid="{0D20040E-CD09-4F68-9911-3CFC4E68A45C}"/>
    <cellStyle name="Normal 41 4 2 3 2" xfId="25968" xr:uid="{8162C1AE-ABC4-4070-818E-55F7F076B0FC}"/>
    <cellStyle name="Normal 41 4 2 4" xfId="25969" xr:uid="{B11A3AF4-B2DF-4E12-9A55-01C2342C269D}"/>
    <cellStyle name="Normal 41 4 3" xfId="25970" xr:uid="{F82804E4-7CA1-4B61-8A32-7A9A1C3F924E}"/>
    <cellStyle name="Normal 41 4 3 2" xfId="25971" xr:uid="{C6EF44A4-0359-44F6-9DC1-DFDBFA5E86D6}"/>
    <cellStyle name="Normal 41 4 3 2 2" xfId="25972" xr:uid="{B9606F15-8A81-49F0-A393-68CD0C6809D4}"/>
    <cellStyle name="Normal 41 4 3 3" xfId="25973" xr:uid="{677F28E3-34F7-4542-A0C6-CF4B6AF0FBD9}"/>
    <cellStyle name="Normal 41 4 4" xfId="25974" xr:uid="{F1F00925-45AE-4DE8-9954-2C8224A0F3FE}"/>
    <cellStyle name="Normal 41 4 4 2" xfId="25975" xr:uid="{04C01352-6816-452A-ADC2-249161597BCA}"/>
    <cellStyle name="Normal 41 4 5" xfId="25976" xr:uid="{D3D69255-FAE6-4C1C-B6DD-275B9E7A3A20}"/>
    <cellStyle name="Normal 41 5" xfId="25977" xr:uid="{C970C6C0-3389-453F-BC81-60649810780A}"/>
    <cellStyle name="Normal 41 5 2" xfId="25978" xr:uid="{A526F0D9-36D8-4AA0-9D29-109697A7A3A0}"/>
    <cellStyle name="Normal 41 5 2 2" xfId="25979" xr:uid="{FD281A9D-548A-4225-8F77-1C16D6CABB11}"/>
    <cellStyle name="Normal 41 5 2 2 2" xfId="25980" xr:uid="{658B3BE8-2308-4CEE-AF5F-FB55557D2ED4}"/>
    <cellStyle name="Normal 41 5 2 2 2 2" xfId="25981" xr:uid="{44D11D62-A44A-42C3-8BE4-E24608EDE2A3}"/>
    <cellStyle name="Normal 41 5 2 2 3" xfId="25982" xr:uid="{77C2FC2E-3ACF-4D57-AD6F-924ADFE2E0BD}"/>
    <cellStyle name="Normal 41 5 2 3" xfId="25983" xr:uid="{FBD0BF81-5513-4BD7-99ED-09C16F1550D3}"/>
    <cellStyle name="Normal 41 5 2 3 2" xfId="25984" xr:uid="{91C1BC54-DD14-4E34-AF8A-014B81C4E506}"/>
    <cellStyle name="Normal 41 5 2 4" xfId="25985" xr:uid="{E308912C-EDD8-44F6-9229-9AB33824D48F}"/>
    <cellStyle name="Normal 41 5 3" xfId="25986" xr:uid="{816E44A9-2FA8-4725-9721-8C1D9E5969B3}"/>
    <cellStyle name="Normal 41 5 3 2" xfId="25987" xr:uid="{2FEF3B52-B4FA-4BD9-930D-CD6352418AB9}"/>
    <cellStyle name="Normal 41 5 3 2 2" xfId="25988" xr:uid="{DDCDEB58-D057-4C5B-BAEF-6998F52104BF}"/>
    <cellStyle name="Normal 41 5 3 3" xfId="25989" xr:uid="{EC49EC52-C675-40BE-B066-AACEC1381185}"/>
    <cellStyle name="Normal 41 5 4" xfId="25990" xr:uid="{ADE6222E-9A07-4AB3-99B7-85753EC235E9}"/>
    <cellStyle name="Normal 41 5 4 2" xfId="25991" xr:uid="{79EF7FBB-1010-41F7-AB8D-BA6EC8C8BCD1}"/>
    <cellStyle name="Normal 41 5 5" xfId="25992" xr:uid="{7CDC230D-9004-4373-9573-92F87B45F6C0}"/>
    <cellStyle name="Normal 41 6" xfId="25993" xr:uid="{DBA04E4B-E1C4-466C-AE08-B89372DFC9DE}"/>
    <cellStyle name="Normal 41 6 2" xfId="25994" xr:uid="{1E37C935-8414-41A3-BFF0-72CF81EB479A}"/>
    <cellStyle name="Normal 41 6 2 2" xfId="25995" xr:uid="{678C7240-9F7F-469B-8BA3-60F2CD874984}"/>
    <cellStyle name="Normal 41 6 2 2 2" xfId="25996" xr:uid="{74BD6E9B-DAE1-4287-B0B9-0ED40AB77F44}"/>
    <cellStyle name="Normal 41 6 2 3" xfId="25997" xr:uid="{A49FE7CB-A154-4624-8B3E-B313A5A45B41}"/>
    <cellStyle name="Normal 41 6 3" xfId="25998" xr:uid="{0487E585-74B5-4398-815F-E0C70BA1201B}"/>
    <cellStyle name="Normal 41 6 3 2" xfId="25999" xr:uid="{0E773315-1486-4685-A5E2-FFE932F57559}"/>
    <cellStyle name="Normal 41 6 4" xfId="26000" xr:uid="{B82A86E9-723E-4AB2-B8BE-2B77CE49B778}"/>
    <cellStyle name="Normal 41 7" xfId="26001" xr:uid="{844CA453-F6D1-48B6-A6CB-F0F38915D951}"/>
    <cellStyle name="Normal 41 7 2" xfId="26002" xr:uid="{95145483-36B1-4F04-A5EA-43B8A7BFB09D}"/>
    <cellStyle name="Normal 41 7 2 2" xfId="26003" xr:uid="{513BF84B-D306-4C8B-BE2B-5FC2FDF4E9C6}"/>
    <cellStyle name="Normal 41 7 3" xfId="26004" xr:uid="{9A5E0CE1-110A-4298-B785-ED3ACF673210}"/>
    <cellStyle name="Normal 41 8" xfId="26005" xr:uid="{F6839A60-D9AD-4772-A726-DAC732B0FA93}"/>
    <cellStyle name="Normal 41 8 2" xfId="26006" xr:uid="{7C87C136-74A6-447F-962E-F7311047891C}"/>
    <cellStyle name="Normal 41 9" xfId="26007" xr:uid="{4D50FFCF-E2D0-49F2-A12A-54641416A64D}"/>
    <cellStyle name="Normal 42" xfId="26008" xr:uid="{4818B4FA-D334-4799-8FB1-29B9878D2458}"/>
    <cellStyle name="Normal 42 2" xfId="26009" xr:uid="{29F17B3F-09BD-4C81-815E-174BEADB9BFD}"/>
    <cellStyle name="Normal 42 2 2" xfId="26010" xr:uid="{F1AF8759-7D92-4234-BC66-F21A31E4199B}"/>
    <cellStyle name="Normal 42 2 2 2" xfId="26011" xr:uid="{F0F2FD90-DA47-4904-8091-ECC24F495A9E}"/>
    <cellStyle name="Normal 42 2 2 2 2" xfId="26012" xr:uid="{42FC7A40-D7BC-4BC0-92C5-A104C85647E5}"/>
    <cellStyle name="Normal 42 2 2 2 2 2" xfId="26013" xr:uid="{87973394-EA57-458C-8CAC-B423C68CD09D}"/>
    <cellStyle name="Normal 42 2 2 2 3" xfId="26014" xr:uid="{D27492D5-0BBE-40CF-86DF-C2C8C6F9D4EA}"/>
    <cellStyle name="Normal 42 2 2 3" xfId="26015" xr:uid="{C08F98B1-17FA-428C-B800-ED1182D5002A}"/>
    <cellStyle name="Normal 42 2 2 3 2" xfId="26016" xr:uid="{5DF068FE-FDDF-42A4-97F4-72BEC4BEA6AC}"/>
    <cellStyle name="Normal 42 2 2 4" xfId="26017" xr:uid="{E0F51037-44BC-4C1B-B01B-7F346091C694}"/>
    <cellStyle name="Normal 42 2 3" xfId="26018" xr:uid="{DEBF59C7-055D-4C19-B007-011199EE3066}"/>
    <cellStyle name="Normal 42 2 3 2" xfId="26019" xr:uid="{C0A7DAEA-5015-40F7-8D18-E540F06FD017}"/>
    <cellStyle name="Normal 42 2 3 2 2" xfId="26020" xr:uid="{7BD32CA6-FFA1-4AD9-9E68-0155AD0BD21C}"/>
    <cellStyle name="Normal 42 2 3 3" xfId="26021" xr:uid="{CF7FE7F3-B78D-49FC-ABDA-59E42007B692}"/>
    <cellStyle name="Normal 42 2 4" xfId="26022" xr:uid="{10A84A2D-CB52-4B8C-BDFC-1159217A64D1}"/>
    <cellStyle name="Normal 42 2 4 2" xfId="26023" xr:uid="{669D213F-5AC2-49AE-B1D3-44B66BA78020}"/>
    <cellStyle name="Normal 42 2 5" xfId="26024" xr:uid="{708EC016-F19A-4499-9B20-02D52B61975C}"/>
    <cellStyle name="Normal 42 3" xfId="26025" xr:uid="{74644EA2-1787-4949-8BBE-2372CA534CFF}"/>
    <cellStyle name="Normal 42 3 2" xfId="26026" xr:uid="{AE772FD0-52DB-440B-8F7C-4C3496E66BD3}"/>
    <cellStyle name="Normal 42 3 2 2" xfId="26027" xr:uid="{74564AA0-F4A9-4FE5-BD23-1628AF4C16DF}"/>
    <cellStyle name="Normal 42 3 2 2 2" xfId="26028" xr:uid="{5B93F93D-CF1D-4E0E-AB76-76D827E9018A}"/>
    <cellStyle name="Normal 42 3 2 2 2 2" xfId="26029" xr:uid="{2A3D5FCE-7613-4704-A24F-DE2E1C3C3376}"/>
    <cellStyle name="Normal 42 3 2 2 3" xfId="26030" xr:uid="{2A1B86C7-EC31-4E0F-AF3D-779AFEB57ACF}"/>
    <cellStyle name="Normal 42 3 2 3" xfId="26031" xr:uid="{1838C886-78CB-4989-B09A-0538F46806BE}"/>
    <cellStyle name="Normal 42 3 2 3 2" xfId="26032" xr:uid="{239D401C-1B6E-4DA0-B801-4D87556C22A9}"/>
    <cellStyle name="Normal 42 3 2 4" xfId="26033" xr:uid="{2D898CB7-350D-438C-BF2D-C6BD32AD284F}"/>
    <cellStyle name="Normal 42 3 3" xfId="26034" xr:uid="{D913498A-6A2C-453E-9E61-A6ACFA58028D}"/>
    <cellStyle name="Normal 42 3 3 2" xfId="26035" xr:uid="{62328F6E-51DD-46D4-8EDB-D202A7D13EAD}"/>
    <cellStyle name="Normal 42 3 3 2 2" xfId="26036" xr:uid="{A2FA6F92-B209-4315-80BC-B96D8A877923}"/>
    <cellStyle name="Normal 42 3 3 3" xfId="26037" xr:uid="{611531C9-FF07-4BAB-80AD-3038F2723022}"/>
    <cellStyle name="Normal 42 3 4" xfId="26038" xr:uid="{D7C01829-A0B9-45BA-8574-5A0ECA4CD5D0}"/>
    <cellStyle name="Normal 42 3 4 2" xfId="26039" xr:uid="{E8F62481-62DC-4D14-816A-7435AFB11075}"/>
    <cellStyle name="Normal 42 3 5" xfId="26040" xr:uid="{0639EC8A-37FE-4F86-98EF-C7340740144D}"/>
    <cellStyle name="Normal 42 4" xfId="26041" xr:uid="{FCA80979-D0ED-4C30-9B41-7B9A7FD1B0EB}"/>
    <cellStyle name="Normal 42 4 2" xfId="26042" xr:uid="{4B9DF1A5-414C-44B5-BE23-99A538A17216}"/>
    <cellStyle name="Normal 42 4 2 2" xfId="26043" xr:uid="{B1742870-A79B-4661-B85C-51EAF6E7D30E}"/>
    <cellStyle name="Normal 42 4 2 2 2" xfId="26044" xr:uid="{AF3ED598-4D7C-4A44-BF63-BEFAF528A68A}"/>
    <cellStyle name="Normal 42 4 2 2 2 2" xfId="26045" xr:uid="{4704CBF5-EB5A-420B-8AC0-B5C91CB6A81F}"/>
    <cellStyle name="Normal 42 4 2 2 3" xfId="26046" xr:uid="{9811CE2C-A440-40DA-95FC-596E604E8008}"/>
    <cellStyle name="Normal 42 4 2 3" xfId="26047" xr:uid="{6B983FF8-3323-4CAF-979D-ABC2DE9E663F}"/>
    <cellStyle name="Normal 42 4 2 3 2" xfId="26048" xr:uid="{145B878D-FC44-490A-9326-E1779E9AB057}"/>
    <cellStyle name="Normal 42 4 2 4" xfId="26049" xr:uid="{502CB778-2232-480E-A014-6762D4745BEC}"/>
    <cellStyle name="Normal 42 4 3" xfId="26050" xr:uid="{765D3AB7-5EBD-4474-879E-7CF0BBFC77AC}"/>
    <cellStyle name="Normal 42 4 3 2" xfId="26051" xr:uid="{A38E3E0B-D2CB-4D5F-9AAE-920FACC6B57E}"/>
    <cellStyle name="Normal 42 4 3 2 2" xfId="26052" xr:uid="{C98986FC-946F-41AB-882B-2BE6218F9B0E}"/>
    <cellStyle name="Normal 42 4 3 3" xfId="26053" xr:uid="{AD77FCDC-A7CD-467E-8605-DA1C3C4B4E51}"/>
    <cellStyle name="Normal 42 4 4" xfId="26054" xr:uid="{2DC28837-C4A9-4CA4-87F7-9C590FB97318}"/>
    <cellStyle name="Normal 42 4 4 2" xfId="26055" xr:uid="{3FA97B99-FA98-46BA-B1DF-4449C3FCBF5A}"/>
    <cellStyle name="Normal 42 4 5" xfId="26056" xr:uid="{71EEF251-32E4-4A0F-A291-63DE27A554EA}"/>
    <cellStyle name="Normal 42 5" xfId="26057" xr:uid="{95629531-6053-4E3A-82C5-6F125D07B788}"/>
    <cellStyle name="Normal 42 5 2" xfId="26058" xr:uid="{2C93DD12-8212-4D27-BB18-B3A7A9EEC3F7}"/>
    <cellStyle name="Normal 42 5 2 2" xfId="26059" xr:uid="{7C4D8877-1B2C-4277-8173-68CAD4B949BE}"/>
    <cellStyle name="Normal 42 5 2 2 2" xfId="26060" xr:uid="{6E772040-F2BA-4AFC-8894-68B32476E6E8}"/>
    <cellStyle name="Normal 42 5 2 2 2 2" xfId="26061" xr:uid="{4A0B301B-7D6D-4C96-A57C-71662BE13196}"/>
    <cellStyle name="Normal 42 5 2 2 3" xfId="26062" xr:uid="{39EF5CD8-9966-4F59-8C77-6C29111627EA}"/>
    <cellStyle name="Normal 42 5 2 3" xfId="26063" xr:uid="{C2FE3FE8-7E48-4982-97D5-F504F81D33C6}"/>
    <cellStyle name="Normal 42 5 2 3 2" xfId="26064" xr:uid="{A29A0A16-7271-4343-8153-3EFD0C8FAAD7}"/>
    <cellStyle name="Normal 42 5 2 4" xfId="26065" xr:uid="{2E7C725A-D757-4764-8F9D-2DCA87F0B669}"/>
    <cellStyle name="Normal 42 5 3" xfId="26066" xr:uid="{5193FA3E-60EC-4550-8413-895E183ECEBD}"/>
    <cellStyle name="Normal 42 5 3 2" xfId="26067" xr:uid="{BCA69ECA-41A9-45C7-BC7D-8619E80CFC40}"/>
    <cellStyle name="Normal 42 5 3 2 2" xfId="26068" xr:uid="{87E1FA65-23B2-405A-A7A8-4B8E26DA8260}"/>
    <cellStyle name="Normal 42 5 3 3" xfId="26069" xr:uid="{834961A8-6807-4E9F-A550-BFDBB05C8CA9}"/>
    <cellStyle name="Normal 42 5 4" xfId="26070" xr:uid="{0076011E-76EF-446B-A1B6-07EE2913627D}"/>
    <cellStyle name="Normal 42 5 4 2" xfId="26071" xr:uid="{4A5FC5D6-821D-4A8E-AF6D-3BD05A277B6A}"/>
    <cellStyle name="Normal 42 5 5" xfId="26072" xr:uid="{F1F53966-CAA7-4C2C-A2A4-13FCA2A4B5D9}"/>
    <cellStyle name="Normal 42 6" xfId="26073" xr:uid="{5591F69F-A0E3-489E-9386-DA5561279E9E}"/>
    <cellStyle name="Normal 42 6 2" xfId="26074" xr:uid="{1B41436E-D4B1-446C-A1B0-F9D3D4E5F736}"/>
    <cellStyle name="Normal 42 6 2 2" xfId="26075" xr:uid="{094008B0-4571-4BCE-9149-06202B3CEBF9}"/>
    <cellStyle name="Normal 42 6 2 2 2" xfId="26076" xr:uid="{1537D2AC-6F6C-480E-AC96-B316323B19A9}"/>
    <cellStyle name="Normal 42 6 2 3" xfId="26077" xr:uid="{5D7979FD-7E69-4D9D-8CCB-855FE02D18F6}"/>
    <cellStyle name="Normal 42 6 3" xfId="26078" xr:uid="{0761BAF4-A555-4922-A5C3-7D5A582624F9}"/>
    <cellStyle name="Normal 42 6 3 2" xfId="26079" xr:uid="{3EC801D0-D9FC-4257-82B5-13EB231FA0A0}"/>
    <cellStyle name="Normal 42 6 4" xfId="26080" xr:uid="{3CAEB5C5-1EA4-45A3-96F5-E184A9CC95A3}"/>
    <cellStyle name="Normal 42 7" xfId="26081" xr:uid="{9776D1C1-263B-4F3D-9ED2-9EFCFDF6363A}"/>
    <cellStyle name="Normal 42 7 2" xfId="26082" xr:uid="{EEA5F654-7D48-4B1C-B930-DC860F69DC71}"/>
    <cellStyle name="Normal 42 7 2 2" xfId="26083" xr:uid="{9AAED93A-F9EB-459F-9CC9-F625CE9FEC8B}"/>
    <cellStyle name="Normal 42 7 3" xfId="26084" xr:uid="{7D39D9F9-38AF-4B69-A8C9-D4785A074E40}"/>
    <cellStyle name="Normal 42 8" xfId="26085" xr:uid="{D87F574A-9183-4CDC-8205-FF9BA56B9699}"/>
    <cellStyle name="Normal 42 8 2" xfId="26086" xr:uid="{FDD34ABE-BFBF-4C15-81BD-624544FA1FA7}"/>
    <cellStyle name="Normal 42 9" xfId="26087" xr:uid="{0AB7DC50-7173-4C36-B8B7-5061D2473216}"/>
    <cellStyle name="Normal 43" xfId="26088" xr:uid="{245C49EE-5355-4923-AEF4-E1942E35FD90}"/>
    <cellStyle name="Normal 43 2" xfId="26089" xr:uid="{957300AB-2068-42E6-994D-BDC49487F03D}"/>
    <cellStyle name="Normal 43 2 2" xfId="26090" xr:uid="{260EAFC9-FFBA-4397-A56B-00FDEFDEC565}"/>
    <cellStyle name="Normal 43 2 2 2" xfId="26091" xr:uid="{50569835-603C-4843-8600-F24D288E5201}"/>
    <cellStyle name="Normal 43 2 2 2 2" xfId="26092" xr:uid="{83B3A422-C191-4ED5-B7FF-F0B6A33FF801}"/>
    <cellStyle name="Normal 43 2 2 2 2 2" xfId="26093" xr:uid="{09892157-E338-4AB5-A680-A889CC4791DE}"/>
    <cellStyle name="Normal 43 2 2 2 3" xfId="26094" xr:uid="{AFBE55AB-4C9D-4A4F-995F-EDCAFCAF311B}"/>
    <cellStyle name="Normal 43 2 2 3" xfId="26095" xr:uid="{03DB9D32-5F1D-4531-85ED-EE10336B7D9E}"/>
    <cellStyle name="Normal 43 2 2 3 2" xfId="26096" xr:uid="{9D261617-1136-4C87-9AE8-BE5AA882974E}"/>
    <cellStyle name="Normal 43 2 2 4" xfId="26097" xr:uid="{2860219A-1755-42E8-84FF-CC2248F998A7}"/>
    <cellStyle name="Normal 43 2 3" xfId="26098" xr:uid="{CDBF21FE-C54D-4581-B960-EBB38221837D}"/>
    <cellStyle name="Normal 43 2 3 2" xfId="26099" xr:uid="{941BB283-2DFD-4E42-ACD0-4D347D76CCC1}"/>
    <cellStyle name="Normal 43 2 3 2 2" xfId="26100" xr:uid="{FE6BAAD1-B649-4C49-89B6-993A4B58AFFE}"/>
    <cellStyle name="Normal 43 2 3 3" xfId="26101" xr:uid="{D7C2AC27-564E-4BBB-8616-EA1823C6120A}"/>
    <cellStyle name="Normal 43 2 4" xfId="26102" xr:uid="{E6CCF3DC-86F7-4D83-9EE8-3AACBE802A4A}"/>
    <cellStyle name="Normal 43 2 4 2" xfId="26103" xr:uid="{78C8DAC0-FA8E-491F-BF44-3F5ECE42B729}"/>
    <cellStyle name="Normal 43 2 5" xfId="26104" xr:uid="{87ECEB6B-8808-45C7-A5A5-2F46DD86C2DF}"/>
    <cellStyle name="Normal 43 3" xfId="26105" xr:uid="{B022A1FC-D803-4F0C-9E0A-52760511BAD2}"/>
    <cellStyle name="Normal 43 3 2" xfId="26106" xr:uid="{8125BBEF-712E-4A27-9479-6244B6A8F7C6}"/>
    <cellStyle name="Normal 43 3 2 2" xfId="26107" xr:uid="{678F1A87-AFDD-4313-B9A2-7474BC2E9D17}"/>
    <cellStyle name="Normal 43 3 2 2 2" xfId="26108" xr:uid="{A23DC1C9-22AE-4E2B-8E89-9096B71C21C7}"/>
    <cellStyle name="Normal 43 3 2 2 2 2" xfId="26109" xr:uid="{22A9DCC9-3364-4D78-BAF4-EED4A50D009D}"/>
    <cellStyle name="Normal 43 3 2 2 3" xfId="26110" xr:uid="{05A959BD-BBD6-4129-BE3C-02FAEAA7FFE0}"/>
    <cellStyle name="Normal 43 3 2 3" xfId="26111" xr:uid="{7FB7E4D7-05DB-4FB4-BB97-0CB70BDA1BEC}"/>
    <cellStyle name="Normal 43 3 2 3 2" xfId="26112" xr:uid="{CF9E56AA-4649-405D-8E67-377393537AD5}"/>
    <cellStyle name="Normal 43 3 2 4" xfId="26113" xr:uid="{16AA54C9-A20F-4242-945E-1F7EBA072560}"/>
    <cellStyle name="Normal 43 3 3" xfId="26114" xr:uid="{CE3BC613-988B-4987-AD28-ADF12B67A8BA}"/>
    <cellStyle name="Normal 43 3 3 2" xfId="26115" xr:uid="{B9BEDDFA-4978-452F-9685-FCB7AF4E06A4}"/>
    <cellStyle name="Normal 43 3 3 2 2" xfId="26116" xr:uid="{08139D61-B013-4C34-B8A1-2B8CC9F474FF}"/>
    <cellStyle name="Normal 43 3 3 3" xfId="26117" xr:uid="{C9C847C6-28B3-4815-8357-A8AC2C7FEF7A}"/>
    <cellStyle name="Normal 43 3 4" xfId="26118" xr:uid="{692B2765-3097-4AEC-B5A8-014A92741FA5}"/>
    <cellStyle name="Normal 43 3 4 2" xfId="26119" xr:uid="{92E5B351-CF24-47DF-8318-4B0A5F78EFE3}"/>
    <cellStyle name="Normal 43 3 5" xfId="26120" xr:uid="{CBDDA88D-D1A7-4F57-9E0D-25D8F02787F0}"/>
    <cellStyle name="Normal 43 4" xfId="26121" xr:uid="{2D1843E3-D392-48C9-804D-7E09D66F6160}"/>
    <cellStyle name="Normal 43 4 2" xfId="26122" xr:uid="{E292FBB5-1319-4B69-9F29-247E816D84E0}"/>
    <cellStyle name="Normal 43 4 2 2" xfId="26123" xr:uid="{F31ED2CF-9851-445F-865C-B03C24817B9A}"/>
    <cellStyle name="Normal 43 4 2 2 2" xfId="26124" xr:uid="{502ECA47-F013-4BC4-BCD0-FE7559D3D9FF}"/>
    <cellStyle name="Normal 43 4 2 2 2 2" xfId="26125" xr:uid="{D74CFEDA-D8B7-4A7C-9150-0A83D9AEE4EB}"/>
    <cellStyle name="Normal 43 4 2 2 3" xfId="26126" xr:uid="{155BE525-B367-4768-A867-0FFF1B8844BA}"/>
    <cellStyle name="Normal 43 4 2 3" xfId="26127" xr:uid="{5FEE4F8F-08E4-4B48-8425-70534580A9D9}"/>
    <cellStyle name="Normal 43 4 2 3 2" xfId="26128" xr:uid="{77775365-738D-49D1-A8A8-1D83BC06EF78}"/>
    <cellStyle name="Normal 43 4 2 4" xfId="26129" xr:uid="{F81F8B2B-2979-43FA-AE8E-682B162CB75C}"/>
    <cellStyle name="Normal 43 4 3" xfId="26130" xr:uid="{AC03A7BA-7965-45AF-88FB-1B737FF6F040}"/>
    <cellStyle name="Normal 43 4 3 2" xfId="26131" xr:uid="{0D81F0ED-1920-420F-906A-11E482F41A87}"/>
    <cellStyle name="Normal 43 4 3 2 2" xfId="26132" xr:uid="{3E347F5D-AE0A-4D0D-922B-501E6982BCED}"/>
    <cellStyle name="Normal 43 4 3 3" xfId="26133" xr:uid="{AFC08493-F811-43D6-B330-4F868374A225}"/>
    <cellStyle name="Normal 43 4 4" xfId="26134" xr:uid="{1AB72BAC-36B4-4AB9-A31C-F525563FDAA6}"/>
    <cellStyle name="Normal 43 4 4 2" xfId="26135" xr:uid="{4A88839C-786F-4E62-BA69-55A4576C93C8}"/>
    <cellStyle name="Normal 43 4 5" xfId="26136" xr:uid="{B85F143E-33FB-4146-BB31-25C7B9E090A4}"/>
    <cellStyle name="Normal 43 5" xfId="26137" xr:uid="{CF416A35-FE05-414D-90D7-1BEB9CD5A7FC}"/>
    <cellStyle name="Normal 43 5 2" xfId="26138" xr:uid="{7B076223-8C06-4353-ABE6-E19EAFB81986}"/>
    <cellStyle name="Normal 43 5 2 2" xfId="26139" xr:uid="{2089C038-C4C1-4C84-AEDC-0B982B2C6A78}"/>
    <cellStyle name="Normal 43 5 2 2 2" xfId="26140" xr:uid="{95778E3D-82DC-4007-8C71-81DBEEFF3174}"/>
    <cellStyle name="Normal 43 5 2 2 2 2" xfId="26141" xr:uid="{F94B519C-3358-4835-8CD4-FCA29228D615}"/>
    <cellStyle name="Normal 43 5 2 2 3" xfId="26142" xr:uid="{2BCD52B9-06BA-490B-91FE-87467835CE92}"/>
    <cellStyle name="Normal 43 5 2 3" xfId="26143" xr:uid="{5A1F3629-8A92-4FAE-A9E9-1EA32B4E5D17}"/>
    <cellStyle name="Normal 43 5 2 3 2" xfId="26144" xr:uid="{4BE4F796-C14B-4998-89BD-862E8A493C03}"/>
    <cellStyle name="Normal 43 5 2 4" xfId="26145" xr:uid="{9EFA7B92-10A8-4F86-84FD-1AB9B88CB12A}"/>
    <cellStyle name="Normal 43 5 3" xfId="26146" xr:uid="{A27437CF-A81B-4819-9E23-5F7CB56BB704}"/>
    <cellStyle name="Normal 43 5 3 2" xfId="26147" xr:uid="{DB0C3AE3-3357-4496-A0E7-020B0E7D7BAC}"/>
    <cellStyle name="Normal 43 5 3 2 2" xfId="26148" xr:uid="{B1E932BE-1ABF-4941-AE8A-F5444A96DB63}"/>
    <cellStyle name="Normal 43 5 3 3" xfId="26149" xr:uid="{03A68A09-F8C0-4294-A319-2FCF15FF23AE}"/>
    <cellStyle name="Normal 43 5 4" xfId="26150" xr:uid="{6ECB97DA-31A5-492A-9ECB-12B7567B1921}"/>
    <cellStyle name="Normal 43 5 4 2" xfId="26151" xr:uid="{70956CE2-0174-42A8-B8E2-55DB5A6BE20F}"/>
    <cellStyle name="Normal 43 5 5" xfId="26152" xr:uid="{CCBD55F5-9E1F-43A3-BC37-671B4D154A9E}"/>
    <cellStyle name="Normal 43 6" xfId="26153" xr:uid="{E1DE708E-6E5B-4297-9FF5-D291C54C4F6F}"/>
    <cellStyle name="Normal 43 6 2" xfId="26154" xr:uid="{9AB81FDB-C59D-4791-B104-E3E372EA5908}"/>
    <cellStyle name="Normal 43 6 2 2" xfId="26155" xr:uid="{1E8368A0-4989-4A0D-B126-1F8E94F7117D}"/>
    <cellStyle name="Normal 43 6 2 2 2" xfId="26156" xr:uid="{92A9052D-97A2-4629-9C1E-5337758EE513}"/>
    <cellStyle name="Normal 43 6 2 3" xfId="26157" xr:uid="{0222755E-489A-4496-838E-78FED5872BB2}"/>
    <cellStyle name="Normal 43 6 3" xfId="26158" xr:uid="{282C5C07-B2D5-4A46-8814-FDA2E20FFF97}"/>
    <cellStyle name="Normal 43 6 3 2" xfId="26159" xr:uid="{E3B19F91-2A84-4D9E-9216-3160EDBA6F81}"/>
    <cellStyle name="Normal 43 6 4" xfId="26160" xr:uid="{EA84C382-1A17-4774-BEAC-7431E57AE16A}"/>
    <cellStyle name="Normal 43 7" xfId="26161" xr:uid="{76A6BFDA-93DC-4BF2-8950-E5B77C1FE7C3}"/>
    <cellStyle name="Normal 43 7 2" xfId="26162" xr:uid="{6181843A-356F-47B9-9950-621C4BA1A46E}"/>
    <cellStyle name="Normal 43 7 2 2" xfId="26163" xr:uid="{FB3CCF90-3708-4662-8ECC-2D11A96FFFC0}"/>
    <cellStyle name="Normal 43 7 3" xfId="26164" xr:uid="{D29C864A-1838-4FE9-B799-907F9D68ACE5}"/>
    <cellStyle name="Normal 43 8" xfId="26165" xr:uid="{13C2C9B6-6664-4A19-A863-043EA7FA3345}"/>
    <cellStyle name="Normal 43 8 2" xfId="26166" xr:uid="{1C1B1E46-ADB4-4228-8C3E-6416C7CF8D20}"/>
    <cellStyle name="Normal 43 9" xfId="26167" xr:uid="{03689EDB-3833-49DC-BFDA-78E5DF183553}"/>
    <cellStyle name="Normal 44" xfId="26168" xr:uid="{EF676D27-C784-4D27-8542-A4A29232E5D0}"/>
    <cellStyle name="Normal 44 2" xfId="26169" xr:uid="{139F3233-D521-40E8-9784-A5E91323E92C}"/>
    <cellStyle name="Normal 44 2 2" xfId="26170" xr:uid="{9BE68C01-E28F-44DA-95A2-E4F215B8C39E}"/>
    <cellStyle name="Normal 44 2 2 2" xfId="26171" xr:uid="{80DA149F-1443-481F-827A-8DA25BD94118}"/>
    <cellStyle name="Normal 44 2 2 2 2" xfId="26172" xr:uid="{A67989E4-FF25-4452-BA45-7D6AEF84499B}"/>
    <cellStyle name="Normal 44 2 2 2 2 2" xfId="26173" xr:uid="{A149B915-A7B1-43DC-9671-571B6E514845}"/>
    <cellStyle name="Normal 44 2 2 2 3" xfId="26174" xr:uid="{0029BDDB-1D06-4808-8460-11DFF68F6864}"/>
    <cellStyle name="Normal 44 2 2 3" xfId="26175" xr:uid="{9673F1CD-188D-46D9-A773-417D3B2B042F}"/>
    <cellStyle name="Normal 44 2 2 3 2" xfId="26176" xr:uid="{1B22CD26-63DA-4B89-ADF9-C1015E8FA87D}"/>
    <cellStyle name="Normal 44 2 2 4" xfId="26177" xr:uid="{E67503B0-E733-46E2-8EBE-DAD3583C1BC1}"/>
    <cellStyle name="Normal 44 2 3" xfId="26178" xr:uid="{8E8DC7D3-3D9C-40F4-A6BB-0FCAE1936256}"/>
    <cellStyle name="Normal 44 2 3 2" xfId="26179" xr:uid="{0F993E0A-683E-4EB2-82EF-949BC7A4F792}"/>
    <cellStyle name="Normal 44 2 3 2 2" xfId="26180" xr:uid="{B6A4E1A2-9094-4DCD-ABE1-A73284510FD3}"/>
    <cellStyle name="Normal 44 2 3 3" xfId="26181" xr:uid="{CD74228E-FC20-4B7A-8015-02D8FDD7F817}"/>
    <cellStyle name="Normal 44 2 4" xfId="26182" xr:uid="{5FF308FE-79C7-4E82-89E4-14673BFB3BC0}"/>
    <cellStyle name="Normal 44 2 4 2" xfId="26183" xr:uid="{E71BCCC0-A75E-4EC3-8228-F0986FD0D140}"/>
    <cellStyle name="Normal 44 2 5" xfId="26184" xr:uid="{2B53ED72-53DF-4CA3-8B29-1D86AD5148F2}"/>
    <cellStyle name="Normal 44 3" xfId="26185" xr:uid="{D61A2C6E-934C-450B-9055-0748879212BD}"/>
    <cellStyle name="Normal 44 3 2" xfId="26186" xr:uid="{0E5ED07E-9B1B-4D47-A88C-D8E9F3E64302}"/>
    <cellStyle name="Normal 44 3 2 2" xfId="26187" xr:uid="{E4195124-D3FA-4437-9E9C-0DDDEEAFC74E}"/>
    <cellStyle name="Normal 44 3 2 2 2" xfId="26188" xr:uid="{2785E029-3AFB-4F3A-8F85-862C7D16C4E9}"/>
    <cellStyle name="Normal 44 3 2 2 2 2" xfId="26189" xr:uid="{5AA407D5-E81F-4EE2-9046-2C630014E9F9}"/>
    <cellStyle name="Normal 44 3 2 2 3" xfId="26190" xr:uid="{330A7796-FE83-4D2D-9698-C3F8E2594DE5}"/>
    <cellStyle name="Normal 44 3 2 3" xfId="26191" xr:uid="{2A16C125-1253-44FC-A619-3FD076B22A2B}"/>
    <cellStyle name="Normal 44 3 2 3 2" xfId="26192" xr:uid="{DFF50CC9-05F4-413E-A56E-EFE9A3F2738B}"/>
    <cellStyle name="Normal 44 3 2 4" xfId="26193" xr:uid="{2A6C71EA-1381-4815-BD2E-3244E8F35D32}"/>
    <cellStyle name="Normal 44 3 3" xfId="26194" xr:uid="{F8DDCEFE-4C8D-49E1-B622-532F7F1E0825}"/>
    <cellStyle name="Normal 44 3 3 2" xfId="26195" xr:uid="{3D86A118-6A99-4F4A-86E3-FCC39C04560D}"/>
    <cellStyle name="Normal 44 3 3 2 2" xfId="26196" xr:uid="{D5F2CCF2-AFF4-419E-86D9-BB72BBD8D2F3}"/>
    <cellStyle name="Normal 44 3 3 3" xfId="26197" xr:uid="{702CED33-181C-4770-8F49-F10920FE58F1}"/>
    <cellStyle name="Normal 44 3 4" xfId="26198" xr:uid="{D1FA3A58-07D7-44F9-85E1-339F92FE4E94}"/>
    <cellStyle name="Normal 44 3 4 2" xfId="26199" xr:uid="{5CFE803E-6915-41EF-9DD1-AFC73E3A7F01}"/>
    <cellStyle name="Normal 44 3 5" xfId="26200" xr:uid="{C02D8F94-DA37-454D-A51B-D08D08797A2F}"/>
    <cellStyle name="Normal 44 4" xfId="26201" xr:uid="{06F60EFE-82C7-4BEB-A745-9644B530DB9E}"/>
    <cellStyle name="Normal 44 4 2" xfId="26202" xr:uid="{5887B262-789E-4CB7-805B-4BE8D204A53E}"/>
    <cellStyle name="Normal 44 4 2 2" xfId="26203" xr:uid="{27B78D32-F546-4539-89A0-C475AE78445A}"/>
    <cellStyle name="Normal 44 4 2 2 2" xfId="26204" xr:uid="{32FD0770-C1A2-4D6E-9530-DECE1B633902}"/>
    <cellStyle name="Normal 44 4 2 2 2 2" xfId="26205" xr:uid="{93953647-D8D2-44AB-952F-82871F166034}"/>
    <cellStyle name="Normal 44 4 2 2 3" xfId="26206" xr:uid="{A6E53A92-E7D8-44AC-8C83-D3F959513F6F}"/>
    <cellStyle name="Normal 44 4 2 3" xfId="26207" xr:uid="{85735880-7F0C-4D71-8321-6D015FAF2135}"/>
    <cellStyle name="Normal 44 4 2 3 2" xfId="26208" xr:uid="{8666D863-5018-43B3-BDEA-8412F5A6B1C6}"/>
    <cellStyle name="Normal 44 4 2 4" xfId="26209" xr:uid="{22233AC6-DF68-4430-A7B5-5C21E45C4815}"/>
    <cellStyle name="Normal 44 4 3" xfId="26210" xr:uid="{D6E40D54-CB17-49BB-A442-478B2B68C0E2}"/>
    <cellStyle name="Normal 44 4 3 2" xfId="26211" xr:uid="{71261196-DEB5-4584-9088-BC7716229028}"/>
    <cellStyle name="Normal 44 4 3 2 2" xfId="26212" xr:uid="{8DCCE936-BF00-4DC2-B180-8D02077AE276}"/>
    <cellStyle name="Normal 44 4 3 3" xfId="26213" xr:uid="{25CD67A5-AD62-4666-95A8-477627DA43A8}"/>
    <cellStyle name="Normal 44 4 4" xfId="26214" xr:uid="{B944021F-9985-477A-8E80-628C630DB439}"/>
    <cellStyle name="Normal 44 4 4 2" xfId="26215" xr:uid="{7D4C1739-C48F-47DE-AB74-04295788FF9A}"/>
    <cellStyle name="Normal 44 4 5" xfId="26216" xr:uid="{F5012993-6F08-4C33-9B62-09146BB725E4}"/>
    <cellStyle name="Normal 44 5" xfId="26217" xr:uid="{0E776C62-B17C-42D2-BA33-3EE2406E9C15}"/>
    <cellStyle name="Normal 44 5 2" xfId="26218" xr:uid="{B4FF5426-7FD0-4F8F-A68C-878D0C9AB62B}"/>
    <cellStyle name="Normal 44 5 2 2" xfId="26219" xr:uid="{F71577F1-05FC-428E-AD54-0E0E1EAA8396}"/>
    <cellStyle name="Normal 44 5 2 2 2" xfId="26220" xr:uid="{827A7F09-C402-4D70-A474-76DAE46F036E}"/>
    <cellStyle name="Normal 44 5 2 2 2 2" xfId="26221" xr:uid="{3B04C7BF-FCDA-4201-8A3E-DD208D276576}"/>
    <cellStyle name="Normal 44 5 2 2 3" xfId="26222" xr:uid="{E8780FEC-357D-45F8-BCA1-2443E939024E}"/>
    <cellStyle name="Normal 44 5 2 3" xfId="26223" xr:uid="{03E00C23-69C5-47FE-AC36-AC4CA810EA24}"/>
    <cellStyle name="Normal 44 5 2 3 2" xfId="26224" xr:uid="{192B3E62-9CB6-47C9-9AA8-5891BAC8F6EF}"/>
    <cellStyle name="Normal 44 5 2 4" xfId="26225" xr:uid="{7DD0F0E7-E3DD-4A41-93C6-A24E8A7212E9}"/>
    <cellStyle name="Normal 44 5 3" xfId="26226" xr:uid="{E250F7EF-8A7F-41E6-ABF7-04E5F6B18455}"/>
    <cellStyle name="Normal 44 5 3 2" xfId="26227" xr:uid="{8E9A0FA3-4307-4D4A-95E4-EEE3C72A0A21}"/>
    <cellStyle name="Normal 44 5 3 2 2" xfId="26228" xr:uid="{E1F94A4D-C2A9-4B46-8DB8-C55DF428FAB1}"/>
    <cellStyle name="Normal 44 5 3 3" xfId="26229" xr:uid="{F33B822A-7E10-4E69-BF3D-8FC43BC70D62}"/>
    <cellStyle name="Normal 44 5 4" xfId="26230" xr:uid="{07C53F1E-48B6-4822-9F1A-817B34FF023C}"/>
    <cellStyle name="Normal 44 5 4 2" xfId="26231" xr:uid="{CC521A7C-E9BA-46B0-9FCC-8DB169FCC931}"/>
    <cellStyle name="Normal 44 5 5" xfId="26232" xr:uid="{C4EE3E2B-AC5B-4D1B-B451-62810BFE7633}"/>
    <cellStyle name="Normal 44 6" xfId="26233" xr:uid="{CE723363-AEC3-4667-8FF0-1B4C31F64C0A}"/>
    <cellStyle name="Normal 44 6 2" xfId="26234" xr:uid="{C53A11DD-9A77-4E6E-9A2B-91D064E73293}"/>
    <cellStyle name="Normal 44 6 2 2" xfId="26235" xr:uid="{6C277A89-FD98-470A-94BD-14C1B35E5A58}"/>
    <cellStyle name="Normal 44 6 2 2 2" xfId="26236" xr:uid="{B4516F1F-C078-4212-A5DA-3C1135351827}"/>
    <cellStyle name="Normal 44 6 2 3" xfId="26237" xr:uid="{6449255B-9A3C-4AE4-AE06-50492C915195}"/>
    <cellStyle name="Normal 44 6 3" xfId="26238" xr:uid="{0B043CAB-5BC1-4289-AD6A-AD5CB85822A3}"/>
    <cellStyle name="Normal 44 6 3 2" xfId="26239" xr:uid="{04388B3D-F4AD-4174-A119-C629CEB2D52C}"/>
    <cellStyle name="Normal 44 6 4" xfId="26240" xr:uid="{F616043A-7CC2-4A0D-8773-410B8F8CB15A}"/>
    <cellStyle name="Normal 44 7" xfId="26241" xr:uid="{9F7FF304-AAEB-4C89-9277-031D93A8ED0F}"/>
    <cellStyle name="Normal 44 7 2" xfId="26242" xr:uid="{B468FE0E-09EE-4FE0-A15F-36EC43A424BD}"/>
    <cellStyle name="Normal 44 7 2 2" xfId="26243" xr:uid="{B4B033A6-49F6-444E-B2BD-17ADDDE5B060}"/>
    <cellStyle name="Normal 44 7 3" xfId="26244" xr:uid="{DCBA2118-76C0-40FF-95A0-379FBC45298C}"/>
    <cellStyle name="Normal 44 8" xfId="26245" xr:uid="{223F7AC1-917C-4F1B-9B5F-F7A895254110}"/>
    <cellStyle name="Normal 44 8 2" xfId="26246" xr:uid="{1C20F37E-F426-4355-89CE-89986BA1A1A6}"/>
    <cellStyle name="Normal 44 9" xfId="26247" xr:uid="{2E5FCBA2-356E-43D1-9A9C-1E62FEB7B489}"/>
    <cellStyle name="Normal 45" xfId="26248" xr:uid="{8E464420-614D-4E74-9DF8-DD36E27F6802}"/>
    <cellStyle name="Normal 45 2" xfId="26249" xr:uid="{1091650E-243B-4002-9ED5-0D551D8E6816}"/>
    <cellStyle name="Normal 45 2 2" xfId="26250" xr:uid="{944C93C8-25F3-4198-8E98-1CD9591B0585}"/>
    <cellStyle name="Normal 45 2 2 2" xfId="26251" xr:uid="{410FCD33-E3B2-40F6-99BF-9E48435CA13C}"/>
    <cellStyle name="Normal 45 2 2 2 2" xfId="26252" xr:uid="{E6DBA2E1-8B8D-49D6-BCDC-0B89C28883D4}"/>
    <cellStyle name="Normal 45 2 2 2 2 2" xfId="26253" xr:uid="{C2161F43-8693-4A70-934E-E7CDB77AF579}"/>
    <cellStyle name="Normal 45 2 2 2 3" xfId="26254" xr:uid="{2C31CD75-6183-495C-AC86-33E701B57A97}"/>
    <cellStyle name="Normal 45 2 2 3" xfId="26255" xr:uid="{2DA68C30-E38E-472C-A239-6E56A81B1A48}"/>
    <cellStyle name="Normal 45 2 2 3 2" xfId="26256" xr:uid="{4EE0D7B9-96C4-4E7E-8709-076DF52AB414}"/>
    <cellStyle name="Normal 45 2 2 4" xfId="26257" xr:uid="{2B395707-91BE-40CD-A609-DE016FE48B0B}"/>
    <cellStyle name="Normal 45 2 3" xfId="26258" xr:uid="{4A725A14-CA5A-4E06-907E-F132FB764B51}"/>
    <cellStyle name="Normal 45 2 3 2" xfId="26259" xr:uid="{0D2EA078-DBCD-47D8-BA66-74D9A2DA5518}"/>
    <cellStyle name="Normal 45 2 3 2 2" xfId="26260" xr:uid="{2280593F-50FC-46FA-AB3C-41B157414C48}"/>
    <cellStyle name="Normal 45 2 3 3" xfId="26261" xr:uid="{0D354468-B1B7-41E5-888A-98A75739AC7E}"/>
    <cellStyle name="Normal 45 2 4" xfId="26262" xr:uid="{8B0EB788-EAE9-46E2-A1DD-B88DE518672A}"/>
    <cellStyle name="Normal 45 2 4 2" xfId="26263" xr:uid="{1B6525A9-9E5A-475C-8E9F-30118EB2408E}"/>
    <cellStyle name="Normal 45 2 5" xfId="26264" xr:uid="{B4502704-0CD7-42E3-A603-1BDE332625B0}"/>
    <cellStyle name="Normal 45 3" xfId="26265" xr:uid="{F777BD3D-D693-482A-8F00-212788B47279}"/>
    <cellStyle name="Normal 45 3 2" xfId="26266" xr:uid="{E7C82C10-ED76-44B1-9D5E-762AB9346C34}"/>
    <cellStyle name="Normal 45 3 2 2" xfId="26267" xr:uid="{2ACCA162-B952-4A42-86B7-E6415224768C}"/>
    <cellStyle name="Normal 45 3 2 2 2" xfId="26268" xr:uid="{DC9C09DA-1F4B-4E75-A8F0-BA292737D91A}"/>
    <cellStyle name="Normal 45 3 2 2 2 2" xfId="26269" xr:uid="{5A8C5ED2-238E-4A2C-B83C-07E76C6414F2}"/>
    <cellStyle name="Normal 45 3 2 2 3" xfId="26270" xr:uid="{FC286BAC-FFA4-46E6-AD98-037876298B20}"/>
    <cellStyle name="Normal 45 3 2 3" xfId="26271" xr:uid="{6B8A7098-246E-40A0-8F79-23A24AA1E63D}"/>
    <cellStyle name="Normal 45 3 2 3 2" xfId="26272" xr:uid="{723480F4-FF2D-438E-BC24-42EBEC4D26F0}"/>
    <cellStyle name="Normal 45 3 2 4" xfId="26273" xr:uid="{9F77A46C-A341-4255-ABD4-B8F43324EB94}"/>
    <cellStyle name="Normal 45 3 3" xfId="26274" xr:uid="{1E6704A8-0ED3-48D7-9A52-0D91F02D6079}"/>
    <cellStyle name="Normal 45 3 3 2" xfId="26275" xr:uid="{52DF54E3-1948-4AAC-BC1C-1EEF74402292}"/>
    <cellStyle name="Normal 45 3 3 2 2" xfId="26276" xr:uid="{1972E817-84AD-4804-893A-501C512961C0}"/>
    <cellStyle name="Normal 45 3 3 3" xfId="26277" xr:uid="{E2B31F6B-FCEA-416D-BFE2-0FAD11989CA9}"/>
    <cellStyle name="Normal 45 3 4" xfId="26278" xr:uid="{663992D0-CFEB-4781-BF7B-41C24E0D8A93}"/>
    <cellStyle name="Normal 45 3 4 2" xfId="26279" xr:uid="{7C9F46EC-600E-43DC-8874-6491F67BF898}"/>
    <cellStyle name="Normal 45 3 5" xfId="26280" xr:uid="{E46483B7-7E74-4F72-8444-7BF0211F478B}"/>
    <cellStyle name="Normal 45 4" xfId="26281" xr:uid="{F4C1D05E-65AA-42D0-8F2E-9224B83D84D0}"/>
    <cellStyle name="Normal 45 4 2" xfId="26282" xr:uid="{41E36C21-6CC4-4E8A-B645-2FEC402C0CE8}"/>
    <cellStyle name="Normal 45 4 2 2" xfId="26283" xr:uid="{D101D13D-77BE-4A40-8BC4-38A4132F195F}"/>
    <cellStyle name="Normal 45 4 2 2 2" xfId="26284" xr:uid="{6018F7E3-7F1C-493A-A6A8-119FB914F9E3}"/>
    <cellStyle name="Normal 45 4 2 2 2 2" xfId="26285" xr:uid="{EDA8B05F-CA6F-44FE-81BD-FB0D16FF6D65}"/>
    <cellStyle name="Normal 45 4 2 2 3" xfId="26286" xr:uid="{4C238697-BE71-4F3F-9208-C3C6EA1F096A}"/>
    <cellStyle name="Normal 45 4 2 3" xfId="26287" xr:uid="{3E7DC8B6-CBC4-45F9-B75B-D3FDADB145D1}"/>
    <cellStyle name="Normal 45 4 2 3 2" xfId="26288" xr:uid="{329633DC-55E6-481D-A02B-0587F3D935CA}"/>
    <cellStyle name="Normal 45 4 2 4" xfId="26289" xr:uid="{700DFD16-75A9-4157-B99A-9B59AB7B8045}"/>
    <cellStyle name="Normal 45 4 3" xfId="26290" xr:uid="{8DAA3FAF-1EDF-4056-B14E-131C42A8F32F}"/>
    <cellStyle name="Normal 45 4 3 2" xfId="26291" xr:uid="{7AA56A48-5BD6-47B4-B110-0A89461BEC60}"/>
    <cellStyle name="Normal 45 4 3 2 2" xfId="26292" xr:uid="{8C5586BC-4078-46BD-AA87-6C7E62B5A259}"/>
    <cellStyle name="Normal 45 4 3 3" xfId="26293" xr:uid="{97F9D8BF-BF38-4DED-92B8-C278139D6AFA}"/>
    <cellStyle name="Normal 45 4 4" xfId="26294" xr:uid="{854F73A5-A3F8-497A-B6FD-344532D27208}"/>
    <cellStyle name="Normal 45 4 4 2" xfId="26295" xr:uid="{9BB7DE7D-F9F7-4766-9E27-9915959302F5}"/>
    <cellStyle name="Normal 45 4 5" xfId="26296" xr:uid="{7AA29DF5-7344-41AB-9707-33573D386249}"/>
    <cellStyle name="Normal 45 5" xfId="26297" xr:uid="{3FE78E3F-20FC-4955-B575-C4B338D830C2}"/>
    <cellStyle name="Normal 45 5 2" xfId="26298" xr:uid="{6411F1E4-59F0-4886-A6E0-173F7A8508BD}"/>
    <cellStyle name="Normal 45 5 2 2" xfId="26299" xr:uid="{92C3676A-7402-4F9F-9A81-A834715ECADB}"/>
    <cellStyle name="Normal 45 5 2 2 2" xfId="26300" xr:uid="{699C0A08-D108-4C68-91B4-ECDC0F14AB90}"/>
    <cellStyle name="Normal 45 5 2 2 2 2" xfId="26301" xr:uid="{1CB3CD1A-4DED-4D28-AE02-69A87FB99C92}"/>
    <cellStyle name="Normal 45 5 2 2 3" xfId="26302" xr:uid="{BD0C5F6C-1059-4CBE-A232-B69BF44EA444}"/>
    <cellStyle name="Normal 45 5 2 3" xfId="26303" xr:uid="{90457D4E-0B81-40EC-A4DD-9229F43AB1EC}"/>
    <cellStyle name="Normal 45 5 2 3 2" xfId="26304" xr:uid="{B60DCDB1-A7C6-43F1-A13F-C4CB2A56E87A}"/>
    <cellStyle name="Normal 45 5 2 4" xfId="26305" xr:uid="{5CEF7CBE-CA19-4509-90A4-C7FACB9AC53F}"/>
    <cellStyle name="Normal 45 5 3" xfId="26306" xr:uid="{20B2C458-89EA-45A1-95FF-932F36F4D7EB}"/>
    <cellStyle name="Normal 45 5 3 2" xfId="26307" xr:uid="{27838406-C332-4656-A03A-EE45906335AF}"/>
    <cellStyle name="Normal 45 5 3 2 2" xfId="26308" xr:uid="{A4FA79C7-F3DF-44F1-9868-4CA0A5849348}"/>
    <cellStyle name="Normal 45 5 3 3" xfId="26309" xr:uid="{435C5790-1EF7-4971-BC0F-AD2D21662288}"/>
    <cellStyle name="Normal 45 5 4" xfId="26310" xr:uid="{D3FE7F9E-59DB-458B-A0E3-0686041B3197}"/>
    <cellStyle name="Normal 45 5 4 2" xfId="26311" xr:uid="{3BB271D1-36D3-478D-B2D5-17DAB9310A7C}"/>
    <cellStyle name="Normal 45 5 5" xfId="26312" xr:uid="{5BAB9BB2-75CC-47A8-9B60-2C97725ED483}"/>
    <cellStyle name="Normal 45 6" xfId="26313" xr:uid="{E35FB0C8-C140-49C9-BD00-73A6328011C6}"/>
    <cellStyle name="Normal 45 6 2" xfId="26314" xr:uid="{983639E8-8A7D-4E2B-AEA9-98FCAF7ED63D}"/>
    <cellStyle name="Normal 45 6 2 2" xfId="26315" xr:uid="{79DCB0E8-0C88-4993-AD9D-3A0F6C5BB939}"/>
    <cellStyle name="Normal 45 6 2 2 2" xfId="26316" xr:uid="{5BB1E001-AD89-43FE-BE4C-F7355426DB54}"/>
    <cellStyle name="Normal 45 6 2 3" xfId="26317" xr:uid="{84AD4AFF-A14C-4F6A-AB4C-EF5CB421E645}"/>
    <cellStyle name="Normal 45 6 3" xfId="26318" xr:uid="{A478D575-05DE-4378-AD9B-9C04EF400982}"/>
    <cellStyle name="Normal 45 6 3 2" xfId="26319" xr:uid="{9A52BEAB-FAB2-4C0E-BD16-F06D19FB4692}"/>
    <cellStyle name="Normal 45 6 4" xfId="26320" xr:uid="{A93AACA5-F3AC-49F9-894C-3B5555AA911D}"/>
    <cellStyle name="Normal 45 7" xfId="26321" xr:uid="{CF7D2877-3960-4522-B588-6D5531212911}"/>
    <cellStyle name="Normal 45 7 2" xfId="26322" xr:uid="{5F38B072-5F2C-43D0-8730-BB5D207557B5}"/>
    <cellStyle name="Normal 45 7 2 2" xfId="26323" xr:uid="{AA6F9258-3773-474C-8BAB-7FA00FCF060F}"/>
    <cellStyle name="Normal 45 7 3" xfId="26324" xr:uid="{3BA0911D-2D7B-4013-B084-B71A6B10BA73}"/>
    <cellStyle name="Normal 45 8" xfId="26325" xr:uid="{A1991DBD-0175-44BE-B857-3F3EA58A7E7E}"/>
    <cellStyle name="Normal 45 8 2" xfId="26326" xr:uid="{596E9AF9-10D8-475C-B41C-B378F216C76E}"/>
    <cellStyle name="Normal 45 9" xfId="26327" xr:uid="{4389F903-003D-45D5-9287-A5D88E188CC6}"/>
    <cellStyle name="Normal 46" xfId="26328" xr:uid="{FC5A0070-BE95-48B5-80F7-85214AB67012}"/>
    <cellStyle name="Normal 46 2" xfId="26329" xr:uid="{39D6999B-56C0-4B56-B118-5F51C8DF950F}"/>
    <cellStyle name="Normal 46 2 2" xfId="26330" xr:uid="{0126E6AE-B379-4E13-8C53-06F341EE7FA6}"/>
    <cellStyle name="Normal 46 2 2 2" xfId="26331" xr:uid="{E18B8BEF-E37B-4591-AEAF-5A5DFF0B951E}"/>
    <cellStyle name="Normal 46 2 2 2 2" xfId="26332" xr:uid="{BF59926B-7932-4780-A74B-4CF5B2BC76F0}"/>
    <cellStyle name="Normal 46 2 2 2 2 2" xfId="26333" xr:uid="{E15E643D-0927-495E-A6F8-7282EAA75379}"/>
    <cellStyle name="Normal 46 2 2 2 2 2 2" xfId="26334" xr:uid="{0F699946-05EB-471C-A064-4FCA566F9488}"/>
    <cellStyle name="Normal 46 2 2 2 2 3" xfId="26335" xr:uid="{E4C58438-655A-4048-86F4-3E947C617C0E}"/>
    <cellStyle name="Normal 46 2 2 2 3" xfId="26336" xr:uid="{91636B3E-FAFF-441C-88CA-0D75B6C61FDA}"/>
    <cellStyle name="Normal 46 2 2 2 3 2" xfId="26337" xr:uid="{D077E230-B055-45A1-B76F-453C79E09D0E}"/>
    <cellStyle name="Normal 46 2 2 2 4" xfId="26338" xr:uid="{AFE45F2F-C3CD-410A-B982-F67C9F3DC0C0}"/>
    <cellStyle name="Normal 46 2 2 3" xfId="26339" xr:uid="{D37CA48B-B22C-47E8-90D5-521931BDDFA6}"/>
    <cellStyle name="Normal 46 2 2 3 2" xfId="26340" xr:uid="{B62CAB16-9295-4D2E-8F35-3D12FF121F52}"/>
    <cellStyle name="Normal 46 2 2 3 2 2" xfId="26341" xr:uid="{F443BD07-107E-41B0-8EDA-7A0BEC963E27}"/>
    <cellStyle name="Normal 46 2 2 3 3" xfId="26342" xr:uid="{E382C3E3-A6C4-4EB3-B84D-ABAB31142F4C}"/>
    <cellStyle name="Normal 46 2 2 4" xfId="26343" xr:uid="{86ACEEC0-DCAA-4E42-BB32-FA8C242885D4}"/>
    <cellStyle name="Normal 46 2 2 4 2" xfId="26344" xr:uid="{720356E5-E31E-4756-A16F-908434AE227E}"/>
    <cellStyle name="Normal 46 2 2 5" xfId="26345" xr:uid="{36B61C5F-665E-4DD1-9AE2-E1113DF631B4}"/>
    <cellStyle name="Normal 46 2 3" xfId="26346" xr:uid="{E6F07744-59DE-4183-A11D-FE8C98175E43}"/>
    <cellStyle name="Normal 46 2 3 2" xfId="26347" xr:uid="{7F8312A7-8507-4104-ACCF-078DECA3998E}"/>
    <cellStyle name="Normal 46 2 3 2 2" xfId="26348" xr:uid="{9FB90EE3-99F5-44DB-BE70-ED874926AF53}"/>
    <cellStyle name="Normal 46 2 3 2 2 2" xfId="26349" xr:uid="{2F2986AC-BBBA-4E11-B768-F10C1C730AB2}"/>
    <cellStyle name="Normal 46 2 3 2 3" xfId="26350" xr:uid="{763651D2-F7AB-4FF3-B87A-E66E5696E02D}"/>
    <cellStyle name="Normal 46 2 3 3" xfId="26351" xr:uid="{65B01703-12B4-4A6A-93F2-1D46D0263FE0}"/>
    <cellStyle name="Normal 46 2 3 3 2" xfId="26352" xr:uid="{6F3DB1B0-263D-4DB6-8E50-FE67A6B5EDF1}"/>
    <cellStyle name="Normal 46 2 3 4" xfId="26353" xr:uid="{EC8F5070-CA7D-4B41-A950-31C6FB7C7532}"/>
    <cellStyle name="Normal 46 2 4" xfId="26354" xr:uid="{BAA901A9-A979-4230-895D-52FFFC7E0E32}"/>
    <cellStyle name="Normal 46 2 4 2" xfId="26355" xr:uid="{16B62046-7769-4CA7-B7AD-05CECBB91366}"/>
    <cellStyle name="Normal 46 2 4 2 2" xfId="26356" xr:uid="{E796E36F-4313-4136-BCBB-FA8C9E542AAE}"/>
    <cellStyle name="Normal 46 2 4 3" xfId="26357" xr:uid="{E3D04EE0-77C1-425B-AF97-13E8482EA070}"/>
    <cellStyle name="Normal 46 2 5" xfId="26358" xr:uid="{2F00676E-A261-47B3-89DF-F153D3704C16}"/>
    <cellStyle name="Normal 46 2 5 2" xfId="26359" xr:uid="{24E55284-329D-43E6-8CCF-687EB1BF8521}"/>
    <cellStyle name="Normal 46 2 6" xfId="26360" xr:uid="{1C60516E-4397-4454-A66C-939B5A7E1B6D}"/>
    <cellStyle name="Normal 46 3" xfId="26361" xr:uid="{D327F1ED-D0E5-4601-9D0D-881F2E85B5E4}"/>
    <cellStyle name="Normal 46 3 2" xfId="26362" xr:uid="{546650CE-6C00-4588-87D8-1E4FBB59A10A}"/>
    <cellStyle name="Normal 46 3 2 2" xfId="26363" xr:uid="{1594CF47-AF92-476B-9C17-7691C611E7BE}"/>
    <cellStyle name="Normal 46 3 2 2 2" xfId="26364" xr:uid="{B4191440-3E9B-4908-8CA5-01FA91D82C39}"/>
    <cellStyle name="Normal 46 3 2 2 2 2" xfId="26365" xr:uid="{B6808BFD-276C-4C2B-8F3D-4194BCC23132}"/>
    <cellStyle name="Normal 46 3 2 2 3" xfId="26366" xr:uid="{A2743571-B06A-4B83-AE87-EDFFD7FCEDAE}"/>
    <cellStyle name="Normal 46 3 2 3" xfId="26367" xr:uid="{53524B40-E173-407D-9533-0034C67333A3}"/>
    <cellStyle name="Normal 46 3 2 3 2" xfId="26368" xr:uid="{1367FF39-A8FD-4818-B100-9CA2217C1341}"/>
    <cellStyle name="Normal 46 3 2 4" xfId="26369" xr:uid="{4978BFFD-8F73-46D3-8967-2CF6F089BE89}"/>
    <cellStyle name="Normal 46 3 3" xfId="26370" xr:uid="{817FEF65-934B-49C0-9228-1075F0F01333}"/>
    <cellStyle name="Normal 46 3 3 2" xfId="26371" xr:uid="{2CC1A2F2-C3E8-407D-A3E7-D87A2FAFCBD4}"/>
    <cellStyle name="Normal 46 3 3 2 2" xfId="26372" xr:uid="{6EAF4131-9EB1-4A8F-BFBD-F5217D4050EE}"/>
    <cellStyle name="Normal 46 3 3 3" xfId="26373" xr:uid="{F7A92980-6188-4929-ADEC-5B351D85F9F0}"/>
    <cellStyle name="Normal 46 3 4" xfId="26374" xr:uid="{283D4D9A-7ED0-499C-A4CE-6A6E94CFED4A}"/>
    <cellStyle name="Normal 46 3 4 2" xfId="26375" xr:uid="{B26039B5-3655-46B6-A45B-7470CB51E8A2}"/>
    <cellStyle name="Normal 46 3 5" xfId="26376" xr:uid="{8C457A62-1C1B-48CE-A870-2A575ABB929D}"/>
    <cellStyle name="Normal 46 4" xfId="26377" xr:uid="{A92D151C-4507-4CB1-8255-10188C73E792}"/>
    <cellStyle name="Normal 46 4 2" xfId="26378" xr:uid="{4A513870-3CC1-4899-8079-BA41E32DB595}"/>
    <cellStyle name="Normal 46 4 2 2" xfId="26379" xr:uid="{56AD8C3B-72CC-4513-BFFC-A9010E134463}"/>
    <cellStyle name="Normal 46 4 2 2 2" xfId="26380" xr:uid="{E5CD852F-38BA-4C9A-B4B0-13D564F98A78}"/>
    <cellStyle name="Normal 46 4 2 2 2 2" xfId="26381" xr:uid="{3980B022-56CD-428D-A9FC-F76C7028BC67}"/>
    <cellStyle name="Normal 46 4 2 2 3" xfId="26382" xr:uid="{DC368240-004F-44B6-99D1-307D78274C38}"/>
    <cellStyle name="Normal 46 4 2 3" xfId="26383" xr:uid="{A184C27B-FF75-4563-B33E-DC9BCC68351E}"/>
    <cellStyle name="Normal 46 4 2 3 2" xfId="26384" xr:uid="{DB97C4D1-DA19-4CB5-B49C-0FDBBD6D3BEE}"/>
    <cellStyle name="Normal 46 4 2 4" xfId="26385" xr:uid="{3BE05745-3FCE-4C0D-9EA7-3ADFFEBF2982}"/>
    <cellStyle name="Normal 46 4 3" xfId="26386" xr:uid="{64E2B687-DF06-40F9-98E0-01D3E521BED5}"/>
    <cellStyle name="Normal 46 4 3 2" xfId="26387" xr:uid="{F29A6F65-576E-420D-AC85-9B70DEA41E7F}"/>
    <cellStyle name="Normal 46 4 3 2 2" xfId="26388" xr:uid="{A009D19F-81BC-49AB-BF5D-65837E44EE96}"/>
    <cellStyle name="Normal 46 4 3 3" xfId="26389" xr:uid="{44127A36-C765-4816-91D3-82F93C038ABD}"/>
    <cellStyle name="Normal 46 4 4" xfId="26390" xr:uid="{D47CCC68-3F95-4E57-8308-8F1743A89519}"/>
    <cellStyle name="Normal 46 4 4 2" xfId="26391" xr:uid="{1B9CF467-4BC6-407C-A6CC-E3D8B11544E7}"/>
    <cellStyle name="Normal 46 4 5" xfId="26392" xr:uid="{6AFC96D8-C1F9-4A73-8391-8E1292EF8089}"/>
    <cellStyle name="Normal 46 5" xfId="26393" xr:uid="{BDB2B7CA-C7ED-4D5C-8328-0FFD8261FCFE}"/>
    <cellStyle name="Normal 46 5 2" xfId="26394" xr:uid="{5A22FDF2-BAE6-4AC2-91C0-B9880A00A32D}"/>
    <cellStyle name="Normal 46 5 2 2" xfId="26395" xr:uid="{B42A7075-B42E-4C21-988F-F9339B43D491}"/>
    <cellStyle name="Normal 46 5 2 2 2" xfId="26396" xr:uid="{BB48C01A-19A0-4188-B98F-C27DB624F7F2}"/>
    <cellStyle name="Normal 46 5 2 2 2 2" xfId="26397" xr:uid="{12FF4933-E1BA-428D-A91A-92D5752C4316}"/>
    <cellStyle name="Normal 46 5 2 2 3" xfId="26398" xr:uid="{1CAD5D2C-E18C-4B0C-82A9-50E33D24CFDE}"/>
    <cellStyle name="Normal 46 5 2 3" xfId="26399" xr:uid="{77DAB8DA-1743-42E8-9478-A850C3CDC256}"/>
    <cellStyle name="Normal 46 5 2 3 2" xfId="26400" xr:uid="{276BD74D-0A97-4E58-A57E-1AA791FC49F3}"/>
    <cellStyle name="Normal 46 5 2 4" xfId="26401" xr:uid="{D36FF89B-2A1B-498C-8B7F-7AAFDF15356F}"/>
    <cellStyle name="Normal 46 5 3" xfId="26402" xr:uid="{4A4C63D2-AC85-49BC-A8F7-D1B2B69FC453}"/>
    <cellStyle name="Normal 46 5 3 2" xfId="26403" xr:uid="{A1CCBDB1-DA82-46A9-B69D-6950574129A2}"/>
    <cellStyle name="Normal 46 5 3 2 2" xfId="26404" xr:uid="{65EF6BBE-2DDF-4A71-9DF4-19D9D812DE72}"/>
    <cellStyle name="Normal 46 5 3 3" xfId="26405" xr:uid="{51E73C05-F58A-400E-9F9C-24C192B53B3B}"/>
    <cellStyle name="Normal 46 5 4" xfId="26406" xr:uid="{7E57699B-7311-491F-8BD6-7CA2C5BBDFE2}"/>
    <cellStyle name="Normal 46 5 4 2" xfId="26407" xr:uid="{2FF10799-1140-4BBB-B773-594A6F16B136}"/>
    <cellStyle name="Normal 46 5 5" xfId="26408" xr:uid="{5C98347B-A8ED-4D72-9567-B03CCA63C4A5}"/>
    <cellStyle name="Normal 46 6" xfId="26409" xr:uid="{F26A014E-8FA1-4B13-B402-2646A1915330}"/>
    <cellStyle name="Normal 46 6 2" xfId="26410" xr:uid="{9930AA7C-68F9-4E66-BE7D-F9E3166EB9FC}"/>
    <cellStyle name="Normal 46 6 2 2" xfId="26411" xr:uid="{C88BBFE0-9FE0-49BE-B530-BA9FDBAE8E0F}"/>
    <cellStyle name="Normal 46 6 2 2 2" xfId="26412" xr:uid="{9807029D-1AD7-42D9-882B-FA686F845412}"/>
    <cellStyle name="Normal 46 6 2 3" xfId="26413" xr:uid="{94D1698B-2022-4232-823A-CF6F528139FE}"/>
    <cellStyle name="Normal 46 6 3" xfId="26414" xr:uid="{18A0C6A5-C20D-401E-BEFB-F2FD489E5230}"/>
    <cellStyle name="Normal 46 6 3 2" xfId="26415" xr:uid="{47925F69-5597-4F25-9CF5-DB6CAF279DB8}"/>
    <cellStyle name="Normal 46 6 4" xfId="26416" xr:uid="{DC3366DE-AD72-49AB-9881-8CCA2B2A41FF}"/>
    <cellStyle name="Normal 46 7" xfId="26417" xr:uid="{EBD6D94B-C236-40FA-BA29-19A675F36246}"/>
    <cellStyle name="Normal 46 7 2" xfId="26418" xr:uid="{2F02E368-0013-4CB2-968F-3BA4D60F7F22}"/>
    <cellStyle name="Normal 46 7 2 2" xfId="26419" xr:uid="{9458638A-B96F-46D7-84CB-97C2020F3CDA}"/>
    <cellStyle name="Normal 46 7 3" xfId="26420" xr:uid="{991070D2-87A3-4720-8F22-8E9917FCF9D7}"/>
    <cellStyle name="Normal 46 8" xfId="26421" xr:uid="{34C4DE9C-E790-46D2-B6CC-2093538A89DE}"/>
    <cellStyle name="Normal 46 8 2" xfId="26422" xr:uid="{803A3BA7-7BDF-4F14-943A-1D2147689D69}"/>
    <cellStyle name="Normal 46 9" xfId="26423" xr:uid="{D1261D5A-F1A4-4A2F-95CB-71BB1C60B65A}"/>
    <cellStyle name="Normal 47" xfId="26424" xr:uid="{1CFBE62F-FCF5-42AD-B939-03BA98BB3C39}"/>
    <cellStyle name="Normal 47 2" xfId="26425" xr:uid="{7D707AA3-9A54-43A8-8A45-0D26CEBE1615}"/>
    <cellStyle name="Normal 47 2 2" xfId="26426" xr:uid="{21CD5E3A-D8EE-4C5E-BAC9-2F4E7A9C3E39}"/>
    <cellStyle name="Normal 47 2 2 2" xfId="26427" xr:uid="{71AB0AE0-1C91-406C-919D-CA510E6B0326}"/>
    <cellStyle name="Normal 47 2 2 2 2" xfId="26428" xr:uid="{C8D9BFD6-83E3-4B07-AE59-2AD39E313493}"/>
    <cellStyle name="Normal 47 2 2 2 2 2" xfId="26429" xr:uid="{0ED45B53-C4CF-42A4-BAB2-29450D1C8308}"/>
    <cellStyle name="Normal 47 2 2 2 3" xfId="26430" xr:uid="{BDA4321A-8E76-4A75-864D-D608254E9B98}"/>
    <cellStyle name="Normal 47 2 2 3" xfId="26431" xr:uid="{1CCB99EA-D112-43FA-A81B-7B7005CE175F}"/>
    <cellStyle name="Normal 47 2 2 3 2" xfId="26432" xr:uid="{C420AA26-2083-4E07-ABDF-68BA1CDE10CE}"/>
    <cellStyle name="Normal 47 2 2 4" xfId="26433" xr:uid="{EC458CAA-56CE-4262-95EF-3CF1F1EEF7C4}"/>
    <cellStyle name="Normal 47 2 3" xfId="26434" xr:uid="{00E8FC64-6349-4B33-939B-573341E93173}"/>
    <cellStyle name="Normal 47 2 3 2" xfId="26435" xr:uid="{522DDFF5-440B-4F7E-A7D1-B1044D8F2334}"/>
    <cellStyle name="Normal 47 2 3 2 2" xfId="26436" xr:uid="{CF35DE8E-A679-476D-B72C-57C0ED8215DA}"/>
    <cellStyle name="Normal 47 2 3 3" xfId="26437" xr:uid="{4FB8775C-545F-4C3E-BEF3-3F541DDFCB7B}"/>
    <cellStyle name="Normal 47 2 4" xfId="26438" xr:uid="{33727965-13F4-4A80-8ACA-B61F766FE812}"/>
    <cellStyle name="Normal 47 2 4 2" xfId="26439" xr:uid="{1BEAB2DD-D9BB-4614-B9F2-8B208754CE8C}"/>
    <cellStyle name="Normal 47 2 5" xfId="26440" xr:uid="{9E195460-7794-476E-92BB-5E72A9735CD7}"/>
    <cellStyle name="Normal 47 3" xfId="26441" xr:uid="{10A4E5F1-853A-4DBE-B020-116096F1C842}"/>
    <cellStyle name="Normal 47 3 2" xfId="26442" xr:uid="{6C86538F-3297-4551-BCD8-F7374F8D00E2}"/>
    <cellStyle name="Normal 47 3 2 2" xfId="26443" xr:uid="{4C231687-1F19-4EF1-961A-53A70C6E7A62}"/>
    <cellStyle name="Normal 47 3 2 2 2" xfId="26444" xr:uid="{62F157BA-CAD1-43F4-AE62-4AD352B35A9A}"/>
    <cellStyle name="Normal 47 3 2 2 2 2" xfId="26445" xr:uid="{6D44846B-4015-4379-8FF5-75640E1E7B9A}"/>
    <cellStyle name="Normal 47 3 2 2 3" xfId="26446" xr:uid="{63281DC4-56A8-4AD8-8928-162EA73CBDEF}"/>
    <cellStyle name="Normal 47 3 2 3" xfId="26447" xr:uid="{D52FCF7D-733F-42BA-95DE-81BF105D0B07}"/>
    <cellStyle name="Normal 47 3 2 3 2" xfId="26448" xr:uid="{7F9A23B6-2464-41B9-9994-CE2A777930F9}"/>
    <cellStyle name="Normal 47 3 2 4" xfId="26449" xr:uid="{50BF5A08-1908-4E6D-818A-596C962993E8}"/>
    <cellStyle name="Normal 47 3 3" xfId="26450" xr:uid="{19342423-9932-452E-B312-EFA9C2CAB591}"/>
    <cellStyle name="Normal 47 3 3 2" xfId="26451" xr:uid="{AAA0285A-8ECA-4F7C-A666-BCBE27BC2EC3}"/>
    <cellStyle name="Normal 47 3 3 2 2" xfId="26452" xr:uid="{1A4F93EF-8162-4F02-91CE-B79512F863D9}"/>
    <cellStyle name="Normal 47 3 3 3" xfId="26453" xr:uid="{967E1C60-97AF-49CA-BB10-D30345770B9B}"/>
    <cellStyle name="Normal 47 3 4" xfId="26454" xr:uid="{45985363-CFAA-488B-8061-10130D866392}"/>
    <cellStyle name="Normal 47 3 4 2" xfId="26455" xr:uid="{0DC98007-4C03-4617-9F95-B36821BD247B}"/>
    <cellStyle name="Normal 47 3 5" xfId="26456" xr:uid="{D84A80A5-8A90-4E2F-93CA-4339DC0AFA64}"/>
    <cellStyle name="Normal 47 4" xfId="26457" xr:uid="{C6C135CF-4AB1-4598-8AF1-1944D0619AC9}"/>
    <cellStyle name="Normal 47 4 2" xfId="26458" xr:uid="{16935576-C66D-468C-923D-155FBEA039F1}"/>
    <cellStyle name="Normal 47 4 2 2" xfId="26459" xr:uid="{46841408-5869-4CFA-8E6C-383A96BA41E9}"/>
    <cellStyle name="Normal 47 4 2 2 2" xfId="26460" xr:uid="{B981D2DC-F155-410E-AC52-2AD205462F3F}"/>
    <cellStyle name="Normal 47 4 2 2 2 2" xfId="26461" xr:uid="{A2416A70-10E4-4029-92CF-1C401A708301}"/>
    <cellStyle name="Normal 47 4 2 2 3" xfId="26462" xr:uid="{97A42B84-98B0-468E-A50C-764B12820DBB}"/>
    <cellStyle name="Normal 47 4 2 3" xfId="26463" xr:uid="{25600CD2-AE95-4886-A64C-FDA3419471D4}"/>
    <cellStyle name="Normal 47 4 2 3 2" xfId="26464" xr:uid="{95F27101-BC65-4C07-BA47-8817E7D378A5}"/>
    <cellStyle name="Normal 47 4 2 4" xfId="26465" xr:uid="{BBFD19C1-17EA-4982-BC7C-F2174BE7AA15}"/>
    <cellStyle name="Normal 47 4 3" xfId="26466" xr:uid="{62F0E93F-C3B9-46DD-B274-B273769D7E4A}"/>
    <cellStyle name="Normal 47 4 3 2" xfId="26467" xr:uid="{9EB3F6FA-DBB2-4B73-8764-399F778AC720}"/>
    <cellStyle name="Normal 47 4 3 2 2" xfId="26468" xr:uid="{07F18BFE-5D65-4593-A898-9A3434D7F0A3}"/>
    <cellStyle name="Normal 47 4 3 3" xfId="26469" xr:uid="{FC42819B-DBB2-4043-90B2-4871D7DF52C5}"/>
    <cellStyle name="Normal 47 4 4" xfId="26470" xr:uid="{58671C25-08DC-4DBA-9F16-77FDF3FAF4C7}"/>
    <cellStyle name="Normal 47 4 4 2" xfId="26471" xr:uid="{E79F20BC-6710-4A3F-8137-F0F5588E512F}"/>
    <cellStyle name="Normal 47 4 5" xfId="26472" xr:uid="{BE89EBD9-4145-4BB0-ABB3-C0812DA8ABA0}"/>
    <cellStyle name="Normal 47 5" xfId="26473" xr:uid="{48A035A0-E3A7-41CA-9F3B-DE483E3710B5}"/>
    <cellStyle name="Normal 47 5 2" xfId="26474" xr:uid="{14036F34-0E3A-4D30-974F-C43DF8C2FC6B}"/>
    <cellStyle name="Normal 47 5 2 2" xfId="26475" xr:uid="{244A67D3-97D5-4DAF-864B-E68DEE8EC684}"/>
    <cellStyle name="Normal 47 5 2 2 2" xfId="26476" xr:uid="{93EE062E-E859-4718-BD20-FC7B23760E95}"/>
    <cellStyle name="Normal 47 5 2 2 2 2" xfId="26477" xr:uid="{EE32DA1A-F75E-4F8A-A4B7-A930DD1F9A07}"/>
    <cellStyle name="Normal 47 5 2 2 3" xfId="26478" xr:uid="{85E4F86A-D3B1-4752-8A44-EBB577C22748}"/>
    <cellStyle name="Normal 47 5 2 3" xfId="26479" xr:uid="{23D94AEF-D16B-4940-8EA2-BEA6553686F0}"/>
    <cellStyle name="Normal 47 5 2 3 2" xfId="26480" xr:uid="{3779C1D4-EC01-4A46-AEB1-77BFA13DF6CB}"/>
    <cellStyle name="Normal 47 5 2 4" xfId="26481" xr:uid="{0D38032E-F281-4B91-BE42-34BF67158A2D}"/>
    <cellStyle name="Normal 47 5 3" xfId="26482" xr:uid="{019BFA11-ECE0-489F-9EA7-7BFE70437031}"/>
    <cellStyle name="Normal 47 5 3 2" xfId="26483" xr:uid="{DDBE0B8C-4576-45BA-BDFD-A7EF97D55213}"/>
    <cellStyle name="Normal 47 5 3 2 2" xfId="26484" xr:uid="{139C2B0E-6BBE-4869-934E-91F01BF801EC}"/>
    <cellStyle name="Normal 47 5 3 3" xfId="26485" xr:uid="{74DAE4BA-B1E8-4E25-B48A-FF1FAECF762C}"/>
    <cellStyle name="Normal 47 5 4" xfId="26486" xr:uid="{E3007D5E-67F7-423F-B60A-5139D628F4B9}"/>
    <cellStyle name="Normal 47 5 4 2" xfId="26487" xr:uid="{EFBCCD25-F856-4143-83D1-DF5D137AF4AD}"/>
    <cellStyle name="Normal 47 5 5" xfId="26488" xr:uid="{1836BFD9-5B28-4DDB-8B17-C2F54DBA67EC}"/>
    <cellStyle name="Normal 47 6" xfId="26489" xr:uid="{7A5F0535-8998-4299-BA5A-C95089BC1526}"/>
    <cellStyle name="Normal 47 6 2" xfId="26490" xr:uid="{33EE8C0D-3192-4D57-8818-DA856F62BC61}"/>
    <cellStyle name="Normal 47 6 2 2" xfId="26491" xr:uid="{20182C35-DB9A-4D3C-853F-38EBB9A4AA0A}"/>
    <cellStyle name="Normal 47 6 2 2 2" xfId="26492" xr:uid="{A8390862-AAFB-4AC9-84D9-40FF296E9ABE}"/>
    <cellStyle name="Normal 47 6 2 3" xfId="26493" xr:uid="{CE445C3B-8671-45C3-948B-0B4CC133416D}"/>
    <cellStyle name="Normal 47 6 3" xfId="26494" xr:uid="{24641334-0DF7-42F3-9EFC-44C47D066A34}"/>
    <cellStyle name="Normal 47 6 3 2" xfId="26495" xr:uid="{74848E38-884A-408E-AE3B-30A925F25590}"/>
    <cellStyle name="Normal 47 6 4" xfId="26496" xr:uid="{E9613C9E-1AFA-4189-9201-25E2BE394189}"/>
    <cellStyle name="Normal 47 7" xfId="26497" xr:uid="{2E5FBE1F-52FC-4EE9-BF25-BA2DAEDD7218}"/>
    <cellStyle name="Normal 47 7 2" xfId="26498" xr:uid="{9DDEFB91-447B-455F-990A-AE97B773CF87}"/>
    <cellStyle name="Normal 47 7 2 2" xfId="26499" xr:uid="{B260E9B3-EA73-45AE-8E0D-545DEC04DA7F}"/>
    <cellStyle name="Normal 47 7 3" xfId="26500" xr:uid="{235EEF0F-C7B2-49A3-B992-29CBC356816C}"/>
    <cellStyle name="Normal 47 8" xfId="26501" xr:uid="{FEC83C35-6DE7-4599-943E-D799453B87F5}"/>
    <cellStyle name="Normal 47 8 2" xfId="26502" xr:uid="{7DA93DD8-47F0-430E-BD0E-E0360043C698}"/>
    <cellStyle name="Normal 47 9" xfId="26503" xr:uid="{BF2A582D-0201-437C-98B7-85639E1142E2}"/>
    <cellStyle name="Normal 48" xfId="26504" xr:uid="{ED8B30C1-0942-40FB-9D7A-D65E9ED52D87}"/>
    <cellStyle name="Normal 48 10" xfId="26505" xr:uid="{E50AEC4B-3B35-4B8A-83AB-36D0CCA4567A}"/>
    <cellStyle name="Normal 48 2" xfId="26506" xr:uid="{5BC2999B-7A81-47F8-9F24-C77A120900F0}"/>
    <cellStyle name="Normal 48 2 2" xfId="26507" xr:uid="{5313F069-8D13-4C7E-99CC-1EF183878C43}"/>
    <cellStyle name="Normal 48 2 2 2" xfId="26508" xr:uid="{8FF621BA-3E8A-4A8A-B861-E16D2B9149F1}"/>
    <cellStyle name="Normal 48 2 2 2 2" xfId="26509" xr:uid="{9DCCE389-43E5-400E-A8C1-47059930154B}"/>
    <cellStyle name="Normal 48 2 2 2 2 2" xfId="26510" xr:uid="{CCBD8B5C-F7FC-4BA5-BB53-C3E909BA0936}"/>
    <cellStyle name="Normal 48 2 2 2 2 2 2" xfId="26511" xr:uid="{23734FC7-EE83-40BE-811A-F713F9A760AF}"/>
    <cellStyle name="Normal 48 2 2 2 2 3" xfId="26512" xr:uid="{83FA6422-E663-4AB8-8483-12DF6F8C7C66}"/>
    <cellStyle name="Normal 48 2 2 2 3" xfId="26513" xr:uid="{E546C95F-2FE0-406A-82EC-B362C1960883}"/>
    <cellStyle name="Normal 48 2 2 2 3 2" xfId="26514" xr:uid="{583B55D5-EFAC-49F0-8C15-854BA1C1CD0A}"/>
    <cellStyle name="Normal 48 2 2 2 4" xfId="26515" xr:uid="{640E9BE7-E14F-4BD6-A3F7-4A55F9705F2A}"/>
    <cellStyle name="Normal 48 2 2 3" xfId="26516" xr:uid="{658B7A87-3370-4EF1-A8F1-F7F5015A9E1A}"/>
    <cellStyle name="Normal 48 2 2 3 2" xfId="26517" xr:uid="{5458BF1C-D83F-4F25-8E75-E6374D034CD8}"/>
    <cellStyle name="Normal 48 2 2 3 2 2" xfId="26518" xr:uid="{03A8C0C9-FA70-4C08-9521-45053999A357}"/>
    <cellStyle name="Normal 48 2 2 3 3" xfId="26519" xr:uid="{E9D18AC4-379C-4A12-8792-8B90A7FC82DB}"/>
    <cellStyle name="Normal 48 2 2 4" xfId="26520" xr:uid="{E5CFDF0A-D47D-459C-AEBA-5A56F82182CC}"/>
    <cellStyle name="Normal 48 2 2 4 2" xfId="26521" xr:uid="{93A6D867-1791-4681-A816-31B2C2EEF9F4}"/>
    <cellStyle name="Normal 48 2 2 5" xfId="26522" xr:uid="{3F0DC331-264D-4A8E-9CF9-75E14CE7F29A}"/>
    <cellStyle name="Normal 48 2 3" xfId="26523" xr:uid="{DF6D4459-FEE7-4108-9492-71ED15985A38}"/>
    <cellStyle name="Normal 48 2 3 2" xfId="26524" xr:uid="{0B551E1D-0F86-44B9-BD5E-38CE18676F2F}"/>
    <cellStyle name="Normal 48 2 3 2 2" xfId="26525" xr:uid="{6F8998B7-B9DA-4D48-8511-B38EBE62EBDD}"/>
    <cellStyle name="Normal 48 2 3 2 2 2" xfId="26526" xr:uid="{EDAFFC7E-64FD-419D-9414-B7429D96D392}"/>
    <cellStyle name="Normal 48 2 3 2 2 2 2" xfId="26527" xr:uid="{56D3D3B4-A8BF-46EE-B7B6-34DE714B0527}"/>
    <cellStyle name="Normal 48 2 3 2 2 3" xfId="26528" xr:uid="{C202808C-F36C-4F18-BA07-FAEE986AE990}"/>
    <cellStyle name="Normal 48 2 3 2 3" xfId="26529" xr:uid="{E073EC4C-1A48-495A-96E6-E8DB0E074976}"/>
    <cellStyle name="Normal 48 2 3 2 3 2" xfId="26530" xr:uid="{F27B6BC5-201F-4B4E-B1F9-3ADB917BF196}"/>
    <cellStyle name="Normal 48 2 3 2 4" xfId="26531" xr:uid="{AD48565A-5A79-402C-B317-F7105013CBD7}"/>
    <cellStyle name="Normal 48 2 3 3" xfId="26532" xr:uid="{19A2616A-8C27-475E-A602-ED6B28AE3E7E}"/>
    <cellStyle name="Normal 48 2 3 3 2" xfId="26533" xr:uid="{2EAA2506-94E7-48F0-AEEA-48DAB17589F1}"/>
    <cellStyle name="Normal 48 2 3 3 2 2" xfId="26534" xr:uid="{F55A3CBB-A2F3-4F3C-BEB3-426CBD1B9978}"/>
    <cellStyle name="Normal 48 2 3 3 3" xfId="26535" xr:uid="{433D0F8B-C48C-4080-9882-EA20198DBDE3}"/>
    <cellStyle name="Normal 48 2 3 4" xfId="26536" xr:uid="{758D0B7F-AED1-44A3-9E64-CF666AAE0738}"/>
    <cellStyle name="Normal 48 2 3 4 2" xfId="26537" xr:uid="{632C050D-0B34-461F-B1A2-3C51E373D169}"/>
    <cellStyle name="Normal 48 2 3 5" xfId="26538" xr:uid="{BB718DE2-C1BA-442E-9CC4-73F773819128}"/>
    <cellStyle name="Normal 48 2 4" xfId="26539" xr:uid="{067CD953-AC2B-418A-8FB1-A650010784C9}"/>
    <cellStyle name="Normal 48 2 4 2" xfId="26540" xr:uid="{CE0E9CB5-C7D8-479A-8427-CED026EABF89}"/>
    <cellStyle name="Normal 48 2 4 2 2" xfId="26541" xr:uid="{82649D60-8D9A-4E5B-BD8C-AE9A8331276A}"/>
    <cellStyle name="Normal 48 2 4 2 2 2" xfId="26542" xr:uid="{2159976B-545E-481A-B3DA-CB9495FBF837}"/>
    <cellStyle name="Normal 48 2 4 2 2 2 2" xfId="26543" xr:uid="{047192FA-F5EB-45E6-9C40-8BE5D1087D23}"/>
    <cellStyle name="Normal 48 2 4 2 2 3" xfId="26544" xr:uid="{EDD02092-AFD2-43A3-AC71-9F4C4060E637}"/>
    <cellStyle name="Normal 48 2 4 2 3" xfId="26545" xr:uid="{2A4FBB81-FF11-4CD5-867F-2EEEB6BFE6E4}"/>
    <cellStyle name="Normal 48 2 4 2 3 2" xfId="26546" xr:uid="{EF6F8BF3-4BC8-42AE-AF64-58B191A687B7}"/>
    <cellStyle name="Normal 48 2 4 2 4" xfId="26547" xr:uid="{EF3E0C48-7993-425F-969B-F79DDD6D5C6E}"/>
    <cellStyle name="Normal 48 2 4 3" xfId="26548" xr:uid="{CDC58F68-421C-4859-8407-ACD7C484E6BC}"/>
    <cellStyle name="Normal 48 2 4 3 2" xfId="26549" xr:uid="{F673BFDC-5435-44A2-8DB1-2D2E9732ACEE}"/>
    <cellStyle name="Normal 48 2 4 3 2 2" xfId="26550" xr:uid="{0EC9E483-5082-4507-A607-53C57692E5D6}"/>
    <cellStyle name="Normal 48 2 4 3 3" xfId="26551" xr:uid="{E19DB62C-0507-4187-BB24-E02DD05FC6D9}"/>
    <cellStyle name="Normal 48 2 4 4" xfId="26552" xr:uid="{B3730D31-D505-4F6D-89E3-F1FDE75E5FBD}"/>
    <cellStyle name="Normal 48 2 4 4 2" xfId="26553" xr:uid="{3F13E341-F13F-41F2-9A7D-5A9BCB7A95DC}"/>
    <cellStyle name="Normal 48 2 4 5" xfId="26554" xr:uid="{64B0BB53-C51A-42BD-9742-DF30EC8A5FFC}"/>
    <cellStyle name="Normal 48 2 5" xfId="26555" xr:uid="{1E79CDEF-F252-47C7-A7D1-5873B29FEE42}"/>
    <cellStyle name="Normal 48 2 5 2" xfId="26556" xr:uid="{D880940F-0DCB-492A-B48C-F8224B4DC9C0}"/>
    <cellStyle name="Normal 48 2 5 2 2" xfId="26557" xr:uid="{0B4856BB-706A-40AB-B069-6A725F5BC413}"/>
    <cellStyle name="Normal 48 2 5 2 2 2" xfId="26558" xr:uid="{03C1726D-0419-44DE-A941-DE550C78FBC1}"/>
    <cellStyle name="Normal 48 2 5 2 2 2 2" xfId="26559" xr:uid="{907EDAE1-61F5-4E64-9D8B-26178B4A60F9}"/>
    <cellStyle name="Normal 48 2 5 2 2 3" xfId="26560" xr:uid="{D1F32E42-9C92-4345-9685-76992CD81230}"/>
    <cellStyle name="Normal 48 2 5 2 3" xfId="26561" xr:uid="{8DC42029-0FE1-4582-A583-747D94A0E7A5}"/>
    <cellStyle name="Normal 48 2 5 2 3 2" xfId="26562" xr:uid="{90FCD3AE-7EDA-4D43-925D-19F0B502B795}"/>
    <cellStyle name="Normal 48 2 5 2 4" xfId="26563" xr:uid="{5B478F8E-4645-4DA0-9FC8-B3285D547880}"/>
    <cellStyle name="Normal 48 2 5 3" xfId="26564" xr:uid="{DD9494E7-7C0B-4784-B68B-3982AAFE3EFF}"/>
    <cellStyle name="Normal 48 2 5 3 2" xfId="26565" xr:uid="{79C5FE21-5227-4787-93E3-29E75C49FE01}"/>
    <cellStyle name="Normal 48 2 5 3 2 2" xfId="26566" xr:uid="{D34B59E0-F8E3-4089-B73C-D190BC9270E6}"/>
    <cellStyle name="Normal 48 2 5 3 3" xfId="26567" xr:uid="{C92824EA-6B99-44B8-9F1D-C8F33E27F6CA}"/>
    <cellStyle name="Normal 48 2 5 4" xfId="26568" xr:uid="{380C2AB0-E570-46BC-9D82-1D1D42E75665}"/>
    <cellStyle name="Normal 48 2 5 4 2" xfId="26569" xr:uid="{DB0ED106-7D8C-4BF1-BA0B-597A5CCE3D2E}"/>
    <cellStyle name="Normal 48 2 5 5" xfId="26570" xr:uid="{B2356032-1C87-4539-8A15-BEE7DEEE301F}"/>
    <cellStyle name="Normal 48 2 6" xfId="26571" xr:uid="{9D7445F4-E705-4C5D-BDFB-AAE2E56E0804}"/>
    <cellStyle name="Normal 48 2 6 2" xfId="26572" xr:uid="{841D4534-5898-48A6-B088-2E75DDC61B27}"/>
    <cellStyle name="Normal 48 2 6 2 2" xfId="26573" xr:uid="{E7C711BE-ED60-4E47-B1D9-F5A01E8D2401}"/>
    <cellStyle name="Normal 48 2 6 2 2 2" xfId="26574" xr:uid="{F3E20DB0-8EE4-480F-A622-379E7EB6750A}"/>
    <cellStyle name="Normal 48 2 6 2 3" xfId="26575" xr:uid="{E9038F0D-E5E3-4028-9DE4-135D8860F712}"/>
    <cellStyle name="Normal 48 2 6 3" xfId="26576" xr:uid="{580CBAF1-C4DF-4DE0-9168-F8A5FBE97644}"/>
    <cellStyle name="Normal 48 2 6 3 2" xfId="26577" xr:uid="{F8914181-5DDE-4CBB-99AB-1776A8E8AF89}"/>
    <cellStyle name="Normal 48 2 6 4" xfId="26578" xr:uid="{18BE79EB-E9A6-4C3E-8FEF-C2FB12125525}"/>
    <cellStyle name="Normal 48 2 7" xfId="26579" xr:uid="{26570D97-D288-4861-9EED-0396E68F3A4D}"/>
    <cellStyle name="Normal 48 2 7 2" xfId="26580" xr:uid="{7E7F49B8-69AD-4CB1-B20D-241000A1F2EB}"/>
    <cellStyle name="Normal 48 2 7 2 2" xfId="26581" xr:uid="{EB2C115B-F8A9-4C6C-A66D-D3C2C63C3730}"/>
    <cellStyle name="Normal 48 2 7 3" xfId="26582" xr:uid="{0E841DA6-84F9-4847-BCE3-9725E765E76C}"/>
    <cellStyle name="Normal 48 2 8" xfId="26583" xr:uid="{FAB6DA50-961E-4D13-B939-EFE4499585D4}"/>
    <cellStyle name="Normal 48 2 8 2" xfId="26584" xr:uid="{3C2664DB-5C4E-43A9-9CEC-378162F77D4A}"/>
    <cellStyle name="Normal 48 2 9" xfId="26585" xr:uid="{310D8ED2-DB23-441C-9B1C-5AFCBE67F92F}"/>
    <cellStyle name="Normal 48 3" xfId="26586" xr:uid="{F693BCEA-A3A5-4ED3-9B55-E7736D2CDA55}"/>
    <cellStyle name="Normal 48 3 2" xfId="26587" xr:uid="{9C8ABF40-307D-473C-8EB2-A6F904CF1DA5}"/>
    <cellStyle name="Normal 48 3 2 2" xfId="26588" xr:uid="{37CC2002-8EED-4E60-AE0B-0139F6BEABB8}"/>
    <cellStyle name="Normal 48 3 2 2 2" xfId="26589" xr:uid="{09AD4C33-CB51-407F-9CA1-4A7E51A86EA1}"/>
    <cellStyle name="Normal 48 3 2 2 2 2" xfId="26590" xr:uid="{A5165255-B6BC-4A8C-A924-734D6B093428}"/>
    <cellStyle name="Normal 48 3 2 2 3" xfId="26591" xr:uid="{1F419D52-372D-4CA3-8059-965CF6CB70E4}"/>
    <cellStyle name="Normal 48 3 2 3" xfId="26592" xr:uid="{9CA982AA-AF3C-4123-ABEE-A44B934CC474}"/>
    <cellStyle name="Normal 48 3 2 3 2" xfId="26593" xr:uid="{0FD16E3A-2134-45CB-A8C3-5F68D5DE58C3}"/>
    <cellStyle name="Normal 48 3 2 4" xfId="26594" xr:uid="{FB5B8499-440E-4215-9A12-8E3711683662}"/>
    <cellStyle name="Normal 48 3 3" xfId="26595" xr:uid="{BDF475FC-C116-4382-BA7D-32352B5DA2F3}"/>
    <cellStyle name="Normal 48 3 3 2" xfId="26596" xr:uid="{5A9809F9-9E0E-4A75-9801-A45729D12539}"/>
    <cellStyle name="Normal 48 3 3 2 2" xfId="26597" xr:uid="{69DAE3AE-08CA-469D-BD25-09CA5A1426A5}"/>
    <cellStyle name="Normal 48 3 3 3" xfId="26598" xr:uid="{24F0B37B-C797-4CE6-8CE6-6B54134AA54C}"/>
    <cellStyle name="Normal 48 3 4" xfId="26599" xr:uid="{7B6A3D63-F35F-44F7-AD06-E41CE837D92E}"/>
    <cellStyle name="Normal 48 3 4 2" xfId="26600" xr:uid="{AFFA4585-F353-471F-8F04-1E4083C6DEAE}"/>
    <cellStyle name="Normal 48 3 5" xfId="26601" xr:uid="{89CDD13D-1EE6-48F4-81BA-9A4EAAB53313}"/>
    <cellStyle name="Normal 48 4" xfId="26602" xr:uid="{BE13CD65-E13F-4B8D-A806-97767EB8046E}"/>
    <cellStyle name="Normal 48 4 2" xfId="26603" xr:uid="{B52C048C-D548-437A-AA9C-482861716AF2}"/>
    <cellStyle name="Normal 48 4 2 2" xfId="26604" xr:uid="{61D0A7A3-F199-447C-8CAE-58C4C1FF05F4}"/>
    <cellStyle name="Normal 48 4 2 2 2" xfId="26605" xr:uid="{C7DB80A7-CE62-4937-9664-87869448F097}"/>
    <cellStyle name="Normal 48 4 2 2 2 2" xfId="26606" xr:uid="{D77DC200-DD88-45E2-9655-14C66F35CB16}"/>
    <cellStyle name="Normal 48 4 2 2 3" xfId="26607" xr:uid="{ADC5BD80-3ABB-4BD9-960C-026EBD4C65C8}"/>
    <cellStyle name="Normal 48 4 2 3" xfId="26608" xr:uid="{11897143-AD9C-4007-9461-237780E9C513}"/>
    <cellStyle name="Normal 48 4 2 3 2" xfId="26609" xr:uid="{794C08B3-9106-4194-A6E3-A07EDF0500F4}"/>
    <cellStyle name="Normal 48 4 2 4" xfId="26610" xr:uid="{04CB0728-3725-4DFC-9AA8-3719B78FC3B8}"/>
    <cellStyle name="Normal 48 4 3" xfId="26611" xr:uid="{12EB99CE-BE8C-49C6-A8DE-C40D7D32A606}"/>
    <cellStyle name="Normal 48 4 3 2" xfId="26612" xr:uid="{B8911FC7-0B1A-4B23-9345-B1904BD135BC}"/>
    <cellStyle name="Normal 48 4 3 2 2" xfId="26613" xr:uid="{7DF628AF-B15F-4F6E-9504-7B2F8A71ACDD}"/>
    <cellStyle name="Normal 48 4 3 3" xfId="26614" xr:uid="{229D5ED3-E1AB-4856-A15B-18DBC8595961}"/>
    <cellStyle name="Normal 48 4 4" xfId="26615" xr:uid="{34DA0989-4B51-45E1-92CD-9B4FCDE8BABF}"/>
    <cellStyle name="Normal 48 4 4 2" xfId="26616" xr:uid="{E95E5A08-61D5-494F-B17D-EF2E6686502B}"/>
    <cellStyle name="Normal 48 4 5" xfId="26617" xr:uid="{A5F49E95-5ADC-4634-ACB6-B02281894A74}"/>
    <cellStyle name="Normal 48 5" xfId="26618" xr:uid="{3E6F219D-9D36-4239-8830-16110DDD082E}"/>
    <cellStyle name="Normal 48 5 2" xfId="26619" xr:uid="{BEF98D3A-5DA4-4879-A1DE-60342E32EF36}"/>
    <cellStyle name="Normal 48 5 2 2" xfId="26620" xr:uid="{16209EB2-8DD4-41F3-9021-06D29E320384}"/>
    <cellStyle name="Normal 48 5 2 2 2" xfId="26621" xr:uid="{9B1B9C38-A4E0-49C9-A7C0-90EF4CE2F3DB}"/>
    <cellStyle name="Normal 48 5 2 2 2 2" xfId="26622" xr:uid="{38F94306-768F-4BED-86E4-BA3E5E8A5A3C}"/>
    <cellStyle name="Normal 48 5 2 2 3" xfId="26623" xr:uid="{586F0709-857B-42F0-8403-B4FA24B3AA2C}"/>
    <cellStyle name="Normal 48 5 2 3" xfId="26624" xr:uid="{BA24D8C9-CDD0-4CE5-81EE-1958E22FA11E}"/>
    <cellStyle name="Normal 48 5 2 3 2" xfId="26625" xr:uid="{632CC2A2-8F85-40D6-AF5E-B0382797C863}"/>
    <cellStyle name="Normal 48 5 2 4" xfId="26626" xr:uid="{D18C20C3-AE7F-4B5C-B4A6-815F918685CD}"/>
    <cellStyle name="Normal 48 5 3" xfId="26627" xr:uid="{049FE89A-82F6-45E3-AB18-E3F82ABE949D}"/>
    <cellStyle name="Normal 48 5 3 2" xfId="26628" xr:uid="{7FE9BE90-D5D3-4FB4-BEFE-977D37A01698}"/>
    <cellStyle name="Normal 48 5 3 2 2" xfId="26629" xr:uid="{16067749-E6FC-4A37-BAFD-EDFEE6AD7283}"/>
    <cellStyle name="Normal 48 5 3 3" xfId="26630" xr:uid="{21D983DC-5135-451F-BFA1-74AB95DE5A16}"/>
    <cellStyle name="Normal 48 5 4" xfId="26631" xr:uid="{3810BFFB-DD20-4797-93F2-33176A84DF99}"/>
    <cellStyle name="Normal 48 5 4 2" xfId="26632" xr:uid="{B4E5C419-CC93-4229-B6B0-78E6C25EBFB9}"/>
    <cellStyle name="Normal 48 5 5" xfId="26633" xr:uid="{889430E1-5EB1-485B-A48A-7758AA06516A}"/>
    <cellStyle name="Normal 48 6" xfId="26634" xr:uid="{10B86F1D-8320-4CD5-BE56-A81E91ADA71F}"/>
    <cellStyle name="Normal 48 6 2" xfId="26635" xr:uid="{311DD844-B54C-44A1-A096-29712AD9683E}"/>
    <cellStyle name="Normal 48 6 2 2" xfId="26636" xr:uid="{F48A6DCA-A863-46DF-8A9E-6E3492486C6E}"/>
    <cellStyle name="Normal 48 6 2 2 2" xfId="26637" xr:uid="{DD62DA39-289A-4A22-BBD9-ADA38B5464A3}"/>
    <cellStyle name="Normal 48 6 2 2 2 2" xfId="26638" xr:uid="{6F116A59-755E-4D2E-9EB4-F6E9EFA51152}"/>
    <cellStyle name="Normal 48 6 2 2 3" xfId="26639" xr:uid="{15541EE5-5900-42F3-BCAC-EEAB0642B2C8}"/>
    <cellStyle name="Normal 48 6 2 3" xfId="26640" xr:uid="{8A97BC1D-B22C-4309-A32A-266564BB5C58}"/>
    <cellStyle name="Normal 48 6 2 3 2" xfId="26641" xr:uid="{B76319FF-57E4-4C87-8901-F66154C13CF0}"/>
    <cellStyle name="Normal 48 6 2 4" xfId="26642" xr:uid="{FF326016-F7DC-48FF-9EF1-9722D9CFC01A}"/>
    <cellStyle name="Normal 48 6 3" xfId="26643" xr:uid="{6425FB1D-AF1F-408E-B665-7620B73684E8}"/>
    <cellStyle name="Normal 48 6 3 2" xfId="26644" xr:uid="{235E095D-54E7-4BCF-9C36-61D63D51C274}"/>
    <cellStyle name="Normal 48 6 3 2 2" xfId="26645" xr:uid="{C4342E9A-0FCC-4C45-B9E7-CE721D4EBE3D}"/>
    <cellStyle name="Normal 48 6 3 3" xfId="26646" xr:uid="{79E0CA7E-C86A-44AB-A04C-8A42DB2102A6}"/>
    <cellStyle name="Normal 48 6 4" xfId="26647" xr:uid="{C65ECE75-9F59-40FF-84C2-F6F13BEAE50B}"/>
    <cellStyle name="Normal 48 6 4 2" xfId="26648" xr:uid="{700C7FE7-6BCD-490F-B70B-0A022D69C4F3}"/>
    <cellStyle name="Normal 48 6 5" xfId="26649" xr:uid="{6DE927F5-2B92-4345-AEA9-BBB8544F5131}"/>
    <cellStyle name="Normal 48 7" xfId="26650" xr:uid="{81FA1F7E-4C1B-4AA6-BF1C-09564BEDB7C9}"/>
    <cellStyle name="Normal 48 7 2" xfId="26651" xr:uid="{F5E3FBE6-035C-4E84-BA44-140858002B31}"/>
    <cellStyle name="Normal 48 7 2 2" xfId="26652" xr:uid="{D951C0B9-DBE7-4EE4-84CA-BAA3FC7BDB98}"/>
    <cellStyle name="Normal 48 7 2 2 2" xfId="26653" xr:uid="{3574A469-171D-4E25-BC53-385A3CCDB7E7}"/>
    <cellStyle name="Normal 48 7 2 3" xfId="26654" xr:uid="{43C5343D-4E86-4F52-A74F-44DD3BD1BF60}"/>
    <cellStyle name="Normal 48 7 3" xfId="26655" xr:uid="{90BEBAC2-A39C-4CC8-AC90-5E319CF0E893}"/>
    <cellStyle name="Normal 48 7 3 2" xfId="26656" xr:uid="{F3F33555-E7EF-4347-99F2-88B0089F1B02}"/>
    <cellStyle name="Normal 48 7 4" xfId="26657" xr:uid="{802141DF-E1C0-401C-8A98-8465FFA1F917}"/>
    <cellStyle name="Normal 48 8" xfId="26658" xr:uid="{D51A1D9E-5A4C-46A3-AAAA-E5427EEAC53D}"/>
    <cellStyle name="Normal 48 8 2" xfId="26659" xr:uid="{DA815271-FA96-4D38-93C0-F901B9ABD27A}"/>
    <cellStyle name="Normal 48 8 2 2" xfId="26660" xr:uid="{492B4D18-1849-4B56-8FCE-93EA8771357C}"/>
    <cellStyle name="Normal 48 8 3" xfId="26661" xr:uid="{CE9BAC72-D238-4187-8CC6-2314B5A3FC1D}"/>
    <cellStyle name="Normal 48 9" xfId="26662" xr:uid="{C4064098-C79F-4290-8EB3-8F5DBDC8B044}"/>
    <cellStyle name="Normal 48 9 2" xfId="26663" xr:uid="{E2FBF82E-27C1-48BC-A336-BE109BD0EFBE}"/>
    <cellStyle name="Normal 49" xfId="26664" xr:uid="{DEC7B57D-945A-4588-A9AC-6CAA68BE9060}"/>
    <cellStyle name="Normal 49 10" xfId="26665" xr:uid="{77D625D9-9D4D-4E45-AE98-930CB3CB614D}"/>
    <cellStyle name="Normal 49 2" xfId="26666" xr:uid="{99F8AEC1-0A6F-4821-AAB3-A8F385230EDC}"/>
    <cellStyle name="Normal 49 2 2" xfId="26667" xr:uid="{1BACBD43-EB41-4797-92AC-5CEEAA719E75}"/>
    <cellStyle name="Normal 49 2 2 2" xfId="26668" xr:uid="{4E22F492-E1E2-4D4E-9E84-BF93A4D5062C}"/>
    <cellStyle name="Normal 49 2 2 2 2" xfId="26669" xr:uid="{F2295B9E-94D5-49F7-BF9F-096E738E7CE0}"/>
    <cellStyle name="Normal 49 2 2 2 2 2" xfId="26670" xr:uid="{2140CA06-0259-44B2-A991-C6DAAE53A712}"/>
    <cellStyle name="Normal 49 2 2 2 2 2 2" xfId="26671" xr:uid="{3DBFD8E0-BFB2-4B52-BC22-3F663EA2D85D}"/>
    <cellStyle name="Normal 49 2 2 2 2 3" xfId="26672" xr:uid="{1AC183C6-146F-46F8-A95A-3763C044A723}"/>
    <cellStyle name="Normal 49 2 2 2 3" xfId="26673" xr:uid="{707B32A9-8ED3-40CB-B7CE-DB9FD561FFD5}"/>
    <cellStyle name="Normal 49 2 2 2 3 2" xfId="26674" xr:uid="{EE7E02D7-3B57-4BFD-BD4A-5E6D9E590EAC}"/>
    <cellStyle name="Normal 49 2 2 2 4" xfId="26675" xr:uid="{01140DD4-4828-4899-9C29-D44AC5093423}"/>
    <cellStyle name="Normal 49 2 2 3" xfId="26676" xr:uid="{1C09310E-BC57-44A9-95D4-F6DF4B259F92}"/>
    <cellStyle name="Normal 49 2 2 3 2" xfId="26677" xr:uid="{4EC99058-22BE-4DA5-ADC9-022DD3606E48}"/>
    <cellStyle name="Normal 49 2 2 3 2 2" xfId="26678" xr:uid="{AB1FEF92-2321-4B3D-8834-E4DD584706D2}"/>
    <cellStyle name="Normal 49 2 2 3 3" xfId="26679" xr:uid="{6CA2E201-5786-43E5-9504-B31409B511B2}"/>
    <cellStyle name="Normal 49 2 2 4" xfId="26680" xr:uid="{F898BBEE-6EB7-4A35-BEE4-E5D3BE4AFA4A}"/>
    <cellStyle name="Normal 49 2 2 4 2" xfId="26681" xr:uid="{79699562-3063-49D1-8DD6-8CB627BAF2BB}"/>
    <cellStyle name="Normal 49 2 2 5" xfId="26682" xr:uid="{029DCD46-19F4-4728-BE55-894AF9541569}"/>
    <cellStyle name="Normal 49 2 3" xfId="26683" xr:uid="{07FA96C2-BD8D-444C-8BE7-C15744947710}"/>
    <cellStyle name="Normal 49 2 3 2" xfId="26684" xr:uid="{C568C5B2-8FD3-4CEA-81FE-173B2AB389E4}"/>
    <cellStyle name="Normal 49 2 3 2 2" xfId="26685" xr:uid="{10551964-19CE-4FF8-BF64-70ACB2AFE72B}"/>
    <cellStyle name="Normal 49 2 3 2 2 2" xfId="26686" xr:uid="{E20E19CB-348E-47C7-A058-D6EC843F9D28}"/>
    <cellStyle name="Normal 49 2 3 2 2 2 2" xfId="26687" xr:uid="{2E72CE54-81E1-47BB-8B6D-CBDE56BA32F1}"/>
    <cellStyle name="Normal 49 2 3 2 2 3" xfId="26688" xr:uid="{BB171D7C-8AFD-4744-9D09-2634853032EE}"/>
    <cellStyle name="Normal 49 2 3 2 3" xfId="26689" xr:uid="{D6F422FD-F2D2-41E8-B583-5A6B20F856D8}"/>
    <cellStyle name="Normal 49 2 3 2 3 2" xfId="26690" xr:uid="{8FE9ED34-6E66-49DE-A4CD-DDE86D941694}"/>
    <cellStyle name="Normal 49 2 3 2 4" xfId="26691" xr:uid="{FD0F1897-6418-44FB-A1FC-EE27E29D2877}"/>
    <cellStyle name="Normal 49 2 3 3" xfId="26692" xr:uid="{CA9CB07A-5979-4E95-B605-A72579672237}"/>
    <cellStyle name="Normal 49 2 3 3 2" xfId="26693" xr:uid="{DC0B17BC-1BA4-44DC-AA38-B2062BE72082}"/>
    <cellStyle name="Normal 49 2 3 3 2 2" xfId="26694" xr:uid="{D93CE0F9-FD44-4F68-95BB-9123DB1CE4DC}"/>
    <cellStyle name="Normal 49 2 3 3 3" xfId="26695" xr:uid="{F1186D39-1357-4F84-9325-EDD93CBA1584}"/>
    <cellStyle name="Normal 49 2 3 4" xfId="26696" xr:uid="{4C2DFE4E-1209-40B1-9C5A-713E0CF4BB78}"/>
    <cellStyle name="Normal 49 2 3 4 2" xfId="26697" xr:uid="{765731A0-7F6D-41B5-BE6E-69C8EB28DF3D}"/>
    <cellStyle name="Normal 49 2 3 5" xfId="26698" xr:uid="{6BF4C1D3-4B68-4A9E-8249-31BF1AE99745}"/>
    <cellStyle name="Normal 49 2 4" xfId="26699" xr:uid="{5D3B6B3E-A932-4FBC-B3A5-A8F77C50F1AE}"/>
    <cellStyle name="Normal 49 2 4 2" xfId="26700" xr:uid="{46769B22-4042-41BD-A953-466AF560224A}"/>
    <cellStyle name="Normal 49 2 4 2 2" xfId="26701" xr:uid="{3B9370B6-AF39-46DF-A3DA-FA3A985A5E79}"/>
    <cellStyle name="Normal 49 2 4 2 2 2" xfId="26702" xr:uid="{9BEE1942-519B-475A-8082-03C73D1AB309}"/>
    <cellStyle name="Normal 49 2 4 2 2 2 2" xfId="26703" xr:uid="{942CC7D8-A86F-4A88-8E32-B2A3A9CAAC4F}"/>
    <cellStyle name="Normal 49 2 4 2 2 3" xfId="26704" xr:uid="{766ECBFF-783B-41F3-8CE4-775E8029FF85}"/>
    <cellStyle name="Normal 49 2 4 2 3" xfId="26705" xr:uid="{D58A578D-A07D-4B27-BE91-87966DC5FB73}"/>
    <cellStyle name="Normal 49 2 4 2 3 2" xfId="26706" xr:uid="{850E7BC4-DAC4-4B65-86FE-3BC2ABD2D278}"/>
    <cellStyle name="Normal 49 2 4 2 4" xfId="26707" xr:uid="{D0820CAD-6BBB-4D2C-916A-9874BC4748A8}"/>
    <cellStyle name="Normal 49 2 4 3" xfId="26708" xr:uid="{20171632-C6EE-4926-A3ED-026711D60ADF}"/>
    <cellStyle name="Normal 49 2 4 3 2" xfId="26709" xr:uid="{B98B51FB-FB0C-48FF-8A54-3DD33DAF6FEC}"/>
    <cellStyle name="Normal 49 2 4 3 2 2" xfId="26710" xr:uid="{4B600361-55AF-4415-BA69-A70884CAAD6B}"/>
    <cellStyle name="Normal 49 2 4 3 3" xfId="26711" xr:uid="{6B6B1097-1174-40A2-BA07-24E179D48936}"/>
    <cellStyle name="Normal 49 2 4 4" xfId="26712" xr:uid="{CB727D8D-7237-4047-BC64-1D10519D4379}"/>
    <cellStyle name="Normal 49 2 4 4 2" xfId="26713" xr:uid="{F5DAC0A2-4BFD-468B-86F3-3CEAADB1229E}"/>
    <cellStyle name="Normal 49 2 4 5" xfId="26714" xr:uid="{EEC9EE01-FCCE-4927-AC60-9A325E955106}"/>
    <cellStyle name="Normal 49 2 5" xfId="26715" xr:uid="{8E87D791-C638-471E-8534-43F278238D7B}"/>
    <cellStyle name="Normal 49 2 5 2" xfId="26716" xr:uid="{45232E86-AC1A-4812-A907-437DE0757769}"/>
    <cellStyle name="Normal 49 2 5 2 2" xfId="26717" xr:uid="{D4CE8FB9-31B2-433A-9FDD-0B8D91EC73D1}"/>
    <cellStyle name="Normal 49 2 5 2 2 2" xfId="26718" xr:uid="{8746C958-E43A-4F6F-A0C0-ED74D3886D32}"/>
    <cellStyle name="Normal 49 2 5 2 2 2 2" xfId="26719" xr:uid="{CF7BF1CF-B21D-4495-A9AD-4E78D96DC381}"/>
    <cellStyle name="Normal 49 2 5 2 2 3" xfId="26720" xr:uid="{71F8E1A4-5849-487C-8BEF-3A3F6DA3E920}"/>
    <cellStyle name="Normal 49 2 5 2 3" xfId="26721" xr:uid="{7D944F82-F06C-4FAD-A069-E6E99145FF7E}"/>
    <cellStyle name="Normal 49 2 5 2 3 2" xfId="26722" xr:uid="{CBFDEC46-06F0-4081-B1EE-4239E5834318}"/>
    <cellStyle name="Normal 49 2 5 2 4" xfId="26723" xr:uid="{F90D8CEC-D2E6-489A-9503-69C16B226223}"/>
    <cellStyle name="Normal 49 2 5 3" xfId="26724" xr:uid="{4B0ACE3D-848A-4E8C-A216-872EF6A099A9}"/>
    <cellStyle name="Normal 49 2 5 3 2" xfId="26725" xr:uid="{60FA08C9-D6C4-415E-A84D-E4A1748F7ED8}"/>
    <cellStyle name="Normal 49 2 5 3 2 2" xfId="26726" xr:uid="{AAFDCF5B-7FD9-4AFC-B8A1-1F00833F7E4E}"/>
    <cellStyle name="Normal 49 2 5 3 3" xfId="26727" xr:uid="{8AC5EA06-B73F-44B1-9FDC-4B7EFF8699C5}"/>
    <cellStyle name="Normal 49 2 5 4" xfId="26728" xr:uid="{C786C123-A86A-433F-8E5F-BFFF8015317C}"/>
    <cellStyle name="Normal 49 2 5 4 2" xfId="26729" xr:uid="{672F2C85-50A5-46CF-A5A3-5CB916AEADC2}"/>
    <cellStyle name="Normal 49 2 5 5" xfId="26730" xr:uid="{4662CAD7-8638-4D52-B6FF-8E5BE2ACD057}"/>
    <cellStyle name="Normal 49 2 6" xfId="26731" xr:uid="{DB5583CA-B6E4-4510-BCBA-DA6AF959C97B}"/>
    <cellStyle name="Normal 49 2 6 2" xfId="26732" xr:uid="{0D465338-8184-4928-8DCD-747E6CF99BB6}"/>
    <cellStyle name="Normal 49 2 6 2 2" xfId="26733" xr:uid="{1EE85CDE-7888-4966-B7D9-3D5D8F3B6455}"/>
    <cellStyle name="Normal 49 2 6 2 2 2" xfId="26734" xr:uid="{137DBED3-2FBC-4B46-93B8-B196588772CB}"/>
    <cellStyle name="Normal 49 2 6 2 3" xfId="26735" xr:uid="{8E8DEE54-DBA5-4383-952F-9490384C4208}"/>
    <cellStyle name="Normal 49 2 6 3" xfId="26736" xr:uid="{072017C9-8172-4120-945E-64FF4B410414}"/>
    <cellStyle name="Normal 49 2 6 3 2" xfId="26737" xr:uid="{258C3CE8-F518-47A7-AFC9-ABEF96ED3832}"/>
    <cellStyle name="Normal 49 2 6 4" xfId="26738" xr:uid="{3AD7C3AD-E7F7-4E6E-9134-FEADB1CDEB2A}"/>
    <cellStyle name="Normal 49 2 7" xfId="26739" xr:uid="{93FC7563-E51D-4A94-84D3-9E67DECA89AF}"/>
    <cellStyle name="Normal 49 2 7 2" xfId="26740" xr:uid="{E4B86BBD-E212-4E17-9AC9-D02C1D138F8C}"/>
    <cellStyle name="Normal 49 2 7 2 2" xfId="26741" xr:uid="{83847B0D-AFAA-408E-9FDE-92C7D8EE8B15}"/>
    <cellStyle name="Normal 49 2 7 3" xfId="26742" xr:uid="{39F6CDF0-A00E-413D-A9B2-48701E9D20F2}"/>
    <cellStyle name="Normal 49 2 8" xfId="26743" xr:uid="{25FA695E-ABB7-4650-825C-9A0568BD1D4A}"/>
    <cellStyle name="Normal 49 2 8 2" xfId="26744" xr:uid="{BCC34065-BF21-4976-AF57-E6963AE204D3}"/>
    <cellStyle name="Normal 49 2 9" xfId="26745" xr:uid="{7992F58A-EF7D-42C4-A19C-945D8064E064}"/>
    <cellStyle name="Normal 49 3" xfId="26746" xr:uid="{15BBA3A0-DE1E-4BDB-8E18-7429A93F2DF4}"/>
    <cellStyle name="Normal 49 3 2" xfId="26747" xr:uid="{9F8BF8D2-6119-4393-B5C8-F7E20F30B9BA}"/>
    <cellStyle name="Normal 49 3 2 2" xfId="26748" xr:uid="{4D61F100-1190-4682-B496-FA1FEC6BF280}"/>
    <cellStyle name="Normal 49 3 2 2 2" xfId="26749" xr:uid="{30CC8D55-41CC-4D2A-8805-41A1BC28B577}"/>
    <cellStyle name="Normal 49 3 2 2 2 2" xfId="26750" xr:uid="{17F1F2A5-ACE6-4755-92CB-225259C0AE48}"/>
    <cellStyle name="Normal 49 3 2 2 3" xfId="26751" xr:uid="{E1349661-64B0-4644-993A-66C1C0E92DD7}"/>
    <cellStyle name="Normal 49 3 2 3" xfId="26752" xr:uid="{016CD8A9-AC27-4356-8FE3-08F91B8BD072}"/>
    <cellStyle name="Normal 49 3 2 3 2" xfId="26753" xr:uid="{8352477C-FAB8-4A86-A5E1-9ED304AEE35C}"/>
    <cellStyle name="Normal 49 3 2 4" xfId="26754" xr:uid="{921E7478-E1B8-449C-BE5A-743DE4B6BDB3}"/>
    <cellStyle name="Normal 49 3 3" xfId="26755" xr:uid="{E074AAE1-8FA4-4333-B04B-63E86A5DEF41}"/>
    <cellStyle name="Normal 49 3 3 2" xfId="26756" xr:uid="{4624459C-ACA0-44F7-9400-6C6C84DD6C7E}"/>
    <cellStyle name="Normal 49 3 3 2 2" xfId="26757" xr:uid="{104E20EA-4EFB-4DE8-998A-20418A2B42E3}"/>
    <cellStyle name="Normal 49 3 3 3" xfId="26758" xr:uid="{E623C924-4296-469C-97AF-DE3AD209DBEB}"/>
    <cellStyle name="Normal 49 3 4" xfId="26759" xr:uid="{7541E9E4-0017-4E6F-ACEE-8BB348200B96}"/>
    <cellStyle name="Normal 49 3 4 2" xfId="26760" xr:uid="{8944514E-9E22-43FC-86CC-2B08B99B3B1F}"/>
    <cellStyle name="Normal 49 3 5" xfId="26761" xr:uid="{B91AEBBE-0401-4630-ADE2-CC395A050EF8}"/>
    <cellStyle name="Normal 49 3 5 2" xfId="26762" xr:uid="{0C6DBE1A-B676-4906-8385-3F9D1CDD0494}"/>
    <cellStyle name="Normal 49 3 6" xfId="26763" xr:uid="{DB5D03D6-6D2E-40F5-8FCD-0864960B4541}"/>
    <cellStyle name="Normal 49 4" xfId="26764" xr:uid="{5F836C0B-7BA8-484B-95E6-5928C08A3679}"/>
    <cellStyle name="Normal 49 4 2" xfId="26765" xr:uid="{7C0250CF-CAFC-48A4-BB54-B3D39586F609}"/>
    <cellStyle name="Normal 49 4 2 2" xfId="26766" xr:uid="{AEDA2B63-3630-4F4A-9A39-93365680F110}"/>
    <cellStyle name="Normal 49 4 2 2 2" xfId="26767" xr:uid="{FBC9F6BE-5D66-4FF6-BCE6-509712643C2E}"/>
    <cellStyle name="Normal 49 4 2 2 2 2" xfId="26768" xr:uid="{D7104ADE-CB4B-449B-93DD-BE41861E73A9}"/>
    <cellStyle name="Normal 49 4 2 2 3" xfId="26769" xr:uid="{F9409CD7-A261-4635-829B-FEF447BBE75A}"/>
    <cellStyle name="Normal 49 4 2 3" xfId="26770" xr:uid="{D0E13B67-6FA8-4779-8677-D3540FBAA07F}"/>
    <cellStyle name="Normal 49 4 2 3 2" xfId="26771" xr:uid="{0AA96587-AD43-48B5-A834-FDD36B7CD11A}"/>
    <cellStyle name="Normal 49 4 2 4" xfId="26772" xr:uid="{B795AE3E-60DD-469E-9A24-38E66367F70C}"/>
    <cellStyle name="Normal 49 4 3" xfId="26773" xr:uid="{62956948-895C-405F-9A03-CA6247B1BCEB}"/>
    <cellStyle name="Normal 49 4 3 2" xfId="26774" xr:uid="{419FD830-52F0-4703-8848-2506B1E42C03}"/>
    <cellStyle name="Normal 49 4 3 2 2" xfId="26775" xr:uid="{A2C32D89-8254-4E0C-AB1D-0FF263F85CE1}"/>
    <cellStyle name="Normal 49 4 3 3" xfId="26776" xr:uid="{B9EF3270-5C15-45EA-827C-23988A684768}"/>
    <cellStyle name="Normal 49 4 4" xfId="26777" xr:uid="{D26D83FD-44DE-4393-970F-8C84ACB217BA}"/>
    <cellStyle name="Normal 49 4 4 2" xfId="26778" xr:uid="{C7A440F9-CD7F-4ABF-8039-628326DDD317}"/>
    <cellStyle name="Normal 49 4 5" xfId="26779" xr:uid="{5822C6DF-C734-4388-A2DE-E394FD84A0AB}"/>
    <cellStyle name="Normal 49 4 5 2" xfId="36288" xr:uid="{E43C15BF-39EF-4B2F-924B-D747F0303189}"/>
    <cellStyle name="Normal 49 5" xfId="26780" xr:uid="{78D88BE6-75D6-4AC9-9D7F-3CCA54A98DB6}"/>
    <cellStyle name="Normal 49 5 2" xfId="26781" xr:uid="{4F4131EA-69BE-4C11-959C-067F469727DA}"/>
    <cellStyle name="Normal 49 5 2 2" xfId="26782" xr:uid="{6F25CAF8-EF67-4A1D-9E91-614CB7AEA4FF}"/>
    <cellStyle name="Normal 49 5 2 2 2" xfId="26783" xr:uid="{6BCAF64D-B78D-4F07-844E-74CDBEA1434D}"/>
    <cellStyle name="Normal 49 5 2 2 2 2" xfId="26784" xr:uid="{9B6CE932-4B86-4A44-B058-FC3696E017FA}"/>
    <cellStyle name="Normal 49 5 2 2 3" xfId="26785" xr:uid="{2A3EF70B-5E10-4D93-8027-4762D62181BC}"/>
    <cellStyle name="Normal 49 5 2 3" xfId="26786" xr:uid="{C6ACFC32-60B8-4FD9-A28E-994710B7D8C1}"/>
    <cellStyle name="Normal 49 5 2 3 2" xfId="26787" xr:uid="{DBC31E07-5D01-46DE-984C-A5B9DEF2D79D}"/>
    <cellStyle name="Normal 49 5 2 4" xfId="26788" xr:uid="{E82050C1-378A-422A-AE82-8C649CEA5565}"/>
    <cellStyle name="Normal 49 5 3" xfId="26789" xr:uid="{0637A0B6-40EF-48D7-A8F5-AF6F0E4E74B0}"/>
    <cellStyle name="Normal 49 5 3 2" xfId="26790" xr:uid="{A7A7AA10-F1CB-466E-9E2F-A306FE520856}"/>
    <cellStyle name="Normal 49 5 3 2 2" xfId="26791" xr:uid="{AA64F43E-0B13-41A7-B514-9E9BC57A3BC2}"/>
    <cellStyle name="Normal 49 5 3 3" xfId="26792" xr:uid="{138E17E1-3819-423D-A973-5BA32BD4D865}"/>
    <cellStyle name="Normal 49 5 4" xfId="26793" xr:uid="{FBAC7871-72D6-46B7-AE6F-1960B576428A}"/>
    <cellStyle name="Normal 49 5 4 2" xfId="26794" xr:uid="{C013710F-B007-4FA5-8811-226F44106552}"/>
    <cellStyle name="Normal 49 5 5" xfId="26795" xr:uid="{663B2B39-7977-4FDB-94F3-D21803174F6C}"/>
    <cellStyle name="Normal 49 6" xfId="26796" xr:uid="{5E3AAB43-F2AB-4EB9-9992-B1282CD361A4}"/>
    <cellStyle name="Normal 49 6 2" xfId="26797" xr:uid="{CFED8A43-8510-4FF6-A0EE-66B35FBCAAFA}"/>
    <cellStyle name="Normal 49 6 2 2" xfId="26798" xr:uid="{9EDC7892-BDE0-43A5-B765-654F0D419432}"/>
    <cellStyle name="Normal 49 6 2 2 2" xfId="26799" xr:uid="{93CF70E4-9739-4FCF-9ACB-0131E1D7B63B}"/>
    <cellStyle name="Normal 49 6 2 2 2 2" xfId="26800" xr:uid="{C4B1B337-97DC-417F-92FD-AEB80793A760}"/>
    <cellStyle name="Normal 49 6 2 2 3" xfId="26801" xr:uid="{E047625F-D27C-465F-878E-353AA09A48DA}"/>
    <cellStyle name="Normal 49 6 2 3" xfId="26802" xr:uid="{F47CB1C5-EC73-42C1-8155-67E72090E2E4}"/>
    <cellStyle name="Normal 49 6 2 3 2" xfId="26803" xr:uid="{43ED543E-BC9E-401B-B9B8-FA72D8EEE344}"/>
    <cellStyle name="Normal 49 6 2 4" xfId="26804" xr:uid="{41601481-8D4C-45C7-B176-203E57E0E1B5}"/>
    <cellStyle name="Normal 49 6 3" xfId="26805" xr:uid="{5F2DF7E2-1C52-428D-BEB5-F03C6CA6B4AC}"/>
    <cellStyle name="Normal 49 6 3 2" xfId="26806" xr:uid="{94A91160-2BBA-4548-876E-6029C545275B}"/>
    <cellStyle name="Normal 49 6 3 2 2" xfId="26807" xr:uid="{8759101E-763E-477F-AE73-322BE4694C92}"/>
    <cellStyle name="Normal 49 6 3 3" xfId="26808" xr:uid="{64BB1F91-64F2-4634-8DD1-3E1F796FEE6F}"/>
    <cellStyle name="Normal 49 6 4" xfId="26809" xr:uid="{55802227-EC5B-4A05-BCD9-93DF644AE748}"/>
    <cellStyle name="Normal 49 6 4 2" xfId="26810" xr:uid="{0174E272-E28F-451F-8870-930659A2BBDB}"/>
    <cellStyle name="Normal 49 6 5" xfId="26811" xr:uid="{75676607-173A-4EC3-91F4-E84B9398ADFC}"/>
    <cellStyle name="Normal 49 7" xfId="26812" xr:uid="{FAB31885-3EA2-412E-854D-2CFA8830E6ED}"/>
    <cellStyle name="Normal 49 7 2" xfId="26813" xr:uid="{56AE3697-AC82-4056-AD05-BE32A8B79F44}"/>
    <cellStyle name="Normal 49 7 2 2" xfId="26814" xr:uid="{6EC49974-1DA2-4B9B-B509-59EA74F3219F}"/>
    <cellStyle name="Normal 49 7 2 2 2" xfId="26815" xr:uid="{33C28D5C-6026-4DAE-8725-A5103303F795}"/>
    <cellStyle name="Normal 49 7 2 3" xfId="26816" xr:uid="{EB272D5B-2A1C-4FA9-825D-C51BE5A91A29}"/>
    <cellStyle name="Normal 49 7 3" xfId="26817" xr:uid="{1E0586CE-0887-4121-A127-BA9E3A2D3E8A}"/>
    <cellStyle name="Normal 49 7 3 2" xfId="26818" xr:uid="{89508A9E-5F4C-4A37-91BE-214D1431FF5D}"/>
    <cellStyle name="Normal 49 7 4" xfId="26819" xr:uid="{FFBA8E52-A84F-4596-9A0B-975A41426BE5}"/>
    <cellStyle name="Normal 49 8" xfId="26820" xr:uid="{FC02F7BC-33CE-4CC5-A26E-D86A37AF7CA7}"/>
    <cellStyle name="Normal 49 8 2" xfId="26821" xr:uid="{BDFDF676-2965-4509-939A-55467E50BC91}"/>
    <cellStyle name="Normal 49 8 2 2" xfId="26822" xr:uid="{C9738C9D-9966-4DE7-AD4C-6862E64D6C76}"/>
    <cellStyle name="Normal 49 8 3" xfId="26823" xr:uid="{7A769D78-27BD-4F24-8A92-89B67ACED8F9}"/>
    <cellStyle name="Normal 49 9" xfId="26824" xr:uid="{4F1F2465-A906-41FE-98A6-D8A8350E0D11}"/>
    <cellStyle name="Normal 49 9 2" xfId="26825" xr:uid="{40F656C6-2541-48E4-80AD-1770A615CFEE}"/>
    <cellStyle name="Normal 5" xfId="1758" xr:uid="{A38C5E94-EF32-42B5-BE25-7454CE3D07F8}"/>
    <cellStyle name="Normal 5 10" xfId="26826" xr:uid="{4C57A221-FB99-419A-B8CE-7A7D3278DB0F}"/>
    <cellStyle name="Normal 5 10 2" xfId="26827" xr:uid="{9103E66B-F61C-4FE0-A5E3-0D1382BA197B}"/>
    <cellStyle name="Normal 5 10 2 2" xfId="26828" xr:uid="{806077A9-8B33-4138-910A-99A06991D381}"/>
    <cellStyle name="Normal 5 10 3" xfId="26829" xr:uid="{F027C9BE-C3E2-47E5-8017-8F470B9214A7}"/>
    <cellStyle name="Normal 5 11" xfId="26830" xr:uid="{0A2245E7-D08A-4D18-AD53-B1985F01A14E}"/>
    <cellStyle name="Normal 5 11 2" xfId="26831" xr:uid="{899F444F-3DF3-4B26-969C-6FB05DF64B12}"/>
    <cellStyle name="Normal 5 11 2 2" xfId="26832" xr:uid="{02887BF9-EDEA-4B81-9AEC-D31D1CDD7C79}"/>
    <cellStyle name="Normal 5 11 2 2 2" xfId="26833" xr:uid="{5FCB8F89-A6D1-467A-ACA7-9222AD77BD52}"/>
    <cellStyle name="Normal 5 11 2 2 2 2" xfId="26834" xr:uid="{AE973602-BC48-4DF7-8679-DA57279EAB87}"/>
    <cellStyle name="Normal 5 11 2 2 2 2 2" xfId="26835" xr:uid="{5E1603C3-B3AA-41A8-945B-469F190401C5}"/>
    <cellStyle name="Normal 5 11 2 2 2 3" xfId="26836" xr:uid="{7874369A-306D-4DE7-823A-79A175061492}"/>
    <cellStyle name="Normal 5 11 2 2 3" xfId="26837" xr:uid="{01B078B2-2644-4F52-9768-9EA4007D8FEE}"/>
    <cellStyle name="Normal 5 11 2 2 3 2" xfId="26838" xr:uid="{DE0F659A-4934-470D-8558-69D6560F9335}"/>
    <cellStyle name="Normal 5 11 2 2 4" xfId="26839" xr:uid="{AB4A0083-364B-4B1A-8BC3-49492AA279EB}"/>
    <cellStyle name="Normal 5 11 2 3" xfId="26840" xr:uid="{6ED9706F-BB1E-41F4-84DE-4EB761BA38E0}"/>
    <cellStyle name="Normal 5 11 2 3 2" xfId="26841" xr:uid="{C98775E8-164C-415B-87FD-CD1BEE593B6C}"/>
    <cellStyle name="Normal 5 11 2 3 2 2" xfId="26842" xr:uid="{865BFA6B-B101-410D-A75D-393B50A147CF}"/>
    <cellStyle name="Normal 5 11 2 3 3" xfId="26843" xr:uid="{0798F681-F061-4137-86BC-B7D161349738}"/>
    <cellStyle name="Normal 5 11 2 4" xfId="26844" xr:uid="{79CFECE6-AC42-45F9-85A7-C24F23B5BD13}"/>
    <cellStyle name="Normal 5 11 2 4 2" xfId="26845" xr:uid="{F72C8529-82BF-49C4-9D8A-5E58605BF359}"/>
    <cellStyle name="Normal 5 11 2 5" xfId="26846" xr:uid="{30D6B839-B5AD-4836-94E7-0D07D80018AC}"/>
    <cellStyle name="Normal 5 11 3" xfId="26847" xr:uid="{8630C39B-B966-4B91-88AC-04A8037DEDCE}"/>
    <cellStyle name="Normal 5 11 3 2" xfId="26848" xr:uid="{C622B667-3C47-4D41-9BF9-A6552AC6A10E}"/>
    <cellStyle name="Normal 5 11 3 2 2" xfId="26849" xr:uid="{F3BB350C-D0AF-4EFC-A3FE-E79A4DA29C87}"/>
    <cellStyle name="Normal 5 11 3 2 2 2" xfId="26850" xr:uid="{01752BF8-A771-4B23-8ED9-E1A7FDD1AD6A}"/>
    <cellStyle name="Normal 5 11 3 2 3" xfId="26851" xr:uid="{23C9E873-7487-49D1-A134-972559A55A45}"/>
    <cellStyle name="Normal 5 11 3 3" xfId="26852" xr:uid="{63CC2768-8C66-48B7-85A2-5AFDAB254E51}"/>
    <cellStyle name="Normal 5 11 3 3 2" xfId="26853" xr:uid="{657E1CC4-31CD-4EDF-B478-1172F008658D}"/>
    <cellStyle name="Normal 5 11 3 4" xfId="26854" xr:uid="{B37C23F2-C7F7-4EDB-AB91-175ECA827E6E}"/>
    <cellStyle name="Normal 5 11 4" xfId="26855" xr:uid="{320FB1E5-DB88-4B02-8B47-5F7A7E5BA402}"/>
    <cellStyle name="Normal 5 11 4 2" xfId="26856" xr:uid="{47021DD9-07A3-48E8-AD2B-0D26FA6746C3}"/>
    <cellStyle name="Normal 5 11 4 2 2" xfId="26857" xr:uid="{7D03C392-E043-4FED-9D23-8E24E3614954}"/>
    <cellStyle name="Normal 5 11 4 3" xfId="26858" xr:uid="{0E572C51-772F-4C94-830E-40D0CDA1C8EE}"/>
    <cellStyle name="Normal 5 11 5" xfId="26859" xr:uid="{0B4DABD5-CBE6-49BC-ABF3-147A29DA2379}"/>
    <cellStyle name="Normal 5 11 5 2" xfId="26860" xr:uid="{B1C28721-C409-4916-8213-B556A6A99CA8}"/>
    <cellStyle name="Normal 5 11 6" xfId="26861" xr:uid="{B64184EA-42F8-4825-884C-C415FA16E632}"/>
    <cellStyle name="Normal 5 12" xfId="26862" xr:uid="{D94EDA4F-7ACC-4EF0-89CE-5A7BDA5EFD8B}"/>
    <cellStyle name="Normal 5 12 2" xfId="26863" xr:uid="{73D966F4-4FE3-44DB-AA5D-8950E52CA1A4}"/>
    <cellStyle name="Normal 5 12 2 2" xfId="26864" xr:uid="{E2E31738-2DDE-47DD-AA5E-40890ECC84E1}"/>
    <cellStyle name="Normal 5 12 2 2 2" xfId="26865" xr:uid="{9685F99D-AC9C-45B4-972F-54B86F36F6D0}"/>
    <cellStyle name="Normal 5 12 2 2 2 2" xfId="26866" xr:uid="{97627EB4-F90B-4307-9AA5-6DC1E3DF2894}"/>
    <cellStyle name="Normal 5 12 2 2 2 2 2" xfId="26867" xr:uid="{6A8A55F8-21C7-468B-93AC-4DE18BAD9A6C}"/>
    <cellStyle name="Normal 5 12 2 2 2 3" xfId="26868" xr:uid="{3386134D-144A-4F34-95B4-6294A546A27A}"/>
    <cellStyle name="Normal 5 12 2 2 3" xfId="26869" xr:uid="{BB1E1A64-7273-4B77-AEE2-51CFB242BB7A}"/>
    <cellStyle name="Normal 5 12 2 2 3 2" xfId="26870" xr:uid="{5E57CB1F-416C-4233-8A7E-E8E429F6AFBC}"/>
    <cellStyle name="Normal 5 12 2 2 4" xfId="26871" xr:uid="{01BE86AF-D92D-4175-8990-B011D25C60BF}"/>
    <cellStyle name="Normal 5 12 2 3" xfId="26872" xr:uid="{28F347E6-7D90-4E00-8D44-3D9DBAD370FC}"/>
    <cellStyle name="Normal 5 12 2 3 2" xfId="26873" xr:uid="{A2B26989-C9D6-415B-8C7D-921931C7E88F}"/>
    <cellStyle name="Normal 5 12 2 3 2 2" xfId="26874" xr:uid="{AC40579D-C84C-4F49-8C90-FCB6A1E84BEC}"/>
    <cellStyle name="Normal 5 12 2 3 3" xfId="26875" xr:uid="{49C9FC20-4C8E-4E97-BAEC-A352BA4E783B}"/>
    <cellStyle name="Normal 5 12 2 4" xfId="26876" xr:uid="{BA26218A-6574-4485-84BF-8B2960AE556F}"/>
    <cellStyle name="Normal 5 12 2 4 2" xfId="26877" xr:uid="{F9E918B1-52E3-424C-A72F-3BE522E6F81C}"/>
    <cellStyle name="Normal 5 12 2 5" xfId="26878" xr:uid="{3D96240F-9084-416F-9D21-C7282F3CDB09}"/>
    <cellStyle name="Normal 5 12 3" xfId="26879" xr:uid="{19DB55FF-E606-4780-98AB-0345A922AE43}"/>
    <cellStyle name="Normal 5 12 3 2" xfId="26880" xr:uid="{51E1CA5A-805D-4CE8-9D4F-3E187F8E4549}"/>
    <cellStyle name="Normal 5 12 3 2 2" xfId="26881" xr:uid="{DB34D958-3C78-43C4-AE14-93208FBB130C}"/>
    <cellStyle name="Normal 5 12 3 2 2 2" xfId="26882" xr:uid="{37CE1921-FDBC-40FD-92E9-B5F0BBAF5128}"/>
    <cellStyle name="Normal 5 12 3 2 3" xfId="26883" xr:uid="{7DEB2E36-D1A8-45E3-A28B-F6FE5FF8B696}"/>
    <cellStyle name="Normal 5 12 3 3" xfId="26884" xr:uid="{DAB67961-71C2-4A93-ACB9-83CD0576EB0A}"/>
    <cellStyle name="Normal 5 12 3 3 2" xfId="26885" xr:uid="{9806FEB0-66F9-4050-8F1F-C917316C8F89}"/>
    <cellStyle name="Normal 5 12 3 4" xfId="26886" xr:uid="{5C713EB3-F691-4DE9-BF3F-D38137A057D2}"/>
    <cellStyle name="Normal 5 12 4" xfId="26887" xr:uid="{19B16583-6558-4CD5-ADE4-07B1038D1BA1}"/>
    <cellStyle name="Normal 5 12 4 2" xfId="26888" xr:uid="{56A3F510-955F-4E79-9575-1FAD47A028D0}"/>
    <cellStyle name="Normal 5 12 4 2 2" xfId="26889" xr:uid="{0077C815-FDC4-49A3-B6A0-12CE7D32A96B}"/>
    <cellStyle name="Normal 5 12 4 3" xfId="26890" xr:uid="{BC6C0E59-9EE1-4337-AB26-181CCE94F00A}"/>
    <cellStyle name="Normal 5 12 5" xfId="26891" xr:uid="{EEF214EC-DF78-43F1-A00B-617BB89FB131}"/>
    <cellStyle name="Normal 5 12 5 2" xfId="26892" xr:uid="{D0BC5D65-B906-4CB3-9FAF-4FFDA0971B61}"/>
    <cellStyle name="Normal 5 12 6" xfId="26893" xr:uid="{B38873AE-5B48-4BC1-9CF3-54F518DBDAF9}"/>
    <cellStyle name="Normal 5 13" xfId="26894" xr:uid="{EBA918EA-3438-401F-B50C-03F3470CCE85}"/>
    <cellStyle name="Normal 5 13 2" xfId="26895" xr:uid="{CA5DB963-AF6A-442B-A449-7C5AC936CE9A}"/>
    <cellStyle name="Normal 5 13 2 2" xfId="26896" xr:uid="{AD0ECCAA-E59D-4F91-BCA9-F59FDD5BF8A5}"/>
    <cellStyle name="Normal 5 13 2 2 2" xfId="26897" xr:uid="{D5276ED3-DB8F-4A52-91EE-779D07B099D3}"/>
    <cellStyle name="Normal 5 13 2 2 2 2" xfId="26898" xr:uid="{F497AF6B-6984-4198-B05E-E13EC0117D0A}"/>
    <cellStyle name="Normal 5 13 2 2 3" xfId="26899" xr:uid="{473BF1F6-FC26-48DA-BB4C-A27C51A8E336}"/>
    <cellStyle name="Normal 5 13 2 3" xfId="26900" xr:uid="{B7075FE2-2776-43C6-A77B-F111631DD7AD}"/>
    <cellStyle name="Normal 5 13 2 3 2" xfId="26901" xr:uid="{3917A65A-618E-4DD6-896E-E16B98B1950E}"/>
    <cellStyle name="Normal 5 13 2 4" xfId="26902" xr:uid="{42A1C084-18C2-43EA-8C76-A2FAF9560D0B}"/>
    <cellStyle name="Normal 5 13 3" xfId="26903" xr:uid="{58BEA090-BE34-4B30-A21C-CDFB7CC74792}"/>
    <cellStyle name="Normal 5 13 3 2" xfId="26904" xr:uid="{ADFFF819-D587-4005-845E-4AEC670FA5EC}"/>
    <cellStyle name="Normal 5 13 3 2 2" xfId="26905" xr:uid="{312167B6-3FCC-4D2D-94A9-2826B82798C0}"/>
    <cellStyle name="Normal 5 13 3 3" xfId="26906" xr:uid="{711F4426-A1D2-4B58-93AE-509FE9B3B129}"/>
    <cellStyle name="Normal 5 13 4" xfId="26907" xr:uid="{65384FEF-0998-43E1-91F4-7808D4179010}"/>
    <cellStyle name="Normal 5 13 4 2" xfId="26908" xr:uid="{F045CCEE-FE3B-48C0-985E-D12C876720D2}"/>
    <cellStyle name="Normal 5 13 5" xfId="26909" xr:uid="{CD643138-C9D8-440E-AD9D-ABB3FBBBB9A9}"/>
    <cellStyle name="Normal 5 14" xfId="26910" xr:uid="{E1C5D3A9-55BB-4B9E-8566-FA85B5A09B46}"/>
    <cellStyle name="Normal 5 14 2" xfId="26911" xr:uid="{045E50B3-85DD-4B9B-A69E-6107AE7D2E39}"/>
    <cellStyle name="Normal 5 14 2 2" xfId="26912" xr:uid="{559A9413-24DE-4C21-961C-B293D1E8276A}"/>
    <cellStyle name="Normal 5 14 2 2 2" xfId="26913" xr:uid="{D22D00E4-6F47-4514-993D-BA107C40642A}"/>
    <cellStyle name="Normal 5 14 2 3" xfId="26914" xr:uid="{80021F5D-125C-47B4-B827-23664C90D4BD}"/>
    <cellStyle name="Normal 5 14 3" xfId="26915" xr:uid="{7A04685F-DB64-4542-9563-CC506017B3A5}"/>
    <cellStyle name="Normal 5 14 3 2" xfId="26916" xr:uid="{E5B2802C-230D-465B-BAF3-0C7329A22685}"/>
    <cellStyle name="Normal 5 14 4" xfId="26917" xr:uid="{5F6BDAC6-3F82-48CA-BD47-8ED56A36BCA9}"/>
    <cellStyle name="Normal 5 15" xfId="26918" xr:uid="{EECF4D6E-A91F-49E7-B2F7-4E2BBAEE9A4D}"/>
    <cellStyle name="Normal 5 15 2" xfId="26919" xr:uid="{6DD6C761-364E-4681-ACDE-EB258B452044}"/>
    <cellStyle name="Normal 5 15 2 2" xfId="26920" xr:uid="{F417613A-4A15-479C-8818-4ED4EF204844}"/>
    <cellStyle name="Normal 5 15 3" xfId="26921" xr:uid="{B1E5012B-F3BE-4FBE-83DB-35FFB81FEF14}"/>
    <cellStyle name="Normal 5 16" xfId="26922" xr:uid="{D6A06E4F-789F-4BC2-A4F5-AFC205DF6AB5}"/>
    <cellStyle name="Normal 5 16 2" xfId="26923" xr:uid="{93340B39-4E1F-4EED-A7C6-6EEEA282042C}"/>
    <cellStyle name="Normal 5 17" xfId="26924" xr:uid="{67EAC5AE-4410-4A05-9D0F-ED69448A750E}"/>
    <cellStyle name="Normal 5 18" xfId="26925" xr:uid="{4FB39108-335C-4F37-AF5A-BA7C9391E998}"/>
    <cellStyle name="Normal 5 19" xfId="26926" xr:uid="{1D32161D-5544-4A48-A023-FB46A19D61E3}"/>
    <cellStyle name="Normal 5 2" xfId="1759" xr:uid="{2131CD7D-B674-4345-B9CC-30C32F804ADD}"/>
    <cellStyle name="Normal 5 2 2" xfId="1760" xr:uid="{76BE44BC-2BFF-46F4-B108-5ECB009209CC}"/>
    <cellStyle name="Normal 5 2 2 2" xfId="26927" xr:uid="{0BFF5B52-60F3-4A78-9ADE-D2777F0A3061}"/>
    <cellStyle name="Normal 5 2 2 2 2" xfId="26928" xr:uid="{A624A3F2-F3C5-4BC7-956D-1995D571FB95}"/>
    <cellStyle name="Normal 5 2 2 3" xfId="26929" xr:uid="{03AC21E8-475F-4D5B-9F0B-53CFA8B00F6A}"/>
    <cellStyle name="Normal 5 2 3" xfId="26930" xr:uid="{AE0FD1A6-B2E5-4C34-A132-1A675B06722F}"/>
    <cellStyle name="Normal 5 2 4" xfId="36294" xr:uid="{DC253A7C-108C-4D29-9B2F-53024A794616}"/>
    <cellStyle name="Normal 5 20" xfId="36289" xr:uid="{583BBC6F-88B7-4C2B-BE5D-BA8D34E50726}"/>
    <cellStyle name="Normal 5 21" xfId="26" xr:uid="{4F3E7FA2-6C6A-4293-84CF-A12BBECDDA69}"/>
    <cellStyle name="Normal 5 3" xfId="1761" xr:uid="{F414417A-B256-45F7-A41B-3847D1061620}"/>
    <cellStyle name="Normal 5 3 2" xfId="1762" xr:uid="{E53C9B53-4F8D-4B39-B0FF-BEB44DCA1D80}"/>
    <cellStyle name="Normal 5 3 2 2" xfId="26931" xr:uid="{B263A646-917A-4BF9-A0BC-B803B0F4797A}"/>
    <cellStyle name="Normal 5 3 2 2 2" xfId="26932" xr:uid="{878A2133-0F43-4439-9651-A0E5B9B0F47E}"/>
    <cellStyle name="Normal 5 3 2 3" xfId="26933" xr:uid="{068B2F68-ED8E-464E-B170-5FB793867AD0}"/>
    <cellStyle name="Normal 5 3 2 4" xfId="36296" xr:uid="{FE180B9B-1EFD-41C2-8CBB-85CFC103E625}"/>
    <cellStyle name="Normal 5 3 3" xfId="26934" xr:uid="{DF00FFD2-2320-4613-859C-3D83201C96DE}"/>
    <cellStyle name="Normal 5 3 4" xfId="26935" xr:uid="{AC6CE7D0-86C3-4466-BFCE-83DEE91FE92A}"/>
    <cellStyle name="Normal 5 3 4 2" xfId="26936" xr:uid="{53568A28-F7FA-491B-8D5A-A653656B8B91}"/>
    <cellStyle name="Normal 5 3 5" xfId="26937" xr:uid="{9F5085B0-E2C9-4C53-9DA1-7E2C478D4F52}"/>
    <cellStyle name="Normal 5 4" xfId="1763" xr:uid="{FAA25E78-BDC1-422C-90C8-989DE8A59B92}"/>
    <cellStyle name="Normal 5 4 2" xfId="26938" xr:uid="{A88284D2-B721-446B-9C29-5CFC2139F487}"/>
    <cellStyle name="Normal 5 4 2 2" xfId="26939" xr:uid="{159A5576-45FC-441E-86C0-3328FB63C41A}"/>
    <cellStyle name="Normal 5 4 2 2 2" xfId="26940" xr:uid="{62EA9584-E60F-4A02-931E-A48011A3FA7C}"/>
    <cellStyle name="Normal 5 4 2 3" xfId="26941" xr:uid="{63B70835-DEE8-48C8-8203-E2B61A6F572F}"/>
    <cellStyle name="Normal 5 4 3" xfId="26942" xr:uid="{4B08C953-225F-406E-A3DE-18EE656CBF9B}"/>
    <cellStyle name="Normal 5 4 3 2" xfId="26943" xr:uid="{46ECDFE7-22D9-4723-8123-99F4D6356047}"/>
    <cellStyle name="Normal 5 4 3 2 2" xfId="26944" xr:uid="{8DF3D82B-AC75-4F87-89B7-7F287E4F7961}"/>
    <cellStyle name="Normal 5 4 3 2 2 2" xfId="26945" xr:uid="{7162973B-01BE-4B91-B931-5A8A72C52629}"/>
    <cellStyle name="Normal 5 4 3 2 2 2 2" xfId="26946" xr:uid="{DA865E8A-0E19-401B-A5EC-682F2E734B6F}"/>
    <cellStyle name="Normal 5 4 3 2 2 2 2 2" xfId="26947" xr:uid="{E48854AE-FD06-4F6A-BDC5-AAD59672D049}"/>
    <cellStyle name="Normal 5 4 3 2 2 2 2 2 2" xfId="26948" xr:uid="{2C1804C8-FFEB-4B97-86C8-339367449380}"/>
    <cellStyle name="Normal 5 4 3 2 2 2 2 3" xfId="26949" xr:uid="{FE88A964-2CC4-401B-BB4B-851742B4B192}"/>
    <cellStyle name="Normal 5 4 3 2 2 2 3" xfId="26950" xr:uid="{BA91E331-EB02-4B3D-A506-19CB31D61A88}"/>
    <cellStyle name="Normal 5 4 3 2 2 2 3 2" xfId="26951" xr:uid="{97C3965C-7C21-4D0E-80D8-A7CCAD90F696}"/>
    <cellStyle name="Normal 5 4 3 2 2 2 4" xfId="26952" xr:uid="{8608C272-60E1-4F4A-BC50-270A249A127D}"/>
    <cellStyle name="Normal 5 4 3 2 2 3" xfId="26953" xr:uid="{505078FF-138B-4C99-BCDD-FAE4BE6A7953}"/>
    <cellStyle name="Normal 5 4 3 2 2 3 2" xfId="26954" xr:uid="{CF2607D7-0233-4415-85A1-7239DB0C514A}"/>
    <cellStyle name="Normal 5 4 3 2 2 3 2 2" xfId="26955" xr:uid="{1E09C276-00C9-4B5F-9EA6-69B78102D999}"/>
    <cellStyle name="Normal 5 4 3 2 2 3 3" xfId="26956" xr:uid="{1C0282C6-C818-4EE4-AB39-ABBF655F9AC5}"/>
    <cellStyle name="Normal 5 4 3 2 2 4" xfId="26957" xr:uid="{693C9C04-F36E-4969-AE84-E20E848B4740}"/>
    <cellStyle name="Normal 5 4 3 2 2 4 2" xfId="26958" xr:uid="{F3F5CE96-CD00-4A16-9EB8-6DCB76DF0E88}"/>
    <cellStyle name="Normal 5 4 3 2 2 5" xfId="26959" xr:uid="{BFFE94E1-6F88-49C7-97BF-774912BA3F0D}"/>
    <cellStyle name="Normal 5 4 3 2 3" xfId="26960" xr:uid="{B323F3DA-8F7F-4C55-8A22-CDE5931F8113}"/>
    <cellStyle name="Normal 5 4 3 2 3 2" xfId="26961" xr:uid="{27132E17-85F7-48E3-BCBA-53743BBFB5F3}"/>
    <cellStyle name="Normal 5 4 3 2 3 2 2" xfId="26962" xr:uid="{7AF8C517-2C33-453F-A897-31AFC14E3034}"/>
    <cellStyle name="Normal 5 4 3 2 3 2 2 2" xfId="26963" xr:uid="{8D8CACE5-31B9-4A8B-B407-A6BE031717F1}"/>
    <cellStyle name="Normal 5 4 3 2 3 2 3" xfId="26964" xr:uid="{851CA128-A36C-481B-B97D-B12FCB93ED90}"/>
    <cellStyle name="Normal 5 4 3 2 3 3" xfId="26965" xr:uid="{414B3A25-4EC1-4EFA-B4E6-87DC49D42EB5}"/>
    <cellStyle name="Normal 5 4 3 2 3 3 2" xfId="26966" xr:uid="{F047B47A-423E-4F7C-8B67-103B96D0508D}"/>
    <cellStyle name="Normal 5 4 3 2 3 4" xfId="26967" xr:uid="{DF7931FF-8689-4950-91E0-306652B8661F}"/>
    <cellStyle name="Normal 5 4 3 2 4" xfId="26968" xr:uid="{AE944E7F-D152-44EB-822A-E3FCAA97EB76}"/>
    <cellStyle name="Normal 5 4 3 2 4 2" xfId="26969" xr:uid="{AA484A6B-C014-4AF3-B50D-48F515CD48B2}"/>
    <cellStyle name="Normal 5 4 3 2 4 2 2" xfId="26970" xr:uid="{D0DE98A8-321C-46DF-B610-A0983AFEB3E0}"/>
    <cellStyle name="Normal 5 4 3 2 4 3" xfId="26971" xr:uid="{20961CFD-9161-4D43-84CA-1B52E1442CC4}"/>
    <cellStyle name="Normal 5 4 3 2 5" xfId="26972" xr:uid="{F03E5B78-8B9B-47B6-9B0B-7E7D8B11980D}"/>
    <cellStyle name="Normal 5 4 3 2 5 2" xfId="26973" xr:uid="{68691047-CB4D-4A85-A168-A7E1259AEA56}"/>
    <cellStyle name="Normal 5 4 3 2 6" xfId="26974" xr:uid="{4E1F9F85-370B-4346-B007-EFF3AF9EB0C6}"/>
    <cellStyle name="Normal 5 4 3 3" xfId="26975" xr:uid="{B69E84BD-4287-44D8-842B-A6325AB782B5}"/>
    <cellStyle name="Normal 5 4 3 3 2" xfId="26976" xr:uid="{1985B355-5160-42CB-BB82-4456D3F7C42E}"/>
    <cellStyle name="Normal 5 4 3 3 2 2" xfId="26977" xr:uid="{02F2D90B-9AAF-4FD9-A491-5CEF211DA399}"/>
    <cellStyle name="Normal 5 4 3 3 2 2 2" xfId="26978" xr:uid="{188A46D1-F995-41AC-A262-785828B28908}"/>
    <cellStyle name="Normal 5 4 3 3 2 2 2 2" xfId="26979" xr:uid="{B2976D87-2B27-4D6F-8BD6-7FFD04F767C7}"/>
    <cellStyle name="Normal 5 4 3 3 2 2 2 2 2" xfId="26980" xr:uid="{D0E28285-47FF-4480-8DCB-24B02F35E84C}"/>
    <cellStyle name="Normal 5 4 3 3 2 2 2 2 2 2" xfId="26981" xr:uid="{D056F896-F3D7-4D4D-8128-D6A66F69CEB8}"/>
    <cellStyle name="Normal 5 4 3 3 2 2 2 2 3" xfId="26982" xr:uid="{D2E189A1-0D39-4417-8432-9FB3A46C1BFE}"/>
    <cellStyle name="Normal 5 4 3 3 2 2 2 3" xfId="26983" xr:uid="{981A17FC-48EF-4124-8A60-C5752BAF4963}"/>
    <cellStyle name="Normal 5 4 3 3 2 2 2 3 2" xfId="26984" xr:uid="{DCCC69D3-A890-4852-9289-469C1478A9AD}"/>
    <cellStyle name="Normal 5 4 3 3 2 2 2 4" xfId="26985" xr:uid="{B3CE6446-1B03-4A66-AD65-895B4D3771A9}"/>
    <cellStyle name="Normal 5 4 3 3 2 2 3" xfId="26986" xr:uid="{729747E1-91B2-431D-8630-253A1D085049}"/>
    <cellStyle name="Normal 5 4 3 3 2 2 3 2" xfId="26987" xr:uid="{EF881D85-933C-4085-AA20-A825FBF93DA8}"/>
    <cellStyle name="Normal 5 4 3 3 2 2 3 2 2" xfId="26988" xr:uid="{DC841C0D-14D8-4776-9219-6EDA5F87F2C3}"/>
    <cellStyle name="Normal 5 4 3 3 2 2 3 3" xfId="26989" xr:uid="{F6FF0F7F-000F-4C95-85CF-81670140F018}"/>
    <cellStyle name="Normal 5 4 3 3 2 2 4" xfId="26990" xr:uid="{88DD10AD-F6C1-4FDE-8112-2E94B32E0E22}"/>
    <cellStyle name="Normal 5 4 3 3 2 2 4 2" xfId="26991" xr:uid="{8AD3CB7D-32A6-4B37-98B8-BB68B38A9532}"/>
    <cellStyle name="Normal 5 4 3 3 2 2 5" xfId="26992" xr:uid="{7C5687FA-2388-4915-821C-9732D81B4094}"/>
    <cellStyle name="Normal 5 4 3 3 2 3" xfId="26993" xr:uid="{969BB749-8ED6-470E-A086-EECB61BAB998}"/>
    <cellStyle name="Normal 5 4 3 3 2 3 2" xfId="26994" xr:uid="{C4970994-30D0-4532-8383-C4171440A018}"/>
    <cellStyle name="Normal 5 4 3 3 2 3 2 2" xfId="26995" xr:uid="{946C578B-25C1-4F06-BB10-D5C261871B4D}"/>
    <cellStyle name="Normal 5 4 3 3 2 3 2 2 2" xfId="26996" xr:uid="{173814A3-30FF-47FD-9081-D04CF4B02F11}"/>
    <cellStyle name="Normal 5 4 3 3 2 3 2 3" xfId="26997" xr:uid="{BD849B49-356B-47AD-884C-F3FB497E8BF9}"/>
    <cellStyle name="Normal 5 4 3 3 2 3 3" xfId="26998" xr:uid="{CDD4F242-9A6F-4A68-BF28-9F9E8CF4B3C4}"/>
    <cellStyle name="Normal 5 4 3 3 2 3 3 2" xfId="26999" xr:uid="{E585C4EA-6601-4BED-B749-5A401698F9C1}"/>
    <cellStyle name="Normal 5 4 3 3 2 3 4" xfId="27000" xr:uid="{D1379660-0349-4CEF-BF20-49AFAEE22935}"/>
    <cellStyle name="Normal 5 4 3 3 2 4" xfId="27001" xr:uid="{BE909571-115C-4356-86EE-D68B5D5C22C9}"/>
    <cellStyle name="Normal 5 4 3 3 2 4 2" xfId="27002" xr:uid="{2D7409E7-6F8D-46C9-BD58-AB6B37DFDFCC}"/>
    <cellStyle name="Normal 5 4 3 3 2 4 2 2" xfId="27003" xr:uid="{D85ABBCB-82D0-44DB-8A39-46F8CA630083}"/>
    <cellStyle name="Normal 5 4 3 3 2 4 3" xfId="27004" xr:uid="{350A1092-F4F9-4B67-A0D3-47EF500397DD}"/>
    <cellStyle name="Normal 5 4 3 3 2 5" xfId="27005" xr:uid="{C7B88A91-AF65-4B36-8200-DBD9E46E26D5}"/>
    <cellStyle name="Normal 5 4 3 3 2 5 2" xfId="27006" xr:uid="{23E1BEB8-09B1-430D-B761-F02649149059}"/>
    <cellStyle name="Normal 5 4 3 3 2 6" xfId="27007" xr:uid="{CD4A7682-FB74-4F93-A086-F5A23B91261A}"/>
    <cellStyle name="Normal 5 4 3 3 3" xfId="27008" xr:uid="{B46753A7-6BC6-46A6-946B-BE4B3C31B2E5}"/>
    <cellStyle name="Normal 5 4 3 3 3 2" xfId="27009" xr:uid="{6DA053E4-994F-43B1-BF70-EAD9CA4D85F8}"/>
    <cellStyle name="Normal 5 4 3 3 3 2 2" xfId="27010" xr:uid="{FA0D2ED4-407C-434F-8E6E-8CA9A60F7B5B}"/>
    <cellStyle name="Normal 5 4 3 3 3 2 2 2" xfId="27011" xr:uid="{0D0C4CF1-5531-4E9D-B2F5-19CDE3EAEAA7}"/>
    <cellStyle name="Normal 5 4 3 3 3 2 2 2 2" xfId="27012" xr:uid="{153CF0E2-C645-410C-9D14-3FE5262A2A5E}"/>
    <cellStyle name="Normal 5 4 3 3 3 2 2 3" xfId="27013" xr:uid="{65C86C72-C56C-4C7E-A9CF-19B999B722EB}"/>
    <cellStyle name="Normal 5 4 3 3 3 2 3" xfId="27014" xr:uid="{4CA1CF94-487F-4AEB-8899-4A1067C5B622}"/>
    <cellStyle name="Normal 5 4 3 3 3 2 3 2" xfId="27015" xr:uid="{1494C70A-B616-4BB9-8AE5-843F3F4C6B34}"/>
    <cellStyle name="Normal 5 4 3 3 3 2 4" xfId="27016" xr:uid="{81F2EECC-D622-45F3-AE9D-7C8B37EDF46E}"/>
    <cellStyle name="Normal 5 4 3 3 3 3" xfId="27017" xr:uid="{5B34F1C6-A74A-407E-88CA-5EA3AFD811DB}"/>
    <cellStyle name="Normal 5 4 3 3 3 3 2" xfId="27018" xr:uid="{4F0944BF-3561-4D81-8E37-7DA9B45B5DCE}"/>
    <cellStyle name="Normal 5 4 3 3 3 3 2 2" xfId="27019" xr:uid="{42B23C58-73BA-482B-8E96-E4269F276215}"/>
    <cellStyle name="Normal 5 4 3 3 3 3 3" xfId="27020" xr:uid="{64B4678B-AFF0-434A-BC67-740AF2D515F6}"/>
    <cellStyle name="Normal 5 4 3 3 3 4" xfId="27021" xr:uid="{D159464A-30B5-4951-BC68-DB28786D9D37}"/>
    <cellStyle name="Normal 5 4 3 3 3 4 2" xfId="27022" xr:uid="{E3AB2EF9-262C-4604-AC2F-5115FF5D607F}"/>
    <cellStyle name="Normal 5 4 3 3 3 5" xfId="27023" xr:uid="{B5787D34-20BC-4735-AD9B-132E247B3156}"/>
    <cellStyle name="Normal 5 4 3 3 4" xfId="27024" xr:uid="{CCB9CA60-2B18-4EF5-A590-DB440B8C3F53}"/>
    <cellStyle name="Normal 5 4 3 3 4 2" xfId="27025" xr:uid="{158A8087-838B-44F4-A18F-557EF3048E85}"/>
    <cellStyle name="Normal 5 4 3 3 4 2 2" xfId="27026" xr:uid="{BE1E08CA-B344-4DED-A31E-22AF245354E6}"/>
    <cellStyle name="Normal 5 4 3 3 4 2 2 2" xfId="27027" xr:uid="{E748A272-A80F-4790-B0E5-01EB43EF55B9}"/>
    <cellStyle name="Normal 5 4 3 3 4 2 3" xfId="27028" xr:uid="{66F68C7F-FF70-49BF-8F6F-B543BA2878A7}"/>
    <cellStyle name="Normal 5 4 3 3 4 3" xfId="27029" xr:uid="{71A3DF61-C80D-4A49-9AB4-BD81DCF1B6A6}"/>
    <cellStyle name="Normal 5 4 3 3 4 3 2" xfId="27030" xr:uid="{B7108761-D388-4921-9DD1-9436C98A4B36}"/>
    <cellStyle name="Normal 5 4 3 3 4 4" xfId="27031" xr:uid="{F9640DEF-A9D4-45EC-8C4C-0D44A84447DA}"/>
    <cellStyle name="Normal 5 4 3 3 5" xfId="27032" xr:uid="{9C6E91F1-2F20-45AE-9BE9-627F1DAB10CB}"/>
    <cellStyle name="Normal 5 4 3 3 5 2" xfId="27033" xr:uid="{DB3056C8-6282-4E5E-9A1D-481E1E3AA631}"/>
    <cellStyle name="Normal 5 4 3 3 5 2 2" xfId="27034" xr:uid="{E666DEB6-9F90-4C43-889A-FF8F85B04597}"/>
    <cellStyle name="Normal 5 4 3 3 5 3" xfId="27035" xr:uid="{39F22D2A-102B-446A-8FF4-DB461CE61993}"/>
    <cellStyle name="Normal 5 4 3 3 6" xfId="27036" xr:uid="{7C586940-B68D-4BCA-9DEF-A72DF1AE6C5E}"/>
    <cellStyle name="Normal 5 4 3 3 6 2" xfId="27037" xr:uid="{0891C250-7194-45CC-BA1C-E37443CE9BD7}"/>
    <cellStyle name="Normal 5 4 3 3 7" xfId="27038" xr:uid="{BBACCBB1-4C1E-4CA5-859A-5F7A6B8DEBE1}"/>
    <cellStyle name="Normal 5 4 3 4" xfId="27039" xr:uid="{CB2B0CD0-66F1-45E8-B3FA-F3079208A678}"/>
    <cellStyle name="Normal 5 4 3 4 2" xfId="27040" xr:uid="{C52E455E-B6B0-4B60-AF06-39A4E91C2724}"/>
    <cellStyle name="Normal 5 4 3 4 2 2" xfId="27041" xr:uid="{CBAFD55C-ADCA-4E05-804A-057DD088BCDB}"/>
    <cellStyle name="Normal 5 4 3 4 2 2 2" xfId="27042" xr:uid="{03CF276D-3BB8-4602-81E2-8A7E4D4D3882}"/>
    <cellStyle name="Normal 5 4 3 4 2 2 2 2" xfId="27043" xr:uid="{51332924-BC60-4902-8A67-1141B6AC392C}"/>
    <cellStyle name="Normal 5 4 3 4 2 2 3" xfId="27044" xr:uid="{06211498-D376-48CF-856A-9F36FFAA9BE8}"/>
    <cellStyle name="Normal 5 4 3 4 2 3" xfId="27045" xr:uid="{7FD67D0D-2839-45EA-B7E2-0C85DC0FBA09}"/>
    <cellStyle name="Normal 5 4 3 4 2 3 2" xfId="27046" xr:uid="{EDC0DB28-01BA-4562-B45A-6DEE4A65A123}"/>
    <cellStyle name="Normal 5 4 3 4 2 4" xfId="27047" xr:uid="{48D158F2-A277-4A15-A3A7-4350073448F4}"/>
    <cellStyle name="Normal 5 4 3 4 3" xfId="27048" xr:uid="{F9DC6B47-450F-4D7E-A86A-21EDD244FFC2}"/>
    <cellStyle name="Normal 5 4 3 4 3 2" xfId="27049" xr:uid="{008B1EB0-2AFB-48C7-B422-ED4059927417}"/>
    <cellStyle name="Normal 5 4 3 4 3 2 2" xfId="27050" xr:uid="{07CFC26A-8891-462D-9EA9-CA2ECF5DFA88}"/>
    <cellStyle name="Normal 5 4 3 4 3 3" xfId="27051" xr:uid="{3FBD9518-C374-4C4A-A8D5-5DEFCFF7062F}"/>
    <cellStyle name="Normal 5 4 3 4 4" xfId="27052" xr:uid="{3FD606CE-BFBD-40B2-922B-97EAB33C64A3}"/>
    <cellStyle name="Normal 5 4 3 4 4 2" xfId="27053" xr:uid="{18FFEA13-0B06-44B6-B821-5E4EB710C50F}"/>
    <cellStyle name="Normal 5 4 3 4 5" xfId="27054" xr:uid="{5B8EAEED-A50D-41E9-A391-F3BE849FDB24}"/>
    <cellStyle name="Normal 5 4 3 5" xfId="27055" xr:uid="{96625297-B06E-428C-ACF0-765C9AC925EF}"/>
    <cellStyle name="Normal 5 4 3 5 2" xfId="27056" xr:uid="{E55EFF6A-B379-4FCE-9C4F-4A59377BE52F}"/>
    <cellStyle name="Normal 5 4 3 5 2 2" xfId="27057" xr:uid="{74FF8FD6-DD2D-49CA-8AA8-56ADB9B97429}"/>
    <cellStyle name="Normal 5 4 3 5 2 2 2" xfId="27058" xr:uid="{F2CB16A8-5B76-4AD9-A3A3-40BAEAFF8D27}"/>
    <cellStyle name="Normal 5 4 3 5 2 3" xfId="27059" xr:uid="{1B2E15E6-71C0-4944-B7E3-93FECE16BE5E}"/>
    <cellStyle name="Normal 5 4 3 5 3" xfId="27060" xr:uid="{4220EA12-84AD-4149-8667-B0B29F54C861}"/>
    <cellStyle name="Normal 5 4 3 5 3 2" xfId="27061" xr:uid="{E854EB5F-3BF9-4DB7-BBEB-96DE4F2C22D2}"/>
    <cellStyle name="Normal 5 4 3 5 4" xfId="27062" xr:uid="{72ED48D2-C415-4340-A476-19C931248E99}"/>
    <cellStyle name="Normal 5 4 3 6" xfId="27063" xr:uid="{80D43073-24A8-4CD2-886D-D6438BADAD44}"/>
    <cellStyle name="Normal 5 4 3 6 2" xfId="27064" xr:uid="{81388B8A-F163-4F87-9689-76D46182561C}"/>
    <cellStyle name="Normal 5 4 3 6 2 2" xfId="27065" xr:uid="{EA080F1C-39E1-4DFF-93A6-3F6802A86A7F}"/>
    <cellStyle name="Normal 5 4 3 6 3" xfId="27066" xr:uid="{A1454E9A-147A-4BF3-8D68-7F15AB544A82}"/>
    <cellStyle name="Normal 5 4 3 7" xfId="27067" xr:uid="{B1BE536C-73B6-48C3-93C3-A60B6608804F}"/>
    <cellStyle name="Normal 5 4 3 7 2" xfId="27068" xr:uid="{1FA0CCFD-61F1-413B-BDF7-E7F935355A89}"/>
    <cellStyle name="Normal 5 4 3 8" xfId="27069" xr:uid="{32717930-4C3F-48F1-8C2B-4933B694A073}"/>
    <cellStyle name="Normal 5 4 4" xfId="27070" xr:uid="{5850D693-A897-4D54-BF96-F395F7BBBF2E}"/>
    <cellStyle name="Normal 5 4 4 2" xfId="27071" xr:uid="{7F6B59A0-2778-4E55-94A1-B7F3DE589B67}"/>
    <cellStyle name="Normal 5 4 4 2 2" xfId="27072" xr:uid="{2CABA1F1-F3DB-46EB-87C5-87899C48782F}"/>
    <cellStyle name="Normal 5 4 4 2 2 2" xfId="27073" xr:uid="{357E589A-1BED-4674-A521-C33597C6F37A}"/>
    <cellStyle name="Normal 5 4 4 2 2 2 2" xfId="27074" xr:uid="{1D4ADFFF-214F-49A7-BE31-6C21350FC929}"/>
    <cellStyle name="Normal 5 4 4 2 2 3" xfId="27075" xr:uid="{29EB2582-C385-4F05-91C4-071369F7539C}"/>
    <cellStyle name="Normal 5 4 4 2 3" xfId="27076" xr:uid="{17E1EBF6-42B9-4745-AAF7-7F244ECA65B6}"/>
    <cellStyle name="Normal 5 4 4 2 3 2" xfId="27077" xr:uid="{A2EE1360-18F9-4525-9727-A55D56D174E2}"/>
    <cellStyle name="Normal 5 4 4 2 4" xfId="27078" xr:uid="{50977ADD-A153-48F7-A856-DBF41424191F}"/>
    <cellStyle name="Normal 5 4 4 3" xfId="27079" xr:uid="{9CB7A4FE-59AA-4B43-BD67-CF0B4BFC7373}"/>
    <cellStyle name="Normal 5 4 4 3 2" xfId="27080" xr:uid="{18D65C4A-2AE3-4AB6-A5D1-5A2B47BBD24F}"/>
    <cellStyle name="Normal 5 4 4 3 2 2" xfId="27081" xr:uid="{6733ACE1-9EBF-4A19-A0CF-BFDFB83A09B8}"/>
    <cellStyle name="Normal 5 4 4 3 3" xfId="27082" xr:uid="{5FB1B0F7-C217-4A13-BAE7-0BDB73C4922A}"/>
    <cellStyle name="Normal 5 4 4 4" xfId="27083" xr:uid="{85C3125A-479E-42EE-AB79-D57BB88F74CB}"/>
    <cellStyle name="Normal 5 4 4 4 2" xfId="27084" xr:uid="{359AC8D9-37EA-4858-87F3-F0CB7AD32FA0}"/>
    <cellStyle name="Normal 5 4 4 5" xfId="27085" xr:uid="{6F35F932-50E2-44D0-8B33-3AABE387EBA6}"/>
    <cellStyle name="Normal 5 4 5" xfId="27086" xr:uid="{DE362AD5-A109-4B6B-A71E-4BEB6052962F}"/>
    <cellStyle name="Normal 5 4 5 2" xfId="27087" xr:uid="{A78294A2-2C62-4BB1-BCB1-5FA8E8C1B26E}"/>
    <cellStyle name="Normal 5 4 5 2 2" xfId="27088" xr:uid="{9FAB914B-0B4E-47D6-9C8F-9B89C5639007}"/>
    <cellStyle name="Normal 5 4 5 2 2 2" xfId="27089" xr:uid="{39B9D9E2-C8B6-4DC3-8770-F38E70AF7B15}"/>
    <cellStyle name="Normal 5 4 5 2 3" xfId="27090" xr:uid="{7D72E237-EAA6-41B0-9C84-EA7882CC9D79}"/>
    <cellStyle name="Normal 5 4 5 3" xfId="27091" xr:uid="{299397F7-71A8-419D-859A-F9D800F08AFA}"/>
    <cellStyle name="Normal 5 4 5 3 2" xfId="27092" xr:uid="{AFFE9D10-2A96-4A8B-BE3D-219491CCAE1C}"/>
    <cellStyle name="Normal 5 4 5 4" xfId="27093" xr:uid="{7D423C9F-3651-490F-9F82-29CA6B072883}"/>
    <cellStyle name="Normal 5 4 6" xfId="27094" xr:uid="{51269793-5D3C-481D-9270-E41A693C786F}"/>
    <cellStyle name="Normal 5 4 6 2" xfId="27095" xr:uid="{2C24AFD5-C30B-4027-9D93-DBEAD7965F42}"/>
    <cellStyle name="Normal 5 4 6 2 2" xfId="27096" xr:uid="{F27021F0-6FED-4691-BC39-1985E735BD99}"/>
    <cellStyle name="Normal 5 4 6 3" xfId="27097" xr:uid="{56AA111E-EF87-4FFA-BD9A-9BE378CE56CB}"/>
    <cellStyle name="Normal 5 4 7" xfId="27098" xr:uid="{B6A25CF8-F661-4339-9131-D06C7A3B1B17}"/>
    <cellStyle name="Normal 5 4 7 2" xfId="27099" xr:uid="{C60F0F00-95F7-4213-B7D8-E67A787D3437}"/>
    <cellStyle name="Normal 5 4 8" xfId="27100" xr:uid="{DF8C72A3-0AFF-4B3A-89C2-C6D2800EA088}"/>
    <cellStyle name="Normal 5 5" xfId="27101" xr:uid="{EB70AB66-13EF-44A7-B8BD-D9473596AB90}"/>
    <cellStyle name="Normal 5 5 2" xfId="27102" xr:uid="{2B656F3C-30E1-4BEC-9BE8-48E8BB03F108}"/>
    <cellStyle name="Normal 5 5 2 2" xfId="27103" xr:uid="{814EE1B3-28CE-4586-8A13-E210028E5361}"/>
    <cellStyle name="Normal 5 5 3" xfId="27104" xr:uid="{BBEC8132-75E2-488D-B710-5A8E20834840}"/>
    <cellStyle name="Normal 5 6" xfId="27105" xr:uid="{DE657866-A172-40C9-8C5A-69C7E68432EC}"/>
    <cellStyle name="Normal 5 6 2" xfId="27106" xr:uid="{F098D5D2-57F1-4B53-84C0-AF47967CFBF4}"/>
    <cellStyle name="Normal 5 6 2 2" xfId="27107" xr:uid="{F4CF336E-AF83-4B0D-B9C6-19DEC5BE0087}"/>
    <cellStyle name="Normal 5 6 2 2 2" xfId="27108" xr:uid="{5A965833-374D-4A83-8868-4FC7BE528AE2}"/>
    <cellStyle name="Normal 5 6 2 2 2 2" xfId="27109" xr:uid="{90D8A77F-4A30-4FE5-B44B-4F038722F751}"/>
    <cellStyle name="Normal 5 6 2 2 2 2 2" xfId="27110" xr:uid="{DB08320E-45F2-4E06-A8A4-3CEA29872227}"/>
    <cellStyle name="Normal 5 6 2 2 2 3" xfId="27111" xr:uid="{B37AF243-526C-48B4-B605-31F72B9C5465}"/>
    <cellStyle name="Normal 5 6 2 2 3" xfId="27112" xr:uid="{C8D393F3-76FD-4BA4-9CEE-12577C380F45}"/>
    <cellStyle name="Normal 5 6 2 2 3 2" xfId="27113" xr:uid="{B9411057-A16A-4791-9426-F298FFD53D83}"/>
    <cellStyle name="Normal 5 6 2 2 4" xfId="27114" xr:uid="{23863AC9-D09C-47F7-A6B2-0CE5A8A3454D}"/>
    <cellStyle name="Normal 5 6 2 3" xfId="27115" xr:uid="{1E9D28BF-7177-4296-8314-D9A0E93AFA85}"/>
    <cellStyle name="Normal 5 6 2 3 2" xfId="27116" xr:uid="{6627D523-2A6D-4321-8681-5B9A952DC715}"/>
    <cellStyle name="Normal 5 6 2 3 2 2" xfId="27117" xr:uid="{7E58AFEF-ACAF-48FC-B0EF-0BF83596AFEA}"/>
    <cellStyle name="Normal 5 6 2 3 3" xfId="27118" xr:uid="{DB79699A-B13C-4F7E-8900-89593E2302E3}"/>
    <cellStyle name="Normal 5 6 2 4" xfId="27119" xr:uid="{4F532FC2-9843-4C89-A212-F996DF8F3D7F}"/>
    <cellStyle name="Normal 5 6 2 4 2" xfId="27120" xr:uid="{5E026C6E-B752-420B-9F91-E3CEE7145CB7}"/>
    <cellStyle name="Normal 5 6 2 5" xfId="27121" xr:uid="{4867AAFC-3271-4BF3-ACD4-A5BB99783578}"/>
    <cellStyle name="Normal 5 6 3" xfId="27122" xr:uid="{DEF7BA44-E5D1-474E-B577-5D182CB0EDDA}"/>
    <cellStyle name="Normal 5 6 3 2" xfId="27123" xr:uid="{B8CB4A8F-8BBA-4560-976D-1B4565D10646}"/>
    <cellStyle name="Normal 5 6 3 2 2" xfId="27124" xr:uid="{9029CD3F-F631-4C3A-A12A-9E8780202139}"/>
    <cellStyle name="Normal 5 6 3 2 2 2" xfId="27125" xr:uid="{33FC9BB7-D44C-4C45-A178-19F7EB95BE3D}"/>
    <cellStyle name="Normal 5 6 3 2 3" xfId="27126" xr:uid="{1221A789-999D-4172-AB31-A3A81AEEA8A5}"/>
    <cellStyle name="Normal 5 6 3 3" xfId="27127" xr:uid="{95B5EAA3-B6FC-453D-BB66-61A6BB0568D2}"/>
    <cellStyle name="Normal 5 6 3 3 2" xfId="27128" xr:uid="{6450FBD4-42FD-41CB-AB9B-BCB77ABC450D}"/>
    <cellStyle name="Normal 5 6 3 4" xfId="27129" xr:uid="{B6749DD8-7E8B-42FC-B525-16D846A499A9}"/>
    <cellStyle name="Normal 5 6 4" xfId="27130" xr:uid="{549B8967-E8C2-4219-8B86-379BDBF999D2}"/>
    <cellStyle name="Normal 5 6 4 2" xfId="27131" xr:uid="{BF7E6A1A-F495-4D08-B671-B5DACE8BFF70}"/>
    <cellStyle name="Normal 5 6 4 2 2" xfId="27132" xr:uid="{32A56043-F11D-4A98-B452-75467CDB7530}"/>
    <cellStyle name="Normal 5 6 4 3" xfId="27133" xr:uid="{BF334D71-B9BD-4CBE-895D-3D62CD8C57CD}"/>
    <cellStyle name="Normal 5 6 5" xfId="27134" xr:uid="{72C3F61F-18FE-45D8-A782-AF2CB89CDF36}"/>
    <cellStyle name="Normal 5 6 5 2" xfId="27135" xr:uid="{F57A405B-8CDE-48FC-BA86-7521E6F2B41E}"/>
    <cellStyle name="Normal 5 6 6" xfId="27136" xr:uid="{9574A680-AE2D-4212-83A2-56A49FC15883}"/>
    <cellStyle name="Normal 5 7" xfId="27137" xr:uid="{6675D2CC-CB7D-43AA-A208-D0483A78A109}"/>
    <cellStyle name="Normal 5 7 2" xfId="27138" xr:uid="{5AE9B6A1-DCAD-467A-98AA-23C6BDE9BA89}"/>
    <cellStyle name="Normal 5 7 2 2" xfId="27139" xr:uid="{13F943B1-100B-4CA2-85DF-E8FB7E3BA633}"/>
    <cellStyle name="Normal 5 7 2 2 2" xfId="27140" xr:uid="{1770E82C-9AAA-4B02-B83F-3440D3BD9844}"/>
    <cellStyle name="Normal 5 7 2 2 2 2" xfId="27141" xr:uid="{FCB8EDE3-9DCB-4CD2-A432-AE0B7C9F5861}"/>
    <cellStyle name="Normal 5 7 2 2 2 2 2" xfId="27142" xr:uid="{EB28E883-FBFD-4AC8-97E5-98338BAE0524}"/>
    <cellStyle name="Normal 5 7 2 2 2 3" xfId="27143" xr:uid="{671659AF-D2B6-4FBA-A84A-E244B295415E}"/>
    <cellStyle name="Normal 5 7 2 2 3" xfId="27144" xr:uid="{BA8E0CB5-E9E6-4301-A846-E33EA8C43007}"/>
    <cellStyle name="Normal 5 7 2 2 3 2" xfId="27145" xr:uid="{DFFD9761-A351-4734-95DC-E0671065E908}"/>
    <cellStyle name="Normal 5 7 2 2 4" xfId="27146" xr:uid="{A81DF687-31BF-495F-AFC9-AF610C5C42F5}"/>
    <cellStyle name="Normal 5 7 2 3" xfId="27147" xr:uid="{67A492A8-B7D5-4A3E-8CA4-52BA9C3009EC}"/>
    <cellStyle name="Normal 5 7 2 3 2" xfId="27148" xr:uid="{499BFE34-C6B2-4EAC-9379-3692A08F4733}"/>
    <cellStyle name="Normal 5 7 2 3 2 2" xfId="27149" xr:uid="{A0E59CB8-ABDF-4D13-8ABC-98B64C71D2AA}"/>
    <cellStyle name="Normal 5 7 2 3 3" xfId="27150" xr:uid="{B5C2E675-BE8D-48FF-BEF0-852AE3CA3E02}"/>
    <cellStyle name="Normal 5 7 2 4" xfId="27151" xr:uid="{61179774-98A8-4A55-824C-A27F280AFD63}"/>
    <cellStyle name="Normal 5 7 2 4 2" xfId="27152" xr:uid="{E3AED97F-6B2D-4CAB-91BA-0B3C3A51185A}"/>
    <cellStyle name="Normal 5 7 2 5" xfId="27153" xr:uid="{DB9B95DD-27BF-4BA8-A6DB-4CCEE55FEADF}"/>
    <cellStyle name="Normal 5 7 3" xfId="27154" xr:uid="{D458922B-103C-4CB6-B52C-DB9610B0C2D8}"/>
    <cellStyle name="Normal 5 7 3 2" xfId="27155" xr:uid="{4EB4DBAB-8A3C-49BC-9775-CF3700B67FB8}"/>
    <cellStyle name="Normal 5 7 3 2 2" xfId="27156" xr:uid="{0D349D84-D76C-4272-94EE-F97372B70145}"/>
    <cellStyle name="Normal 5 7 3 2 2 2" xfId="27157" xr:uid="{A5D34914-1C70-4A20-8A15-2083DB8BF9B6}"/>
    <cellStyle name="Normal 5 7 3 2 3" xfId="27158" xr:uid="{F02587E0-EB9D-41D2-8FFF-558087745B58}"/>
    <cellStyle name="Normal 5 7 3 3" xfId="27159" xr:uid="{41D1A75E-C9B6-4002-8835-369D4E19123E}"/>
    <cellStyle name="Normal 5 7 3 3 2" xfId="27160" xr:uid="{B96D0CBB-3035-42CA-B372-B4F2B07EDD41}"/>
    <cellStyle name="Normal 5 7 3 4" xfId="27161" xr:uid="{244B0605-99CC-472F-B2B4-0B18C7098988}"/>
    <cellStyle name="Normal 5 7 4" xfId="27162" xr:uid="{FB985A2B-6630-45B9-880E-CF58F5AF9611}"/>
    <cellStyle name="Normal 5 7 4 2" xfId="27163" xr:uid="{614AF265-80E4-4FD3-8721-41DB906F39FD}"/>
    <cellStyle name="Normal 5 7 4 2 2" xfId="27164" xr:uid="{594A4628-EB65-4766-B844-C10D1F44D07F}"/>
    <cellStyle name="Normal 5 7 4 3" xfId="27165" xr:uid="{C8B5E515-AFE4-4CAD-B238-E80EE70C5B9F}"/>
    <cellStyle name="Normal 5 7 5" xfId="27166" xr:uid="{41347C47-D185-4BB0-96BD-2840D3309E77}"/>
    <cellStyle name="Normal 5 7 5 2" xfId="27167" xr:uid="{3E2E1680-54E7-40D0-9196-CFB100E61EE0}"/>
    <cellStyle name="Normal 5 7 6" xfId="27168" xr:uid="{F688C3A1-96CD-4138-97D6-10CA46012911}"/>
    <cellStyle name="Normal 5 8" xfId="27169" xr:uid="{E49CAD8F-E08F-4AE0-B133-87AB06A39F13}"/>
    <cellStyle name="Normal 5 8 2" xfId="27170" xr:uid="{5E4759D3-6ABC-4766-AFB1-D8A7B42BBE13}"/>
    <cellStyle name="Normal 5 8 2 2" xfId="27171" xr:uid="{6A4E7589-A8C0-48BD-93AA-C874693DE2BD}"/>
    <cellStyle name="Normal 5 8 2 2 2" xfId="27172" xr:uid="{8BCD07A6-54FB-41D4-8149-ADCF02CAE72D}"/>
    <cellStyle name="Normal 5 8 2 2 2 2" xfId="27173" xr:uid="{04EEAFBD-68E5-41DE-A1FC-367C39EAD44B}"/>
    <cellStyle name="Normal 5 8 2 2 2 2 2" xfId="27174" xr:uid="{A09E2816-E64E-4AE9-8A99-AFDBB584F88F}"/>
    <cellStyle name="Normal 5 8 2 2 2 3" xfId="27175" xr:uid="{DCE31E8A-A71D-43B9-8FA8-33A99DA35684}"/>
    <cellStyle name="Normal 5 8 2 2 3" xfId="27176" xr:uid="{A694C008-2029-47FF-B84F-0ACFC498FB5C}"/>
    <cellStyle name="Normal 5 8 2 2 3 2" xfId="27177" xr:uid="{EE5EFF86-4CF3-45D6-9D23-C106D5CCE7DE}"/>
    <cellStyle name="Normal 5 8 2 2 4" xfId="27178" xr:uid="{4EC54140-A70D-4556-9824-F900BF885B96}"/>
    <cellStyle name="Normal 5 8 2 3" xfId="27179" xr:uid="{51FB8D4A-8F02-4D00-847F-B423379352FD}"/>
    <cellStyle name="Normal 5 8 2 3 2" xfId="27180" xr:uid="{4B9D77BB-A7FA-4381-9062-FCE0E17FE432}"/>
    <cellStyle name="Normal 5 8 2 3 2 2" xfId="27181" xr:uid="{4E9C6D74-4E31-442A-B63E-9E71159818E9}"/>
    <cellStyle name="Normal 5 8 2 3 3" xfId="27182" xr:uid="{10D1F4B0-F148-46CA-950C-A5CCF48BC99D}"/>
    <cellStyle name="Normal 5 8 2 4" xfId="27183" xr:uid="{26C7928C-933E-4C82-8160-3874442CDC28}"/>
    <cellStyle name="Normal 5 8 2 4 2" xfId="27184" xr:uid="{54846F48-1829-423A-97B6-23E7744B4851}"/>
    <cellStyle name="Normal 5 8 2 5" xfId="27185" xr:uid="{A86D5A8D-76BC-46B1-90D9-3ACF329B58DE}"/>
    <cellStyle name="Normal 5 8 3" xfId="27186" xr:uid="{64257F17-EFD3-4D00-A1CA-CD395747FFEA}"/>
    <cellStyle name="Normal 5 8 3 2" xfId="27187" xr:uid="{AF6AB000-19ED-41E6-ACC7-BBFF111BE981}"/>
    <cellStyle name="Normal 5 8 3 2 2" xfId="27188" xr:uid="{31224EA7-2040-4A55-9C75-5C0A31D601A2}"/>
    <cellStyle name="Normal 5 8 3 2 2 2" xfId="27189" xr:uid="{101B9CD3-633A-4E88-946C-25F3426C6A53}"/>
    <cellStyle name="Normal 5 8 3 2 3" xfId="27190" xr:uid="{EE1F260F-C6BB-4E87-9E29-0DEB4C67AB56}"/>
    <cellStyle name="Normal 5 8 3 3" xfId="27191" xr:uid="{3D0FBDB7-5C12-4CE6-A0E2-49D754615C4B}"/>
    <cellStyle name="Normal 5 8 3 3 2" xfId="27192" xr:uid="{70EDCB81-4613-473F-8259-E0EF5EDC574A}"/>
    <cellStyle name="Normal 5 8 3 4" xfId="27193" xr:uid="{7ED6E49B-26CC-4AC1-BE28-1EFC0C3FAB5A}"/>
    <cellStyle name="Normal 5 8 4" xfId="27194" xr:uid="{96DC19D8-70AE-4012-BCCA-B9DB96E642BA}"/>
    <cellStyle name="Normal 5 8 4 2" xfId="27195" xr:uid="{39C90933-E0AC-40B7-BA7E-1E2A9BDB6B24}"/>
    <cellStyle name="Normal 5 8 4 2 2" xfId="27196" xr:uid="{3E01E632-4303-412D-8419-5D74B2A62D54}"/>
    <cellStyle name="Normal 5 8 4 3" xfId="27197" xr:uid="{FAA33CFC-09C2-4134-8B09-2CC4AFCB255B}"/>
    <cellStyle name="Normal 5 8 5" xfId="27198" xr:uid="{882B5074-BAF2-49D0-A67E-9B91B97B8AE7}"/>
    <cellStyle name="Normal 5 8 5 2" xfId="27199" xr:uid="{7ED98408-E278-48CB-BAE5-7BA105E5917C}"/>
    <cellStyle name="Normal 5 8 6" xfId="27200" xr:uid="{1AEB45E9-060A-4846-B614-8C6E519AC273}"/>
    <cellStyle name="Normal 5 9" xfId="27201" xr:uid="{8DB654AD-4A00-4D53-A2E9-B2A087C7415F}"/>
    <cellStyle name="Normal 5 9 10" xfId="27202" xr:uid="{5C3DC0C9-2A27-47FE-B9AD-518CFAB4BCC8}"/>
    <cellStyle name="Normal 5 9 10 2" xfId="27203" xr:uid="{FD117213-8EB2-460C-BE3A-60C8CEDD8BD2}"/>
    <cellStyle name="Normal 5 9 10 2 2" xfId="27204" xr:uid="{F211FC9D-BF49-4722-AB55-708E196F753C}"/>
    <cellStyle name="Normal 5 9 10 3" xfId="27205" xr:uid="{7BC53D81-E962-41D6-B478-164A21E5A9A7}"/>
    <cellStyle name="Normal 5 9 11" xfId="27206" xr:uid="{31C958FC-9E07-46D4-8301-0E0329CCB0B9}"/>
    <cellStyle name="Normal 5 9 11 2" xfId="27207" xr:uid="{C906FB9A-B2FF-43B0-8B03-BC4FAFD8C492}"/>
    <cellStyle name="Normal 5 9 12" xfId="27208" xr:uid="{19F9D4FA-0091-4156-8CC1-1C461B0EF758}"/>
    <cellStyle name="Normal 5 9 2" xfId="27209" xr:uid="{79DDE43B-CEF3-40FF-BEF9-7A56F5332C3A}"/>
    <cellStyle name="Normal 5 9 2 2" xfId="27210" xr:uid="{46D38E73-E696-44D3-8F60-70613C14F803}"/>
    <cellStyle name="Normal 5 9 2 2 2" xfId="27211" xr:uid="{60FB6B32-AE18-4C2D-BB98-303EC9745607}"/>
    <cellStyle name="Normal 5 9 2 2 2 2" xfId="27212" xr:uid="{DD9A98B1-7EFE-49A8-9441-279A22135825}"/>
    <cellStyle name="Normal 5 9 2 2 2 2 2" xfId="27213" xr:uid="{60034273-A4DA-4043-987B-A67BAEF8D593}"/>
    <cellStyle name="Normal 5 9 2 2 2 2 2 2" xfId="27214" xr:uid="{991616C1-BD0E-4BE5-BA48-34656B248663}"/>
    <cellStyle name="Normal 5 9 2 2 2 2 3" xfId="27215" xr:uid="{EAA61805-74FA-4A2E-B492-426F1244B769}"/>
    <cellStyle name="Normal 5 9 2 2 2 3" xfId="27216" xr:uid="{58370A2B-3634-4861-B4C8-533C4A1B09F1}"/>
    <cellStyle name="Normal 5 9 2 2 2 3 2" xfId="27217" xr:uid="{325BFFFE-C595-4535-B6DE-AA0C9987B810}"/>
    <cellStyle name="Normal 5 9 2 2 2 4" xfId="27218" xr:uid="{FE36C9E4-B1BD-4D4B-B443-82D7634E71C9}"/>
    <cellStyle name="Normal 5 9 2 2 3" xfId="27219" xr:uid="{F4869F25-E2FD-4734-AEB9-8DEA0F7F2FF6}"/>
    <cellStyle name="Normal 5 9 2 2 3 2" xfId="27220" xr:uid="{65EDC93F-1716-4E05-87DA-74741D3A271B}"/>
    <cellStyle name="Normal 5 9 2 2 3 2 2" xfId="27221" xr:uid="{FC091C2B-4A47-4BB8-8D3C-6AD6EDC4F3BB}"/>
    <cellStyle name="Normal 5 9 2 2 3 3" xfId="27222" xr:uid="{0033D045-A413-4EBD-AE68-A44B26096D3C}"/>
    <cellStyle name="Normal 5 9 2 2 4" xfId="27223" xr:uid="{3FD31037-3F18-4B1F-AABF-0E8EFA74BA0A}"/>
    <cellStyle name="Normal 5 9 2 2 4 2" xfId="27224" xr:uid="{27E4B122-5201-478A-B211-2B092325AEE5}"/>
    <cellStyle name="Normal 5 9 2 2 5" xfId="27225" xr:uid="{D030401A-D4CF-498B-88BD-3132604B796D}"/>
    <cellStyle name="Normal 5 9 2 3" xfId="27226" xr:uid="{7C025F32-0F00-405D-8508-0C97570463CF}"/>
    <cellStyle name="Normal 5 9 2 3 2" xfId="27227" xr:uid="{794DB92C-9739-467E-8050-47854B98DB4E}"/>
    <cellStyle name="Normal 5 9 2 3 2 2" xfId="27228" xr:uid="{CD59140C-EA60-411C-9E42-482EFA6994CC}"/>
    <cellStyle name="Normal 5 9 2 3 2 2 2" xfId="27229" xr:uid="{1F8C53CC-B0A1-40D2-9D43-B3CF458760A0}"/>
    <cellStyle name="Normal 5 9 2 3 2 3" xfId="27230" xr:uid="{FC713A7A-9409-4C98-942D-430941F29587}"/>
    <cellStyle name="Normal 5 9 2 3 3" xfId="27231" xr:uid="{BD946BE6-1699-41CE-A506-7A9E13718EAD}"/>
    <cellStyle name="Normal 5 9 2 3 3 2" xfId="27232" xr:uid="{5E23AF85-32DE-4F63-89BA-9562C2B4DCE9}"/>
    <cellStyle name="Normal 5 9 2 3 4" xfId="27233" xr:uid="{178BB397-D57D-40D2-86F8-6C703EB3E471}"/>
    <cellStyle name="Normal 5 9 2 4" xfId="27234" xr:uid="{89414B25-78C0-401A-B5D8-0FAC643E9474}"/>
    <cellStyle name="Normal 5 9 2 4 2" xfId="27235" xr:uid="{2433154E-602F-457A-9ABA-E3A10D3D1DD7}"/>
    <cellStyle name="Normal 5 9 2 4 2 2" xfId="27236" xr:uid="{42E4607D-8120-49C0-954B-DE2D4D16C18C}"/>
    <cellStyle name="Normal 5 9 2 4 3" xfId="27237" xr:uid="{51AD24E6-B331-4E12-800D-1BE97CB4514F}"/>
    <cellStyle name="Normal 5 9 2 5" xfId="27238" xr:uid="{4BCB773E-CCF2-483D-ABDF-4BE90E6CC100}"/>
    <cellStyle name="Normal 5 9 2 5 2" xfId="27239" xr:uid="{37966C2C-7B03-41A5-A081-71E69AC44735}"/>
    <cellStyle name="Normal 5 9 2 6" xfId="27240" xr:uid="{1359EB99-F880-4552-8202-DAEF93AA07B9}"/>
    <cellStyle name="Normal 5 9 3" xfId="27241" xr:uid="{B4F9BDED-FFD4-48D9-B8B8-82103467F49F}"/>
    <cellStyle name="Normal 5 9 3 2" xfId="27242" xr:uid="{DC7F0648-5BC6-4BBA-A080-23261BB912B6}"/>
    <cellStyle name="Normal 5 9 3 2 2" xfId="27243" xr:uid="{AE1BD1D1-4A3D-47E7-ADE2-A712F5B7D617}"/>
    <cellStyle name="Normal 5 9 3 2 2 2" xfId="27244" xr:uid="{8D9B8906-A218-4B41-BD9E-4D66B4C29091}"/>
    <cellStyle name="Normal 5 9 3 2 2 2 2" xfId="27245" xr:uid="{B162FF7C-A74B-4ED7-B4B4-200422A413D7}"/>
    <cellStyle name="Normal 5 9 3 2 2 2 2 2" xfId="27246" xr:uid="{5BB0E38F-0CE1-41FC-9331-4FCDA8CFC826}"/>
    <cellStyle name="Normal 5 9 3 2 2 2 3" xfId="27247" xr:uid="{25FBD63A-C47D-431B-9943-E557E4CAD6F8}"/>
    <cellStyle name="Normal 5 9 3 2 2 3" xfId="27248" xr:uid="{0676DEBC-A6C6-4759-9DAA-653F7B0A311B}"/>
    <cellStyle name="Normal 5 9 3 2 2 3 2" xfId="27249" xr:uid="{34E9E8B8-911A-4766-A10C-73FE242A6FDB}"/>
    <cellStyle name="Normal 5 9 3 2 2 4" xfId="27250" xr:uid="{C21BEE62-61BD-4505-9C0B-E90B97B47A7D}"/>
    <cellStyle name="Normal 5 9 3 2 3" xfId="27251" xr:uid="{F0880972-8ADA-43BB-8699-A396727E9BF1}"/>
    <cellStyle name="Normal 5 9 3 2 3 2" xfId="27252" xr:uid="{E3196F9F-EB3B-486D-AD5B-07FFF12D75C7}"/>
    <cellStyle name="Normal 5 9 3 2 3 2 2" xfId="27253" xr:uid="{C2DC24C7-DAF9-4A58-AF88-980D1D4D7BF5}"/>
    <cellStyle name="Normal 5 9 3 2 3 3" xfId="27254" xr:uid="{06F342BF-C53C-4671-9DC8-C961B2169D81}"/>
    <cellStyle name="Normal 5 9 3 2 4" xfId="27255" xr:uid="{6B8C1BE0-0EAC-4D89-9001-4580B480E846}"/>
    <cellStyle name="Normal 5 9 3 2 4 2" xfId="27256" xr:uid="{DC07F881-3A32-4526-8917-2A367FC83CDD}"/>
    <cellStyle name="Normal 5 9 3 2 5" xfId="27257" xr:uid="{9910FB42-A76C-4FB2-AEC4-AEDEF0A58DF0}"/>
    <cellStyle name="Normal 5 9 3 3" xfId="27258" xr:uid="{01599E56-B79D-4029-9D14-74D27971B717}"/>
    <cellStyle name="Normal 5 9 3 3 2" xfId="27259" xr:uid="{69DDB1A5-F420-4725-A79A-55225A2544C8}"/>
    <cellStyle name="Normal 5 9 3 3 2 2" xfId="27260" xr:uid="{107B6D72-4849-4D77-A361-A21449DD399C}"/>
    <cellStyle name="Normal 5 9 3 3 2 2 2" xfId="27261" xr:uid="{DC18CA38-5865-4C5F-AB6C-033A27F5C984}"/>
    <cellStyle name="Normal 5 9 3 3 2 3" xfId="27262" xr:uid="{D337A6C3-DF29-42CA-95F2-7895BD61C12D}"/>
    <cellStyle name="Normal 5 9 3 3 3" xfId="27263" xr:uid="{94494FAC-9985-4016-B8E0-749FB2E0415D}"/>
    <cellStyle name="Normal 5 9 3 3 3 2" xfId="27264" xr:uid="{49FEDE39-25D8-4965-AD03-220C36715A58}"/>
    <cellStyle name="Normal 5 9 3 3 4" xfId="27265" xr:uid="{47BAD464-DFFC-4FB5-B3ED-CC885213566A}"/>
    <cellStyle name="Normal 5 9 3 4" xfId="27266" xr:uid="{4576E6BB-6481-4EA5-A546-8167866725B0}"/>
    <cellStyle name="Normal 5 9 3 4 2" xfId="27267" xr:uid="{624D7604-0AAE-4103-B94C-B8ED2C427C0F}"/>
    <cellStyle name="Normal 5 9 3 4 2 2" xfId="27268" xr:uid="{BA79D40A-DEF3-43DF-8B4E-9AF00F056340}"/>
    <cellStyle name="Normal 5 9 3 4 3" xfId="27269" xr:uid="{523C1BEC-D52D-4371-A08F-D8DDE70986E8}"/>
    <cellStyle name="Normal 5 9 3 5" xfId="27270" xr:uid="{EB3E10BD-119F-4709-906E-F392B4F17E0E}"/>
    <cellStyle name="Normal 5 9 3 5 2" xfId="27271" xr:uid="{F6BA3A80-BD0E-4832-A32C-457C537286E6}"/>
    <cellStyle name="Normal 5 9 3 6" xfId="27272" xr:uid="{843FDD20-3F5B-4FED-8A2B-6107D4FF9AFC}"/>
    <cellStyle name="Normal 5 9 4" xfId="27273" xr:uid="{78B8A5A1-7038-4D4B-87B7-A40E9F83AC2C}"/>
    <cellStyle name="Normal 5 9 4 2" xfId="27274" xr:uid="{B74870A3-FFCB-478F-A1AE-DEA99A8C064D}"/>
    <cellStyle name="Normal 5 9 4 2 2" xfId="27275" xr:uid="{7BC45F83-EEA1-4A7C-AEC2-3540E8C5335F}"/>
    <cellStyle name="Normal 5 9 4 2 2 2" xfId="27276" xr:uid="{684D2775-F485-45DD-A361-CA0E0D23D4CF}"/>
    <cellStyle name="Normal 5 9 4 2 2 2 2" xfId="27277" xr:uid="{BD7743AF-FC19-4E83-AA81-297155C89B3E}"/>
    <cellStyle name="Normal 5 9 4 2 2 2 2 2" xfId="27278" xr:uid="{35D41454-02AB-433F-9536-80481DD2694D}"/>
    <cellStyle name="Normal 5 9 4 2 2 2 3" xfId="27279" xr:uid="{30A7529C-1521-4B06-8E9E-368215014EBF}"/>
    <cellStyle name="Normal 5 9 4 2 2 3" xfId="27280" xr:uid="{7CC1CA19-A5AB-41AE-8DDB-1954170493E1}"/>
    <cellStyle name="Normal 5 9 4 2 2 3 2" xfId="27281" xr:uid="{A9B43A7E-5945-4E72-844F-DA965E5A71B3}"/>
    <cellStyle name="Normal 5 9 4 2 2 4" xfId="27282" xr:uid="{283269D5-8FF7-4458-86CC-F210198C3DEE}"/>
    <cellStyle name="Normal 5 9 4 2 3" xfId="27283" xr:uid="{41E3B095-6AE3-4FA2-90E4-D400BB39C47F}"/>
    <cellStyle name="Normal 5 9 4 2 3 2" xfId="27284" xr:uid="{169A7165-C865-41E7-AB47-D2880EEEE0E3}"/>
    <cellStyle name="Normal 5 9 4 2 3 2 2" xfId="27285" xr:uid="{645EC04D-50DF-4B1C-A5CE-67AA0CE6453F}"/>
    <cellStyle name="Normal 5 9 4 2 3 3" xfId="27286" xr:uid="{219E6411-25F8-4E85-82A3-7C26E56EC790}"/>
    <cellStyle name="Normal 5 9 4 2 4" xfId="27287" xr:uid="{C1987F22-14C4-418C-A0A2-4EABAB1154CA}"/>
    <cellStyle name="Normal 5 9 4 2 4 2" xfId="27288" xr:uid="{C4D1753F-E56B-41FA-BF3E-46BE9C7D783C}"/>
    <cellStyle name="Normal 5 9 4 2 5" xfId="27289" xr:uid="{A6964CF3-825E-4FCA-B778-0BD79BC0A22B}"/>
    <cellStyle name="Normal 5 9 4 3" xfId="27290" xr:uid="{2CB0F1A5-6C59-4ABA-B61E-6C4BF564EBF1}"/>
    <cellStyle name="Normal 5 9 4 3 2" xfId="27291" xr:uid="{25267E66-FD1E-4754-AF77-9AF754B960C3}"/>
    <cellStyle name="Normal 5 9 4 3 2 2" xfId="27292" xr:uid="{D1A79FD6-3157-4A14-9B93-6A7E74390BE8}"/>
    <cellStyle name="Normal 5 9 4 3 2 2 2" xfId="27293" xr:uid="{FB51D42E-D6BA-4E65-BE25-134104310695}"/>
    <cellStyle name="Normal 5 9 4 3 2 3" xfId="27294" xr:uid="{7170F047-47BC-4604-94E5-DC04C864D32D}"/>
    <cellStyle name="Normal 5 9 4 3 3" xfId="27295" xr:uid="{901DFFC8-08A4-4224-A5EF-6F1518842E13}"/>
    <cellStyle name="Normal 5 9 4 3 3 2" xfId="27296" xr:uid="{17645DF8-069A-4F61-AE01-539A0793C1E6}"/>
    <cellStyle name="Normal 5 9 4 3 4" xfId="27297" xr:uid="{33709B07-BD6C-4E38-BC87-5F75550AB5A4}"/>
    <cellStyle name="Normal 5 9 4 4" xfId="27298" xr:uid="{1A57B9AE-2257-4E49-A7FB-DF40C4D931F3}"/>
    <cellStyle name="Normal 5 9 4 4 2" xfId="27299" xr:uid="{A32CD2D9-5E8E-4861-9757-FE34F6DB1927}"/>
    <cellStyle name="Normal 5 9 4 4 2 2" xfId="27300" xr:uid="{DFA3E8C7-06A2-41BA-8DEB-F41BFD5F15E9}"/>
    <cellStyle name="Normal 5 9 4 4 3" xfId="27301" xr:uid="{1B49322B-1D8A-46B7-BAD2-85BA1372F2E0}"/>
    <cellStyle name="Normal 5 9 4 5" xfId="27302" xr:uid="{05614623-B77F-4C58-B92C-248810E90B62}"/>
    <cellStyle name="Normal 5 9 4 5 2" xfId="27303" xr:uid="{E8C210D8-4364-47CA-B8C9-A193977226D9}"/>
    <cellStyle name="Normal 5 9 4 6" xfId="27304" xr:uid="{E5A873F6-731B-4FDC-B40A-18CE68BD070E}"/>
    <cellStyle name="Normal 5 9 5" xfId="27305" xr:uid="{BA5DAF58-116E-4E8C-BC96-498B9EBF72BE}"/>
    <cellStyle name="Normal 5 9 5 2" xfId="27306" xr:uid="{6BEA0D97-D468-429A-A74A-55AB4C8FDEF8}"/>
    <cellStyle name="Normal 5 9 5 2 2" xfId="27307" xr:uid="{B05B40CF-011F-4A98-A498-6F68E5100300}"/>
    <cellStyle name="Normal 5 9 5 2 2 2" xfId="27308" xr:uid="{099B884F-DFC1-4AD9-8DA5-B3C167C3B045}"/>
    <cellStyle name="Normal 5 9 5 2 2 2 2" xfId="27309" xr:uid="{FE8A959B-35C6-4BD2-BDD7-08137F46C5D3}"/>
    <cellStyle name="Normal 5 9 5 2 2 2 2 2" xfId="27310" xr:uid="{36DD38CF-B79A-4997-BFC8-55600664EC23}"/>
    <cellStyle name="Normal 5 9 5 2 2 2 3" xfId="27311" xr:uid="{609F2151-F565-451E-881F-3F036E209B0C}"/>
    <cellStyle name="Normal 5 9 5 2 2 3" xfId="27312" xr:uid="{B889331D-C5FE-4A60-9890-09D1B48EAD6E}"/>
    <cellStyle name="Normal 5 9 5 2 2 3 2" xfId="27313" xr:uid="{D5A3E7A1-AFA6-4530-B9ED-7A5FA8C41A57}"/>
    <cellStyle name="Normal 5 9 5 2 2 4" xfId="27314" xr:uid="{E23B8EAC-C52B-4632-8154-AB79F9141C30}"/>
    <cellStyle name="Normal 5 9 5 2 3" xfId="27315" xr:uid="{047F5E6E-797B-41E4-96BF-2A630DE3152F}"/>
    <cellStyle name="Normal 5 9 5 2 3 2" xfId="27316" xr:uid="{5B7A7841-52A5-4136-A6E8-1D81CAF0883C}"/>
    <cellStyle name="Normal 5 9 5 2 3 2 2" xfId="27317" xr:uid="{1D826504-F3CA-4B9C-B5A3-6710AC5022BA}"/>
    <cellStyle name="Normal 5 9 5 2 3 3" xfId="27318" xr:uid="{FD7C638F-3FA3-485E-8C30-26049089A806}"/>
    <cellStyle name="Normal 5 9 5 2 4" xfId="27319" xr:uid="{0B1B2124-942B-46EF-ABB8-FE834474FBA5}"/>
    <cellStyle name="Normal 5 9 5 2 4 2" xfId="27320" xr:uid="{71AC10F5-2B9A-4203-8DD8-AA51DE0CBBDB}"/>
    <cellStyle name="Normal 5 9 5 2 5" xfId="27321" xr:uid="{41CB0CA2-B709-4437-B8C7-760F9473EA27}"/>
    <cellStyle name="Normal 5 9 5 3" xfId="27322" xr:uid="{0C5F73F7-9411-4397-9BAC-02B7BAB32CC4}"/>
    <cellStyle name="Normal 5 9 5 3 2" xfId="27323" xr:uid="{0E1CE974-88DB-4477-B07F-EAB8B6803072}"/>
    <cellStyle name="Normal 5 9 5 3 2 2" xfId="27324" xr:uid="{A179E3BC-BD0E-4C2D-B15C-6939C95A8EE8}"/>
    <cellStyle name="Normal 5 9 5 3 2 2 2" xfId="27325" xr:uid="{208E6B85-3283-40D1-99A1-56BCDDFA5AD0}"/>
    <cellStyle name="Normal 5 9 5 3 2 3" xfId="27326" xr:uid="{55B2B569-325A-4759-AB3D-8C7F099D7590}"/>
    <cellStyle name="Normal 5 9 5 3 3" xfId="27327" xr:uid="{5472ECF9-3928-42EA-9B05-89F8A5D3D39A}"/>
    <cellStyle name="Normal 5 9 5 3 3 2" xfId="27328" xr:uid="{4C664A04-9CD6-4539-A9F8-2CBC44A76D58}"/>
    <cellStyle name="Normal 5 9 5 3 4" xfId="27329" xr:uid="{87A55B15-B38B-4C38-9B97-F5996875E7B7}"/>
    <cellStyle name="Normal 5 9 5 4" xfId="27330" xr:uid="{82354909-A113-4F3F-978E-7DCDDADE920C}"/>
    <cellStyle name="Normal 5 9 5 4 2" xfId="27331" xr:uid="{49DC56E9-F2B1-47DD-962A-8819E1AF0753}"/>
    <cellStyle name="Normal 5 9 5 4 2 2" xfId="27332" xr:uid="{6C61C3DE-C52A-4D13-B624-ED4103F66FB1}"/>
    <cellStyle name="Normal 5 9 5 4 3" xfId="27333" xr:uid="{2F0FCD2C-AF64-4AC6-872F-AD809D5C91C0}"/>
    <cellStyle name="Normal 5 9 5 5" xfId="27334" xr:uid="{332D224A-6E7D-4890-8D28-379682D461E0}"/>
    <cellStyle name="Normal 5 9 5 5 2" xfId="27335" xr:uid="{42C463A9-82D9-43D3-8367-0A76F7771F1B}"/>
    <cellStyle name="Normal 5 9 5 6" xfId="27336" xr:uid="{87B93348-6538-417F-83BB-B5633840FB59}"/>
    <cellStyle name="Normal 5 9 6" xfId="27337" xr:uid="{A3511CEE-D741-4CB7-A8B9-1DECBD65767F}"/>
    <cellStyle name="Normal 5 9 6 2" xfId="27338" xr:uid="{D6316C8E-EDC6-4D67-82F8-DE40813CF4A6}"/>
    <cellStyle name="Normal 5 9 6 2 2" xfId="27339" xr:uid="{334CFAE9-D24A-4D54-A2DE-902DE917156B}"/>
    <cellStyle name="Normal 5 9 6 2 2 2" xfId="27340" xr:uid="{4D859215-C3EE-4E1F-B463-869928A465F2}"/>
    <cellStyle name="Normal 5 9 6 2 2 2 2" xfId="27341" xr:uid="{5E24B573-A680-41FC-98B7-E6F8A7584BB9}"/>
    <cellStyle name="Normal 5 9 6 2 2 2 2 2" xfId="27342" xr:uid="{30AE5EDC-9E3B-4F9F-8061-B4714E5251C7}"/>
    <cellStyle name="Normal 5 9 6 2 2 2 3" xfId="27343" xr:uid="{81DED374-4166-49AA-9397-A077873EB493}"/>
    <cellStyle name="Normal 5 9 6 2 2 3" xfId="27344" xr:uid="{3F0B8BD6-BC98-4FE2-B9C3-AA8ABD8B0EE3}"/>
    <cellStyle name="Normal 5 9 6 2 2 3 2" xfId="27345" xr:uid="{C9D72FFE-A205-4438-A22A-8FECA7774F52}"/>
    <cellStyle name="Normal 5 9 6 2 2 4" xfId="27346" xr:uid="{EBB9D783-156C-4CA3-B32B-306B3FE6F8E0}"/>
    <cellStyle name="Normal 5 9 6 2 3" xfId="27347" xr:uid="{EEF7CF97-CCE6-4A33-9074-D411D2D412B1}"/>
    <cellStyle name="Normal 5 9 6 2 3 2" xfId="27348" xr:uid="{05A9BEF2-364D-4B36-A519-CECFA4DAE4A1}"/>
    <cellStyle name="Normal 5 9 6 2 3 2 2" xfId="27349" xr:uid="{7C273C86-42BE-4FB0-B5CA-29BDAFB47D26}"/>
    <cellStyle name="Normal 5 9 6 2 3 3" xfId="27350" xr:uid="{6A2B9A19-9A37-40F3-8DC5-638E9C03A049}"/>
    <cellStyle name="Normal 5 9 6 2 4" xfId="27351" xr:uid="{EEE2780D-8875-4E48-A830-BA1DDFCECB83}"/>
    <cellStyle name="Normal 5 9 6 2 4 2" xfId="27352" xr:uid="{6C531E38-65C4-454A-9E47-81D595E5EBFA}"/>
    <cellStyle name="Normal 5 9 6 2 5" xfId="27353" xr:uid="{10BB7F72-86CD-4ECE-B86B-1CC46EC92967}"/>
    <cellStyle name="Normal 5 9 6 3" xfId="27354" xr:uid="{AF400BE5-CA2D-4411-8015-E5042335B788}"/>
    <cellStyle name="Normal 5 9 6 3 2" xfId="27355" xr:uid="{CCEB59D8-F179-4417-90DA-F1CF38533D10}"/>
    <cellStyle name="Normal 5 9 6 3 2 2" xfId="27356" xr:uid="{F9E4A3C7-3830-43F7-BDA2-D9B5AFEC7CE5}"/>
    <cellStyle name="Normal 5 9 6 3 2 2 2" xfId="27357" xr:uid="{8F590BA5-C2EA-486B-B6EC-1AA21C3BF057}"/>
    <cellStyle name="Normal 5 9 6 3 2 3" xfId="27358" xr:uid="{71D5DB80-F2A8-4EB6-B078-7220BBDE3519}"/>
    <cellStyle name="Normal 5 9 6 3 3" xfId="27359" xr:uid="{4133A4EE-153C-46C3-A461-8141E740BD8B}"/>
    <cellStyle name="Normal 5 9 6 3 3 2" xfId="27360" xr:uid="{67F0F2A4-D82B-4727-9C0A-C6E9ABD456DA}"/>
    <cellStyle name="Normal 5 9 6 3 4" xfId="27361" xr:uid="{1D20FCEF-BA43-4026-A01A-A6236734175C}"/>
    <cellStyle name="Normal 5 9 6 4" xfId="27362" xr:uid="{744F15C4-259F-437F-83F2-812116B8D6E9}"/>
    <cellStyle name="Normal 5 9 6 4 2" xfId="27363" xr:uid="{CAABDEBF-38E1-4BF5-92A0-A73F35125A68}"/>
    <cellStyle name="Normal 5 9 6 4 2 2" xfId="27364" xr:uid="{2C2C62CA-6D6B-4CBF-8554-9492D78A21F4}"/>
    <cellStyle name="Normal 5 9 6 4 3" xfId="27365" xr:uid="{95D267DB-E002-4468-B5FF-3BF34F1C4616}"/>
    <cellStyle name="Normal 5 9 6 5" xfId="27366" xr:uid="{8AC4A853-DF3F-461B-92CF-605FD1910506}"/>
    <cellStyle name="Normal 5 9 6 5 2" xfId="27367" xr:uid="{5C936C3D-8B72-4564-92D5-77E372BCF346}"/>
    <cellStyle name="Normal 5 9 6 6" xfId="27368" xr:uid="{EB17EEED-C5F9-4D5C-B55B-BC96124E2A6B}"/>
    <cellStyle name="Normal 5 9 7" xfId="27369" xr:uid="{951C0EC2-732A-417B-90A8-C8E1359842BF}"/>
    <cellStyle name="Normal 5 9 7 2" xfId="27370" xr:uid="{3BCEC4C9-A5F5-48C9-B233-2909CF8233F5}"/>
    <cellStyle name="Normal 5 9 7 2 2" xfId="27371" xr:uid="{7114BF4E-E6C0-4366-933A-DF4D486A9583}"/>
    <cellStyle name="Normal 5 9 7 2 2 2" xfId="27372" xr:uid="{E4C00D16-77E4-4E02-BE5D-0FEAF9F70641}"/>
    <cellStyle name="Normal 5 9 7 2 2 2 2" xfId="27373" xr:uid="{2EC74F51-4864-4E59-ABF4-CD300D58BBD8}"/>
    <cellStyle name="Normal 5 9 7 2 2 2 2 2" xfId="27374" xr:uid="{2A198AD6-AD0B-41E7-983C-95A9A56C74E7}"/>
    <cellStyle name="Normal 5 9 7 2 2 2 2 2 2" xfId="27375" xr:uid="{0E8C7932-6E35-45AC-98A1-1FB83BB8388E}"/>
    <cellStyle name="Normal 5 9 7 2 2 2 2 3" xfId="27376" xr:uid="{C0BF083D-3ABF-4763-85FF-4D1938F308C1}"/>
    <cellStyle name="Normal 5 9 7 2 2 2 3" xfId="27377" xr:uid="{EF53C4E3-1E57-4FCA-83F0-CC88EB7FF644}"/>
    <cellStyle name="Normal 5 9 7 2 2 2 3 2" xfId="27378" xr:uid="{5FAE566D-C8CC-4955-A229-6468A09AFF90}"/>
    <cellStyle name="Normal 5 9 7 2 2 2 4" xfId="27379" xr:uid="{3579AC30-05D2-4FC7-B0C7-BC0910733396}"/>
    <cellStyle name="Normal 5 9 7 2 2 3" xfId="27380" xr:uid="{4FDF7613-621B-43E0-BA12-FFAF06074D5C}"/>
    <cellStyle name="Normal 5 9 7 2 2 3 2" xfId="27381" xr:uid="{76BAC532-3096-4DE0-8DC8-74B5CED9D135}"/>
    <cellStyle name="Normal 5 9 7 2 2 3 2 2" xfId="27382" xr:uid="{E949A636-4AEA-41F9-8E87-2D7FE465F78A}"/>
    <cellStyle name="Normal 5 9 7 2 2 3 3" xfId="27383" xr:uid="{5E3CB35C-3582-492A-A9D2-BA4B3131E74C}"/>
    <cellStyle name="Normal 5 9 7 2 2 4" xfId="27384" xr:uid="{3108A8E2-F6FB-4724-A4F7-F2CE4D64E3FC}"/>
    <cellStyle name="Normal 5 9 7 2 2 4 2" xfId="27385" xr:uid="{98F44707-CCD1-477F-8DD4-B6F1791CC063}"/>
    <cellStyle name="Normal 5 9 7 2 2 5" xfId="27386" xr:uid="{8531F7B6-B370-4B87-BF99-5D77165F6201}"/>
    <cellStyle name="Normal 5 9 7 2 3" xfId="27387" xr:uid="{00E4BF62-9C44-40C3-8B24-8BCAB1F20CBF}"/>
    <cellStyle name="Normal 5 9 7 2 3 2" xfId="27388" xr:uid="{9454B19E-5CC9-4D5C-BA9F-AD69E0A480D6}"/>
    <cellStyle name="Normal 5 9 7 2 3 2 2" xfId="27389" xr:uid="{90AC7B88-A846-4D74-A905-4252BDF5F8DB}"/>
    <cellStyle name="Normal 5 9 7 2 3 2 2 2" xfId="27390" xr:uid="{76DEE06D-DF7D-4834-9CB2-F5A6766EF72F}"/>
    <cellStyle name="Normal 5 9 7 2 3 2 3" xfId="27391" xr:uid="{7FA27042-68B9-46D0-B39D-40952CE174E8}"/>
    <cellStyle name="Normal 5 9 7 2 3 3" xfId="27392" xr:uid="{1948E678-960C-43D1-8957-07B992132590}"/>
    <cellStyle name="Normal 5 9 7 2 3 3 2" xfId="27393" xr:uid="{202001C1-ACA0-49A8-A972-73E846D73EE5}"/>
    <cellStyle name="Normal 5 9 7 2 3 4" xfId="27394" xr:uid="{C24964D7-B72A-4AD0-901E-0BEC4491F606}"/>
    <cellStyle name="Normal 5 9 7 2 4" xfId="27395" xr:uid="{EE63F9F2-360D-468F-8A2C-1B200EB605D9}"/>
    <cellStyle name="Normal 5 9 7 2 4 2" xfId="27396" xr:uid="{78AA5883-8B82-4A2D-BE2A-00B6FCD3C39A}"/>
    <cellStyle name="Normal 5 9 7 2 4 2 2" xfId="27397" xr:uid="{865690CB-466C-4AAB-9B99-C322C34F8DAB}"/>
    <cellStyle name="Normal 5 9 7 2 4 3" xfId="27398" xr:uid="{AA9D15D0-8B8D-439B-B24D-C87C60434233}"/>
    <cellStyle name="Normal 5 9 7 2 5" xfId="27399" xr:uid="{5B49C337-7864-461F-B65C-3B1884059156}"/>
    <cellStyle name="Normal 5 9 7 2 5 2" xfId="27400" xr:uid="{5F5947F1-A0BC-4EDC-82FE-FEBF2A2E8735}"/>
    <cellStyle name="Normal 5 9 7 2 6" xfId="27401" xr:uid="{AA6EF127-82CC-4181-ADD4-4B1213E6B03E}"/>
    <cellStyle name="Normal 5 9 7 3" xfId="27402" xr:uid="{BD8C4017-80B8-4F70-B508-7B4BA81B4C4F}"/>
    <cellStyle name="Normal 5 9 7 3 2" xfId="27403" xr:uid="{3599F294-E69A-48FD-BB93-D7E001C4D6AA}"/>
    <cellStyle name="Normal 5 9 7 3 2 2" xfId="27404" xr:uid="{19787B9B-5672-4469-B488-6B44B64B861E}"/>
    <cellStyle name="Normal 5 9 7 3 2 2 2" xfId="27405" xr:uid="{D7958713-1FA1-4A5D-B65A-CB1B34D731B6}"/>
    <cellStyle name="Normal 5 9 7 3 2 2 2 2" xfId="27406" xr:uid="{9C6E2A25-CE84-48BB-979A-3F8E2CE0152A}"/>
    <cellStyle name="Normal 5 9 7 3 2 2 3" xfId="27407" xr:uid="{02C35090-39F5-4CDF-AD95-973184F03683}"/>
    <cellStyle name="Normal 5 9 7 3 2 3" xfId="27408" xr:uid="{FA494517-EF2D-4AFE-A824-AFF6EBC46628}"/>
    <cellStyle name="Normal 5 9 7 3 2 3 2" xfId="27409" xr:uid="{51ED48EB-4280-409E-920E-C7F0F55F0BF5}"/>
    <cellStyle name="Normal 5 9 7 3 2 4" xfId="27410" xr:uid="{9080BF66-C3E3-4646-88C6-460AA861A1A9}"/>
    <cellStyle name="Normal 5 9 7 3 3" xfId="27411" xr:uid="{F3FDF21C-329E-4D4F-9ED8-D7AF2B7A5C5E}"/>
    <cellStyle name="Normal 5 9 7 3 3 2" xfId="27412" xr:uid="{55629112-E112-445B-BB10-E55826E1BA9D}"/>
    <cellStyle name="Normal 5 9 7 3 3 2 2" xfId="27413" xr:uid="{0A640074-6E37-4F8D-8421-5D42604EE64A}"/>
    <cellStyle name="Normal 5 9 7 3 3 3" xfId="27414" xr:uid="{FFFCFDA3-63A0-4D88-AE1F-EEC9AEE0CB64}"/>
    <cellStyle name="Normal 5 9 7 3 4" xfId="27415" xr:uid="{B59D5CED-EF68-4F3E-BAE8-A470C35531BC}"/>
    <cellStyle name="Normal 5 9 7 3 4 2" xfId="27416" xr:uid="{8170A5CA-F7C1-4CCA-AFD0-CB37BC2EA3D8}"/>
    <cellStyle name="Normal 5 9 7 3 5" xfId="27417" xr:uid="{4BCBF707-812B-4AE3-A547-17E77D9AE208}"/>
    <cellStyle name="Normal 5 9 7 4" xfId="27418" xr:uid="{2F4D2DE7-C14A-4A3A-9D69-2ED430241F1A}"/>
    <cellStyle name="Normal 5 9 7 4 2" xfId="27419" xr:uid="{0796F02F-F3FF-42AD-B66B-E42335FD9293}"/>
    <cellStyle name="Normal 5 9 7 4 2 2" xfId="27420" xr:uid="{40221253-BD7A-4C11-A8AA-2670E3C875DF}"/>
    <cellStyle name="Normal 5 9 7 4 2 2 2" xfId="27421" xr:uid="{909AC1B2-E8D7-4055-BD44-21052D32F820}"/>
    <cellStyle name="Normal 5 9 7 4 2 3" xfId="27422" xr:uid="{975A344F-4616-4FDC-BFB0-C8E6C3904C1F}"/>
    <cellStyle name="Normal 5 9 7 4 3" xfId="27423" xr:uid="{89EE1388-755B-4DEB-BB48-D6D13C2E0CCB}"/>
    <cellStyle name="Normal 5 9 7 4 3 2" xfId="27424" xr:uid="{15B3FB19-98D0-4269-98F5-80EF0C5E22C3}"/>
    <cellStyle name="Normal 5 9 7 4 4" xfId="27425" xr:uid="{5623BFAB-CBBA-41B1-B9B7-0D9CD6BC8176}"/>
    <cellStyle name="Normal 5 9 7 5" xfId="27426" xr:uid="{4073B1AB-0EDF-4B2C-91F8-47D69D4914C8}"/>
    <cellStyle name="Normal 5 9 7 5 2" xfId="27427" xr:uid="{2266C9E3-0AF5-441F-B294-659AC3EB5367}"/>
    <cellStyle name="Normal 5 9 7 5 2 2" xfId="27428" xr:uid="{34081DBE-3DA4-400B-859F-79A402854A0C}"/>
    <cellStyle name="Normal 5 9 7 5 3" xfId="27429" xr:uid="{A8C31B7D-74DE-414A-91F2-78AC1FDAA26A}"/>
    <cellStyle name="Normal 5 9 7 6" xfId="27430" xr:uid="{298ACE68-4223-4891-B5E8-EF2EA8EA5651}"/>
    <cellStyle name="Normal 5 9 7 6 2" xfId="27431" xr:uid="{90DC8030-2410-4639-AFA7-645E41B0702F}"/>
    <cellStyle name="Normal 5 9 7 7" xfId="27432" xr:uid="{05C985FE-ACBB-432B-9A2F-FB7ED626FEE3}"/>
    <cellStyle name="Normal 5 9 8" xfId="27433" xr:uid="{4B4E4060-2E01-4F5D-A7A6-670499B364D4}"/>
    <cellStyle name="Normal 5 9 8 2" xfId="27434" xr:uid="{346FA18B-DAFA-4C86-A458-602588A9D436}"/>
    <cellStyle name="Normal 5 9 8 2 2" xfId="27435" xr:uid="{71C5AEA9-0FDF-4E75-95BB-7C5E11F1079B}"/>
    <cellStyle name="Normal 5 9 8 2 2 2" xfId="27436" xr:uid="{A34299B8-EA5D-4DDC-9421-24B848917377}"/>
    <cellStyle name="Normal 5 9 8 2 2 2 2" xfId="27437" xr:uid="{601AA442-929A-4D08-8AF9-0097212A2A73}"/>
    <cellStyle name="Normal 5 9 8 2 2 3" xfId="27438" xr:uid="{1D7F6535-39BD-4737-B535-3E3126919770}"/>
    <cellStyle name="Normal 5 9 8 2 3" xfId="27439" xr:uid="{1D106B8A-0ED1-4B58-8674-EF971525CA5A}"/>
    <cellStyle name="Normal 5 9 8 2 3 2" xfId="27440" xr:uid="{57BE8E97-3D58-4CA0-BEF0-CEC75DB2A28D}"/>
    <cellStyle name="Normal 5 9 8 2 4" xfId="27441" xr:uid="{685BD78E-409E-426F-838B-1D2CD14A818C}"/>
    <cellStyle name="Normal 5 9 8 3" xfId="27442" xr:uid="{3BB69205-11F9-4153-B943-04D3FEACE4C4}"/>
    <cellStyle name="Normal 5 9 8 3 2" xfId="27443" xr:uid="{BDE5CA93-5B1F-41DD-B045-065F6A2204EE}"/>
    <cellStyle name="Normal 5 9 8 3 2 2" xfId="27444" xr:uid="{56F73383-55CB-42F1-9678-73A92EBB7FD6}"/>
    <cellStyle name="Normal 5 9 8 3 3" xfId="27445" xr:uid="{17D97604-DD36-4F63-95D2-DA68D5317238}"/>
    <cellStyle name="Normal 5 9 8 4" xfId="27446" xr:uid="{485487B1-F0EC-46F1-901E-390252A09288}"/>
    <cellStyle name="Normal 5 9 8 4 2" xfId="27447" xr:uid="{0F19307B-F52D-4BF5-BF83-73EABDDDD7B5}"/>
    <cellStyle name="Normal 5 9 8 5" xfId="27448" xr:uid="{BF224688-C2DE-43C0-A070-549892450C5F}"/>
    <cellStyle name="Normal 5 9 9" xfId="27449" xr:uid="{6954ED92-156C-4657-8AAD-10B10273A0FF}"/>
    <cellStyle name="Normal 5 9 9 2" xfId="27450" xr:uid="{6408D738-9ABD-4042-88FC-012A4CEBCA07}"/>
    <cellStyle name="Normal 5 9 9 2 2" xfId="27451" xr:uid="{7CED09F3-1D1E-475C-BFCD-58BCC14ABED4}"/>
    <cellStyle name="Normal 5 9 9 2 2 2" xfId="27452" xr:uid="{D8A0EA6F-8D56-45E6-A547-B44050C2291B}"/>
    <cellStyle name="Normal 5 9 9 2 3" xfId="27453" xr:uid="{DA3D14E9-9550-4B6B-94CF-15F9157CCF55}"/>
    <cellStyle name="Normal 5 9 9 3" xfId="27454" xr:uid="{6460A726-9F32-4A3F-AB37-0FE78CB80697}"/>
    <cellStyle name="Normal 5 9 9 3 2" xfId="27455" xr:uid="{C39658F4-EC84-4E6B-B18B-302276C6F2A0}"/>
    <cellStyle name="Normal 5 9 9 4" xfId="27456" xr:uid="{E800C051-1E4E-4285-81D9-90615D359D6F}"/>
    <cellStyle name="Normal 5_Book1" xfId="1764" xr:uid="{52C639A8-62F3-4699-A03E-4B95B360FF79}"/>
    <cellStyle name="Normal 50" xfId="27457" xr:uid="{75BD1AB1-2ECB-436D-B580-AC77EEE1B1CD}"/>
    <cellStyle name="Normal 50 10" xfId="27458" xr:uid="{4E9F53D2-078A-4AD6-865C-F4BE0B6A93C9}"/>
    <cellStyle name="Normal 50 10 2" xfId="27459" xr:uid="{3694E63E-442B-4039-9B60-E0FD9ABD752C}"/>
    <cellStyle name="Normal 50 11" xfId="27460" xr:uid="{40A2AB1B-95DE-4812-9DB4-620C5EAE4210}"/>
    <cellStyle name="Normal 50 2" xfId="27461" xr:uid="{C6370CF5-46A3-4443-9A64-1160E4430730}"/>
    <cellStyle name="Normal 50 2 2" xfId="27462" xr:uid="{1D2147C4-0E6F-457C-BD4B-8537BE248C20}"/>
    <cellStyle name="Normal 50 2 2 2" xfId="27463" xr:uid="{2763A5C7-6298-423E-A7EF-77A35B1A7A52}"/>
    <cellStyle name="Normal 50 2 2 2 2" xfId="27464" xr:uid="{A9A7CD98-966F-4870-9F41-872F735C00F3}"/>
    <cellStyle name="Normal 50 2 2 2 2 2" xfId="27465" xr:uid="{67E218BB-D165-4B48-828D-766867F7DF9A}"/>
    <cellStyle name="Normal 50 2 2 2 2 2 2" xfId="27466" xr:uid="{C3B43003-02CF-4A0D-8C7A-52660C350FBB}"/>
    <cellStyle name="Normal 50 2 2 2 2 3" xfId="27467" xr:uid="{95AA5038-6C9B-4284-9C4F-C3F9170E1C43}"/>
    <cellStyle name="Normal 50 2 2 2 3" xfId="27468" xr:uid="{B9C3F597-749B-4F6F-B5E0-9A258C23FBE4}"/>
    <cellStyle name="Normal 50 2 2 2 3 2" xfId="27469" xr:uid="{B02BB491-2223-4CD8-909B-187D5354C53A}"/>
    <cellStyle name="Normal 50 2 2 2 4" xfId="27470" xr:uid="{B17E0065-0F33-49EB-91FB-A70DAC36DE43}"/>
    <cellStyle name="Normal 50 2 2 3" xfId="27471" xr:uid="{6B2A9B62-0ADE-4BC3-B32A-D072B2666CC3}"/>
    <cellStyle name="Normal 50 2 2 3 2" xfId="27472" xr:uid="{90A5760B-303C-40D2-9A03-CAA82FB9572B}"/>
    <cellStyle name="Normal 50 2 2 3 2 2" xfId="27473" xr:uid="{57755074-2D32-43FA-94F7-DD179462600D}"/>
    <cellStyle name="Normal 50 2 2 3 3" xfId="27474" xr:uid="{3EB9A8B6-8E63-4ACE-A4CF-769E86FD9F6C}"/>
    <cellStyle name="Normal 50 2 2 4" xfId="27475" xr:uid="{0EF8E108-8C9E-4DED-B17E-DA65006BCCF1}"/>
    <cellStyle name="Normal 50 2 2 4 2" xfId="27476" xr:uid="{47056239-5031-45A5-8743-86BC95B1DBAC}"/>
    <cellStyle name="Normal 50 2 2 5" xfId="27477" xr:uid="{229F5D81-6D9F-4F50-B9DA-C5EE20061B11}"/>
    <cellStyle name="Normal 50 2 3" xfId="27478" xr:uid="{FB5EB136-084D-44B1-8FE7-F46571AD1557}"/>
    <cellStyle name="Normal 50 2 3 2" xfId="27479" xr:uid="{612DB2CC-34A4-4CDA-9FE5-CC2C8C320226}"/>
    <cellStyle name="Normal 50 2 3 2 2" xfId="27480" xr:uid="{DB22696F-381F-4332-92F9-7C677CC6A35D}"/>
    <cellStyle name="Normal 50 2 3 2 2 2" xfId="27481" xr:uid="{D3103E29-2818-4518-8D3B-2CCD1335EA58}"/>
    <cellStyle name="Normal 50 2 3 2 3" xfId="27482" xr:uid="{BBC9C656-75C4-45E5-A538-B5FCF10421E6}"/>
    <cellStyle name="Normal 50 2 3 3" xfId="27483" xr:uid="{43894415-568F-4303-9823-70C740B35AD7}"/>
    <cellStyle name="Normal 50 2 3 3 2" xfId="27484" xr:uid="{E1D774FF-5558-45E1-8548-7F3A4D4BE858}"/>
    <cellStyle name="Normal 50 2 3 4" xfId="27485" xr:uid="{859DC0D8-E4D5-438F-9CC6-4971B17362B6}"/>
    <cellStyle name="Normal 50 2 4" xfId="27486" xr:uid="{B173688A-89A1-4AE0-8B5B-A77F2C2F912B}"/>
    <cellStyle name="Normal 50 2 4 2" xfId="27487" xr:uid="{E1F6D57F-2E3D-492F-84C7-A981E6F9A30C}"/>
    <cellStyle name="Normal 50 2 4 2 2" xfId="27488" xr:uid="{A78D08D2-8652-421F-9A06-33318F082369}"/>
    <cellStyle name="Normal 50 2 4 3" xfId="27489" xr:uid="{54F37115-FA4B-4F93-B8D6-C4769EAF63FA}"/>
    <cellStyle name="Normal 50 2 5" xfId="27490" xr:uid="{BB695D21-9238-46EB-BD97-DAFDB374686A}"/>
    <cellStyle name="Normal 50 2 5 2" xfId="27491" xr:uid="{E1061100-5EC2-41BC-9FA6-A074B4A7D693}"/>
    <cellStyle name="Normal 50 2 6" xfId="27492" xr:uid="{CAA9830C-5049-4F81-B412-1B84F717BB9B}"/>
    <cellStyle name="Normal 50 3" xfId="27493" xr:uid="{4C3C1B36-B1DF-4F54-98F1-6F450FD5C526}"/>
    <cellStyle name="Normal 50 3 2" xfId="27494" xr:uid="{803FB4C8-B61C-4110-87D6-C4C654AB5465}"/>
    <cellStyle name="Normal 50 3 2 2" xfId="27495" xr:uid="{BF04C64E-23E0-4A26-A36F-0D38003C0F33}"/>
    <cellStyle name="Normal 50 3 2 2 2" xfId="27496" xr:uid="{73698C8E-A266-4BC2-89CB-746AEA343813}"/>
    <cellStyle name="Normal 50 3 2 2 2 2" xfId="27497" xr:uid="{93D7AFD0-60FC-4165-8948-8AF91BA14431}"/>
    <cellStyle name="Normal 50 3 2 2 2 2 2" xfId="27498" xr:uid="{18ED48E1-C28B-47DF-A41B-FAF0260F192B}"/>
    <cellStyle name="Normal 50 3 2 2 2 3" xfId="27499" xr:uid="{61CB5183-DD36-4850-96BE-EC75F595AEC7}"/>
    <cellStyle name="Normal 50 3 2 2 3" xfId="27500" xr:uid="{04ABFA73-9B96-44C1-BB2D-B70583D11E92}"/>
    <cellStyle name="Normal 50 3 2 2 3 2" xfId="27501" xr:uid="{7AC35007-BC92-493A-A5AC-4EF154F1386C}"/>
    <cellStyle name="Normal 50 3 2 2 4" xfId="27502" xr:uid="{8AE04578-61C9-4674-BCF3-A49908E899C7}"/>
    <cellStyle name="Normal 50 3 2 3" xfId="27503" xr:uid="{51EC9250-A113-4E31-A7BD-CEB90C2E85AB}"/>
    <cellStyle name="Normal 50 3 2 3 2" xfId="27504" xr:uid="{1FF49E00-6A74-4B2B-8A90-0FC529FF1DA2}"/>
    <cellStyle name="Normal 50 3 2 3 2 2" xfId="27505" xr:uid="{4D95D7BB-87FE-477A-9CC5-ED6965A6FAC7}"/>
    <cellStyle name="Normal 50 3 2 3 3" xfId="27506" xr:uid="{E4CF275E-C830-434E-B135-FB8F63EE27CB}"/>
    <cellStyle name="Normal 50 3 2 4" xfId="27507" xr:uid="{35BDBE9D-90B4-4CE1-9BA0-9F10DA9EF019}"/>
    <cellStyle name="Normal 50 3 2 4 2" xfId="27508" xr:uid="{19E10B16-66A8-46C2-9423-23295CBFA4B7}"/>
    <cellStyle name="Normal 50 3 2 5" xfId="27509" xr:uid="{D909CF82-758C-48C6-A372-385B9512A79B}"/>
    <cellStyle name="Normal 50 3 3" xfId="27510" xr:uid="{26E12F92-805C-4316-B12B-9D3A9AE362EF}"/>
    <cellStyle name="Normal 50 3 3 2" xfId="27511" xr:uid="{B2DFB0C3-CD9D-4608-BD64-14418AC8B044}"/>
    <cellStyle name="Normal 50 3 3 2 2" xfId="27512" xr:uid="{74C48B74-1722-4914-AE22-6B9B58E6C688}"/>
    <cellStyle name="Normal 50 3 3 2 2 2" xfId="27513" xr:uid="{CF37246A-8E47-4D95-A8BB-DAF992D768D5}"/>
    <cellStyle name="Normal 50 3 3 2 3" xfId="27514" xr:uid="{C20DCDCC-890C-4C3B-96C8-6861B5DCEC01}"/>
    <cellStyle name="Normal 50 3 3 3" xfId="27515" xr:uid="{8863F040-E3DE-434A-8CA0-0D42C34A38C7}"/>
    <cellStyle name="Normal 50 3 3 3 2" xfId="27516" xr:uid="{3F12A6E7-A7BA-46AD-A972-CFDCA59B8703}"/>
    <cellStyle name="Normal 50 3 3 4" xfId="27517" xr:uid="{3912B88C-4C5E-4919-95F8-84DE424EAC6E}"/>
    <cellStyle name="Normal 50 3 4" xfId="27518" xr:uid="{29D57C2A-93F0-4D09-9A4B-2D9F3C37ECBD}"/>
    <cellStyle name="Normal 50 3 4 2" xfId="27519" xr:uid="{DA63D04D-1C66-4394-B5B7-020AF31C5A7B}"/>
    <cellStyle name="Normal 50 3 4 2 2" xfId="27520" xr:uid="{4F0ABFDD-CA19-41D7-8014-C6BE45D114F5}"/>
    <cellStyle name="Normal 50 3 4 3" xfId="27521" xr:uid="{13EB87F9-F1CD-42A9-8B51-17CBC7A21903}"/>
    <cellStyle name="Normal 50 3 5" xfId="27522" xr:uid="{3C6A8BBF-5C0C-4E5C-B27A-7C8C6E033C6A}"/>
    <cellStyle name="Normal 50 3 5 2" xfId="27523" xr:uid="{60EC60E6-7366-4F1A-9B2D-E8E941F54500}"/>
    <cellStyle name="Normal 50 3 6" xfId="27524" xr:uid="{B7052B81-E2EB-4D4B-8A76-FD3E84B21D7B}"/>
    <cellStyle name="Normal 50 4" xfId="27525" xr:uid="{DFEBA434-7FAB-448B-9CB9-99AA6C4481EA}"/>
    <cellStyle name="Normal 50 4 2" xfId="27526" xr:uid="{3AA4D6AC-F377-41B6-A0D2-578C475E7631}"/>
    <cellStyle name="Normal 50 4 2 2" xfId="27527" xr:uid="{FEDCF008-9D0A-4F84-B62C-78CC2983DD15}"/>
    <cellStyle name="Normal 50 4 2 2 2" xfId="27528" xr:uid="{D54E4AE1-2EC6-4F39-9026-0C4FA02CACA1}"/>
    <cellStyle name="Normal 50 4 2 2 2 2" xfId="27529" xr:uid="{502C7D98-61BD-4424-AE01-1C0A40ABA9AF}"/>
    <cellStyle name="Normal 50 4 2 2 2 2 2" xfId="27530" xr:uid="{A9767305-B2D1-4636-9758-772BAD6A9A6E}"/>
    <cellStyle name="Normal 50 4 2 2 2 3" xfId="27531" xr:uid="{475EE7E7-FA1B-4287-8D21-DA013836A9B7}"/>
    <cellStyle name="Normal 50 4 2 2 3" xfId="27532" xr:uid="{EFA01B0C-C0D2-4C91-8161-A892FA48057E}"/>
    <cellStyle name="Normal 50 4 2 2 3 2" xfId="27533" xr:uid="{20ED0F3B-E396-462C-AA8E-C4533C00649E}"/>
    <cellStyle name="Normal 50 4 2 2 4" xfId="27534" xr:uid="{2AF4AA2E-7437-4610-AAA1-AF21FF5B7430}"/>
    <cellStyle name="Normal 50 4 2 3" xfId="27535" xr:uid="{7348708F-93C2-40C0-855B-70E7C4F9D13D}"/>
    <cellStyle name="Normal 50 4 2 3 2" xfId="27536" xr:uid="{5E05FC56-1536-43DC-9C24-0EC3A19CFC71}"/>
    <cellStyle name="Normal 50 4 2 3 2 2" xfId="27537" xr:uid="{F96AF334-8573-4825-BE31-718797DC26A4}"/>
    <cellStyle name="Normal 50 4 2 3 3" xfId="27538" xr:uid="{C20C55D0-ED01-468A-8C8B-B2789304234B}"/>
    <cellStyle name="Normal 50 4 2 4" xfId="27539" xr:uid="{FF7E4A83-5B6E-4A36-8D3F-0FA52ECA968B}"/>
    <cellStyle name="Normal 50 4 2 4 2" xfId="27540" xr:uid="{7A18FE4F-16F2-45DC-87FB-66025957EB4D}"/>
    <cellStyle name="Normal 50 4 2 5" xfId="27541" xr:uid="{53937F72-1C3B-4C1C-842C-4C1A5F7AF4CE}"/>
    <cellStyle name="Normal 50 4 3" xfId="27542" xr:uid="{AF7BAFBE-1518-4B38-92B9-20A72DC955A3}"/>
    <cellStyle name="Normal 50 4 3 2" xfId="27543" xr:uid="{D567992A-510D-4299-B39B-372D3250AD55}"/>
    <cellStyle name="Normal 50 4 3 2 2" xfId="27544" xr:uid="{81733D0D-8ADE-4272-9269-60876F4C9839}"/>
    <cellStyle name="Normal 50 4 3 2 2 2" xfId="27545" xr:uid="{731DE9AB-FB1B-4BC4-9939-14336BF11CCE}"/>
    <cellStyle name="Normal 50 4 3 2 3" xfId="27546" xr:uid="{FABB9D5D-C0EB-4391-B818-0FE2959EC634}"/>
    <cellStyle name="Normal 50 4 3 3" xfId="27547" xr:uid="{5510E04F-46A6-4B5D-B6E0-E0366175A135}"/>
    <cellStyle name="Normal 50 4 3 3 2" xfId="27548" xr:uid="{61748B3E-B8C7-4B53-9856-A58F9AB34D73}"/>
    <cellStyle name="Normal 50 4 3 4" xfId="27549" xr:uid="{9290D2FD-9AB6-47CD-B127-F3D30A4DE845}"/>
    <cellStyle name="Normal 50 4 4" xfId="27550" xr:uid="{56371F83-D7EC-456F-9B38-239672D63557}"/>
    <cellStyle name="Normal 50 4 4 2" xfId="27551" xr:uid="{8610BDC3-659E-4993-A34D-9BB086CFBC46}"/>
    <cellStyle name="Normal 50 4 4 2 2" xfId="27552" xr:uid="{71142B49-BA4F-40AE-B23F-E47324FB33C3}"/>
    <cellStyle name="Normal 50 4 4 3" xfId="27553" xr:uid="{BFE676C2-8C9B-4D2D-8997-FBDC7AC71F3C}"/>
    <cellStyle name="Normal 50 4 5" xfId="27554" xr:uid="{B02623CB-BD05-4CAE-A1B8-02D2B7944B52}"/>
    <cellStyle name="Normal 50 4 5 2" xfId="27555" xr:uid="{410D7E4A-4C48-4C19-9495-3F7C1E9C6C8F}"/>
    <cellStyle name="Normal 50 4 6" xfId="27556" xr:uid="{2F66BBEB-DB31-42F2-BC7B-2FC631DE6C0A}"/>
    <cellStyle name="Normal 50 5" xfId="27557" xr:uid="{04DE33FC-22B8-4517-A49B-C5679F93084F}"/>
    <cellStyle name="Normal 50 5 2" xfId="27558" xr:uid="{BAD310AF-27C8-43EF-ABE5-A18F1280FC08}"/>
    <cellStyle name="Normal 50 5 2 2" xfId="27559" xr:uid="{53280068-EFA3-45FF-B03D-D8A4DE8075C9}"/>
    <cellStyle name="Normal 50 5 2 2 2" xfId="27560" xr:uid="{859AB935-6C3C-4AA4-89DB-F77945CFF7AA}"/>
    <cellStyle name="Normal 50 5 2 2 2 2" xfId="27561" xr:uid="{53874B14-0E02-4FD1-9D4C-FF8CFA3F8197}"/>
    <cellStyle name="Normal 50 5 2 2 2 2 2" xfId="27562" xr:uid="{883C7A7B-7645-4D36-AE92-8A5EEB84E639}"/>
    <cellStyle name="Normal 50 5 2 2 2 3" xfId="27563" xr:uid="{6D34E143-52DB-4D0C-86A9-8964B9EAA86F}"/>
    <cellStyle name="Normal 50 5 2 2 3" xfId="27564" xr:uid="{6A5F4C12-B815-4820-A419-33EEB72F4E0C}"/>
    <cellStyle name="Normal 50 5 2 2 3 2" xfId="27565" xr:uid="{36C64B31-D2B6-473A-8BE4-CE20AA804F11}"/>
    <cellStyle name="Normal 50 5 2 2 4" xfId="27566" xr:uid="{E867AA5A-B5EE-490F-B5CF-CA12E372A86C}"/>
    <cellStyle name="Normal 50 5 2 3" xfId="27567" xr:uid="{9780EE04-C92D-4508-9673-90060AE0F0A6}"/>
    <cellStyle name="Normal 50 5 2 3 2" xfId="27568" xr:uid="{D4CD2F0A-5E0B-4FD4-B4DF-F9537F93C1AE}"/>
    <cellStyle name="Normal 50 5 2 3 2 2" xfId="27569" xr:uid="{75672EF8-47BD-4519-8DF9-20A98632F8AC}"/>
    <cellStyle name="Normal 50 5 2 3 3" xfId="27570" xr:uid="{803C1D02-00CB-4CC8-BE13-52DE3983A506}"/>
    <cellStyle name="Normal 50 5 2 4" xfId="27571" xr:uid="{952A3C38-EF86-4EB6-9E69-B3F7791C22E8}"/>
    <cellStyle name="Normal 50 5 2 4 2" xfId="27572" xr:uid="{6A6AC912-01A1-45D6-889F-68C55DAFFF99}"/>
    <cellStyle name="Normal 50 5 2 5" xfId="27573" xr:uid="{A4F9E764-10D4-4A1A-B9E9-859C437462FC}"/>
    <cellStyle name="Normal 50 5 3" xfId="27574" xr:uid="{54933361-D0CC-4121-B401-1ABE39C15D5B}"/>
    <cellStyle name="Normal 50 5 3 2" xfId="27575" xr:uid="{A595A1C4-279E-4B47-8EA8-7C2DF0960C02}"/>
    <cellStyle name="Normal 50 5 3 2 2" xfId="27576" xr:uid="{CA6C3A48-4B00-4AA5-96AA-9A1B544CB2CE}"/>
    <cellStyle name="Normal 50 5 3 2 2 2" xfId="27577" xr:uid="{D36F7880-D2E7-4148-9428-1B3A047BCDEF}"/>
    <cellStyle name="Normal 50 5 3 2 3" xfId="27578" xr:uid="{FBFE9A61-CAB9-48FB-BBBF-BA28A0B082E4}"/>
    <cellStyle name="Normal 50 5 3 3" xfId="27579" xr:uid="{BDE05088-5AE6-413C-92A0-89CC52F2F8B2}"/>
    <cellStyle name="Normal 50 5 3 3 2" xfId="27580" xr:uid="{29CCAF13-9871-4AAD-B4E1-A59CF16CDCB4}"/>
    <cellStyle name="Normal 50 5 3 4" xfId="27581" xr:uid="{BECE6055-4B77-4B6C-A395-49A720B516B7}"/>
    <cellStyle name="Normal 50 5 4" xfId="27582" xr:uid="{2F463404-893C-41A9-8BB3-2563CBA73A81}"/>
    <cellStyle name="Normal 50 5 4 2" xfId="27583" xr:uid="{224A25BB-BF35-458C-9AF5-E0DF1022EF81}"/>
    <cellStyle name="Normal 50 5 4 2 2" xfId="27584" xr:uid="{0F2E6E4D-ED3C-49FA-853E-ACC17C36E128}"/>
    <cellStyle name="Normal 50 5 4 3" xfId="27585" xr:uid="{17A0F1FD-1791-44F1-8E6D-09F784FD18E2}"/>
    <cellStyle name="Normal 50 5 5" xfId="27586" xr:uid="{DBF0BD20-3A63-4CF1-A695-C860141E33F9}"/>
    <cellStyle name="Normal 50 5 5 2" xfId="27587" xr:uid="{F31C64D7-7753-4597-9736-1B1BF96F0E16}"/>
    <cellStyle name="Normal 50 5 6" xfId="27588" xr:uid="{FB156A3C-2EA1-4935-90FC-98B1C78F434F}"/>
    <cellStyle name="Normal 50 6" xfId="27589" xr:uid="{3C3FAD79-EBAF-46E8-8694-713D8890D12A}"/>
    <cellStyle name="Normal 50 6 10" xfId="27590" xr:uid="{88677B8B-0916-4BED-A6A6-DC56C1BF1E33}"/>
    <cellStyle name="Normal 50 6 10 2" xfId="27591" xr:uid="{D3AB05C0-B808-446A-B9CF-CD29DF4E5062}"/>
    <cellStyle name="Normal 50 6 10 2 2" xfId="27592" xr:uid="{9FD5567C-44F9-4DC2-8D08-4C4DE88157AE}"/>
    <cellStyle name="Normal 50 6 10 2 2 2" xfId="27593" xr:uid="{66E2F8A9-4B7B-457D-934C-E9493A4F65E9}"/>
    <cellStyle name="Normal 50 6 10 2 3" xfId="27594" xr:uid="{A2287B19-103F-48F4-A28D-E6515CE18417}"/>
    <cellStyle name="Normal 50 6 10 3" xfId="27595" xr:uid="{7108F21B-B2D2-4A6D-B93B-4F8287943B55}"/>
    <cellStyle name="Normal 50 6 10 3 2" xfId="27596" xr:uid="{F7E62811-0285-4505-BBA4-C0F83E4E6EDA}"/>
    <cellStyle name="Normal 50 6 10 4" xfId="27597" xr:uid="{F9D3242D-AA82-459C-B2B4-03137A0D12D9}"/>
    <cellStyle name="Normal 50 6 11" xfId="27598" xr:uid="{5411E60E-9FAA-4EC4-96B8-0CDAD60B3355}"/>
    <cellStyle name="Normal 50 6 11 2" xfId="27599" xr:uid="{375DDF38-0010-4DE7-B8E2-D3F53693B778}"/>
    <cellStyle name="Normal 50 6 11 2 2" xfId="27600" xr:uid="{32A507E2-E037-447B-9CAB-EFD4C1264A8D}"/>
    <cellStyle name="Normal 50 6 11 3" xfId="27601" xr:uid="{7B2A7BE1-1DAA-4FAA-A0A4-C916C50F0200}"/>
    <cellStyle name="Normal 50 6 12" xfId="27602" xr:uid="{773AA080-8CFE-4BC0-90C2-FCBED19B965B}"/>
    <cellStyle name="Normal 50 6 12 2" xfId="27603" xr:uid="{A9DAFBA5-D49D-4350-9208-7AE075101DC7}"/>
    <cellStyle name="Normal 50 6 13" xfId="27604" xr:uid="{ADD16132-BA7D-4296-BE42-1E2F0309D686}"/>
    <cellStyle name="Normal 50 6 2" xfId="27605" xr:uid="{60AF4E41-5A6C-4E5D-B0B3-099C6AD85D0E}"/>
    <cellStyle name="Normal 50 6 2 2" xfId="27606" xr:uid="{D76E2AE6-865A-4F31-822F-0CAB72911E54}"/>
    <cellStyle name="Normal 50 6 2 2 2" xfId="27607" xr:uid="{C2B969F0-057E-4718-BF9D-E5E906571C78}"/>
    <cellStyle name="Normal 50 6 2 2 2 2" xfId="27608" xr:uid="{B064E5C7-F145-4A9F-970F-E6A2C1B04A38}"/>
    <cellStyle name="Normal 50 6 2 2 2 2 2" xfId="27609" xr:uid="{17CC8B2F-BB20-4AAE-83A5-61E157BCBCB5}"/>
    <cellStyle name="Normal 50 6 2 2 2 2 2 2" xfId="27610" xr:uid="{21BE2C21-AB71-460B-B2BC-5DA7D0A5EC96}"/>
    <cellStyle name="Normal 50 6 2 2 2 2 3" xfId="27611" xr:uid="{F5D91941-23CE-47AB-B154-13CB6879516F}"/>
    <cellStyle name="Normal 50 6 2 2 2 3" xfId="27612" xr:uid="{623A8921-6C38-46E0-BFBD-15CA798603F5}"/>
    <cellStyle name="Normal 50 6 2 2 2 3 2" xfId="27613" xr:uid="{94E9BCB8-01FF-45A0-B725-052229D2084E}"/>
    <cellStyle name="Normal 50 6 2 2 2 4" xfId="27614" xr:uid="{61EC74DC-671B-4210-9DB4-EAEA96E7064F}"/>
    <cellStyle name="Normal 50 6 2 2 3" xfId="27615" xr:uid="{C6336042-F5BF-4F40-B281-EFB2B22BD979}"/>
    <cellStyle name="Normal 50 6 2 2 3 2" xfId="27616" xr:uid="{749F45BE-4021-446B-A016-2120DAFC049E}"/>
    <cellStyle name="Normal 50 6 2 2 3 2 2" xfId="27617" xr:uid="{91384B35-399C-4525-9627-F32DF6140E03}"/>
    <cellStyle name="Normal 50 6 2 2 3 3" xfId="27618" xr:uid="{4971EA40-505B-4961-8409-1F87D270988A}"/>
    <cellStyle name="Normal 50 6 2 2 4" xfId="27619" xr:uid="{BF8E61AA-71B5-485C-A997-DCE00CC468DC}"/>
    <cellStyle name="Normal 50 6 2 2 4 2" xfId="27620" xr:uid="{F41874A7-A34D-400C-95B2-E4249434F70C}"/>
    <cellStyle name="Normal 50 6 2 2 5" xfId="27621" xr:uid="{72E0BB0C-CF8B-4DE8-99F3-313E03FE5746}"/>
    <cellStyle name="Normal 50 6 2 3" xfId="27622" xr:uid="{A44C05D0-F4C7-4815-825F-83D377EA3977}"/>
    <cellStyle name="Normal 50 6 2 3 2" xfId="27623" xr:uid="{AA198533-19AC-40F6-B8EB-15ADB539DC28}"/>
    <cellStyle name="Normal 50 6 2 3 2 2" xfId="27624" xr:uid="{B0B0F871-0897-4A32-8136-82C2A576327E}"/>
    <cellStyle name="Normal 50 6 2 3 2 2 2" xfId="27625" xr:uid="{F14A8093-A209-40FF-BC22-09F5A33EDEA3}"/>
    <cellStyle name="Normal 50 6 2 3 2 3" xfId="27626" xr:uid="{AE9C1356-D1BC-42D6-A692-721ECFAEE957}"/>
    <cellStyle name="Normal 50 6 2 3 3" xfId="27627" xr:uid="{8C2B7864-AC44-4CAC-807D-10B9062FBA54}"/>
    <cellStyle name="Normal 50 6 2 3 3 2" xfId="27628" xr:uid="{09A9A093-B894-4D72-84F7-76C5AD309CAD}"/>
    <cellStyle name="Normal 50 6 2 3 4" xfId="27629" xr:uid="{E23494B1-4A30-4364-A721-FCD1074D6E5D}"/>
    <cellStyle name="Normal 50 6 2 4" xfId="27630" xr:uid="{727B27AD-3DF6-45B0-8C27-FBAB685EE655}"/>
    <cellStyle name="Normal 50 6 2 4 2" xfId="27631" xr:uid="{7421B154-100C-49EA-9251-0FA51705D55F}"/>
    <cellStyle name="Normal 50 6 2 4 2 2" xfId="27632" xr:uid="{EB56410A-70B4-406F-8162-C8BA742B0904}"/>
    <cellStyle name="Normal 50 6 2 4 3" xfId="27633" xr:uid="{FA293F7C-F8EA-4048-AE90-6175D7503691}"/>
    <cellStyle name="Normal 50 6 2 5" xfId="27634" xr:uid="{E8070BF2-1850-4A6F-8857-C5968E035C0B}"/>
    <cellStyle name="Normal 50 6 2 5 2" xfId="27635" xr:uid="{80980F58-3172-4515-913B-231063C3E002}"/>
    <cellStyle name="Normal 50 6 2 6" xfId="27636" xr:uid="{07037350-EA20-4B0E-B18E-2FEB9245A04A}"/>
    <cellStyle name="Normal 50 6 3" xfId="27637" xr:uid="{E8A89287-52AB-4913-8927-79FB489B3726}"/>
    <cellStyle name="Normal 50 6 3 2" xfId="27638" xr:uid="{BB2AB852-44A1-4A85-942A-2D0276C5FF4C}"/>
    <cellStyle name="Normal 50 6 3 2 2" xfId="27639" xr:uid="{9010903E-AB50-4A98-9D9B-D784E2986DC0}"/>
    <cellStyle name="Normal 50 6 3 2 2 2" xfId="27640" xr:uid="{B85388A9-811E-46E7-BA86-653B597BE61C}"/>
    <cellStyle name="Normal 50 6 3 2 2 2 2" xfId="27641" xr:uid="{3E030ADD-6C63-4D1C-BEB1-C194E8E38868}"/>
    <cellStyle name="Normal 50 6 3 2 2 2 2 2" xfId="27642" xr:uid="{668B33E6-3A61-42CF-B28F-17EB18B98ACF}"/>
    <cellStyle name="Normal 50 6 3 2 2 2 3" xfId="27643" xr:uid="{C62EF11E-00A9-47CD-98D0-2C9FE03E0058}"/>
    <cellStyle name="Normal 50 6 3 2 2 3" xfId="27644" xr:uid="{CDDE1ECD-A248-4A96-9056-471643C65FFB}"/>
    <cellStyle name="Normal 50 6 3 2 2 3 2" xfId="27645" xr:uid="{5A25CF92-FB52-4658-8365-3F7AC8E6D3AE}"/>
    <cellStyle name="Normal 50 6 3 2 2 4" xfId="27646" xr:uid="{2E68B630-9E1D-4740-A222-14C29A644A1B}"/>
    <cellStyle name="Normal 50 6 3 2 3" xfId="27647" xr:uid="{6540147F-9842-4BF8-9F6B-0B1E14BACDCE}"/>
    <cellStyle name="Normal 50 6 3 2 3 2" xfId="27648" xr:uid="{E81AE56B-1139-437D-925B-ABBEB6D5EF97}"/>
    <cellStyle name="Normal 50 6 3 2 3 2 2" xfId="27649" xr:uid="{9ED19632-8F0B-44D1-82FB-02A6067ACBC7}"/>
    <cellStyle name="Normal 50 6 3 2 3 3" xfId="27650" xr:uid="{5EBBF6C1-2BA4-4153-A1D9-B22EE6224CE3}"/>
    <cellStyle name="Normal 50 6 3 2 4" xfId="27651" xr:uid="{4CFD895A-171C-4457-B0EF-2BC147C5C364}"/>
    <cellStyle name="Normal 50 6 3 2 4 2" xfId="27652" xr:uid="{25AA3484-7DA1-49C1-90C3-060F86944439}"/>
    <cellStyle name="Normal 50 6 3 2 5" xfId="27653" xr:uid="{490D8F87-7F34-4610-8C94-8A4EF4621CB0}"/>
    <cellStyle name="Normal 50 6 3 3" xfId="27654" xr:uid="{A07B9089-A804-41A0-9AD0-C56725355269}"/>
    <cellStyle name="Normal 50 6 3 3 2" xfId="27655" xr:uid="{1C2AD567-63C0-4EC0-916C-82320FA2D78B}"/>
    <cellStyle name="Normal 50 6 3 3 2 2" xfId="27656" xr:uid="{F341B591-CBB3-45DD-AAC6-C0AD3E553569}"/>
    <cellStyle name="Normal 50 6 3 3 2 2 2" xfId="27657" xr:uid="{CCA0E9C8-895D-4A5C-AF13-2C3FB721F62D}"/>
    <cellStyle name="Normal 50 6 3 3 2 3" xfId="27658" xr:uid="{34EC82B1-1F93-4717-AE6C-F9437502D494}"/>
    <cellStyle name="Normal 50 6 3 3 3" xfId="27659" xr:uid="{DC80F193-595C-479F-BCBB-2D26D3D72271}"/>
    <cellStyle name="Normal 50 6 3 3 3 2" xfId="27660" xr:uid="{76BD3048-7B99-4270-ABDD-4FA66043D145}"/>
    <cellStyle name="Normal 50 6 3 3 4" xfId="27661" xr:uid="{2420CEB3-63B7-4FE2-852C-5A61B157F0F0}"/>
    <cellStyle name="Normal 50 6 3 4" xfId="27662" xr:uid="{07DE977C-784D-46A9-83B8-81A953FACD74}"/>
    <cellStyle name="Normal 50 6 3 4 2" xfId="27663" xr:uid="{570B4561-DF73-4567-92CA-F194620C631D}"/>
    <cellStyle name="Normal 50 6 3 4 2 2" xfId="27664" xr:uid="{A705B41B-0558-4139-811A-A4AB8070DC8C}"/>
    <cellStyle name="Normal 50 6 3 4 3" xfId="27665" xr:uid="{CA3535AD-126C-46C6-ACA0-8EE1C3FFE24A}"/>
    <cellStyle name="Normal 50 6 3 5" xfId="27666" xr:uid="{36B9A7F8-DD50-4B5F-88BD-E9F081E62AD5}"/>
    <cellStyle name="Normal 50 6 3 5 2" xfId="27667" xr:uid="{75550E42-0A11-4859-BB7D-898507A040DF}"/>
    <cellStyle name="Normal 50 6 3 6" xfId="27668" xr:uid="{ACA9D5AB-92AB-4FAE-B81A-91DEE8DD765F}"/>
    <cellStyle name="Normal 50 6 4" xfId="27669" xr:uid="{46C22676-969F-46D6-8776-A76B16B48487}"/>
    <cellStyle name="Normal 50 6 4 2" xfId="27670" xr:uid="{F366B597-8759-4FF3-A974-EA19C07DF71D}"/>
    <cellStyle name="Normal 50 6 4 2 2" xfId="27671" xr:uid="{CC5080F9-DD89-43E2-9A3B-D7B22320C181}"/>
    <cellStyle name="Normal 50 6 4 2 2 2" xfId="27672" xr:uid="{82F7F26F-8846-4599-AB04-3379EEEC0B54}"/>
    <cellStyle name="Normal 50 6 4 2 2 2 2" xfId="27673" xr:uid="{F8E68E23-1DB5-44FB-8D0A-831012F56819}"/>
    <cellStyle name="Normal 50 6 4 2 2 2 2 2" xfId="27674" xr:uid="{94CCB84F-5F92-47CC-966B-F0906255EB3F}"/>
    <cellStyle name="Normal 50 6 4 2 2 2 3" xfId="27675" xr:uid="{10EB17C6-DEBE-4CDC-AE24-A069F704A54B}"/>
    <cellStyle name="Normal 50 6 4 2 2 3" xfId="27676" xr:uid="{A2D0BB4B-AA62-4242-BB8E-E8B1707F7E94}"/>
    <cellStyle name="Normal 50 6 4 2 2 3 2" xfId="27677" xr:uid="{6173FE91-8D74-4AA6-B703-1D3C1385E3E7}"/>
    <cellStyle name="Normal 50 6 4 2 2 4" xfId="27678" xr:uid="{3E6B812C-A415-4C67-AB61-92506BC847D8}"/>
    <cellStyle name="Normal 50 6 4 2 3" xfId="27679" xr:uid="{7D6EB52E-8878-473D-8567-E47602F9CD13}"/>
    <cellStyle name="Normal 50 6 4 2 3 2" xfId="27680" xr:uid="{281B8AF2-C129-4FFE-B45C-4C09244E343E}"/>
    <cellStyle name="Normal 50 6 4 2 3 2 2" xfId="27681" xr:uid="{00E6BF24-2768-4734-AEC9-C35A1F31B2A9}"/>
    <cellStyle name="Normal 50 6 4 2 3 3" xfId="27682" xr:uid="{2000A475-06D6-4CBC-981D-26E50CBF4BB1}"/>
    <cellStyle name="Normal 50 6 4 2 4" xfId="27683" xr:uid="{551B8D6B-97BA-4069-B646-CE3A367F4297}"/>
    <cellStyle name="Normal 50 6 4 2 4 2" xfId="27684" xr:uid="{CD0FF0FB-B28B-496A-B21E-803DC23431C3}"/>
    <cellStyle name="Normal 50 6 4 2 5" xfId="27685" xr:uid="{6258C5AA-DA9D-4DC6-9F6B-45464C6CD379}"/>
    <cellStyle name="Normal 50 6 4 3" xfId="27686" xr:uid="{8814B6E4-AD92-4E6E-8572-33514DF0CBF2}"/>
    <cellStyle name="Normal 50 6 4 3 2" xfId="27687" xr:uid="{25F1F775-F3AC-46AD-8A7B-9B8B8CAAD9CE}"/>
    <cellStyle name="Normal 50 6 4 3 2 2" xfId="27688" xr:uid="{81244CEF-ACD4-499A-827E-5111ADB033E1}"/>
    <cellStyle name="Normal 50 6 4 3 2 2 2" xfId="27689" xr:uid="{890D1320-AB1F-4CE1-8A75-33FAAF0790F4}"/>
    <cellStyle name="Normal 50 6 4 3 2 3" xfId="27690" xr:uid="{8D168E8B-9807-42AC-A865-DE4420AB3CDE}"/>
    <cellStyle name="Normal 50 6 4 3 3" xfId="27691" xr:uid="{C2428129-ACE8-4EBC-A032-50CEAC468E50}"/>
    <cellStyle name="Normal 50 6 4 3 3 2" xfId="27692" xr:uid="{F58C1860-E250-46D4-9C49-2613582E4F7B}"/>
    <cellStyle name="Normal 50 6 4 3 4" xfId="27693" xr:uid="{8D2E4F3E-510E-4513-AD67-FBB0226C0F3D}"/>
    <cellStyle name="Normal 50 6 4 4" xfId="27694" xr:uid="{21044579-8927-46B7-8012-4D24781398B1}"/>
    <cellStyle name="Normal 50 6 4 4 2" xfId="27695" xr:uid="{758F43A7-FE30-4B59-9D51-8B3A26CB9371}"/>
    <cellStyle name="Normal 50 6 4 4 2 2" xfId="27696" xr:uid="{A6A27A41-728D-40AC-B929-99CE9F8C24F2}"/>
    <cellStyle name="Normal 50 6 4 4 3" xfId="27697" xr:uid="{A201E5E6-29D2-45EE-84BF-BED3470137A8}"/>
    <cellStyle name="Normal 50 6 4 5" xfId="27698" xr:uid="{649A71FE-4B4A-4DF1-A550-936C393BAF79}"/>
    <cellStyle name="Normal 50 6 4 5 2" xfId="27699" xr:uid="{68F4DEEA-BAC7-467E-91F4-B3A397B73649}"/>
    <cellStyle name="Normal 50 6 4 6" xfId="27700" xr:uid="{EB0C5979-B268-45B3-9A87-344ADECBB992}"/>
    <cellStyle name="Normal 50 6 5" xfId="27701" xr:uid="{5CBA72CD-56F4-43D7-92C5-E2FD7DEE2547}"/>
    <cellStyle name="Normal 50 6 5 2" xfId="27702" xr:uid="{00BC1072-A4D5-4A8B-8F51-CAAD78E1B90A}"/>
    <cellStyle name="Normal 50 6 5 2 2" xfId="27703" xr:uid="{684B22F7-7BB3-4BBB-8D5D-899DF6E86A1F}"/>
    <cellStyle name="Normal 50 6 5 2 2 2" xfId="27704" xr:uid="{096020DA-255E-4C21-829A-A2C3BFB44257}"/>
    <cellStyle name="Normal 50 6 5 2 2 2 2" xfId="27705" xr:uid="{3B779AB1-A32A-4A00-A886-FB48EDD6AF42}"/>
    <cellStyle name="Normal 50 6 5 2 2 2 2 2" xfId="27706" xr:uid="{1EF6E184-13FA-405E-BA8A-EC7AD393CA7D}"/>
    <cellStyle name="Normal 50 6 5 2 2 2 3" xfId="27707" xr:uid="{3A9BFADB-97EA-45C2-B56B-46E2EBA89B59}"/>
    <cellStyle name="Normal 50 6 5 2 2 3" xfId="27708" xr:uid="{4FA36211-B31F-4102-882D-2C4B666AD8CA}"/>
    <cellStyle name="Normal 50 6 5 2 2 3 2" xfId="27709" xr:uid="{2F0DF6D2-5FD7-4240-8CDB-C25CC58A865A}"/>
    <cellStyle name="Normal 50 6 5 2 2 4" xfId="27710" xr:uid="{25610063-E47A-4F75-BE53-4D0D1271501D}"/>
    <cellStyle name="Normal 50 6 5 2 3" xfId="27711" xr:uid="{E8BA3C5D-F7DC-4E3A-B6EB-DE60DF0DB5B3}"/>
    <cellStyle name="Normal 50 6 5 2 3 2" xfId="27712" xr:uid="{F55BC786-FC48-413C-A103-07D227C6E617}"/>
    <cellStyle name="Normal 50 6 5 2 3 2 2" xfId="27713" xr:uid="{881909D0-07AF-4EFF-ADAC-092EAB80844B}"/>
    <cellStyle name="Normal 50 6 5 2 3 3" xfId="27714" xr:uid="{9FF1491B-62C1-4CFB-9665-851FBD7AA969}"/>
    <cellStyle name="Normal 50 6 5 2 4" xfId="27715" xr:uid="{E93BB6B6-ECF5-4BB6-AA6A-9B572A079A05}"/>
    <cellStyle name="Normal 50 6 5 2 4 2" xfId="27716" xr:uid="{42F5B4E9-626C-47F5-8237-B23D9F2A0B9A}"/>
    <cellStyle name="Normal 50 6 5 2 5" xfId="27717" xr:uid="{A0BDB18A-EFD9-45AF-8EC6-9664060E969C}"/>
    <cellStyle name="Normal 50 6 5 3" xfId="27718" xr:uid="{C578D225-2436-4441-9A7E-756EBD3E670D}"/>
    <cellStyle name="Normal 50 6 5 3 2" xfId="27719" xr:uid="{E4FFBB82-FF4D-48F8-959E-130CAD411A8E}"/>
    <cellStyle name="Normal 50 6 5 3 2 2" xfId="27720" xr:uid="{5B2400B7-1A41-43BA-81AB-AF6F57925A1D}"/>
    <cellStyle name="Normal 50 6 5 3 2 2 2" xfId="27721" xr:uid="{B26BF5CB-9F02-4DBD-95EF-D2D75D68C36E}"/>
    <cellStyle name="Normal 50 6 5 3 2 3" xfId="27722" xr:uid="{EBE8C85A-AED9-412D-8729-2546160F9B7B}"/>
    <cellStyle name="Normal 50 6 5 3 3" xfId="27723" xr:uid="{C99EE7CB-BBC7-4359-B921-2620B4F280DF}"/>
    <cellStyle name="Normal 50 6 5 3 3 2" xfId="27724" xr:uid="{26C7C621-901D-4E02-85F2-19999C30051D}"/>
    <cellStyle name="Normal 50 6 5 3 4" xfId="27725" xr:uid="{21BD78BD-5CD3-4574-8D49-61F5A2D9AB4C}"/>
    <cellStyle name="Normal 50 6 5 4" xfId="27726" xr:uid="{EB751B7B-F4A0-4EAD-909B-0C6C9B44D88D}"/>
    <cellStyle name="Normal 50 6 5 4 2" xfId="27727" xr:uid="{F64193F3-F2B7-4E70-AD94-BB04F59E56A8}"/>
    <cellStyle name="Normal 50 6 5 4 2 2" xfId="27728" xr:uid="{D30A210E-437C-47E5-A9C0-8F576E5EF6A2}"/>
    <cellStyle name="Normal 50 6 5 4 3" xfId="27729" xr:uid="{1DE3E06A-94DC-4548-BB42-3FB0FC267B3C}"/>
    <cellStyle name="Normal 50 6 5 5" xfId="27730" xr:uid="{CE89E8DF-37C3-467B-BFB9-09C4EAF1D2AF}"/>
    <cellStyle name="Normal 50 6 5 5 2" xfId="27731" xr:uid="{D56A92A1-93DD-4A0F-B0B1-6E2A8EA91A66}"/>
    <cellStyle name="Normal 50 6 5 6" xfId="27732" xr:uid="{1A95C832-B443-4FD0-A15D-9AF859A6BB3A}"/>
    <cellStyle name="Normal 50 6 6" xfId="27733" xr:uid="{26900A28-4D8F-4B9D-ADF1-85057C384CDA}"/>
    <cellStyle name="Normal 50 6 6 2" xfId="27734" xr:uid="{D7C73386-D6DC-4D27-A480-F47BA4E7BF89}"/>
    <cellStyle name="Normal 50 6 6 2 2" xfId="27735" xr:uid="{0B94AC9A-47AD-4E46-9C1C-4CE8E20A0F2D}"/>
    <cellStyle name="Normal 50 6 6 2 2 2" xfId="27736" xr:uid="{E60B9887-39C8-4C3D-A2A5-AFD9A790C188}"/>
    <cellStyle name="Normal 50 6 6 2 2 2 2" xfId="27737" xr:uid="{15498266-5441-4742-BC1B-C360503BB852}"/>
    <cellStyle name="Normal 50 6 6 2 2 2 2 2" xfId="27738" xr:uid="{75724E10-98AD-4A51-9F4C-EA0771A40346}"/>
    <cellStyle name="Normal 50 6 6 2 2 2 3" xfId="27739" xr:uid="{A5D8AA8F-E8F5-4598-A3AA-8F64E0614488}"/>
    <cellStyle name="Normal 50 6 6 2 2 3" xfId="27740" xr:uid="{CB865786-47B9-4FC3-90F0-C66F8F429179}"/>
    <cellStyle name="Normal 50 6 6 2 2 3 2" xfId="27741" xr:uid="{ACA6C745-5D70-4C89-A58C-8757D8266BC0}"/>
    <cellStyle name="Normal 50 6 6 2 2 4" xfId="27742" xr:uid="{1A6BE665-33A7-4B66-AFE7-0D443769C713}"/>
    <cellStyle name="Normal 50 6 6 2 3" xfId="27743" xr:uid="{69E5F925-DE84-494D-8652-EB1705F0E6A8}"/>
    <cellStyle name="Normal 50 6 6 2 3 2" xfId="27744" xr:uid="{93FF4AB0-914C-41D5-86B4-ABD219567139}"/>
    <cellStyle name="Normal 50 6 6 2 3 2 2" xfId="27745" xr:uid="{4A3BDD4D-24A8-4712-BB44-49E445CEBBB5}"/>
    <cellStyle name="Normal 50 6 6 2 3 3" xfId="27746" xr:uid="{628BD092-CD3E-4472-BA07-33D8591FCF66}"/>
    <cellStyle name="Normal 50 6 6 2 4" xfId="27747" xr:uid="{0785ECDF-4C65-4C54-B877-B8D8185DBD10}"/>
    <cellStyle name="Normal 50 6 6 2 4 2" xfId="27748" xr:uid="{1B657AA7-4FA8-402E-A543-035F842ED118}"/>
    <cellStyle name="Normal 50 6 6 2 5" xfId="27749" xr:uid="{999FBB2B-F138-443D-AB85-A6D9D2961DFD}"/>
    <cellStyle name="Normal 50 6 6 3" xfId="27750" xr:uid="{1AEED351-CF12-45DD-80C0-490134BCCE42}"/>
    <cellStyle name="Normal 50 6 6 3 2" xfId="27751" xr:uid="{09B9E057-E28C-48DC-84E3-6BB76E7011F3}"/>
    <cellStyle name="Normal 50 6 6 3 2 2" xfId="27752" xr:uid="{0DDC69FA-3139-42DC-8BE4-D36B5F2B5745}"/>
    <cellStyle name="Normal 50 6 6 3 2 2 2" xfId="27753" xr:uid="{D4FAA837-3554-4280-9721-C2DA81527843}"/>
    <cellStyle name="Normal 50 6 6 3 2 3" xfId="27754" xr:uid="{9C32F44A-1755-45C8-8D03-FAC02400DD2C}"/>
    <cellStyle name="Normal 50 6 6 3 3" xfId="27755" xr:uid="{A91AE4CF-D0AF-41A0-A12D-237612B8C08D}"/>
    <cellStyle name="Normal 50 6 6 3 3 2" xfId="27756" xr:uid="{BB02C825-C025-4159-B6CA-6064F054FA48}"/>
    <cellStyle name="Normal 50 6 6 3 4" xfId="27757" xr:uid="{0295840D-17DD-4AF8-B658-A7E7FF4CB978}"/>
    <cellStyle name="Normal 50 6 6 4" xfId="27758" xr:uid="{5AA93B72-5FDF-4A30-9DCB-C95A0F8FBF32}"/>
    <cellStyle name="Normal 50 6 6 4 2" xfId="27759" xr:uid="{6DF00872-CB1F-4DC8-A00D-54F8E06B1F73}"/>
    <cellStyle name="Normal 50 6 6 4 2 2" xfId="27760" xr:uid="{5E6F04CC-829A-4151-9D15-1F860D2400FA}"/>
    <cellStyle name="Normal 50 6 6 4 3" xfId="27761" xr:uid="{DDD63583-DA2E-4053-A510-B45F6BB0C0EE}"/>
    <cellStyle name="Normal 50 6 6 5" xfId="27762" xr:uid="{70160405-5932-42A2-A8C5-142F157900EE}"/>
    <cellStyle name="Normal 50 6 6 5 2" xfId="27763" xr:uid="{CC6B4F22-1C5F-4218-B5A7-BCC55E758885}"/>
    <cellStyle name="Normal 50 6 6 6" xfId="27764" xr:uid="{A5EC9CD5-BC69-46E2-882B-470DF47ED6E9}"/>
    <cellStyle name="Normal 50 6 7" xfId="27765" xr:uid="{0A93C62C-EE26-4E4F-9665-A9B3BF1735FB}"/>
    <cellStyle name="Normal 50 6 7 2" xfId="27766" xr:uid="{C02847AF-55C0-444F-B270-0F2BC12AFF19}"/>
    <cellStyle name="Normal 50 6 7 2 2" xfId="27767" xr:uid="{9DBCF1F5-0A5D-4D82-8340-183DB33D0B33}"/>
    <cellStyle name="Normal 50 6 7 2 2 2" xfId="27768" xr:uid="{8C023E34-D1A7-47E0-903A-695090A5E8B7}"/>
    <cellStyle name="Normal 50 6 7 2 2 2 2" xfId="27769" xr:uid="{CC6F806A-B06E-4D1E-8BE6-353F8F3D6FD1}"/>
    <cellStyle name="Normal 50 6 7 2 2 2 2 2" xfId="27770" xr:uid="{6E27FEFF-6D45-44BA-9661-E293ED1BB25F}"/>
    <cellStyle name="Normal 50 6 7 2 2 2 3" xfId="27771" xr:uid="{D2AD6E36-79D0-4EC3-8CE5-F4D879C4022B}"/>
    <cellStyle name="Normal 50 6 7 2 2 3" xfId="27772" xr:uid="{596ABD74-82CF-4A03-8C93-23537E135050}"/>
    <cellStyle name="Normal 50 6 7 2 2 3 2" xfId="27773" xr:uid="{C81D7F0B-D287-4EFB-84B0-A958B19EDE8E}"/>
    <cellStyle name="Normal 50 6 7 2 2 4" xfId="27774" xr:uid="{E86F2F44-4CA3-4D32-9A68-8D7BC2F01073}"/>
    <cellStyle name="Normal 50 6 7 2 3" xfId="27775" xr:uid="{B8ADF20F-C967-4790-AF84-69B7E1E6FD68}"/>
    <cellStyle name="Normal 50 6 7 2 3 2" xfId="27776" xr:uid="{BBB98239-2E79-4174-ABA5-BC5AC19FC6E9}"/>
    <cellStyle name="Normal 50 6 7 2 3 2 2" xfId="27777" xr:uid="{BB1A66F4-04DA-4155-A731-C81FF90A8616}"/>
    <cellStyle name="Normal 50 6 7 2 3 3" xfId="27778" xr:uid="{E23BD918-0F24-48C6-AB16-2270CB722C39}"/>
    <cellStyle name="Normal 50 6 7 2 4" xfId="27779" xr:uid="{7EA1B3A3-E311-4E35-B77C-06B14436C14B}"/>
    <cellStyle name="Normal 50 6 7 2 4 2" xfId="27780" xr:uid="{A2D2E171-DEB2-4D32-9C9F-759177DC3EF5}"/>
    <cellStyle name="Normal 50 6 7 2 5" xfId="27781" xr:uid="{8A3FCA7E-5D8B-4749-823B-4FCFC5693C89}"/>
    <cellStyle name="Normal 50 6 7 3" xfId="27782" xr:uid="{F8568A48-9643-4381-84B2-1730258800B9}"/>
    <cellStyle name="Normal 50 6 7 3 2" xfId="27783" xr:uid="{6ABE9D84-1E54-4C58-B54E-964128DE80A3}"/>
    <cellStyle name="Normal 50 6 7 3 2 2" xfId="27784" xr:uid="{F9C4ADCF-E099-4C9E-8799-1CAA407BF7D6}"/>
    <cellStyle name="Normal 50 6 7 3 2 2 2" xfId="27785" xr:uid="{10375E44-61E0-4EB4-A5EB-39BAE7A66555}"/>
    <cellStyle name="Normal 50 6 7 3 2 3" xfId="27786" xr:uid="{82E85A88-7429-4644-A982-88D09522B38A}"/>
    <cellStyle name="Normal 50 6 7 3 3" xfId="27787" xr:uid="{0A2F4A51-349B-40B6-9BDD-B4BAB3419C32}"/>
    <cellStyle name="Normal 50 6 7 3 3 2" xfId="27788" xr:uid="{36B2C7BE-77C3-4A79-95BF-2092158AD1BD}"/>
    <cellStyle name="Normal 50 6 7 3 4" xfId="27789" xr:uid="{3D9E4E6D-E753-4128-8CF5-9FE1E545B418}"/>
    <cellStyle name="Normal 50 6 7 4" xfId="27790" xr:uid="{94499061-E620-4788-82C8-20D5954FC7C3}"/>
    <cellStyle name="Normal 50 6 7 4 2" xfId="27791" xr:uid="{AC28F709-44EC-492F-93AC-3D4AFD559A38}"/>
    <cellStyle name="Normal 50 6 7 4 2 2" xfId="27792" xr:uid="{19BE8CF5-DF73-47D0-A234-B62CEE526562}"/>
    <cellStyle name="Normal 50 6 7 4 3" xfId="27793" xr:uid="{C1621EFC-6FD7-4D8D-A190-C34C15BD63F6}"/>
    <cellStyle name="Normal 50 6 7 5" xfId="27794" xr:uid="{2E15E13B-47A4-4A76-8F95-2B0A8B072481}"/>
    <cellStyle name="Normal 50 6 7 5 2" xfId="27795" xr:uid="{88FCA963-3227-46C4-AA79-2D08D102A73E}"/>
    <cellStyle name="Normal 50 6 7 6" xfId="27796" xr:uid="{24F98217-726C-4B28-99B3-5A19A559936F}"/>
    <cellStyle name="Normal 50 6 8" xfId="27797" xr:uid="{7970C943-EF91-42D0-9FE4-DBBB2E55C39F}"/>
    <cellStyle name="Normal 50 6 8 2" xfId="27798" xr:uid="{2F76EAB3-F699-424B-A48B-8C404B157BB7}"/>
    <cellStyle name="Normal 50 6 8 2 2" xfId="27799" xr:uid="{8B600374-38F2-40FB-BB47-63A098176F9E}"/>
    <cellStyle name="Normal 50 6 8 2 2 2" xfId="27800" xr:uid="{62AD91D6-029A-413F-9518-4293ADA046A8}"/>
    <cellStyle name="Normal 50 6 8 2 2 2 2" xfId="27801" xr:uid="{554BA04F-1F44-4099-A917-CB7CAD8B807C}"/>
    <cellStyle name="Normal 50 6 8 2 2 2 2 2" xfId="27802" xr:uid="{DC1BC200-0BEB-42A8-802F-49C1B5CCCAF1}"/>
    <cellStyle name="Normal 50 6 8 2 2 2 2 2 2" xfId="27803" xr:uid="{FA421484-3FAA-44E3-B40E-DB63106E5872}"/>
    <cellStyle name="Normal 50 6 8 2 2 2 2 2 2 2" xfId="27804" xr:uid="{D1720564-1873-4703-BFE6-BE89DC69E4E9}"/>
    <cellStyle name="Normal 50 6 8 2 2 2 2 2 3" xfId="27805" xr:uid="{BE561AC3-D3B7-49DF-A334-03CF2B627CC6}"/>
    <cellStyle name="Normal 50 6 8 2 2 2 2 3" xfId="27806" xr:uid="{F09A6E22-C9DE-4DF4-AE1A-87F242B76CB9}"/>
    <cellStyle name="Normal 50 6 8 2 2 2 2 3 2" xfId="27807" xr:uid="{01A09DE4-DA9B-4AD6-92D0-9436DB2947B5}"/>
    <cellStyle name="Normal 50 6 8 2 2 2 2 4" xfId="27808" xr:uid="{DD8AB7E1-EDD4-4817-B5FC-DC33BB5CF35B}"/>
    <cellStyle name="Normal 50 6 8 2 2 2 3" xfId="27809" xr:uid="{41BFF972-D1BE-42F2-B3F5-4470B6590A23}"/>
    <cellStyle name="Normal 50 6 8 2 2 2 3 2" xfId="27810" xr:uid="{664B2A76-41E3-400A-98EA-1FC9A9F15CF2}"/>
    <cellStyle name="Normal 50 6 8 2 2 2 3 2 2" xfId="27811" xr:uid="{703C0A84-0AE7-4E53-9F51-9E8C013A04E5}"/>
    <cellStyle name="Normal 50 6 8 2 2 2 3 3" xfId="27812" xr:uid="{78C77142-41BD-4717-A527-1CB6F25DB6F0}"/>
    <cellStyle name="Normal 50 6 8 2 2 2 4" xfId="27813" xr:uid="{0ACEF2B3-0619-46AF-A6F6-A28435C52D07}"/>
    <cellStyle name="Normal 50 6 8 2 2 2 4 2" xfId="27814" xr:uid="{7B4131EE-BFE6-4452-B22E-941018237BD7}"/>
    <cellStyle name="Normal 50 6 8 2 2 2 5" xfId="27815" xr:uid="{479EBC9C-875B-4B00-9476-CF5BBB3F1437}"/>
    <cellStyle name="Normal 50 6 8 2 2 3" xfId="27816" xr:uid="{771851E7-265B-426F-997B-BF78AC5CAF6D}"/>
    <cellStyle name="Normal 50 6 8 2 2 3 2" xfId="27817" xr:uid="{65B3B41E-B697-4F28-A45A-6B30F3EBCC3C}"/>
    <cellStyle name="Normal 50 6 8 2 2 3 2 2" xfId="27818" xr:uid="{34173255-5ED5-44A1-A9B2-2A83FB75371D}"/>
    <cellStyle name="Normal 50 6 8 2 2 3 2 2 2" xfId="27819" xr:uid="{E5C84E15-E24F-4FD3-A2F2-14B04D136B87}"/>
    <cellStyle name="Normal 50 6 8 2 2 3 2 2 2 2" xfId="27820" xr:uid="{FCCA2A96-87DF-42A7-8074-E37E4945B770}"/>
    <cellStyle name="Normal 50 6 8 2 2 3 2 2 2 2 2" xfId="27821" xr:uid="{1EB1D75F-A812-4F84-9F70-A381E97EF297}"/>
    <cellStyle name="Normal 50 6 8 2 2 3 2 2 2 2 2 2" xfId="27822" xr:uid="{B6BE8F7C-6004-4A09-ABEE-E53621CFC9B2}"/>
    <cellStyle name="Normal 50 6 8 2 2 3 2 2 2 2 3" xfId="27823" xr:uid="{A4038AF4-E29D-4B37-B75E-AD2260D95D71}"/>
    <cellStyle name="Normal 50 6 8 2 2 3 2 2 2 3" xfId="27824" xr:uid="{C9F48377-614E-4315-A2CC-F8873D47D7BC}"/>
    <cellStyle name="Normal 50 6 8 2 2 3 2 2 2 3 2" xfId="27825" xr:uid="{D262CE69-BB2D-4B3D-84B3-3C3E1F8676A2}"/>
    <cellStyle name="Normal 50 6 8 2 2 3 2 2 2 4" xfId="27826" xr:uid="{E0974B85-58F7-411C-9BD9-EAB742D399B3}"/>
    <cellStyle name="Normal 50 6 8 2 2 3 2 2 3" xfId="27827" xr:uid="{AC4F683B-0C23-41E0-99E0-4B90534BFA92}"/>
    <cellStyle name="Normal 50 6 8 2 2 3 2 2 3 2" xfId="27828" xr:uid="{4DD26935-42DF-4520-8180-C33571BF2BC8}"/>
    <cellStyle name="Normal 50 6 8 2 2 3 2 2 3 2 2" xfId="27829" xr:uid="{F3DB72B5-8D91-4EFA-8408-B0BECFC53CF7}"/>
    <cellStyle name="Normal 50 6 8 2 2 3 2 2 3 3" xfId="27830" xr:uid="{5417D7A3-2A41-45AD-A097-8A290EEB3AF8}"/>
    <cellStyle name="Normal 50 6 8 2 2 3 2 2 4" xfId="27831" xr:uid="{F79A57B8-01EA-4CE9-9A55-224A91814853}"/>
    <cellStyle name="Normal 50 6 8 2 2 3 2 2 4 2" xfId="27832" xr:uid="{BC4A564C-E971-4082-9389-0CA55C6153BC}"/>
    <cellStyle name="Normal 50 6 8 2 2 3 2 2 5" xfId="27833" xr:uid="{18668824-FF7E-466B-8860-FF0A61AC982D}"/>
    <cellStyle name="Normal 50 6 8 2 2 3 2 3" xfId="27834" xr:uid="{2B62F361-9FFA-4CBC-8F47-B37957E8E74D}"/>
    <cellStyle name="Normal 50 6 8 2 2 3 2 3 2" xfId="27835" xr:uid="{14EE08B8-EA4D-428C-AA43-96C101A63B7A}"/>
    <cellStyle name="Normal 50 6 8 2 2 3 2 3 2 2" xfId="27836" xr:uid="{625545B6-FD6E-4367-8B0B-647F600E480B}"/>
    <cellStyle name="Normal 50 6 8 2 2 3 2 3 2 2 2" xfId="27837" xr:uid="{2419E72B-185D-400C-BACE-7AB4D3DDB3A9}"/>
    <cellStyle name="Normal 50 6 8 2 2 3 2 3 2 2 2 2" xfId="27838" xr:uid="{64737D69-B475-46B9-96A0-EAF0BCDF1FE9}"/>
    <cellStyle name="Normal 50 6 8 2 2 3 2 3 2 2 3" xfId="27839" xr:uid="{BCA258DF-3EC1-44DA-932D-D6D81F7FDF7A}"/>
    <cellStyle name="Normal 50 6 8 2 2 3 2 3 2 3" xfId="27840" xr:uid="{2A19795F-9DD8-46C9-8D3E-B6083E043F1A}"/>
    <cellStyle name="Normal 50 6 8 2 2 3 2 3 2 3 2" xfId="27841" xr:uid="{CA28EC38-9D14-411A-BD5D-E69400C9A185}"/>
    <cellStyle name="Normal 50 6 8 2 2 3 2 3 2 4" xfId="27842" xr:uid="{62DB26BE-EC4E-4AEE-993D-F1C2B197EE43}"/>
    <cellStyle name="Normal 50 6 8 2 2 3 2 3 3" xfId="27843" xr:uid="{42C09448-911A-42BD-823D-12FC03C34044}"/>
    <cellStyle name="Normal 50 6 8 2 2 3 2 3 3 2" xfId="27844" xr:uid="{ECE8E93B-902B-4F7C-9488-58CE9818B70B}"/>
    <cellStyle name="Normal 50 6 8 2 2 3 2 3 3 2 2" xfId="27845" xr:uid="{905A7B20-3646-4B7F-B790-0E59C2BE0610}"/>
    <cellStyle name="Normal 50 6 8 2 2 3 2 3 3 3" xfId="27846" xr:uid="{D8A6F05A-E0C6-4A3E-B624-A47B5A37AACB}"/>
    <cellStyle name="Normal 50 6 8 2 2 3 2 3 4" xfId="27847" xr:uid="{06D6C955-BD39-44B3-973C-AF595AFA1B70}"/>
    <cellStyle name="Normal 50 6 8 2 2 3 2 3 4 2" xfId="27848" xr:uid="{19200FCE-CF9E-4CD7-96FE-DA643CB0FF4F}"/>
    <cellStyle name="Normal 50 6 8 2 2 3 2 3 5" xfId="27849" xr:uid="{4B4A5B95-308A-4398-9EF7-165BD9915DAA}"/>
    <cellStyle name="Normal 50 6 8 2 2 3 2 4" xfId="27850" xr:uid="{30F78168-0071-4419-A0A8-22984FDF322B}"/>
    <cellStyle name="Normal 50 6 8 2 2 3 2 4 2" xfId="27851" xr:uid="{B278344E-9FCB-4B62-BBDC-720199ED4F8B}"/>
    <cellStyle name="Normal 50 6 8 2 2 3 2 4 2 2" xfId="27852" xr:uid="{41FACD68-454C-434F-9993-DDB09194D15A}"/>
    <cellStyle name="Normal 50 6 8 2 2 3 2 4 2 2 2" xfId="27853" xr:uid="{69203625-7ECC-4AF6-803B-B7C17C844242}"/>
    <cellStyle name="Normal 50 6 8 2 2 3 2 4 2 2 2 2" xfId="27854" xr:uid="{B79CA5D0-F83F-4872-B5EA-306EFC1975AE}"/>
    <cellStyle name="Normal 50 6 8 2 2 3 2 4 2 2 2 2 2" xfId="27855" xr:uid="{BF2367E1-19DC-4A3D-9234-66F79596D707}"/>
    <cellStyle name="Normal 50 6 8 2 2 3 2 4 2 2 2 3" xfId="27856" xr:uid="{7C9629DE-112A-4543-9D71-AF9C9456E4AE}"/>
    <cellStyle name="Normal 50 6 8 2 2 3 2 4 2 2 3" xfId="27857" xr:uid="{CAA2029D-28F0-4028-A333-B49ED71348A3}"/>
    <cellStyle name="Normal 50 6 8 2 2 3 2 4 2 2 3 2" xfId="27858" xr:uid="{750F88BA-E538-404E-A986-DDA85CA68D28}"/>
    <cellStyle name="Normal 50 6 8 2 2 3 2 4 2 2 4" xfId="27859" xr:uid="{87A188C2-3171-43C5-A83E-BCD60211B161}"/>
    <cellStyle name="Normal 50 6 8 2 2 3 2 4 2 3" xfId="27860" xr:uid="{F01D0273-AD67-4F63-973B-A6908D970763}"/>
    <cellStyle name="Normal 50 6 8 2 2 3 2 4 2 3 10" xfId="27861" xr:uid="{D83A9AC2-F295-4A4E-9D85-D322BAE577FD}"/>
    <cellStyle name="Normal 50 6 8 2 2 3 2 4 2 3 10 2" xfId="27862" xr:uid="{2148E2BF-6C51-4D8C-B2B1-14918CC092DB}"/>
    <cellStyle name="Normal 50 6 8 2 2 3 2 4 2 3 11" xfId="27863" xr:uid="{3173B92D-CA3C-4CE6-884A-3653D08DAA68}"/>
    <cellStyle name="Normal 50 6 8 2 2 3 2 4 2 3 12" xfId="27864" xr:uid="{4C2660DD-B946-47C7-87A7-6B01C8F2075D}"/>
    <cellStyle name="Normal 50 6 8 2 2 3 2 4 2 3 13" xfId="27865" xr:uid="{80603EC8-2CC4-4DB8-9914-0810D6205729}"/>
    <cellStyle name="Normal 50 6 8 2 2 3 2 4 2 3 2" xfId="27866" xr:uid="{90301EEA-F685-4865-B74D-EDBE51116186}"/>
    <cellStyle name="Normal 50 6 8 2 2 3 2 4 2 3 2 2" xfId="27867" xr:uid="{CAB91E24-2BDF-454E-9CC2-7C4D57B99183}"/>
    <cellStyle name="Normal 50 6 8 2 2 3 2 4 2 3 2 2 2" xfId="27868" xr:uid="{D26D9384-179F-4957-8316-BD53F411023B}"/>
    <cellStyle name="Normal 50 6 8 2 2 3 2 4 2 3 2 3" xfId="27869" xr:uid="{D8B7DDED-A6B8-4847-85EB-13DAE6298B65}"/>
    <cellStyle name="Normal 50 6 8 2 2 3 2 4 2 3 3" xfId="27870" xr:uid="{5AF14B84-D749-47B0-A65E-A3B6F48DE059}"/>
    <cellStyle name="Normal 50 6 8 2 2 3 2 4 2 3 3 2" xfId="27871" xr:uid="{C886C154-85C2-4BDD-9C05-4F10A652E0E5}"/>
    <cellStyle name="Normal 50 6 8 2 2 3 2 4 2 3 3 2 2" xfId="27872" xr:uid="{774B53DF-C134-40D7-BC28-A81B88D6388E}"/>
    <cellStyle name="Normal 50 6 8 2 2 3 2 4 2 3 3 3" xfId="27873" xr:uid="{056C2666-7973-40F9-8C68-BBD0AD9235D1}"/>
    <cellStyle name="Normal 50 6 8 2 2 3 2 4 2 3 4" xfId="27874" xr:uid="{F66A755C-7E4D-443C-9BEB-449A1610795A}"/>
    <cellStyle name="Normal 50 6 8 2 2 3 2 4 2 3 4 2" xfId="27875" xr:uid="{51C19DEC-FCEE-4055-9D28-CC4A8CF4D8BA}"/>
    <cellStyle name="Normal 50 6 8 2 2 3 2 4 2 3 4 2 2" xfId="27876" xr:uid="{2D5089C3-D882-43DA-A0D1-EDA689A88061}"/>
    <cellStyle name="Normal 50 6 8 2 2 3 2 4 2 3 4 3" xfId="27877" xr:uid="{CA77AE69-E156-4022-952D-2BFF105486A1}"/>
    <cellStyle name="Normal 50 6 8 2 2 3 2 4 2 3 5" xfId="27878" xr:uid="{C93DFF99-C2CD-40C4-B844-6A8F88229365}"/>
    <cellStyle name="Normal 50 6 8 2 2 3 2 4 2 3 5 2" xfId="27879" xr:uid="{FD62D523-134F-41B0-9DBB-F4ED3F86E8EE}"/>
    <cellStyle name="Normal 50 6 8 2 2 3 2 4 2 3 5 2 2" xfId="27880" xr:uid="{30FC786C-DB98-411C-950D-D051B9509E91}"/>
    <cellStyle name="Normal 50 6 8 2 2 3 2 4 2 3 5 3" xfId="27881" xr:uid="{92F76300-7EC7-42B4-B0CB-2445F27213B1}"/>
    <cellStyle name="Normal 50 6 8 2 2 3 2 4 2 3 6" xfId="27882" xr:uid="{B89E0894-7629-44C3-881B-CB9ADA001B2E}"/>
    <cellStyle name="Normal 50 6 8 2 2 3 2 4 2 3 6 2" xfId="27883" xr:uid="{168E93ED-E80D-4F2D-9BA7-914349B972E5}"/>
    <cellStyle name="Normal 50 6 8 2 2 3 2 4 2 3 7" xfId="27884" xr:uid="{BBDBB463-D2FF-4150-9183-073108B57F03}"/>
    <cellStyle name="Normal 50 6 8 2 2 3 2 4 2 3 7 2" xfId="27885" xr:uid="{88D01CD9-B96F-46AA-BC0F-98B0BC4F0ABD}"/>
    <cellStyle name="Normal 50 6 8 2 2 3 2 4 2 3 8" xfId="27886" xr:uid="{7ACBE13C-03A1-47E8-B684-8816702DA87A}"/>
    <cellStyle name="Normal 50 6 8 2 2 3 2 4 2 3 8 2" xfId="27887" xr:uid="{73A5E5B4-D974-4A22-AB7B-93627C24FE5B}"/>
    <cellStyle name="Normal 50 6 8 2 2 3 2 4 2 3 9" xfId="27888" xr:uid="{58A834E9-4E93-4EDF-BF34-8BB22EDDB5A3}"/>
    <cellStyle name="Normal 50 6 8 2 2 3 2 4 2 3 9 2" xfId="27889" xr:uid="{6941B584-A3F4-43C1-9F0E-E60D56509AF7}"/>
    <cellStyle name="Normal 50 6 8 2 2 3 2 4 2 4" xfId="27890" xr:uid="{404815C9-1E9B-4FEA-905E-AF0024580066}"/>
    <cellStyle name="Normal 50 6 8 2 2 3 2 4 2 4 2" xfId="27891" xr:uid="{5EE71E0E-E74C-4CBF-BA9F-88A57A5984A8}"/>
    <cellStyle name="Normal 50 6 8 2 2 3 2 4 2 4 2 2" xfId="27892" xr:uid="{7ACB5CDF-DC0F-4007-B2C1-1C203398E971}"/>
    <cellStyle name="Normal 50 6 8 2 2 3 2 4 2 4 3" xfId="27893" xr:uid="{146D9F06-F6E1-4101-8EFA-C1F885BB96C0}"/>
    <cellStyle name="Normal 50 6 8 2 2 3 2 4 2 5" xfId="27894" xr:uid="{422D715F-5EB1-4B44-BBCD-A26078A43AFE}"/>
    <cellStyle name="Normal 50 6 8 2 2 3 2 4 2 5 2" xfId="27895" xr:uid="{06951A65-3C9E-419A-AFE2-93EF58FE19F3}"/>
    <cellStyle name="Normal 50 6 8 2 2 3 2 4 2 6" xfId="27896" xr:uid="{E6EFC317-2178-4025-9E43-D28AEB8BA51E}"/>
    <cellStyle name="Normal 50 6 8 2 2 3 2 4 3" xfId="27897" xr:uid="{32A77A8D-D4D3-42A9-83C6-2AA3BA60F520}"/>
    <cellStyle name="Normal 50 6 8 2 2 3 2 4 3 2" xfId="27898" xr:uid="{65144086-632D-4D6B-A594-D0179C834445}"/>
    <cellStyle name="Normal 50 6 8 2 2 3 2 4 3 2 2" xfId="27899" xr:uid="{5B908750-3726-4689-ABC9-77CF469F3910}"/>
    <cellStyle name="Normal 50 6 8 2 2 3 2 4 3 2 2 2" xfId="27900" xr:uid="{2CB9EB1D-DB66-4B10-A022-223E09AD805A}"/>
    <cellStyle name="Normal 50 6 8 2 2 3 2 4 3 2 3" xfId="27901" xr:uid="{96AB1D3D-CF3C-4E7A-9E75-AB9559E7C915}"/>
    <cellStyle name="Normal 50 6 8 2 2 3 2 4 3 3" xfId="27902" xr:uid="{BD995584-C010-4A4B-BD61-8EED2C8EEBF0}"/>
    <cellStyle name="Normal 50 6 8 2 2 3 2 4 3 3 2" xfId="27903" xr:uid="{F02B2921-B85A-463A-ADCD-B245BD5A48B5}"/>
    <cellStyle name="Normal 50 6 8 2 2 3 2 4 3 4" xfId="27904" xr:uid="{013660AC-5353-42A5-99F0-BDFA40E0B612}"/>
    <cellStyle name="Normal 50 6 8 2 2 3 2 4 4" xfId="27905" xr:uid="{2D80F6F3-DFC5-484F-B1C5-FAC1210F6298}"/>
    <cellStyle name="Normal 50 6 8 2 2 3 2 4 4 2" xfId="27906" xr:uid="{4D9C2C1C-20FB-4A8C-95C8-AFAD70E9F1E9}"/>
    <cellStyle name="Normal 50 6 8 2 2 3 2 4 4 2 2" xfId="27907" xr:uid="{6D64D3AD-4F2C-4F3C-BF20-7966030FEF5B}"/>
    <cellStyle name="Normal 50 6 8 2 2 3 2 4 4 3" xfId="27908" xr:uid="{762D854C-1018-461E-A752-2F37A75A1EC8}"/>
    <cellStyle name="Normal 50 6 8 2 2 3 2 4 5" xfId="27909" xr:uid="{334C7614-C6C3-40E1-9B4E-2C64AA2375E5}"/>
    <cellStyle name="Normal 50 6 8 2 2 3 2 4 5 2" xfId="27910" xr:uid="{478AF994-3C80-4DCE-AA82-610C3805B2E3}"/>
    <cellStyle name="Normal 50 6 8 2 2 3 2 4 6" xfId="27911" xr:uid="{2F55BA92-20A5-4559-A42C-FCA36DBB507A}"/>
    <cellStyle name="Normal 50 6 8 2 2 3 2 5" xfId="27912" xr:uid="{614F3C43-4763-483E-AB46-5C80F690A69E}"/>
    <cellStyle name="Normal 50 6 8 2 2 3 2 5 2" xfId="27913" xr:uid="{3FE1477C-EE15-4326-AA2D-1E6E7FB732CA}"/>
    <cellStyle name="Normal 50 6 8 2 2 3 2 5 2 2" xfId="27914" xr:uid="{88C7B010-D1D9-44C5-85C6-EF0EF7A1F6AF}"/>
    <cellStyle name="Normal 50 6 8 2 2 3 2 5 2 2 2" xfId="27915" xr:uid="{9511754B-EF45-43A3-806C-423A3BDA3586}"/>
    <cellStyle name="Normal 50 6 8 2 2 3 2 5 2 3" xfId="27916" xr:uid="{F7210998-399C-45EF-B133-D1DA4860518A}"/>
    <cellStyle name="Normal 50 6 8 2 2 3 2 5 3" xfId="27917" xr:uid="{AD160D78-7C24-40A0-9B79-37C12EBAD96B}"/>
    <cellStyle name="Normal 50 6 8 2 2 3 2 5 3 2" xfId="27918" xr:uid="{6907C9E0-E927-45F2-A312-F13AC67DD435}"/>
    <cellStyle name="Normal 50 6 8 2 2 3 2 5 4" xfId="27919" xr:uid="{C783F04B-C20C-4A2B-AE66-9F715928E30E}"/>
    <cellStyle name="Normal 50 6 8 2 2 3 2 6" xfId="27920" xr:uid="{4D177A9E-95A6-4DF6-9F48-D85EF3CA7EC3}"/>
    <cellStyle name="Normal 50 6 8 2 2 3 2 6 2" xfId="27921" xr:uid="{633EEABB-9311-442B-B2C1-558CEE9A6F0D}"/>
    <cellStyle name="Normal 50 6 8 2 2 3 2 6 2 2" xfId="27922" xr:uid="{18D66ADE-57BE-4EDE-8BB9-85F88C2B0AC6}"/>
    <cellStyle name="Normal 50 6 8 2 2 3 2 6 3" xfId="27923" xr:uid="{5D1A955F-8771-4AD6-8953-CE41B7F5032C}"/>
    <cellStyle name="Normal 50 6 8 2 2 3 2 7" xfId="27924" xr:uid="{AE062FD9-AB50-40BB-9E9F-DDF205FE0141}"/>
    <cellStyle name="Normal 50 6 8 2 2 3 2 7 2" xfId="27925" xr:uid="{0F49D6FA-82B7-4A55-A4A5-AA951E8204FD}"/>
    <cellStyle name="Normal 50 6 8 2 2 3 2 8" xfId="27926" xr:uid="{77078CB4-2C63-4C2C-83C9-656F454F9667}"/>
    <cellStyle name="Normal 50 6 8 2 2 3 3" xfId="27927" xr:uid="{09AD3BEA-068E-4790-8395-245E1EB9DF44}"/>
    <cellStyle name="Normal 50 6 8 2 2 3 3 2" xfId="27928" xr:uid="{153DE782-3083-4D25-91D5-1A017F2F52BD}"/>
    <cellStyle name="Normal 50 6 8 2 2 3 3 2 2" xfId="27929" xr:uid="{76A67A27-9636-4A19-9710-50DAB4B0ED1F}"/>
    <cellStyle name="Normal 50 6 8 2 2 3 3 2 2 2" xfId="27930" xr:uid="{AB836BFA-A29A-4DA2-833A-0EA938295920}"/>
    <cellStyle name="Normal 50 6 8 2 2 3 3 2 3" xfId="27931" xr:uid="{4C60EAB8-8BA4-41EE-BEC1-8E821B273B62}"/>
    <cellStyle name="Normal 50 6 8 2 2 3 3 3" xfId="27932" xr:uid="{9533C7A6-C013-4300-A192-2DDB6FFA552B}"/>
    <cellStyle name="Normal 50 6 8 2 2 3 3 3 2" xfId="27933" xr:uid="{59A3C58F-CA85-4BBA-AFA1-5138799A1439}"/>
    <cellStyle name="Normal 50 6 8 2 2 3 3 4" xfId="27934" xr:uid="{EAD6CF63-EA1D-4F77-BB66-8C8C14CC5F14}"/>
    <cellStyle name="Normal 50 6 8 2 2 3 4" xfId="27935" xr:uid="{780BFF8B-D987-4DDF-ABA5-2FB6F5B28423}"/>
    <cellStyle name="Normal 50 6 8 2 2 3 4 2" xfId="27936" xr:uid="{17C69F0E-C1AD-4D0C-BFE5-A996F8F87757}"/>
    <cellStyle name="Normal 50 6 8 2 2 3 4 2 2" xfId="27937" xr:uid="{E5411A31-7F3F-4727-B930-A0480F97B791}"/>
    <cellStyle name="Normal 50 6 8 2 2 3 4 3" xfId="27938" xr:uid="{6BD69E98-B7D9-4739-98E4-4838F4AEF2DB}"/>
    <cellStyle name="Normal 50 6 8 2 2 3 5" xfId="27939" xr:uid="{99A28EDB-121C-4C2B-BB50-6B8551821BCA}"/>
    <cellStyle name="Normal 50 6 8 2 2 3 5 2" xfId="27940" xr:uid="{4FC9EAE7-DAE9-4FE2-B8F4-EC1F90E02597}"/>
    <cellStyle name="Normal 50 6 8 2 2 3 6" xfId="27941" xr:uid="{60EA2EEE-D2B6-4202-87E1-CCAB176F4FD6}"/>
    <cellStyle name="Normal 50 6 8 2 2 4" xfId="27942" xr:uid="{AB60A1D7-A14A-48A5-8C1C-B56A1ABFB185}"/>
    <cellStyle name="Normal 50 6 8 2 2 4 2" xfId="27943" xr:uid="{6B894AAA-DAA2-441D-A52A-489812FA3462}"/>
    <cellStyle name="Normal 50 6 8 2 2 4 2 2" xfId="27944" xr:uid="{F949C6A9-F20B-4DF8-B4DF-624CF5E636A0}"/>
    <cellStyle name="Normal 50 6 8 2 2 4 2 2 2" xfId="27945" xr:uid="{2610E11D-5C31-41A4-AA41-7C0D048AA1C1}"/>
    <cellStyle name="Normal 50 6 8 2 2 4 2 3" xfId="27946" xr:uid="{D000DC33-12B0-4CCD-934C-0C506B86C728}"/>
    <cellStyle name="Normal 50 6 8 2 2 4 3" xfId="27947" xr:uid="{D7301019-C25D-4321-8E01-5C55026FD1D1}"/>
    <cellStyle name="Normal 50 6 8 2 2 4 3 2" xfId="27948" xr:uid="{870BE2F8-CF2E-419A-8D92-39ECC58F55EE}"/>
    <cellStyle name="Normal 50 6 8 2 2 4 4" xfId="27949" xr:uid="{A95AC4AF-883F-44DE-98EF-1FAE7ED569D3}"/>
    <cellStyle name="Normal 50 6 8 2 2 5" xfId="27950" xr:uid="{CB57BB2C-0D5B-449A-A349-5783B59D4EE4}"/>
    <cellStyle name="Normal 50 6 8 2 2 5 2" xfId="27951" xr:uid="{B83A328D-F082-4D14-BEB6-44F44411219C}"/>
    <cellStyle name="Normal 50 6 8 2 2 5 2 2" xfId="27952" xr:uid="{40AA7461-6CE0-447C-B2EF-B7FBFA11225D}"/>
    <cellStyle name="Normal 50 6 8 2 2 5 3" xfId="27953" xr:uid="{D96E7943-C63D-48C7-AFF2-4FF68BB4ED69}"/>
    <cellStyle name="Normal 50 6 8 2 2 6" xfId="27954" xr:uid="{3FF3FDA9-A38D-4D88-9F22-ABCFD44A812C}"/>
    <cellStyle name="Normal 50 6 8 2 2 6 2" xfId="27955" xr:uid="{58517F51-4755-4019-90B2-7588733090B2}"/>
    <cellStyle name="Normal 50 6 8 2 2 7" xfId="27956" xr:uid="{990401FF-3A39-4524-9539-E6B590152F91}"/>
    <cellStyle name="Normal 50 6 8 2 3" xfId="27957" xr:uid="{F5247800-3407-4754-ABD8-FB104A88F587}"/>
    <cellStyle name="Normal 50 6 8 2 3 2" xfId="27958" xr:uid="{E90DF813-6223-4C93-8111-817600562677}"/>
    <cellStyle name="Normal 50 6 8 2 3 2 2" xfId="27959" xr:uid="{EBC2B509-0552-4FC0-A110-D8B27ADC0633}"/>
    <cellStyle name="Normal 50 6 8 2 3 2 2 2" xfId="27960" xr:uid="{3A5FDC74-ADD9-4439-8D58-D34437FD4ED6}"/>
    <cellStyle name="Normal 50 6 8 2 3 2 3" xfId="27961" xr:uid="{B98B5294-B876-41A7-81B8-A6A68C03BD06}"/>
    <cellStyle name="Normal 50 6 8 2 3 3" xfId="27962" xr:uid="{65B98A12-1306-4812-95A5-9E23498158E9}"/>
    <cellStyle name="Normal 50 6 8 2 3 3 2" xfId="27963" xr:uid="{93BBDEDD-C21E-4D68-BB61-7B8B65D727DD}"/>
    <cellStyle name="Normal 50 6 8 2 3 4" xfId="27964" xr:uid="{A99F5813-B7C8-48BC-9292-03003927DD8B}"/>
    <cellStyle name="Normal 50 6 8 2 4" xfId="27965" xr:uid="{F31FA545-3B6F-435C-AC71-5B52F5B7DF9E}"/>
    <cellStyle name="Normal 50 6 8 2 4 2" xfId="27966" xr:uid="{BDEBA9E4-D4AA-4E20-A4EE-58DCFA9B2CF4}"/>
    <cellStyle name="Normal 50 6 8 2 4 2 2" xfId="27967" xr:uid="{15C48949-9612-4F37-8728-9E6B06222DF6}"/>
    <cellStyle name="Normal 50 6 8 2 4 3" xfId="27968" xr:uid="{05717720-14B9-428A-9249-A892D8F156FB}"/>
    <cellStyle name="Normal 50 6 8 2 5" xfId="27969" xr:uid="{09E529E7-8105-4CE9-B854-7A1C164AAD6D}"/>
    <cellStyle name="Normal 50 6 8 2 5 2" xfId="27970" xr:uid="{92C4FE08-9EEA-4B43-88C6-B47B9A0F76CC}"/>
    <cellStyle name="Normal 50 6 8 2 6" xfId="27971" xr:uid="{3D1D9D2D-D3ED-4B72-8B5A-A48ECF5F0199}"/>
    <cellStyle name="Normal 50 6 8 3" xfId="27972" xr:uid="{0963EB11-6A39-4599-992C-FF37EC910D7B}"/>
    <cellStyle name="Normal 50 6 8 3 2" xfId="27973" xr:uid="{1C679499-A91B-480E-B00F-FE09FA9A0AEE}"/>
    <cellStyle name="Normal 50 6 8 3 2 2" xfId="27974" xr:uid="{4AB6BCCA-3C51-4F10-9F15-8F8A9BB37386}"/>
    <cellStyle name="Normal 50 6 8 3 2 2 2" xfId="27975" xr:uid="{1E33EE32-BAA8-4876-BFB2-03A6EAE9D711}"/>
    <cellStyle name="Normal 50 6 8 3 2 2 2 2" xfId="27976" xr:uid="{02B0C5DC-E23F-4A67-A8B8-2677C4CAA11E}"/>
    <cellStyle name="Normal 50 6 8 3 2 2 3" xfId="27977" xr:uid="{7ED83158-8FA0-477E-BA94-A62181B5A6B0}"/>
    <cellStyle name="Normal 50 6 8 3 2 3" xfId="27978" xr:uid="{2148DFA7-96BD-4462-B0FC-49B23D1A5A7C}"/>
    <cellStyle name="Normal 50 6 8 3 2 3 2" xfId="27979" xr:uid="{A2883D0C-67E9-4023-9BD8-2EC2067AA921}"/>
    <cellStyle name="Normal 50 6 8 3 2 4" xfId="27980" xr:uid="{CC2AFECB-168B-4CC2-B3E4-735CBE531B71}"/>
    <cellStyle name="Normal 50 6 8 3 3" xfId="27981" xr:uid="{1B9F42D7-9509-4840-B497-3C7E36517AEF}"/>
    <cellStyle name="Normal 50 6 8 3 3 2" xfId="27982" xr:uid="{D2A50C96-D6E5-4D5D-ABEF-D9827010C3B0}"/>
    <cellStyle name="Normal 50 6 8 3 3 2 2" xfId="27983" xr:uid="{AE243C3B-B3EB-4CC1-9874-6B0414BD3CF7}"/>
    <cellStyle name="Normal 50 6 8 3 3 3" xfId="27984" xr:uid="{5E16F683-38C0-4BC8-8D54-87749A125785}"/>
    <cellStyle name="Normal 50 6 8 3 4" xfId="27985" xr:uid="{D748E49F-A45D-4807-82DC-F4ED79B284CD}"/>
    <cellStyle name="Normal 50 6 8 3 4 2" xfId="27986" xr:uid="{00E9B8EC-F461-4C47-9B67-EDE4982DA596}"/>
    <cellStyle name="Normal 50 6 8 3 5" xfId="27987" xr:uid="{75DFB39E-42A5-48E9-B6E8-20582F3EC169}"/>
    <cellStyle name="Normal 50 6 8 4" xfId="27988" xr:uid="{3B2A1A76-A275-42A9-BF4E-490D9A3E9920}"/>
    <cellStyle name="Normal 50 6 8 4 2" xfId="27989" xr:uid="{C2B76265-1956-4C31-A55A-5439D6435844}"/>
    <cellStyle name="Normal 50 6 8 4 2 2" xfId="27990" xr:uid="{BE4F97DF-C6E8-4F06-B4A7-FCC7425C7A26}"/>
    <cellStyle name="Normal 50 6 8 4 2 2 2" xfId="27991" xr:uid="{4ABD2FFC-AC7D-43F9-A9F9-5BF6690F8CB7}"/>
    <cellStyle name="Normal 50 6 8 4 2 3" xfId="27992" xr:uid="{BA819E44-60E7-473B-8D66-B38363BEA7E2}"/>
    <cellStyle name="Normal 50 6 8 4 3" xfId="27993" xr:uid="{B083F862-0B59-4F15-A346-0B6A6DB4C896}"/>
    <cellStyle name="Normal 50 6 8 4 3 2" xfId="27994" xr:uid="{4B2B1F52-CBFF-4977-9DDE-47A0C9F1F111}"/>
    <cellStyle name="Normal 50 6 8 4 4" xfId="27995" xr:uid="{67929281-FFDB-47F6-8CE8-30AD9C794A21}"/>
    <cellStyle name="Normal 50 6 8 5" xfId="27996" xr:uid="{04D6F812-C0EC-4B05-915B-3E6F71FE2A6C}"/>
    <cellStyle name="Normal 50 6 8 5 2" xfId="27997" xr:uid="{714604CE-B1C0-4934-8DE2-1326F52831FF}"/>
    <cellStyle name="Normal 50 6 8 5 2 2" xfId="27998" xr:uid="{A61643FD-7D1E-4DEC-AEEE-2E530DF2D6DF}"/>
    <cellStyle name="Normal 50 6 8 5 3" xfId="27999" xr:uid="{7A0F76F3-B378-418E-8652-067448A14614}"/>
    <cellStyle name="Normal 50 6 8 6" xfId="28000" xr:uid="{74DF973D-B873-41EC-89F1-A8B5D7EAB1FC}"/>
    <cellStyle name="Normal 50 6 8 6 2" xfId="28001" xr:uid="{68FB7430-F931-4976-8D11-5DD7F3AC490D}"/>
    <cellStyle name="Normal 50 6 8 7" xfId="28002" xr:uid="{8AF0AC0D-2F07-4F73-B1D5-B786BF79FA5C}"/>
    <cellStyle name="Normal 50 6 9" xfId="28003" xr:uid="{E0B16277-711D-43F1-A0E4-676456762730}"/>
    <cellStyle name="Normal 50 6 9 2" xfId="28004" xr:uid="{ED0A7747-33FB-4206-9D0A-F9C2D486DFE5}"/>
    <cellStyle name="Normal 50 6 9 2 2" xfId="28005" xr:uid="{44043C16-5934-4911-99EF-A348F87FD723}"/>
    <cellStyle name="Normal 50 6 9 2 2 2" xfId="28006" xr:uid="{7A49476F-5A18-42F8-89D3-041A0A52F08D}"/>
    <cellStyle name="Normal 50 6 9 2 2 2 2" xfId="28007" xr:uid="{E87B8547-55C3-4EF1-9E0C-F20A844BE31E}"/>
    <cellStyle name="Normal 50 6 9 2 2 3" xfId="28008" xr:uid="{71AF4332-C91F-4696-9630-297BF45AB081}"/>
    <cellStyle name="Normal 50 6 9 2 3" xfId="28009" xr:uid="{1AC173E6-C819-409C-B5F3-7B0CDB639AAB}"/>
    <cellStyle name="Normal 50 6 9 2 3 2" xfId="28010" xr:uid="{1328EFAD-D068-4E27-BB4E-9CE6E2F74714}"/>
    <cellStyle name="Normal 50 6 9 2 4" xfId="28011" xr:uid="{73E07F30-92D4-4816-9D52-A80804247600}"/>
    <cellStyle name="Normal 50 6 9 3" xfId="28012" xr:uid="{4018225B-1932-44FF-A34D-DA1614E16F46}"/>
    <cellStyle name="Normal 50 6 9 3 2" xfId="28013" xr:uid="{AB3C774D-518F-45DC-A8D9-E8C95C4B2246}"/>
    <cellStyle name="Normal 50 6 9 3 2 2" xfId="28014" xr:uid="{B1D9881B-ACE6-450B-B8C8-89D7BE8810AB}"/>
    <cellStyle name="Normal 50 6 9 3 3" xfId="28015" xr:uid="{3C27601E-42B6-4C5E-9250-522AAD83BC03}"/>
    <cellStyle name="Normal 50 6 9 4" xfId="28016" xr:uid="{25A33D73-3E32-4BD5-888E-E9305745C201}"/>
    <cellStyle name="Normal 50 6 9 4 2" xfId="28017" xr:uid="{33BA1A24-1BEB-4CCB-93BB-3A6E0B6934F2}"/>
    <cellStyle name="Normal 50 6 9 5" xfId="28018" xr:uid="{A03C70EC-F7D2-469C-A1ED-4A0ED63A3ED3}"/>
    <cellStyle name="Normal 50 7" xfId="28019" xr:uid="{3E3C369D-C288-4B48-897C-7F6D3B3D9BD7}"/>
    <cellStyle name="Normal 50 7 2" xfId="28020" xr:uid="{07EF4979-7F06-4551-B0A4-9574193D44E1}"/>
    <cellStyle name="Normal 50 7 2 2" xfId="28021" xr:uid="{0410F15F-000D-4253-83C4-5EF15B9D7EF0}"/>
    <cellStyle name="Normal 50 7 2 2 2" xfId="28022" xr:uid="{CE8FF6D3-5434-4893-B06E-070B4E14E497}"/>
    <cellStyle name="Normal 50 7 2 2 2 2" xfId="28023" xr:uid="{B6D56B94-9D42-48B4-86B0-C84E2F5CF1B2}"/>
    <cellStyle name="Normal 50 7 2 2 3" xfId="28024" xr:uid="{2302828C-80D5-4D43-9682-C77D01B2E1E0}"/>
    <cellStyle name="Normal 50 7 2 3" xfId="28025" xr:uid="{08FAA559-37AF-41C2-84AD-8A1348CDCC85}"/>
    <cellStyle name="Normal 50 7 2 3 2" xfId="28026" xr:uid="{8D711FF1-C5A4-4788-8178-71A478671A6F}"/>
    <cellStyle name="Normal 50 7 2 4" xfId="28027" xr:uid="{225FCA01-7464-4ABD-892A-563624F6452B}"/>
    <cellStyle name="Normal 50 7 3" xfId="28028" xr:uid="{5B94ACDA-A0D1-4760-A50D-D4B202C4D874}"/>
    <cellStyle name="Normal 50 7 3 2" xfId="28029" xr:uid="{400266CC-7F66-453A-B9EB-C09B31536561}"/>
    <cellStyle name="Normal 50 7 3 2 2" xfId="28030" xr:uid="{8407672E-1877-4EA8-95C4-10FE0632DD5C}"/>
    <cellStyle name="Normal 50 7 3 3" xfId="28031" xr:uid="{DAE2289C-E41F-407E-8E8D-239E50ACFAEC}"/>
    <cellStyle name="Normal 50 7 4" xfId="28032" xr:uid="{B15EC547-2EE0-4977-AC25-1B51D478B585}"/>
    <cellStyle name="Normal 50 7 4 2" xfId="28033" xr:uid="{AAFC47DE-A353-461E-A206-9F5389D9BAA6}"/>
    <cellStyle name="Normal 50 7 5" xfId="28034" xr:uid="{53D37269-4C84-4A3A-A52F-78877E6C6872}"/>
    <cellStyle name="Normal 50 8" xfId="28035" xr:uid="{3D5A7916-A386-4703-B639-D63727275BE0}"/>
    <cellStyle name="Normal 50 8 2" xfId="28036" xr:uid="{67AB2282-D25C-4045-86B0-A44BECA5C03F}"/>
    <cellStyle name="Normal 50 8 2 2" xfId="28037" xr:uid="{5C952CDF-0DD7-4A8D-ADFD-07495F5DA111}"/>
    <cellStyle name="Normal 50 8 2 2 2" xfId="28038" xr:uid="{C942B644-CE33-47BD-81AA-1A123C3EE131}"/>
    <cellStyle name="Normal 50 8 2 3" xfId="28039" xr:uid="{24909D9E-F3C4-4E9C-B40B-FE19ECB0EDFC}"/>
    <cellStyle name="Normal 50 8 3" xfId="28040" xr:uid="{8E1792A0-2517-4B44-9D0C-9C1C0AFCCA5D}"/>
    <cellStyle name="Normal 50 8 3 2" xfId="28041" xr:uid="{F35EE214-F280-4ACF-BEFA-000F1F2AA3E5}"/>
    <cellStyle name="Normal 50 8 4" xfId="28042" xr:uid="{688589B3-8E08-418E-8548-22693E5C7193}"/>
    <cellStyle name="Normal 50 9" xfId="28043" xr:uid="{EB4FEF94-9DE0-40B9-9F6A-8BC3373407CC}"/>
    <cellStyle name="Normal 50 9 2" xfId="28044" xr:uid="{E5ABB815-0974-4A36-AC24-B599DDC076FF}"/>
    <cellStyle name="Normal 50 9 2 2" xfId="28045" xr:uid="{557B60A9-17F9-4948-B59B-540E4B4F5B85}"/>
    <cellStyle name="Normal 50 9 3" xfId="28046" xr:uid="{3E8E5815-6F0D-4030-B480-EC8A5249E45F}"/>
    <cellStyle name="Normal 51" xfId="28047" xr:uid="{29D79A84-B49B-42B0-9167-12EFC57B5E22}"/>
    <cellStyle name="Normal 51 2" xfId="28048" xr:uid="{58ACAED1-267F-482E-87E6-419B74BE5DA0}"/>
    <cellStyle name="Normal 51 2 2" xfId="28049" xr:uid="{AB40CE43-2ECB-4E7B-8855-26CCB9CBE0B8}"/>
    <cellStyle name="Normal 51 2 2 2" xfId="28050" xr:uid="{1E777316-B60F-4ED9-8F1B-1BB61CD6BDF1}"/>
    <cellStyle name="Normal 51 2 2 2 2" xfId="28051" xr:uid="{37FA5015-0B82-4543-A9A4-5BF23ABCC2E6}"/>
    <cellStyle name="Normal 51 2 2 2 2 2" xfId="28052" xr:uid="{C380D073-7824-4967-814C-4094EF492945}"/>
    <cellStyle name="Normal 51 2 2 2 2 2 2" xfId="28053" xr:uid="{E6CD6615-BE94-4D0B-A03E-A96099C30C21}"/>
    <cellStyle name="Normal 51 2 2 2 2 3" xfId="28054" xr:uid="{71DE3113-C23D-4929-8155-B288C9506C24}"/>
    <cellStyle name="Normal 51 2 2 2 3" xfId="28055" xr:uid="{74BD4B30-4381-442C-9AD0-52DF09421F94}"/>
    <cellStyle name="Normal 51 2 2 2 3 2" xfId="28056" xr:uid="{9DA123D4-D249-48AB-92F9-9D6733E4A0BE}"/>
    <cellStyle name="Normal 51 2 2 2 4" xfId="28057" xr:uid="{C4ECFFAD-1873-4DA1-AB2A-3FE882FBF886}"/>
    <cellStyle name="Normal 51 2 2 3" xfId="28058" xr:uid="{2665350E-D952-4707-AF6A-990092EE1647}"/>
    <cellStyle name="Normal 51 2 2 3 2" xfId="28059" xr:uid="{6A4CB3FB-66F7-4158-9E86-2F3D30E8AAA2}"/>
    <cellStyle name="Normal 51 2 2 3 2 2" xfId="28060" xr:uid="{FA663463-8C0E-4DD3-B555-CD505DB40377}"/>
    <cellStyle name="Normal 51 2 2 3 3" xfId="28061" xr:uid="{4B291ABF-64B9-462B-9EF9-E8A390812916}"/>
    <cellStyle name="Normal 51 2 2 4" xfId="28062" xr:uid="{04E0E517-19D5-4416-ACA9-ED8D194778C2}"/>
    <cellStyle name="Normal 51 2 2 4 2" xfId="28063" xr:uid="{ACE8B12A-3176-4539-9BA6-F8EAA5758922}"/>
    <cellStyle name="Normal 51 2 2 5" xfId="28064" xr:uid="{5D354D03-E80F-4A1A-B86D-AA20DC29E81C}"/>
    <cellStyle name="Normal 51 2 3" xfId="28065" xr:uid="{63B3E135-ED8F-4751-A73B-092366DC34CC}"/>
    <cellStyle name="Normal 51 2 3 2" xfId="28066" xr:uid="{B8BC8021-8122-4890-A779-3C0E75E60A18}"/>
    <cellStyle name="Normal 51 2 3 2 2" xfId="28067" xr:uid="{99210B13-E064-4E76-AE22-BA2D585BB841}"/>
    <cellStyle name="Normal 51 2 3 2 2 2" xfId="28068" xr:uid="{DFD506D2-193A-4998-99DB-8A4203E6BD51}"/>
    <cellStyle name="Normal 51 2 3 2 3" xfId="28069" xr:uid="{930A1107-2C49-4F45-8121-D0CC6EC1BD43}"/>
    <cellStyle name="Normal 51 2 3 3" xfId="28070" xr:uid="{883E0468-2150-41B0-B2F7-300F820226C6}"/>
    <cellStyle name="Normal 51 2 3 3 2" xfId="28071" xr:uid="{28ABA2B7-33CD-40CD-ACEA-2140673628D1}"/>
    <cellStyle name="Normal 51 2 3 4" xfId="28072" xr:uid="{864BE397-989A-4DD8-9F1C-300D172D9213}"/>
    <cellStyle name="Normal 51 2 4" xfId="28073" xr:uid="{4AC0090F-3D9E-4071-B4A7-0860FE6591D0}"/>
    <cellStyle name="Normal 51 2 4 2" xfId="28074" xr:uid="{45F9FD42-309E-4684-A611-EC1A41F8F15B}"/>
    <cellStyle name="Normal 51 2 4 2 2" xfId="28075" xr:uid="{ED6F6B51-BF48-4D8B-AD2B-F611A123E52A}"/>
    <cellStyle name="Normal 51 2 4 3" xfId="28076" xr:uid="{0976CCEE-642D-4559-8137-3C484A6A58C3}"/>
    <cellStyle name="Normal 51 2 5" xfId="28077" xr:uid="{E690847A-2B45-423D-83D7-03A11E1703AC}"/>
    <cellStyle name="Normal 51 2 5 2" xfId="28078" xr:uid="{BF8511F9-4554-4485-8F7A-9B8A511E0E71}"/>
    <cellStyle name="Normal 51 2 6" xfId="28079" xr:uid="{AEA9E742-8AC3-41C8-B249-750559A60CE9}"/>
    <cellStyle name="Normal 51 3" xfId="28080" xr:uid="{024E0A79-CC39-41AB-9A11-3FB5F58687C7}"/>
    <cellStyle name="Normal 51 3 2" xfId="28081" xr:uid="{4B7021D6-F4DB-4931-B474-A79774B7255C}"/>
    <cellStyle name="Normal 51 3 2 2" xfId="28082" xr:uid="{D7FC5319-F684-4A1F-895B-16E088BDC1A0}"/>
    <cellStyle name="Normal 51 3 2 2 2" xfId="28083" xr:uid="{0FC41D9A-B8EE-4D7B-BCBB-179770ADB289}"/>
    <cellStyle name="Normal 51 3 2 2 2 2" xfId="28084" xr:uid="{63882F8D-3B3F-42ED-A835-022F4A7DB86E}"/>
    <cellStyle name="Normal 51 3 2 2 3" xfId="28085" xr:uid="{F9A0BA99-6790-4974-9D0D-F774C8989C7A}"/>
    <cellStyle name="Normal 51 3 2 3" xfId="28086" xr:uid="{99276CF6-4441-414F-887B-52262957E64E}"/>
    <cellStyle name="Normal 51 3 2 3 2" xfId="28087" xr:uid="{2B3626FF-7304-45E7-A9E8-E8380CC062DE}"/>
    <cellStyle name="Normal 51 3 2 4" xfId="28088" xr:uid="{46366200-2562-4DF3-A94C-0BCDDCCED596}"/>
    <cellStyle name="Normal 51 3 3" xfId="28089" xr:uid="{D924F34E-EAFA-4EEA-9650-2F0E6FAA794E}"/>
    <cellStyle name="Normal 51 3 3 2" xfId="28090" xr:uid="{CE00C359-DF14-4209-963F-EF46E920BF91}"/>
    <cellStyle name="Normal 51 3 3 2 2" xfId="28091" xr:uid="{F3265796-75C8-4485-81C0-14C20E923AD3}"/>
    <cellStyle name="Normal 51 3 3 3" xfId="28092" xr:uid="{F5010A37-65CD-4D67-BDD3-C360DED7F8C7}"/>
    <cellStyle name="Normal 51 3 4" xfId="28093" xr:uid="{67686859-AD2B-467F-8CD9-F44BCC031871}"/>
    <cellStyle name="Normal 51 3 4 2" xfId="28094" xr:uid="{7545B4F5-E733-4859-A578-8D6A011BC0A1}"/>
    <cellStyle name="Normal 51 3 5" xfId="28095" xr:uid="{DD0C9FBD-28D6-4AA2-A05C-DAD8DD877E69}"/>
    <cellStyle name="Normal 51 4" xfId="28096" xr:uid="{2BD7C3DC-42B7-4597-97ED-BDD1A7358A8D}"/>
    <cellStyle name="Normal 51 4 2" xfId="28097" xr:uid="{57E2B530-970F-4B7F-A9FA-ED6CE237D8CC}"/>
    <cellStyle name="Normal 51 4 2 2" xfId="28098" xr:uid="{888B52CF-9C89-4D1E-9F7C-FB9631EEF66F}"/>
    <cellStyle name="Normal 51 4 2 2 2" xfId="28099" xr:uid="{D702D855-7A6F-4709-907F-396CFD8B6374}"/>
    <cellStyle name="Normal 51 4 2 2 2 2" xfId="28100" xr:uid="{8785D642-228A-4AF1-B6F7-1D7D19B8FA2A}"/>
    <cellStyle name="Normal 51 4 2 2 3" xfId="28101" xr:uid="{B05264F4-B009-45AB-9FC9-4FCD98048ED2}"/>
    <cellStyle name="Normal 51 4 2 3" xfId="28102" xr:uid="{91AF0A75-741B-46EF-A6D0-5739960268F0}"/>
    <cellStyle name="Normal 51 4 2 3 2" xfId="28103" xr:uid="{C97E1143-171B-4B39-9107-468EC1DAF209}"/>
    <cellStyle name="Normal 51 4 2 4" xfId="28104" xr:uid="{AE1BCD80-2DED-45CE-96CC-44A4FE4E87AC}"/>
    <cellStyle name="Normal 51 4 3" xfId="28105" xr:uid="{9A9AAE1E-3C1E-46A6-B350-C2F649AE524E}"/>
    <cellStyle name="Normal 51 4 3 2" xfId="28106" xr:uid="{20D634A6-F5A9-40F4-9BA4-02D3E086EDB2}"/>
    <cellStyle name="Normal 51 4 3 2 2" xfId="28107" xr:uid="{493D76A0-C3AD-4C37-B40C-5439779844D5}"/>
    <cellStyle name="Normal 51 4 3 3" xfId="28108" xr:uid="{1B2AFAFB-E7DE-4069-88E8-92635043CC94}"/>
    <cellStyle name="Normal 51 4 4" xfId="28109" xr:uid="{E5E19DBD-4F4F-4E1D-A1F7-B5915FF7BD1F}"/>
    <cellStyle name="Normal 51 4 4 2" xfId="28110" xr:uid="{7688A2AB-8B36-43FC-B3C5-5388E2B4ED8C}"/>
    <cellStyle name="Normal 51 4 5" xfId="28111" xr:uid="{D4C0027D-406F-4BD3-97BC-4EBCAA2D1FBE}"/>
    <cellStyle name="Normal 51 5" xfId="28112" xr:uid="{9E8B583B-7F08-4E98-8F04-010E646F7955}"/>
    <cellStyle name="Normal 51 5 2" xfId="28113" xr:uid="{B5B2F4E6-9C35-4C04-BB6B-6FF62F8DE3CC}"/>
    <cellStyle name="Normal 51 5 2 2" xfId="28114" xr:uid="{B0400022-E661-4C7D-B22A-7FF1F590BE46}"/>
    <cellStyle name="Normal 51 5 2 2 2" xfId="28115" xr:uid="{73050D8B-9F13-4AD2-A01C-0446BFB00A18}"/>
    <cellStyle name="Normal 51 5 2 2 2 2" xfId="28116" xr:uid="{9B3A3529-F7FE-4CC3-AAA0-A1EDE681E89E}"/>
    <cellStyle name="Normal 51 5 2 2 3" xfId="28117" xr:uid="{A958DBCE-0BFE-4158-AD70-5A05D710FE4F}"/>
    <cellStyle name="Normal 51 5 2 3" xfId="28118" xr:uid="{521F88B5-2D8D-436E-9153-C0B4DA6917EE}"/>
    <cellStyle name="Normal 51 5 2 3 2" xfId="28119" xr:uid="{D3A18AF9-6310-44C5-AA75-CFDF4E9B9C03}"/>
    <cellStyle name="Normal 51 5 2 4" xfId="28120" xr:uid="{627558A9-D070-4792-92C3-E11D87C2B3DD}"/>
    <cellStyle name="Normal 51 5 3" xfId="28121" xr:uid="{9A051295-9018-4A0D-8175-D5EC49D5575D}"/>
    <cellStyle name="Normal 51 5 3 2" xfId="28122" xr:uid="{23C59503-C26B-4B0B-BEE3-D9FE1A69F495}"/>
    <cellStyle name="Normal 51 5 3 2 2" xfId="28123" xr:uid="{9B43A652-F602-4E77-B776-60ED3F5B6C0F}"/>
    <cellStyle name="Normal 51 5 3 3" xfId="28124" xr:uid="{76534D95-23B1-4B3E-A300-9EBFDD6A9DD7}"/>
    <cellStyle name="Normal 51 5 4" xfId="28125" xr:uid="{24EC9D46-AE19-4D73-8718-E1D828EE7952}"/>
    <cellStyle name="Normal 51 5 4 2" xfId="28126" xr:uid="{4AF52D97-BD73-4DD6-A3EB-0BD4E7AB7EF7}"/>
    <cellStyle name="Normal 51 5 5" xfId="28127" xr:uid="{37421B0C-70A4-40EA-849E-19699F36613C}"/>
    <cellStyle name="Normal 51 6" xfId="28128" xr:uid="{9659C338-C691-4ED1-BF89-CE954F2C4E7A}"/>
    <cellStyle name="Normal 51 6 2" xfId="28129" xr:uid="{798DDB13-189A-4180-8CE4-EBEF5DFE6EE5}"/>
    <cellStyle name="Normal 51 6 2 2" xfId="28130" xr:uid="{949A102C-89F3-477E-898C-DE3976B40A9D}"/>
    <cellStyle name="Normal 51 6 2 2 2" xfId="28131" xr:uid="{7BA9F98F-3BC6-40C7-9ACD-1C2C58A8AE8C}"/>
    <cellStyle name="Normal 51 6 2 3" xfId="28132" xr:uid="{F248EBC9-CA75-4DE9-85F1-C2F504F49AF0}"/>
    <cellStyle name="Normal 51 6 3" xfId="28133" xr:uid="{25F411FE-EF43-4551-9DF8-B02E4C0F626A}"/>
    <cellStyle name="Normal 51 6 3 2" xfId="28134" xr:uid="{ABD627F5-64AD-4ACE-A106-F0D520EF87E6}"/>
    <cellStyle name="Normal 51 6 4" xfId="28135" xr:uid="{0FCB76C2-5ACB-4373-BA75-38C2D0B547B5}"/>
    <cellStyle name="Normal 51 7" xfId="28136" xr:uid="{D541B64C-CF44-4B3B-890E-E84C3F3A84B4}"/>
    <cellStyle name="Normal 51 7 2" xfId="28137" xr:uid="{023CB16A-8F77-460B-91B7-868B35BC1666}"/>
    <cellStyle name="Normal 51 7 2 2" xfId="28138" xr:uid="{9575C5D4-B99D-412B-BFBC-8D52269EDE0F}"/>
    <cellStyle name="Normal 51 7 3" xfId="28139" xr:uid="{F8055136-7E7D-4783-919D-D5B7C4F82FC5}"/>
    <cellStyle name="Normal 51 8" xfId="28140" xr:uid="{48110389-10CA-4156-B07C-2DF815DA6A91}"/>
    <cellStyle name="Normal 51 8 2" xfId="28141" xr:uid="{30F8C40A-B1CC-432B-A6DE-A6D9718760AC}"/>
    <cellStyle name="Normal 51 9" xfId="28142" xr:uid="{5B8FCAF5-3BBF-407A-848E-4CB56C1E1DB2}"/>
    <cellStyle name="Normal 52" xfId="28143" xr:uid="{7A8446EA-1B22-4E25-87A1-B426D74148BE}"/>
    <cellStyle name="Normal 52 10" xfId="28144" xr:uid="{E8E74AE2-4EBC-4EB2-A377-6E91BCCD215C}"/>
    <cellStyle name="Normal 52 10 2" xfId="28145" xr:uid="{2904F983-8085-4C1B-9513-22B569890576}"/>
    <cellStyle name="Normal 52 10 2 2" xfId="28146" xr:uid="{91FD727C-7BC9-483C-8166-951F0B6C74CD}"/>
    <cellStyle name="Normal 52 10 3" xfId="28147" xr:uid="{56EBDF05-78AB-44DF-91F6-DBAD3B94931B}"/>
    <cellStyle name="Normal 52 11" xfId="28148" xr:uid="{EEC438FA-8BD2-4E8A-925B-A67F6D7EB64A}"/>
    <cellStyle name="Normal 52 11 2" xfId="28149" xr:uid="{D8B60FBC-86EA-4201-908B-137BF9951971}"/>
    <cellStyle name="Normal 52 11 2 2" xfId="28150" xr:uid="{998DC8F4-E480-40B5-8252-73739F172C84}"/>
    <cellStyle name="Normal 52 11 3" xfId="28151" xr:uid="{9CCFC7B2-E143-4347-AF32-FCBE90BE66C7}"/>
    <cellStyle name="Normal 52 12" xfId="28152" xr:uid="{1D62FF2D-9570-4106-A8CD-473B83F8A463}"/>
    <cellStyle name="Normal 52 12 2" xfId="28153" xr:uid="{D07775DD-ADBF-4E04-823A-CDB41779E2A8}"/>
    <cellStyle name="Normal 52 12 2 2" xfId="28154" xr:uid="{8ABB7633-45D4-4066-9B92-512C3A94C71B}"/>
    <cellStyle name="Normal 52 12 3" xfId="28155" xr:uid="{6D51206C-1272-4F6D-82A5-40859C00EED9}"/>
    <cellStyle name="Normal 52 13" xfId="28156" xr:uid="{14297E9D-99B2-4FF7-A6A6-AF9EC6F86DCD}"/>
    <cellStyle name="Normal 52 13 2" xfId="28157" xr:uid="{C1779465-DE61-4272-9290-B84B6353C60F}"/>
    <cellStyle name="Normal 52 14" xfId="28158" xr:uid="{8995A11C-87EF-4302-9A9E-F225AFA82BC7}"/>
    <cellStyle name="Normal 52 14 2" xfId="28159" xr:uid="{88BF6C58-E573-4323-8557-ED59F76EC71F}"/>
    <cellStyle name="Normal 52 15" xfId="28160" xr:uid="{E20BBE35-3B29-411A-83B8-EA6D40FC348A}"/>
    <cellStyle name="Normal 52 15 2" xfId="28161" xr:uid="{0F8E0E1D-6C63-4BA6-9539-AEE372C33940}"/>
    <cellStyle name="Normal 52 16" xfId="28162" xr:uid="{8910EB9F-9106-4845-AB30-4CA10340B052}"/>
    <cellStyle name="Normal 52 16 2" xfId="28163" xr:uid="{9102C979-522F-4A6A-AB55-22C2D7A04D7F}"/>
    <cellStyle name="Normal 52 17" xfId="28164" xr:uid="{FD60E567-B66A-4C8A-B1B1-0B70EBAEAF10}"/>
    <cellStyle name="Normal 52 2" xfId="28165" xr:uid="{F1C00E46-C5F4-4F2D-8D3F-9C6046C258BD}"/>
    <cellStyle name="Normal 52 2 2" xfId="28166" xr:uid="{DDA100D0-8C7E-4C80-87BE-2FCC1D310693}"/>
    <cellStyle name="Normal 52 2 2 2" xfId="28167" xr:uid="{272605DF-72B1-4A26-8E5C-37867313179C}"/>
    <cellStyle name="Normal 52 2 2 2 2" xfId="28168" xr:uid="{EF5C6EF1-F61F-4C4A-B16B-469B2805EB13}"/>
    <cellStyle name="Normal 52 2 2 2 2 2" xfId="28169" xr:uid="{3D8A0231-F132-4B2F-B9FC-CBA186852AAB}"/>
    <cellStyle name="Normal 52 2 2 2 2 2 2" xfId="28170" xr:uid="{604B19FB-FC55-4C9E-B81E-899E34BC070C}"/>
    <cellStyle name="Normal 52 2 2 2 2 3" xfId="28171" xr:uid="{D83F94BA-EEAD-415C-B731-1199A6F99AB5}"/>
    <cellStyle name="Normal 52 2 2 2 3" xfId="28172" xr:uid="{33CA8058-9D3D-48FD-9865-17C33F5A755C}"/>
    <cellStyle name="Normal 52 2 2 2 3 2" xfId="28173" xr:uid="{1B8AD53C-CC88-41B8-B485-0C2440ABD643}"/>
    <cellStyle name="Normal 52 2 2 2 4" xfId="28174" xr:uid="{AB4B0FCF-9D94-4CCF-995E-C25B372D891C}"/>
    <cellStyle name="Normal 52 2 2 3" xfId="28175" xr:uid="{3792BF96-C665-47FE-84EA-8BCDA25691F6}"/>
    <cellStyle name="Normal 52 2 2 3 2" xfId="28176" xr:uid="{01C8E3DD-CFAD-4BF2-97A5-52D96A4404D3}"/>
    <cellStyle name="Normal 52 2 2 3 2 2" xfId="28177" xr:uid="{C5209B00-9941-4631-86F9-5F364E2AE15F}"/>
    <cellStyle name="Normal 52 2 2 3 3" xfId="28178" xr:uid="{6503852E-A9CC-4597-BB4C-1AEB6270FF98}"/>
    <cellStyle name="Normal 52 2 2 4" xfId="28179" xr:uid="{1BE9189D-6454-4B86-846A-66A6EF815A88}"/>
    <cellStyle name="Normal 52 2 2 4 2" xfId="28180" xr:uid="{77A06F91-03DF-4652-A729-FB3014C1CB8D}"/>
    <cellStyle name="Normal 52 2 2 5" xfId="28181" xr:uid="{21E52065-71A4-4F25-B9CE-DB03E78E58AC}"/>
    <cellStyle name="Normal 52 2 3" xfId="28182" xr:uid="{D9F13457-3FAD-461B-92E8-32FF5ABB53B6}"/>
    <cellStyle name="Normal 52 2 3 2" xfId="28183" xr:uid="{2BD1E576-FBD4-481F-8317-8094775C3A23}"/>
    <cellStyle name="Normal 52 2 3 2 2" xfId="28184" xr:uid="{09B579CB-16CB-43E9-A6E0-5B58B001D723}"/>
    <cellStyle name="Normal 52 2 3 2 2 2" xfId="28185" xr:uid="{6EC65EBA-F866-4CE9-936E-BC1B2BB0AFCF}"/>
    <cellStyle name="Normal 52 2 3 2 3" xfId="28186" xr:uid="{2AC09B31-7C01-4420-B8D6-1F554B6ACFD1}"/>
    <cellStyle name="Normal 52 2 3 3" xfId="28187" xr:uid="{962B351E-51C7-4F6E-9D61-334E1B9EB7D9}"/>
    <cellStyle name="Normal 52 2 3 3 2" xfId="28188" xr:uid="{CD32B229-4465-4D8C-9151-1FA8DBD11A91}"/>
    <cellStyle name="Normal 52 2 3 4" xfId="28189" xr:uid="{D623F421-5CB9-41B8-85AC-D5D127091929}"/>
    <cellStyle name="Normal 52 2 4" xfId="28190" xr:uid="{D8EC082E-DB08-4B42-8873-4EAFB8032142}"/>
    <cellStyle name="Normal 52 2 4 2" xfId="28191" xr:uid="{9EFD36EE-27E3-44B4-B54A-083F78AEDF2B}"/>
    <cellStyle name="Normal 52 2 4 2 2" xfId="28192" xr:uid="{77F197A5-B2CD-406B-B928-4E584ABDA1A3}"/>
    <cellStyle name="Normal 52 2 4 3" xfId="28193" xr:uid="{1EE95884-7A69-492B-BC77-9CF6531C36CC}"/>
    <cellStyle name="Normal 52 2 5" xfId="28194" xr:uid="{690451EC-7D59-479B-87E0-F1277E81549C}"/>
    <cellStyle name="Normal 52 2 5 2" xfId="28195" xr:uid="{ECE83B25-48AF-4C6B-AFB8-4C6D059DC080}"/>
    <cellStyle name="Normal 52 2 6" xfId="28196" xr:uid="{81C65117-F5F2-43E2-8B2F-68E929A9D2F3}"/>
    <cellStyle name="Normal 52 3" xfId="28197" xr:uid="{78665026-0568-4219-8668-66C8A467E59E}"/>
    <cellStyle name="Normal 52 3 2" xfId="28198" xr:uid="{BF0FE194-2957-4F05-88DE-E07A2681D572}"/>
    <cellStyle name="Normal 52 3 2 2" xfId="28199" xr:uid="{CB528844-3DDD-4E5C-BD67-201A1E1F7F6B}"/>
    <cellStyle name="Normal 52 3 2 2 2" xfId="28200" xr:uid="{E3BDCCE1-E18C-424D-BB0D-1BF19F07FB01}"/>
    <cellStyle name="Normal 52 3 2 2 2 2" xfId="28201" xr:uid="{501F70DC-9622-4453-8FCC-B02B374F8B89}"/>
    <cellStyle name="Normal 52 3 2 2 2 2 2" xfId="28202" xr:uid="{5FA45C37-CC9D-43B1-9B7E-6CFBAA5217C8}"/>
    <cellStyle name="Normal 52 3 2 2 2 3" xfId="28203" xr:uid="{EE064B7A-4ECB-425B-97FD-A1D33C02E19A}"/>
    <cellStyle name="Normal 52 3 2 2 3" xfId="28204" xr:uid="{F8E25452-75CB-4E3B-9752-23B91FFE365C}"/>
    <cellStyle name="Normal 52 3 2 2 3 2" xfId="28205" xr:uid="{ED3B9F1C-1884-4931-A467-312DA0AB8060}"/>
    <cellStyle name="Normal 52 3 2 2 4" xfId="28206" xr:uid="{091BD382-7D60-4F79-A394-2F6E949C2891}"/>
    <cellStyle name="Normal 52 3 2 3" xfId="28207" xr:uid="{8540E272-E65A-4633-B016-9CF258EBBE0D}"/>
    <cellStyle name="Normal 52 3 2 3 2" xfId="28208" xr:uid="{074E064C-20FC-4220-A134-40E9A060DF0C}"/>
    <cellStyle name="Normal 52 3 2 3 2 2" xfId="28209" xr:uid="{25C6D7C5-3AA0-4F35-A3C5-3169167A73BD}"/>
    <cellStyle name="Normal 52 3 2 3 3" xfId="28210" xr:uid="{77C2EC8C-863E-4C4F-AF32-AB6628119DF6}"/>
    <cellStyle name="Normal 52 3 2 4" xfId="28211" xr:uid="{46C3497B-315C-4640-9E4B-A199B5E02CC2}"/>
    <cellStyle name="Normal 52 3 2 4 2" xfId="28212" xr:uid="{AE748E1C-2D55-41DE-AE63-77F8AAABA64D}"/>
    <cellStyle name="Normal 52 3 2 5" xfId="28213" xr:uid="{DD968B2A-80A8-44C1-8A48-99FBC4CC73E4}"/>
    <cellStyle name="Normal 52 3 3" xfId="28214" xr:uid="{F8317062-172D-402A-A108-71F59C817909}"/>
    <cellStyle name="Normal 52 3 3 2" xfId="28215" xr:uid="{7A5F94EB-B5A8-4F8C-B78C-15AC63164334}"/>
    <cellStyle name="Normal 52 3 3 2 2" xfId="28216" xr:uid="{ECFA314F-DCD7-417F-A832-63F1E17D9AF2}"/>
    <cellStyle name="Normal 52 3 3 2 2 2" xfId="28217" xr:uid="{628A7C2F-1283-4967-BCA9-6B64CE1831D7}"/>
    <cellStyle name="Normal 52 3 3 2 3" xfId="28218" xr:uid="{F3020830-38BC-4B4E-8BCA-B82CE628E3D4}"/>
    <cellStyle name="Normal 52 3 3 3" xfId="28219" xr:uid="{EB7E5681-97F9-4832-8A82-3F7394963105}"/>
    <cellStyle name="Normal 52 3 3 3 2" xfId="28220" xr:uid="{02E397D4-8BFC-48B3-9535-B21852CD4373}"/>
    <cellStyle name="Normal 52 3 3 4" xfId="28221" xr:uid="{5EA4DDAE-94BF-408A-9A5E-BD04D1027F1D}"/>
    <cellStyle name="Normal 52 3 4" xfId="28222" xr:uid="{9A624C4B-EC93-449B-B558-18EAA821F3F9}"/>
    <cellStyle name="Normal 52 3 4 2" xfId="28223" xr:uid="{2B299084-9D77-4BE6-8758-511E3D3E2A7C}"/>
    <cellStyle name="Normal 52 3 4 2 2" xfId="28224" xr:uid="{CC6A4287-91EE-49EE-8C64-C041330168A5}"/>
    <cellStyle name="Normal 52 3 4 3" xfId="28225" xr:uid="{B7FF903C-8FB9-41B2-BDB1-BC523E7C8302}"/>
    <cellStyle name="Normal 52 3 5" xfId="28226" xr:uid="{CA3E4432-9A88-4C57-A0F9-1436C5814A76}"/>
    <cellStyle name="Normal 52 3 5 2" xfId="28227" xr:uid="{6DC42883-926F-4420-A612-5C428160B205}"/>
    <cellStyle name="Normal 52 3 6" xfId="28228" xr:uid="{8442A247-D307-487D-97EB-3AE68E3BD3DE}"/>
    <cellStyle name="Normal 52 4" xfId="28229" xr:uid="{88584224-91BF-462A-A59A-BCD5ADD4F8D2}"/>
    <cellStyle name="Normal 52 4 2" xfId="28230" xr:uid="{398584DD-2974-45BE-AAF8-757052D00972}"/>
    <cellStyle name="Normal 52 4 2 2" xfId="28231" xr:uid="{22E11D47-B5B5-47F9-A91A-BBB1FFB99D2F}"/>
    <cellStyle name="Normal 52 4 2 2 2" xfId="28232" xr:uid="{493A11F7-2063-4BF4-B5E9-BAEDC6C13ECA}"/>
    <cellStyle name="Normal 52 4 2 2 2 2" xfId="28233" xr:uid="{B67933DF-43C8-4F4E-BF52-E68804AECF5A}"/>
    <cellStyle name="Normal 52 4 2 2 3" xfId="28234" xr:uid="{31D94ED0-DF95-4583-BD71-CA1312C8A717}"/>
    <cellStyle name="Normal 52 4 2 3" xfId="28235" xr:uid="{A909516A-63D5-498E-894B-8FABEE1E67A3}"/>
    <cellStyle name="Normal 52 4 2 3 2" xfId="28236" xr:uid="{7EC5A4E4-8D52-4A70-A8CB-6E4BA7F645F0}"/>
    <cellStyle name="Normal 52 4 2 4" xfId="28237" xr:uid="{E103F7F0-F092-4FDA-9292-7EB734F5840D}"/>
    <cellStyle name="Normal 52 4 3" xfId="28238" xr:uid="{D98BCE7E-9AB0-4477-A0F1-C470F7A6EB79}"/>
    <cellStyle name="Normal 52 4 3 2" xfId="28239" xr:uid="{1A2F416A-6306-4F86-98BD-03AE02F5C232}"/>
    <cellStyle name="Normal 52 4 3 2 2" xfId="28240" xr:uid="{09CA400D-1FA8-4F84-B207-B7814B65D0EF}"/>
    <cellStyle name="Normal 52 4 3 3" xfId="28241" xr:uid="{B33D4061-7F69-4B7A-ACDB-268394583033}"/>
    <cellStyle name="Normal 52 4 4" xfId="28242" xr:uid="{743150A7-596E-4A96-951C-36CC0C8C5D3A}"/>
    <cellStyle name="Normal 52 4 4 2" xfId="28243" xr:uid="{3726A04D-20E6-4C76-B837-3E9CF2BB9F74}"/>
    <cellStyle name="Normal 52 4 5" xfId="28244" xr:uid="{F9E00705-D405-4DD5-8AB7-A0DD62801AC5}"/>
    <cellStyle name="Normal 52 5" xfId="28245" xr:uid="{A38FCA7D-93B6-41F3-9855-88952F1F882C}"/>
    <cellStyle name="Normal 52 5 2" xfId="28246" xr:uid="{DB991812-905E-41AA-87A3-D61DEB614D76}"/>
    <cellStyle name="Normal 52 5 2 2" xfId="28247" xr:uid="{43BEE22E-D75B-46CE-836F-73977BE33D22}"/>
    <cellStyle name="Normal 52 5 2 2 2" xfId="28248" xr:uid="{DDC6B538-5EEB-47D9-8548-F4101B263DA6}"/>
    <cellStyle name="Normal 52 5 2 2 2 2" xfId="28249" xr:uid="{86217947-FE44-457B-A921-5314FDBE505A}"/>
    <cellStyle name="Normal 52 5 2 2 3" xfId="28250" xr:uid="{2DBDB476-EFEB-4871-8AA9-B17DF10BD97B}"/>
    <cellStyle name="Normal 52 5 2 3" xfId="28251" xr:uid="{D90CAFDD-D853-42B6-9298-FD1950E88F6C}"/>
    <cellStyle name="Normal 52 5 2 3 2" xfId="28252" xr:uid="{5DBADEE0-F0B1-434E-8200-CFBE01228695}"/>
    <cellStyle name="Normal 52 5 2 4" xfId="28253" xr:uid="{A24F677F-AC49-4DF0-B580-49B6FEA9362D}"/>
    <cellStyle name="Normal 52 5 3" xfId="28254" xr:uid="{D1143EDB-D751-4E88-8CCC-DFD44C180FC0}"/>
    <cellStyle name="Normal 52 5 3 2" xfId="28255" xr:uid="{2BA00435-F127-43EC-B11F-FA68436E1766}"/>
    <cellStyle name="Normal 52 5 3 2 2" xfId="28256" xr:uid="{3B5D8FD8-99AB-43A5-A021-D44866B5F263}"/>
    <cellStyle name="Normal 52 5 3 3" xfId="28257" xr:uid="{D88E0071-1CE4-4160-8C3C-5F78EA8158E3}"/>
    <cellStyle name="Normal 52 5 4" xfId="28258" xr:uid="{2F9A12C0-BBB6-471C-B4BE-514A8B90701C}"/>
    <cellStyle name="Normal 52 5 4 2" xfId="28259" xr:uid="{3C48C228-447B-4B83-82E8-89C7690C3F50}"/>
    <cellStyle name="Normal 52 5 5" xfId="28260" xr:uid="{F371CF57-4A92-4852-A5D1-0AB742DFC236}"/>
    <cellStyle name="Normal 52 6" xfId="28261" xr:uid="{FFC1787F-BDA3-403D-8952-8028F071F76A}"/>
    <cellStyle name="Normal 52 6 2" xfId="28262" xr:uid="{14946446-EDF5-42E6-B8DB-D1E1A52CAEC4}"/>
    <cellStyle name="Normal 52 6 2 2" xfId="28263" xr:uid="{FC3976EF-D6DE-4EA2-9D92-EEEED28429D7}"/>
    <cellStyle name="Normal 52 6 2 2 2" xfId="28264" xr:uid="{0A8682E6-CEDF-4FC3-AF00-DA3AB8A26F81}"/>
    <cellStyle name="Normal 52 6 2 2 2 2" xfId="28265" xr:uid="{3A505921-209D-4A1D-8351-AFFB0067AC5E}"/>
    <cellStyle name="Normal 52 6 2 2 3" xfId="28266" xr:uid="{02104C1B-E367-4E07-8F9C-24B96FDA6B0E}"/>
    <cellStyle name="Normal 52 6 2 3" xfId="28267" xr:uid="{D18BF63A-C51C-4F39-8A34-A010630F8AF1}"/>
    <cellStyle name="Normal 52 6 2 3 2" xfId="28268" xr:uid="{438E8E2E-906C-42AB-A2DC-9B72F9C782E8}"/>
    <cellStyle name="Normal 52 6 2 4" xfId="28269" xr:uid="{DC278AC1-EF10-4048-B1EB-02FF78193A9B}"/>
    <cellStyle name="Normal 52 6 3" xfId="28270" xr:uid="{9C3DE556-64C0-497C-B798-639B5ED96030}"/>
    <cellStyle name="Normal 52 6 3 2" xfId="28271" xr:uid="{6AFBF887-5BC5-4787-8016-033F597F84DF}"/>
    <cellStyle name="Normal 52 6 3 2 2" xfId="28272" xr:uid="{F5291241-2081-4523-A3ED-9AF7C11A4BFA}"/>
    <cellStyle name="Normal 52 6 3 3" xfId="28273" xr:uid="{8A43786A-9576-4D58-B0A5-B54C4CAC3B80}"/>
    <cellStyle name="Normal 52 6 4" xfId="28274" xr:uid="{489F6035-6DC4-4C95-8402-7F1C0AD8EBDF}"/>
    <cellStyle name="Normal 52 6 4 2" xfId="28275" xr:uid="{271B028E-B7D0-491B-9474-67D1D4B077E3}"/>
    <cellStyle name="Normal 52 6 5" xfId="28276" xr:uid="{61588611-9A63-471D-8ADE-D2DF13A2862A}"/>
    <cellStyle name="Normal 52 7" xfId="28277" xr:uid="{1F3272AA-43AB-42B2-9FE7-6EE4AB6ADC3F}"/>
    <cellStyle name="Normal 52 7 2" xfId="28278" xr:uid="{7D7747D9-5D1E-49F0-B8C2-F742DDF21D6A}"/>
    <cellStyle name="Normal 52 7 2 2" xfId="28279" xr:uid="{B8EFF114-B079-4273-9E37-CAD57BDD9630}"/>
    <cellStyle name="Normal 52 7 2 2 2" xfId="28280" xr:uid="{CF7B73A1-9BBB-40D6-B992-86EDDBB01C48}"/>
    <cellStyle name="Normal 52 7 2 2 2 2" xfId="28281" xr:uid="{2481DEF2-AC40-4415-93A6-EFAA2D585CA1}"/>
    <cellStyle name="Normal 52 7 2 2 3" xfId="28282" xr:uid="{97000B75-E256-4DA8-A8E6-97F3D045B169}"/>
    <cellStyle name="Normal 52 7 2 3" xfId="28283" xr:uid="{CC824CA5-5CB5-4DB2-A6D5-C350225B86CA}"/>
    <cellStyle name="Normal 52 7 2 3 2" xfId="28284" xr:uid="{49273074-C6B0-4DCF-9979-BA826418DA08}"/>
    <cellStyle name="Normal 52 7 2 4" xfId="28285" xr:uid="{03699FBC-3913-42E6-8FB0-4458A6320D06}"/>
    <cellStyle name="Normal 52 7 3" xfId="28286" xr:uid="{600234D8-F103-4D75-BDFE-524C6B6B23BC}"/>
    <cellStyle name="Normal 52 7 3 2" xfId="28287" xr:uid="{3A123F0E-0896-4508-AE2D-853FE429F664}"/>
    <cellStyle name="Normal 52 7 3 2 2" xfId="28288" xr:uid="{B53452AD-62CF-431E-8F78-1165866708A0}"/>
    <cellStyle name="Normal 52 7 3 3" xfId="28289" xr:uid="{13BAA94A-0D6B-4492-AF3E-E4D23631AF10}"/>
    <cellStyle name="Normal 52 7 4" xfId="28290" xr:uid="{074B7AF7-6F83-42BD-AFE1-7F618AE442AA}"/>
    <cellStyle name="Normal 52 7 4 2" xfId="28291" xr:uid="{73E5841B-2F12-4670-BFE0-C4C94C59DE78}"/>
    <cellStyle name="Normal 52 7 5" xfId="28292" xr:uid="{21761D49-50C7-4721-8150-1F7895E17B9D}"/>
    <cellStyle name="Normal 52 8" xfId="28293" xr:uid="{B683C96C-7097-479C-AF61-76D0D1579529}"/>
    <cellStyle name="Normal 52 8 2" xfId="28294" xr:uid="{EA041CF1-A03D-4FE4-B799-C6F9CB457BDF}"/>
    <cellStyle name="Normal 52 8 2 2" xfId="28295" xr:uid="{2FD9D60B-9153-4C95-9815-A5FA34F48804}"/>
    <cellStyle name="Normal 52 8 2 2 2" xfId="28296" xr:uid="{5FA44F09-7F01-4E8A-A5FD-B85FFD0F36DE}"/>
    <cellStyle name="Normal 52 8 2 3" xfId="28297" xr:uid="{36E9D4BD-5DA0-4193-A703-889DF941D410}"/>
    <cellStyle name="Normal 52 8 3" xfId="28298" xr:uid="{5C951C06-604E-4A1A-9DBC-35F337FF108F}"/>
    <cellStyle name="Normal 52 8 3 2" xfId="28299" xr:uid="{B3635A80-DA6C-4699-96AF-78B458E78227}"/>
    <cellStyle name="Normal 52 8 4" xfId="28300" xr:uid="{67D209C8-B02F-40D0-87DF-50081919FBFB}"/>
    <cellStyle name="Normal 52 9" xfId="28301" xr:uid="{EC6A4B1D-6917-49E3-A6AE-672042D8456A}"/>
    <cellStyle name="Normal 52 9 2" xfId="28302" xr:uid="{63684596-487B-47C4-BB84-FBAF1FC902C2}"/>
    <cellStyle name="Normal 52 9 2 2" xfId="28303" xr:uid="{76D3CF01-BA14-4AC5-958C-CEE6E65F95EF}"/>
    <cellStyle name="Normal 52 9 2 2 2" xfId="28304" xr:uid="{27BEFF88-5659-4AAB-A6C5-A7EFDD27C364}"/>
    <cellStyle name="Normal 52 9 2 3" xfId="28305" xr:uid="{9F189D18-27F9-4AB6-8886-5B83FA9AAABE}"/>
    <cellStyle name="Normal 52 9 3" xfId="28306" xr:uid="{40891AAB-58E2-4274-89C8-9EC03BDAF50A}"/>
    <cellStyle name="Normal 52 9 3 2" xfId="28307" xr:uid="{3F5C366C-8783-4CD9-95D8-60E764393DDC}"/>
    <cellStyle name="Normal 52 9 4" xfId="28308" xr:uid="{14426C18-FCDB-4578-AB2B-3D9BC1E87A07}"/>
    <cellStyle name="Normal 53" xfId="28309" xr:uid="{40474093-77E1-4293-8786-AF1BA7C13EFF}"/>
    <cellStyle name="Normal 53 2" xfId="28310" xr:uid="{003614F6-2A5A-420F-AEF1-707EB6961E78}"/>
    <cellStyle name="Normal 53 2 2" xfId="28311" xr:uid="{91FB0579-8ED2-4720-B671-66A1DD8595F7}"/>
    <cellStyle name="Normal 53 2 2 2" xfId="28312" xr:uid="{095679F8-54FE-4210-8081-8E78C14D3AB6}"/>
    <cellStyle name="Normal 53 2 2 2 2" xfId="28313" xr:uid="{2B0DAFB8-D10E-45DF-90EC-E5EE6AAE70A8}"/>
    <cellStyle name="Normal 53 2 2 2 2 2" xfId="28314" xr:uid="{6B97F536-12A6-4FA2-A05F-2182BCA99003}"/>
    <cellStyle name="Normal 53 2 2 2 3" xfId="28315" xr:uid="{8C362645-1FD2-41CE-8376-283E902C29DC}"/>
    <cellStyle name="Normal 53 2 2 3" xfId="28316" xr:uid="{C04FD863-8FFF-4C89-BF28-8B7C67314182}"/>
    <cellStyle name="Normal 53 2 2 3 2" xfId="28317" xr:uid="{BF51CBE7-ABE1-433D-987F-B4B305D06F84}"/>
    <cellStyle name="Normal 53 2 2 4" xfId="28318" xr:uid="{9F93F065-987C-44DD-B93C-1359E1A78452}"/>
    <cellStyle name="Normal 53 2 3" xfId="28319" xr:uid="{9727DCCC-D8EA-4320-AF6F-A892255BFAD8}"/>
    <cellStyle name="Normal 53 2 3 2" xfId="28320" xr:uid="{41B2986E-C291-4D09-9F6E-65E840B18BCB}"/>
    <cellStyle name="Normal 53 2 3 2 2" xfId="28321" xr:uid="{B57EE065-E3BA-4C42-8561-E72FCBB72CB8}"/>
    <cellStyle name="Normal 53 2 3 3" xfId="28322" xr:uid="{B06C96E0-4E4C-47CE-97E8-B8C1DEA67B00}"/>
    <cellStyle name="Normal 53 2 4" xfId="28323" xr:uid="{D8F609BB-4999-49EE-AF1E-E4D4D535FA28}"/>
    <cellStyle name="Normal 53 2 4 2" xfId="28324" xr:uid="{A44DD06D-CBE2-47BA-993B-AB2CB2029DC1}"/>
    <cellStyle name="Normal 53 2 5" xfId="28325" xr:uid="{286E28E8-1614-42B7-8B5E-BD90531EB962}"/>
    <cellStyle name="Normal 53 3" xfId="28326" xr:uid="{845C099F-A880-45B9-9FB9-1125995F865F}"/>
    <cellStyle name="Normal 53 3 2" xfId="28327" xr:uid="{67733311-29BD-4E7B-A857-770DA5B75525}"/>
    <cellStyle name="Normal 53 3 2 2" xfId="28328" xr:uid="{9C8351C0-6704-46FF-BE51-33BA7C693396}"/>
    <cellStyle name="Normal 53 3 2 2 2" xfId="28329" xr:uid="{F971E159-1B9E-439B-A7E9-BA5CBFF6D759}"/>
    <cellStyle name="Normal 53 3 2 2 2 2" xfId="28330" xr:uid="{C3A30A28-0D44-4E86-A882-B4762868C148}"/>
    <cellStyle name="Normal 53 3 2 2 3" xfId="28331" xr:uid="{FCCE737F-3D5E-444C-97C9-6146BAC14C3E}"/>
    <cellStyle name="Normal 53 3 2 3" xfId="28332" xr:uid="{C28CBFD7-987C-4F08-B1C2-2E063B4303B0}"/>
    <cellStyle name="Normal 53 3 2 3 2" xfId="28333" xr:uid="{EC950FDB-8637-432A-A360-356988C1087E}"/>
    <cellStyle name="Normal 53 3 2 4" xfId="28334" xr:uid="{2F20F851-75CD-4E9E-BE42-1A8D8B9E0311}"/>
    <cellStyle name="Normal 53 3 3" xfId="28335" xr:uid="{F3923824-01BE-4254-82B0-4DA2866344D7}"/>
    <cellStyle name="Normal 53 3 3 2" xfId="28336" xr:uid="{2161ABFA-64CD-4E93-B671-404E80EB7BBE}"/>
    <cellStyle name="Normal 53 3 3 2 2" xfId="28337" xr:uid="{29627AF5-0EDD-421F-9010-75A9C50999FD}"/>
    <cellStyle name="Normal 53 3 3 3" xfId="28338" xr:uid="{26F5BA9B-CB36-48EB-86AE-3FDDD5BDE4AE}"/>
    <cellStyle name="Normal 53 3 4" xfId="28339" xr:uid="{6C1D85BF-EC3C-4BA4-BBEE-D94DFE2FF3DC}"/>
    <cellStyle name="Normal 53 3 4 2" xfId="28340" xr:uid="{C6B53301-F339-4A5E-9780-F545614EBA52}"/>
    <cellStyle name="Normal 53 3 5" xfId="28341" xr:uid="{F4153F67-3449-474F-B2B3-4DE5333CF24B}"/>
    <cellStyle name="Normal 53 4" xfId="28342" xr:uid="{6B16135C-8B57-43DD-AA95-69D6BC06E220}"/>
    <cellStyle name="Normal 53 4 2" xfId="28343" xr:uid="{C9B667AC-B399-4D9A-BE66-8BD88FD671E9}"/>
    <cellStyle name="Normal 53 4 2 2" xfId="28344" xr:uid="{6FF6C96B-45F2-4434-802C-21E71E2578EF}"/>
    <cellStyle name="Normal 53 4 2 2 2" xfId="28345" xr:uid="{6FB85C31-883C-4489-8219-0209154C0EAA}"/>
    <cellStyle name="Normal 53 4 2 2 2 2" xfId="28346" xr:uid="{5048340B-B016-46A2-936E-DA3C16598CCD}"/>
    <cellStyle name="Normal 53 4 2 2 3" xfId="28347" xr:uid="{05099664-1EFA-422C-A51E-54913FD0DD48}"/>
    <cellStyle name="Normal 53 4 2 3" xfId="28348" xr:uid="{C18F46B6-50E8-4981-AFDE-659AACA8CB3F}"/>
    <cellStyle name="Normal 53 4 2 3 2" xfId="28349" xr:uid="{C20F4796-A4E0-4AE5-802A-AF720CD79E6C}"/>
    <cellStyle name="Normal 53 4 2 4" xfId="28350" xr:uid="{A0F11FD6-DE62-4B72-B12F-CE5C95AD5760}"/>
    <cellStyle name="Normal 53 4 3" xfId="28351" xr:uid="{ED99A5CE-3F20-4EDE-BFAC-22804499DC59}"/>
    <cellStyle name="Normal 53 4 3 2" xfId="28352" xr:uid="{62EAA4B9-CE44-4DC2-ACAC-F40606C63E17}"/>
    <cellStyle name="Normal 53 4 3 2 2" xfId="28353" xr:uid="{679B773C-BE36-43A7-886C-6EBC1E0F2BE3}"/>
    <cellStyle name="Normal 53 4 3 3" xfId="28354" xr:uid="{67399EB1-F961-4664-A2DA-0C484C65B9D6}"/>
    <cellStyle name="Normal 53 4 4" xfId="28355" xr:uid="{2D503426-9042-4004-8A6F-9EB6DFA7CA91}"/>
    <cellStyle name="Normal 53 4 4 2" xfId="28356" xr:uid="{FFC69DFF-6081-4A0E-8C85-CBAA3A334547}"/>
    <cellStyle name="Normal 53 4 5" xfId="28357" xr:uid="{7293F992-C0A0-4522-BE0F-8C721396A1A1}"/>
    <cellStyle name="Normal 53 5" xfId="28358" xr:uid="{0A0D3D8A-6B27-438E-8980-BDCF6795D30B}"/>
    <cellStyle name="Normal 53 5 2" xfId="28359" xr:uid="{AD12602D-69D7-4F0E-9F13-1DFC8845D10D}"/>
    <cellStyle name="Normal 53 5 2 2" xfId="28360" xr:uid="{B7F36E4C-628F-4A72-9F36-4CF7F47DC9A7}"/>
    <cellStyle name="Normal 53 5 2 2 2" xfId="28361" xr:uid="{6AAA6DC5-8E7E-452F-9D9B-9D01B5EF6703}"/>
    <cellStyle name="Normal 53 5 2 2 2 2" xfId="28362" xr:uid="{DDEF2563-ED4E-43EA-9CB0-442DD2D64824}"/>
    <cellStyle name="Normal 53 5 2 2 3" xfId="28363" xr:uid="{8876CBB9-AC61-4E10-B2B3-2B10767586A9}"/>
    <cellStyle name="Normal 53 5 2 3" xfId="28364" xr:uid="{31CC3D79-68DC-4426-9A7B-B82981160A1C}"/>
    <cellStyle name="Normal 53 5 2 3 2" xfId="28365" xr:uid="{E94E49E1-5DE4-4C08-8DB2-1131FC365536}"/>
    <cellStyle name="Normal 53 5 2 4" xfId="28366" xr:uid="{D77EB841-92E6-46A1-9662-49F720B7007A}"/>
    <cellStyle name="Normal 53 5 3" xfId="28367" xr:uid="{9629E8D0-419E-4119-AD56-4D54C86FCC4F}"/>
    <cellStyle name="Normal 53 5 3 2" xfId="28368" xr:uid="{6AEA5BA3-767A-455F-9093-A98731772F21}"/>
    <cellStyle name="Normal 53 5 3 2 2" xfId="28369" xr:uid="{4655B022-8EB3-4A07-B89C-CDE7F1DDB841}"/>
    <cellStyle name="Normal 53 5 3 3" xfId="28370" xr:uid="{AE70A57F-DA21-4383-8C1C-BE78E409F46C}"/>
    <cellStyle name="Normal 53 5 4" xfId="28371" xr:uid="{ED8E78D5-F7AA-4DD3-9DE1-651F2260C5EA}"/>
    <cellStyle name="Normal 53 5 4 2" xfId="28372" xr:uid="{999F45C3-6D9B-4631-A2B2-97BD4BFF62C5}"/>
    <cellStyle name="Normal 53 5 5" xfId="28373" xr:uid="{8A283592-EE77-4E22-A36E-0D6614671B89}"/>
    <cellStyle name="Normal 53 6" xfId="28374" xr:uid="{A586F048-7924-492C-8723-58335450C253}"/>
    <cellStyle name="Normal 53 6 2" xfId="28375" xr:uid="{19AB939E-5A4A-4034-AF64-570458DBBF91}"/>
    <cellStyle name="Normal 53 6 2 2" xfId="28376" xr:uid="{1D557FF1-32E1-4A21-A27C-AE40771EB131}"/>
    <cellStyle name="Normal 53 6 2 2 2" xfId="28377" xr:uid="{8DD0D883-1F4D-46F4-B888-008499D4EFBC}"/>
    <cellStyle name="Normal 53 6 2 3" xfId="28378" xr:uid="{2EF1DE06-7F95-4069-8704-85A7E90589B6}"/>
    <cellStyle name="Normal 53 6 3" xfId="28379" xr:uid="{E76D4CEB-1130-4A53-86C4-13C86B0522B1}"/>
    <cellStyle name="Normal 53 6 3 2" xfId="28380" xr:uid="{9EBE2BB4-BBCE-4520-9F94-411A9F8D2B78}"/>
    <cellStyle name="Normal 53 6 4" xfId="28381" xr:uid="{B5BDC757-C664-44DA-A7F9-D11515A88EC4}"/>
    <cellStyle name="Normal 53 7" xfId="28382" xr:uid="{C39E9336-429C-463F-B568-3E7220E80B04}"/>
    <cellStyle name="Normal 53 7 2" xfId="28383" xr:uid="{6F191725-03F4-4909-A226-FA6BBFBEFF01}"/>
    <cellStyle name="Normal 53 7 2 2" xfId="28384" xr:uid="{66FD8D96-0689-42A5-8DAE-32A5474A6DE1}"/>
    <cellStyle name="Normal 53 7 3" xfId="28385" xr:uid="{2F652688-F94B-4381-AD03-ABC9D5AF7951}"/>
    <cellStyle name="Normal 53 8" xfId="28386" xr:uid="{36C35B6F-3FE2-4616-87C3-3B26429F187E}"/>
    <cellStyle name="Normal 53 8 2" xfId="28387" xr:uid="{B0B70083-3D49-4B33-9C4C-909FFF334FFB}"/>
    <cellStyle name="Normal 53 9" xfId="28388" xr:uid="{DCDAB388-0664-45BD-9D2F-999E4A77422A}"/>
    <cellStyle name="Normal 54" xfId="28389" xr:uid="{666AC7DF-7E4C-4525-A8B3-90A4607F99CF}"/>
    <cellStyle name="Normal 54 2" xfId="28390" xr:uid="{D385D9A2-8361-443B-8F55-E6F1C015E6CA}"/>
    <cellStyle name="Normal 54 2 2" xfId="28391" xr:uid="{C62426EC-A279-4EEC-A878-B010D37CA0A5}"/>
    <cellStyle name="Normal 54 2 2 2" xfId="28392" xr:uid="{34402545-050D-4B02-BF43-9B0FE66804CE}"/>
    <cellStyle name="Normal 54 2 2 2 2" xfId="28393" xr:uid="{807B6F8B-EA79-4482-AEC8-A21C62F815A0}"/>
    <cellStyle name="Normal 54 2 2 2 2 2" xfId="28394" xr:uid="{623B5E6A-758B-42D7-B791-D3A3CE327F6C}"/>
    <cellStyle name="Normal 54 2 2 2 3" xfId="28395" xr:uid="{A15E4570-9917-41FA-AC08-00CD9CF31532}"/>
    <cellStyle name="Normal 54 2 2 3" xfId="28396" xr:uid="{91E08CF2-8E83-4B95-BB3D-FB570F26FEF0}"/>
    <cellStyle name="Normal 54 2 2 3 2" xfId="28397" xr:uid="{36E1FD4A-AD74-43E1-B8C7-CC7B97919F9A}"/>
    <cellStyle name="Normal 54 2 2 4" xfId="28398" xr:uid="{0B784826-9F80-4CCA-A16E-1D9E99A29D54}"/>
    <cellStyle name="Normal 54 2 3" xfId="28399" xr:uid="{11DE0562-991E-4630-8604-B493F1286775}"/>
    <cellStyle name="Normal 54 2 3 2" xfId="28400" xr:uid="{126175D2-76EC-4B46-BE22-0BEF8A0B25C7}"/>
    <cellStyle name="Normal 54 2 3 2 2" xfId="28401" xr:uid="{393785F9-2629-4B00-8B52-AADE03748255}"/>
    <cellStyle name="Normal 54 2 3 3" xfId="28402" xr:uid="{C34331D0-2386-4C0F-AC98-C1DB6BD8B264}"/>
    <cellStyle name="Normal 54 2 4" xfId="28403" xr:uid="{DD90CA84-15EA-4D00-AB8C-4D81475FF718}"/>
    <cellStyle name="Normal 54 2 4 2" xfId="28404" xr:uid="{5F868C8A-9786-4DAA-B050-13B455A1BFD0}"/>
    <cellStyle name="Normal 54 2 5" xfId="28405" xr:uid="{C0DCE28F-5A54-480C-9438-B6B7D85CCDBF}"/>
    <cellStyle name="Normal 54 3" xfId="28406" xr:uid="{23F0E022-0A2F-410B-A161-86E973F47880}"/>
    <cellStyle name="Normal 54 3 2" xfId="28407" xr:uid="{CCDF3D07-90CE-4CD8-8DD8-F488A0F3AF0A}"/>
    <cellStyle name="Normal 54 3 2 2" xfId="28408" xr:uid="{619139F6-41FF-46A6-A6E4-EEBA22E2A759}"/>
    <cellStyle name="Normal 54 3 2 2 2" xfId="28409" xr:uid="{60C14D0D-C706-4A2E-A4F2-88B3F5EC66AD}"/>
    <cellStyle name="Normal 54 3 2 3" xfId="28410" xr:uid="{4E355A98-4961-47D0-9C6B-E82B31486B4D}"/>
    <cellStyle name="Normal 54 3 3" xfId="28411" xr:uid="{BA028EA2-82B6-4BDE-9C0A-9233EDC1C391}"/>
    <cellStyle name="Normal 54 3 3 2" xfId="28412" xr:uid="{20352329-005D-4E57-8575-D9ED21F90FFF}"/>
    <cellStyle name="Normal 54 3 4" xfId="28413" xr:uid="{8B6EC770-D940-4C4B-915A-A47A8F53F0FE}"/>
    <cellStyle name="Normal 54 4" xfId="28414" xr:uid="{E9FF6BC9-FFCA-4BC0-B14F-20DDC52DE9C6}"/>
    <cellStyle name="Normal 54 4 2" xfId="28415" xr:uid="{516E4338-ADE8-45E9-A296-A0837154537C}"/>
    <cellStyle name="Normal 54 4 2 2" xfId="28416" xr:uid="{D7DEA62A-BCCE-49B7-956E-0BF7BE67E038}"/>
    <cellStyle name="Normal 54 4 3" xfId="28417" xr:uid="{AB188CA9-6C51-4B99-8EB9-5BE7C11B5AC4}"/>
    <cellStyle name="Normal 54 5" xfId="28418" xr:uid="{5193F4CC-002F-4A4A-8C24-44EAD6FB0F7A}"/>
    <cellStyle name="Normal 54 5 2" xfId="28419" xr:uid="{B1A3A301-2DB7-45AC-A45E-DD496086744D}"/>
    <cellStyle name="Normal 54 6" xfId="28420" xr:uid="{52146556-855D-4493-8625-39A099CC6EFC}"/>
    <cellStyle name="Normal 55" xfId="28421" xr:uid="{F11450EF-53D8-429C-8A0D-145FAC052A3E}"/>
    <cellStyle name="Normal 55 2" xfId="28422" xr:uid="{C5C69164-46DE-433B-9D74-D71A75F8AAB9}"/>
    <cellStyle name="Normal 55 2 2" xfId="28423" xr:uid="{BF614656-4151-4EB7-82C1-1A54E94F343D}"/>
    <cellStyle name="Normal 55 2 2 2" xfId="28424" xr:uid="{4248891B-570D-4B27-B7EC-5223B5EDC2C4}"/>
    <cellStyle name="Normal 55 2 2 2 2" xfId="28425" xr:uid="{8A70ACCB-1520-4D58-B8EB-3510DF6FDBF6}"/>
    <cellStyle name="Normal 55 2 2 2 2 2" xfId="28426" xr:uid="{3D36DE3E-12DA-4F0B-ACFF-FDADB1F92D91}"/>
    <cellStyle name="Normal 55 2 2 2 3" xfId="28427" xr:uid="{9DB297F8-2806-4A62-8227-22776D63D17B}"/>
    <cellStyle name="Normal 55 2 2 3" xfId="28428" xr:uid="{B3581924-2F5F-4CE0-A045-392A3B232066}"/>
    <cellStyle name="Normal 55 2 2 3 2" xfId="28429" xr:uid="{37EBADFE-9E2F-4BF8-A6FF-7C31439CB4A8}"/>
    <cellStyle name="Normal 55 2 2 4" xfId="28430" xr:uid="{778AE60A-DB3D-4937-9D1A-38BEC21D7353}"/>
    <cellStyle name="Normal 55 2 3" xfId="28431" xr:uid="{E2E72628-78EE-42BC-A577-3B46E0582DB2}"/>
    <cellStyle name="Normal 55 2 3 2" xfId="28432" xr:uid="{57F59C1A-25A9-41D0-A9EB-D6A674141686}"/>
    <cellStyle name="Normal 55 2 3 2 2" xfId="28433" xr:uid="{860D0B81-6F29-412A-B74B-74772D07BAD5}"/>
    <cellStyle name="Normal 55 2 3 3" xfId="28434" xr:uid="{96E0EC6A-CA80-4640-97F6-908F6E7094E4}"/>
    <cellStyle name="Normal 55 2 4" xfId="28435" xr:uid="{ABE71A54-7F2B-43F6-99DB-ABE3358FB01E}"/>
    <cellStyle name="Normal 55 2 4 2" xfId="28436" xr:uid="{3DD13126-D55C-47E4-810F-CEE530EB06EC}"/>
    <cellStyle name="Normal 55 2 5" xfId="28437" xr:uid="{981E74CB-EA0A-4F69-B544-A83C64C83D92}"/>
    <cellStyle name="Normal 55 3" xfId="28438" xr:uid="{2F60FBA1-5E08-40E1-8B20-C4341AA397E5}"/>
    <cellStyle name="Normal 55 3 2" xfId="28439" xr:uid="{43E2ABF0-14CD-45EB-B0BD-CF15D3E6F9D5}"/>
    <cellStyle name="Normal 55 3 2 2" xfId="28440" xr:uid="{D03582B9-6F32-46BC-ADDF-325027EF5C20}"/>
    <cellStyle name="Normal 55 3 2 2 2" xfId="28441" xr:uid="{9F40DE6C-8D9A-4FC4-A393-A3E23BAB25A9}"/>
    <cellStyle name="Normal 55 3 2 2 2 2" xfId="28442" xr:uid="{5FFDA705-FBC8-4001-83CC-E8719718C013}"/>
    <cellStyle name="Normal 55 3 2 2 3" xfId="28443" xr:uid="{46447830-03E1-45E3-A49F-F2AF37FF59BF}"/>
    <cellStyle name="Normal 55 3 2 3" xfId="28444" xr:uid="{1202A842-F23A-48AF-8BDB-280763832ED7}"/>
    <cellStyle name="Normal 55 3 2 3 2" xfId="28445" xr:uid="{69EC8A88-EA81-42C2-AAAB-6A2A705E172E}"/>
    <cellStyle name="Normal 55 3 2 4" xfId="28446" xr:uid="{8D37DEB5-4DF1-4D4C-B908-B1DC15A89B63}"/>
    <cellStyle name="Normal 55 3 3" xfId="28447" xr:uid="{128AEE86-D896-47DF-ADD3-1AE11B9E0169}"/>
    <cellStyle name="Normal 55 3 3 2" xfId="28448" xr:uid="{B1F1179B-2416-41B7-BA8B-85047F860157}"/>
    <cellStyle name="Normal 55 3 3 2 2" xfId="28449" xr:uid="{3E0393EA-91F2-4083-81E6-C91B95AB1865}"/>
    <cellStyle name="Normal 55 3 3 3" xfId="28450" xr:uid="{5D3E0FCC-CFA0-4D11-B787-F9BED9197547}"/>
    <cellStyle name="Normal 55 3 4" xfId="28451" xr:uid="{53EC42E3-0ABA-483F-BF24-B01C604A6A10}"/>
    <cellStyle name="Normal 55 3 4 2" xfId="28452" xr:uid="{7B421DBB-D36E-4199-B999-9C6B78C4D6EB}"/>
    <cellStyle name="Normal 55 3 5" xfId="28453" xr:uid="{BF3E6525-3410-4697-96C0-B2A273A8E659}"/>
    <cellStyle name="Normal 55 4" xfId="28454" xr:uid="{48DDE4DF-6882-4D60-A317-A15E24174B33}"/>
    <cellStyle name="Normal 55 4 2" xfId="28455" xr:uid="{2EE82C4D-281D-45F6-8EF0-ED407A13E2FD}"/>
    <cellStyle name="Normal 55 4 2 2" xfId="28456" xr:uid="{C141FB9C-D842-4E45-A067-1F8FC11E2563}"/>
    <cellStyle name="Normal 55 4 2 2 2" xfId="28457" xr:uid="{6CB4C55B-090B-4184-8AD7-EBDE7F29BA02}"/>
    <cellStyle name="Normal 55 4 2 2 2 2" xfId="28458" xr:uid="{040540C6-D642-4B9A-8E5B-B2D597CF7554}"/>
    <cellStyle name="Normal 55 4 2 2 3" xfId="28459" xr:uid="{1C80C906-6BEA-4660-B324-472CEEA49A1D}"/>
    <cellStyle name="Normal 55 4 2 3" xfId="28460" xr:uid="{0236D09C-82D8-4088-92D4-9B41C2DE4D68}"/>
    <cellStyle name="Normal 55 4 2 3 2" xfId="28461" xr:uid="{F2909E8D-5B60-49B7-92C3-65DC3CA6E637}"/>
    <cellStyle name="Normal 55 4 2 4" xfId="28462" xr:uid="{216637DC-5843-4781-8B10-4BC5FF79ACAC}"/>
    <cellStyle name="Normal 55 4 3" xfId="28463" xr:uid="{349E7533-9385-4193-BBDC-52FAC124056D}"/>
    <cellStyle name="Normal 55 4 3 2" xfId="28464" xr:uid="{AC2FFA22-DD7A-44E8-A97D-9B317A818CB3}"/>
    <cellStyle name="Normal 55 4 3 2 2" xfId="28465" xr:uid="{78E41241-EA8E-4164-9B19-7165D6FF7EE3}"/>
    <cellStyle name="Normal 55 4 3 3" xfId="28466" xr:uid="{0F14F001-BED5-421F-BD4F-0AD5331BEE89}"/>
    <cellStyle name="Normal 55 4 4" xfId="28467" xr:uid="{D38ABEF2-60D7-4CE3-A724-76D57E2ACC44}"/>
    <cellStyle name="Normal 55 4 4 2" xfId="28468" xr:uid="{25FAC14E-DF84-4594-9BB6-D59832E0CB52}"/>
    <cellStyle name="Normal 55 4 5" xfId="28469" xr:uid="{B2E4FAF4-BE92-421D-B11A-2D304BF799D4}"/>
    <cellStyle name="Normal 55 5" xfId="28470" xr:uid="{DD898D7A-176A-493E-A4C0-0B0AD556C83C}"/>
    <cellStyle name="Normal 55 5 2" xfId="28471" xr:uid="{4DB1C1C3-2B6A-46E3-9687-09A8E1144CDF}"/>
    <cellStyle name="Normal 55 5 2 2" xfId="28472" xr:uid="{B9BEFF2B-C4BA-4F6D-B212-066EAD88D05D}"/>
    <cellStyle name="Normal 55 5 2 2 2" xfId="28473" xr:uid="{83C4F9A1-27D7-4137-970C-BFBB1E52CD2E}"/>
    <cellStyle name="Normal 55 5 2 2 2 2" xfId="28474" xr:uid="{5B79AFBE-2636-432B-85B6-7682BB61837E}"/>
    <cellStyle name="Normal 55 5 2 2 3" xfId="28475" xr:uid="{471CAC3C-5843-4FDD-A335-DEF73AAEBED9}"/>
    <cellStyle name="Normal 55 5 2 3" xfId="28476" xr:uid="{6756C178-5D17-46A4-8FF2-4097D9D37D47}"/>
    <cellStyle name="Normal 55 5 2 3 2" xfId="28477" xr:uid="{BED5EDD2-3004-4F29-A8B9-5CEA28955977}"/>
    <cellStyle name="Normal 55 5 2 4" xfId="28478" xr:uid="{0A131A89-E3B4-4EFA-AD38-6A202FC6C3B2}"/>
    <cellStyle name="Normal 55 5 3" xfId="28479" xr:uid="{BA5E2168-5EFB-4924-A700-DD20E08CFD19}"/>
    <cellStyle name="Normal 55 5 3 2" xfId="28480" xr:uid="{EC3D45DD-FD9E-4F75-91F9-42FDE9698373}"/>
    <cellStyle name="Normal 55 5 3 2 2" xfId="28481" xr:uid="{35127396-9482-4558-886D-F6D13112D36E}"/>
    <cellStyle name="Normal 55 5 3 3" xfId="28482" xr:uid="{E62A8114-4268-456B-BB23-7998D682978F}"/>
    <cellStyle name="Normal 55 5 4" xfId="28483" xr:uid="{2A6B123B-0F01-40B6-B464-C041D9DC00CA}"/>
    <cellStyle name="Normal 55 5 4 2" xfId="28484" xr:uid="{221780FA-5BCD-4468-AED2-29E9CCFD8544}"/>
    <cellStyle name="Normal 55 5 5" xfId="28485" xr:uid="{87BEEDFC-F601-473B-A2B4-DAA4DD55DAA7}"/>
    <cellStyle name="Normal 55 6" xfId="28486" xr:uid="{F01F5F67-F17E-470D-81E7-19269CDA4AFD}"/>
    <cellStyle name="Normal 55 6 2" xfId="28487" xr:uid="{3E7F6566-5DB5-4718-AE3B-71111C167ABE}"/>
    <cellStyle name="Normal 55 6 2 2" xfId="28488" xr:uid="{08C26BF7-4C7E-4605-B7F2-192C5F846B6F}"/>
    <cellStyle name="Normal 55 6 2 2 2" xfId="28489" xr:uid="{3C5DEC6B-22C7-45BC-B221-6475BD4C2AEB}"/>
    <cellStyle name="Normal 55 6 2 3" xfId="28490" xr:uid="{F6AE5AA6-82F8-40DD-9F56-78475C861361}"/>
    <cellStyle name="Normal 55 6 3" xfId="28491" xr:uid="{D92FF208-A9E7-47AE-AD4F-8FBE6A971AC0}"/>
    <cellStyle name="Normal 55 6 3 2" xfId="28492" xr:uid="{1D8F584D-FDE1-4F3B-BA4B-84464F7947FB}"/>
    <cellStyle name="Normal 55 6 4" xfId="28493" xr:uid="{FCDDA5F4-3BFD-4F61-8677-6A3233C81AAE}"/>
    <cellStyle name="Normal 55 7" xfId="28494" xr:uid="{EAFB2BC5-FCDC-4A44-9E2D-EFB3D72A097C}"/>
    <cellStyle name="Normal 55 7 2" xfId="28495" xr:uid="{6E98E1DC-1454-49F6-850A-97225A30F27B}"/>
    <cellStyle name="Normal 55 7 2 2" xfId="28496" xr:uid="{7A92CDC8-32FF-4570-8DF3-2CC6F9796F5D}"/>
    <cellStyle name="Normal 55 7 3" xfId="28497" xr:uid="{AED541CC-5DF6-4929-A207-B4F66CB99323}"/>
    <cellStyle name="Normal 55 8" xfId="28498" xr:uid="{AC94E57C-0B97-429B-B80F-ABC6836A5A1E}"/>
    <cellStyle name="Normal 55 8 2" xfId="28499" xr:uid="{56446B20-387C-4FD7-9128-8C48CE005B90}"/>
    <cellStyle name="Normal 55 9" xfId="28500" xr:uid="{EB8F571A-7EBB-4AA1-9D6C-94259E51BE07}"/>
    <cellStyle name="Normal 56" xfId="1765" xr:uid="{5D210452-E8CA-46F2-8ADF-C0BAD6F37999}"/>
    <cellStyle name="Normal 56 2" xfId="28501" xr:uid="{C0E342D3-5D1C-4D3E-A949-4BF2A7C1FD5F}"/>
    <cellStyle name="Normal 56 2 2" xfId="28502" xr:uid="{72C16770-DD72-4849-AE31-9EA1CF9F3B4A}"/>
    <cellStyle name="Normal 56 2 2 2" xfId="28503" xr:uid="{7BA11CDC-029E-4209-AABA-56310D4D7D0B}"/>
    <cellStyle name="Normal 56 2 2 2 2" xfId="28504" xr:uid="{F3FA32AE-93CB-4F0F-AAF9-B764374446CA}"/>
    <cellStyle name="Normal 56 2 2 2 2 2" xfId="28505" xr:uid="{4D304BAF-A7FF-4699-9DEA-FFF8AA649F9B}"/>
    <cellStyle name="Normal 56 2 2 2 3" xfId="28506" xr:uid="{10BFC88D-3499-4F1B-88DA-BE70B1F7AB68}"/>
    <cellStyle name="Normal 56 2 2 3" xfId="28507" xr:uid="{9136E2AF-6556-4E82-836A-91FAB1BE74F4}"/>
    <cellStyle name="Normal 56 2 2 3 2" xfId="28508" xr:uid="{CA70DB74-31EC-4586-8ADA-A42C544CBB23}"/>
    <cellStyle name="Normal 56 2 2 4" xfId="28509" xr:uid="{68B936A5-4633-48DD-BA30-C9B1A73FB00C}"/>
    <cellStyle name="Normal 56 2 3" xfId="28510" xr:uid="{87B2A359-DB86-42D8-8930-500CADA399CA}"/>
    <cellStyle name="Normal 56 2 3 2" xfId="28511" xr:uid="{39DF5C43-6A0D-4A3C-AE47-41BAFBA0297A}"/>
    <cellStyle name="Normal 56 2 3 2 2" xfId="28512" xr:uid="{BEA45F84-EC5B-4F80-9020-8853DECC866B}"/>
    <cellStyle name="Normal 56 2 3 3" xfId="28513" xr:uid="{45163DC9-8925-4A6D-9884-6B787E663928}"/>
    <cellStyle name="Normal 56 2 4" xfId="28514" xr:uid="{2D9F515D-5F75-4E88-803C-C8B7E78A383A}"/>
    <cellStyle name="Normal 56 2 4 2" xfId="28515" xr:uid="{9E961BA2-CD15-4E05-9354-008405979A95}"/>
    <cellStyle name="Normal 56 2 5" xfId="28516" xr:uid="{D4EAAD94-E272-4F12-89BF-CDA1970C9575}"/>
    <cellStyle name="Normal 56 3" xfId="28517" xr:uid="{C1121854-27A1-4077-9795-3CA7E5D9E084}"/>
    <cellStyle name="Normal 56 3 2" xfId="28518" xr:uid="{43E75681-EE1E-41C1-84AF-049AFC8A5AD3}"/>
    <cellStyle name="Normal 56 3 2 2" xfId="28519" xr:uid="{DFED0CF6-A3CA-4776-967D-9DDA85709F2D}"/>
    <cellStyle name="Normal 56 3 2 2 2" xfId="28520" xr:uid="{58E0AFC8-D148-4DDF-A056-AB078C7F5EFE}"/>
    <cellStyle name="Normal 56 3 2 2 2 2" xfId="28521" xr:uid="{141AB253-6F13-4D45-82B7-40E304A1A1BC}"/>
    <cellStyle name="Normal 56 3 2 2 3" xfId="28522" xr:uid="{791F6F85-BEA5-4C69-80E4-A00F41416306}"/>
    <cellStyle name="Normal 56 3 2 3" xfId="28523" xr:uid="{6C77421E-0B97-4AE4-ADA3-4E857036510E}"/>
    <cellStyle name="Normal 56 3 2 3 2" xfId="28524" xr:uid="{EF804749-60E6-4B01-90EF-7022C03A445C}"/>
    <cellStyle name="Normal 56 3 2 4" xfId="28525" xr:uid="{BFF0A56B-7981-4064-9DB4-A27C2CE48EC8}"/>
    <cellStyle name="Normal 56 3 3" xfId="28526" xr:uid="{404BA9A9-82AA-4946-B79F-E19518C1E841}"/>
    <cellStyle name="Normal 56 3 3 2" xfId="28527" xr:uid="{D7937804-E093-4E02-96A8-3B8936E3A862}"/>
    <cellStyle name="Normal 56 3 3 2 2" xfId="28528" xr:uid="{AFC6C308-7343-44F6-8088-630B80DA894E}"/>
    <cellStyle name="Normal 56 3 3 3" xfId="28529" xr:uid="{3211C070-2219-43FD-B63B-414DFAA6046F}"/>
    <cellStyle name="Normal 56 3 4" xfId="28530" xr:uid="{7857D137-1507-40CA-9957-1E06C605228F}"/>
    <cellStyle name="Normal 56 3 4 2" xfId="28531" xr:uid="{6A5FD5F4-DC34-420B-8FA7-A485754AEA37}"/>
    <cellStyle name="Normal 56 3 5" xfId="28532" xr:uid="{AC70E4DF-713D-4B4F-A595-6361A88F4820}"/>
    <cellStyle name="Normal 56 4" xfId="28533" xr:uid="{14A1EB88-6022-48BF-AE7D-9FB5C11B3842}"/>
    <cellStyle name="Normal 56 4 2" xfId="28534" xr:uid="{D0190D45-AC3E-4541-9C55-9DF88CC4F515}"/>
    <cellStyle name="Normal 56 4 2 2" xfId="28535" xr:uid="{0BA9BCA4-B396-4B5D-A15B-513C807D502F}"/>
    <cellStyle name="Normal 56 4 2 2 2" xfId="28536" xr:uid="{298098AA-9414-445B-866C-04AD7C92E948}"/>
    <cellStyle name="Normal 56 4 2 2 2 2" xfId="28537" xr:uid="{8CAB517D-278E-4416-A020-7473615DB4BE}"/>
    <cellStyle name="Normal 56 4 2 2 3" xfId="28538" xr:uid="{468FA047-E4BB-4CA0-8A07-55BC8856458B}"/>
    <cellStyle name="Normal 56 4 2 3" xfId="28539" xr:uid="{20BD4726-45AB-4A60-9EBD-8653C253B7C9}"/>
    <cellStyle name="Normal 56 4 2 3 2" xfId="28540" xr:uid="{A2DF2AEF-CFE3-4D3D-871D-C0DF66E83646}"/>
    <cellStyle name="Normal 56 4 2 4" xfId="28541" xr:uid="{E8A8759B-6D69-4331-8E12-9095CA11E26E}"/>
    <cellStyle name="Normal 56 4 3" xfId="28542" xr:uid="{B1EC41C4-E79B-4DD1-B9D4-1DB89E112497}"/>
    <cellStyle name="Normal 56 4 3 2" xfId="28543" xr:uid="{9F678DA6-EF5F-41D4-8435-730A25641C84}"/>
    <cellStyle name="Normal 56 4 3 2 2" xfId="28544" xr:uid="{6653F633-F882-4C60-BFF2-5A59D7E15F75}"/>
    <cellStyle name="Normal 56 4 3 3" xfId="28545" xr:uid="{A3D44FE0-3A16-4694-80CC-AFF9EBEDA2B6}"/>
    <cellStyle name="Normal 56 4 4" xfId="28546" xr:uid="{5778B5B0-5458-4137-BD18-31934579B0D7}"/>
    <cellStyle name="Normal 56 4 4 2" xfId="28547" xr:uid="{0081CACF-5F1B-498D-A195-CDFAD8A78EF0}"/>
    <cellStyle name="Normal 56 4 5" xfId="28548" xr:uid="{8BE5F698-71F2-4180-8F37-C36B0B1AD6E4}"/>
    <cellStyle name="Normal 56 5" xfId="28549" xr:uid="{E3F44D49-4723-4471-AE0F-625420B85B0C}"/>
    <cellStyle name="Normal 56 5 2" xfId="28550" xr:uid="{36E4E3AC-F00B-4CE2-B3A1-E6E946209600}"/>
    <cellStyle name="Normal 56 5 2 2" xfId="28551" xr:uid="{BB790097-A0BE-4E75-A027-08C50ECE58F6}"/>
    <cellStyle name="Normal 56 5 2 2 2" xfId="28552" xr:uid="{775ECCCF-EC37-4A3A-B878-D046EC1C7040}"/>
    <cellStyle name="Normal 56 5 2 2 2 2" xfId="28553" xr:uid="{D184254E-9814-45E4-A5EF-41E5466B91E1}"/>
    <cellStyle name="Normal 56 5 2 2 3" xfId="28554" xr:uid="{A877B4C3-866D-43A5-B91D-E6A9B6B39457}"/>
    <cellStyle name="Normal 56 5 2 3" xfId="28555" xr:uid="{38B9F0DA-2FBB-4914-8C39-436F7C21D9D5}"/>
    <cellStyle name="Normal 56 5 2 3 2" xfId="28556" xr:uid="{6954CAE1-9517-42C1-B9C3-3897365A1A41}"/>
    <cellStyle name="Normal 56 5 2 4" xfId="28557" xr:uid="{4D7CCB7A-811F-4F10-8389-958418D9D518}"/>
    <cellStyle name="Normal 56 5 3" xfId="28558" xr:uid="{3D1EFFF3-F144-4700-B365-C4BB9C172AC5}"/>
    <cellStyle name="Normal 56 5 3 2" xfId="28559" xr:uid="{7E1F7665-B694-4FAF-87B1-9737E16B489C}"/>
    <cellStyle name="Normal 56 5 3 2 2" xfId="28560" xr:uid="{F7BF1515-FE5A-4BAA-AB97-AF1A2468F3EF}"/>
    <cellStyle name="Normal 56 5 3 3" xfId="28561" xr:uid="{EE2C4FF9-217A-40E0-A756-DF2023B15489}"/>
    <cellStyle name="Normal 56 5 4" xfId="28562" xr:uid="{12649FB5-5536-4771-826D-D6D99E33BF5E}"/>
    <cellStyle name="Normal 56 5 4 2" xfId="28563" xr:uid="{104FA916-6183-4CB0-A5D8-70DDB8CF0E8A}"/>
    <cellStyle name="Normal 56 5 5" xfId="28564" xr:uid="{7FBB064B-18FA-4207-B3C8-B8266744BC86}"/>
    <cellStyle name="Normal 56 6" xfId="28565" xr:uid="{42334F46-FD08-4BF2-B1C1-5D29657B5818}"/>
    <cellStyle name="Normal 56 6 2" xfId="28566" xr:uid="{0D39CD05-1C7C-4F62-9078-320EFF2BCA23}"/>
    <cellStyle name="Normal 56 6 2 2" xfId="28567" xr:uid="{D7BEF48A-B8E9-4A06-AAE4-EF93FBEBA32D}"/>
    <cellStyle name="Normal 56 6 2 2 2" xfId="28568" xr:uid="{0C8677C3-C3E1-42B4-B2B4-FFAF1AC22D43}"/>
    <cellStyle name="Normal 56 6 2 3" xfId="28569" xr:uid="{331C0483-2FB7-4DE1-9F30-F1EE290AB7A5}"/>
    <cellStyle name="Normal 56 6 3" xfId="28570" xr:uid="{EE910F67-76AE-489F-AC0E-257EE20D9D70}"/>
    <cellStyle name="Normal 56 6 3 2" xfId="28571" xr:uid="{69C29550-C6E1-488A-9954-7919149FAF67}"/>
    <cellStyle name="Normal 56 6 4" xfId="28572" xr:uid="{8C3BA476-305E-41CD-927E-E8A26A4E4777}"/>
    <cellStyle name="Normal 56 7" xfId="28573" xr:uid="{2553B585-F385-4078-A74F-5C3DA1A4A472}"/>
    <cellStyle name="Normal 56 7 2" xfId="28574" xr:uid="{99C7A365-2FBE-4663-998B-9BF06F74A36D}"/>
    <cellStyle name="Normal 56 7 2 2" xfId="28575" xr:uid="{1F41C87D-CE05-44CC-B5A4-83ADEF3B6F12}"/>
    <cellStyle name="Normal 56 7 3" xfId="28576" xr:uid="{FD086439-EB4D-4F5A-A46E-A909F2A340C8}"/>
    <cellStyle name="Normal 56 8" xfId="28577" xr:uid="{19D70185-8925-4274-ADB7-FA2D5B715566}"/>
    <cellStyle name="Normal 56 8 2" xfId="28578" xr:uid="{5D7E5E6D-2FB8-483B-9334-58ABD32B8EC1}"/>
    <cellStyle name="Normal 56 9" xfId="28579" xr:uid="{AFE0DC9C-7A4B-4470-A31A-2FD2035D4E60}"/>
    <cellStyle name="Normal 57" xfId="28580" xr:uid="{A9CF4BF7-A6CA-49ED-BD82-D4E237C668BF}"/>
    <cellStyle name="Normal 57 2" xfId="28581" xr:uid="{4E5DCA8E-A6CE-4D2D-BE70-F57CED696ED9}"/>
    <cellStyle name="Normal 57 2 2" xfId="28582" xr:uid="{194E86F0-BD81-4C0C-B016-DE2D6D1460C8}"/>
    <cellStyle name="Normal 57 2 2 2" xfId="28583" xr:uid="{36B526A8-D19B-463D-8453-F2B526E25F99}"/>
    <cellStyle name="Normal 57 2 2 2 2" xfId="28584" xr:uid="{7D0EC02E-5CFB-4E3D-AD55-AFA3FF128442}"/>
    <cellStyle name="Normal 57 2 2 2 2 2" xfId="28585" xr:uid="{25C6D6EC-72BD-4D19-94D8-3B55F140EF6C}"/>
    <cellStyle name="Normal 57 2 2 2 3" xfId="28586" xr:uid="{EC6F4A63-9E44-4D49-8A36-640030FD074C}"/>
    <cellStyle name="Normal 57 2 2 3" xfId="28587" xr:uid="{E5306054-671A-49EA-9217-50BB53A6B20E}"/>
    <cellStyle name="Normal 57 2 2 3 2" xfId="28588" xr:uid="{289F7581-E61A-4F95-A595-B4B000D93530}"/>
    <cellStyle name="Normal 57 2 2 4" xfId="28589" xr:uid="{B7CB3D4B-8825-4943-8BBB-BCFB06A24965}"/>
    <cellStyle name="Normal 57 2 3" xfId="28590" xr:uid="{13B7582D-4050-4A9C-858F-C0BA70779181}"/>
    <cellStyle name="Normal 57 2 3 2" xfId="28591" xr:uid="{2F8F4565-131B-41B2-B7B9-9ED5D5FD9EE2}"/>
    <cellStyle name="Normal 57 2 3 2 2" xfId="28592" xr:uid="{97BF8E03-71C7-4F88-A5F3-8DF0AEA16A87}"/>
    <cellStyle name="Normal 57 2 3 3" xfId="28593" xr:uid="{1054E80B-7E30-4EE8-802E-519ED678BCA1}"/>
    <cellStyle name="Normal 57 2 4" xfId="28594" xr:uid="{2E21ABA9-48BF-4997-A05D-047960E5F9B2}"/>
    <cellStyle name="Normal 57 2 4 2" xfId="28595" xr:uid="{2F4A21EA-AFF2-48DF-A9C0-A000713A2DFE}"/>
    <cellStyle name="Normal 57 2 5" xfId="28596" xr:uid="{CAA2A4B9-E907-400F-ACC9-754DFA0478BF}"/>
    <cellStyle name="Normal 57 3" xfId="28597" xr:uid="{AF56988B-43EB-4352-89C1-3933F3E2540C}"/>
    <cellStyle name="Normal 57 3 2" xfId="28598" xr:uid="{C839318B-DEA5-4C00-86A4-BAEBD8F47567}"/>
    <cellStyle name="Normal 57 3 2 2" xfId="28599" xr:uid="{2FBBEAB1-228B-479F-90F4-4293ACE8CE8B}"/>
    <cellStyle name="Normal 57 3 2 2 2" xfId="28600" xr:uid="{BF4BDB91-46B9-4C05-9B87-BF9252A826A4}"/>
    <cellStyle name="Normal 57 3 2 2 2 2" xfId="28601" xr:uid="{5AAF2350-6CEF-48B9-9589-2F8CAC4FBF71}"/>
    <cellStyle name="Normal 57 3 2 2 3" xfId="28602" xr:uid="{6869B03D-631B-4D90-9F40-0F525384DBC4}"/>
    <cellStyle name="Normal 57 3 2 3" xfId="28603" xr:uid="{535119A2-9CF7-4BF7-A21F-E9CE7A2AAD59}"/>
    <cellStyle name="Normal 57 3 2 3 2" xfId="28604" xr:uid="{5D05A3F2-D953-4745-9FC6-81375011A051}"/>
    <cellStyle name="Normal 57 3 2 4" xfId="28605" xr:uid="{17C4629E-F4B2-4252-9BBA-7975A31BAA15}"/>
    <cellStyle name="Normal 57 3 3" xfId="28606" xr:uid="{DDDA7C11-96B4-4A6E-BBBD-A294B9FA3BC3}"/>
    <cellStyle name="Normal 57 3 3 2" xfId="28607" xr:uid="{98D09BBF-AEFF-4FCC-9FC7-1CC4D274E56E}"/>
    <cellStyle name="Normal 57 3 3 2 2" xfId="28608" xr:uid="{4BF60C14-6D3C-4D6B-A7D2-26F10551C763}"/>
    <cellStyle name="Normal 57 3 3 3" xfId="28609" xr:uid="{1300226B-2224-4765-9D45-DF948020CB5F}"/>
    <cellStyle name="Normal 57 3 4" xfId="28610" xr:uid="{61CF1D44-D91F-4BA0-BE73-3293B3A7A54A}"/>
    <cellStyle name="Normal 57 3 4 2" xfId="28611" xr:uid="{23F6F373-6D00-4428-9232-86899C8F4E46}"/>
    <cellStyle name="Normal 57 3 5" xfId="28612" xr:uid="{84B8C5B9-0B9A-4929-AB2E-ECDF2CE1E52E}"/>
    <cellStyle name="Normal 57 4" xfId="28613" xr:uid="{F82A920B-0892-4546-B216-3381B19B9E45}"/>
    <cellStyle name="Normal 57 4 2" xfId="28614" xr:uid="{5AA9A92F-7121-43F6-8DEC-D21380702B38}"/>
    <cellStyle name="Normal 57 4 2 2" xfId="28615" xr:uid="{EAAF39FD-8D00-44A4-ABAC-1B1B7A1A618D}"/>
    <cellStyle name="Normal 57 4 2 2 2" xfId="28616" xr:uid="{C678D8CC-1F53-4B1E-A3A1-CF3911171241}"/>
    <cellStyle name="Normal 57 4 2 2 2 2" xfId="28617" xr:uid="{F319BF53-AD60-4D78-991F-1D3A4E8BCAF6}"/>
    <cellStyle name="Normal 57 4 2 2 3" xfId="28618" xr:uid="{A05E3716-F401-441A-9A79-33DDF1EE8D8B}"/>
    <cellStyle name="Normal 57 4 2 3" xfId="28619" xr:uid="{EC0872EC-2018-4A3C-B322-66955C290EA7}"/>
    <cellStyle name="Normal 57 4 2 3 2" xfId="28620" xr:uid="{ADD0674A-BB04-4A45-BF98-9865796FCC95}"/>
    <cellStyle name="Normal 57 4 2 4" xfId="28621" xr:uid="{FFAB99B4-E0D5-49CB-A013-1C70EACE43CA}"/>
    <cellStyle name="Normal 57 4 3" xfId="28622" xr:uid="{1E2B88ED-B8EE-4BF8-9E30-E9CA26F1F2AD}"/>
    <cellStyle name="Normal 57 4 3 2" xfId="28623" xr:uid="{D5E82511-F23C-40A9-92D1-D413AB803D70}"/>
    <cellStyle name="Normal 57 4 3 2 2" xfId="28624" xr:uid="{55225B13-CB19-471C-97D0-E8FABB6FCBDB}"/>
    <cellStyle name="Normal 57 4 3 3" xfId="28625" xr:uid="{73322325-F600-45FF-8FEC-35D27E473AF2}"/>
    <cellStyle name="Normal 57 4 4" xfId="28626" xr:uid="{9AE199FF-606C-451C-A91D-B284D16A6851}"/>
    <cellStyle name="Normal 57 4 4 2" xfId="28627" xr:uid="{E064E64C-F798-4C77-8F78-D4F98A4A43D7}"/>
    <cellStyle name="Normal 57 4 5" xfId="28628" xr:uid="{A703CDAC-0B71-451E-8EE8-A727C4FC0192}"/>
    <cellStyle name="Normal 57 5" xfId="28629" xr:uid="{EDC34F11-6F7E-44C0-A547-E11A27460955}"/>
    <cellStyle name="Normal 57 5 2" xfId="28630" xr:uid="{5786D6DB-8CB1-478E-9D81-0AC4F4DB4DDF}"/>
    <cellStyle name="Normal 57 5 2 2" xfId="28631" xr:uid="{A4337993-02A1-4303-9B75-3331F140E846}"/>
    <cellStyle name="Normal 57 5 2 2 2" xfId="28632" xr:uid="{D9789AC6-5F59-4A11-BA45-5DB306CA35D1}"/>
    <cellStyle name="Normal 57 5 2 2 2 2" xfId="28633" xr:uid="{A24BB90D-1BA3-4E90-B194-5C693179A3CF}"/>
    <cellStyle name="Normal 57 5 2 2 3" xfId="28634" xr:uid="{141D4A8A-C611-48FE-90DB-A6F8AB23964D}"/>
    <cellStyle name="Normal 57 5 2 3" xfId="28635" xr:uid="{4C8078B3-37AC-4BAF-BBB7-EDE6ED7D1D9A}"/>
    <cellStyle name="Normal 57 5 2 3 2" xfId="28636" xr:uid="{AA859462-9007-44AA-A69F-DF3863CFEEAF}"/>
    <cellStyle name="Normal 57 5 2 4" xfId="28637" xr:uid="{AFD21FED-3704-4A3F-AD5E-BF233F1920BF}"/>
    <cellStyle name="Normal 57 5 3" xfId="28638" xr:uid="{7B4D6C7A-5EC1-45CB-8C36-5B866B30D489}"/>
    <cellStyle name="Normal 57 5 3 2" xfId="28639" xr:uid="{B213535B-EA9E-4CF9-9D50-E2B613D9EF15}"/>
    <cellStyle name="Normal 57 5 3 2 2" xfId="28640" xr:uid="{3192B033-A348-4107-9167-320ED48360A6}"/>
    <cellStyle name="Normal 57 5 3 3" xfId="28641" xr:uid="{B664D161-35EF-4919-AD50-3D78C11016D3}"/>
    <cellStyle name="Normal 57 5 4" xfId="28642" xr:uid="{55E46EDE-9861-491F-A042-8607F47367DA}"/>
    <cellStyle name="Normal 57 5 4 2" xfId="28643" xr:uid="{9E4AB5B6-E169-460E-BACB-7F43FF97D456}"/>
    <cellStyle name="Normal 57 5 5" xfId="28644" xr:uid="{E45CB13E-62A4-4C34-9C6F-4515F5D531F0}"/>
    <cellStyle name="Normal 57 6" xfId="28645" xr:uid="{F3F4E9E1-068A-4847-9731-145835E01F24}"/>
    <cellStyle name="Normal 57 6 2" xfId="28646" xr:uid="{6DF4387E-77E4-44FE-AB55-79143B86E5BE}"/>
    <cellStyle name="Normal 57 6 2 2" xfId="28647" xr:uid="{443209A5-0B66-4AAF-A39C-9A56637CE4CD}"/>
    <cellStyle name="Normal 57 6 2 2 2" xfId="28648" xr:uid="{EE6DD60E-28C5-4C93-B98B-3B3490B303C3}"/>
    <cellStyle name="Normal 57 6 2 3" xfId="28649" xr:uid="{6B8B7FC3-4D29-4E7F-8CE0-CBD88FE17D76}"/>
    <cellStyle name="Normal 57 6 3" xfId="28650" xr:uid="{63AFA392-77F4-45B5-A0EF-5D7CB8068BAF}"/>
    <cellStyle name="Normal 57 6 3 2" xfId="28651" xr:uid="{7E586785-94DE-4BA8-BEB1-689D2D3FBCAF}"/>
    <cellStyle name="Normal 57 6 4" xfId="28652" xr:uid="{EAF46601-2069-4B52-A61B-C9A355FED967}"/>
    <cellStyle name="Normal 57 7" xfId="28653" xr:uid="{FFEB33EC-CA9C-4071-8905-FCFF106F9DA4}"/>
    <cellStyle name="Normal 57 7 2" xfId="28654" xr:uid="{952C5B84-0D9A-4EF6-9CB4-D43C9F7769B9}"/>
    <cellStyle name="Normal 57 7 2 2" xfId="28655" xr:uid="{C8566FF8-868D-468E-80E4-DE48DE21D14A}"/>
    <cellStyle name="Normal 57 7 3" xfId="28656" xr:uid="{F6296A3E-1A02-4290-B42E-144633BD8C5E}"/>
    <cellStyle name="Normal 57 8" xfId="28657" xr:uid="{3A655A31-7030-4C41-A32B-76C184B65CAB}"/>
    <cellStyle name="Normal 57 8 2" xfId="28658" xr:uid="{EA61E28D-C652-4A9B-8573-772B6DAE4D33}"/>
    <cellStyle name="Normal 57 9" xfId="28659" xr:uid="{AF738F83-39D6-4225-A158-5658BBE70DA4}"/>
    <cellStyle name="Normal 58" xfId="28660" xr:uid="{7D7BD4CA-110B-4D34-9F59-541181F8E8E7}"/>
    <cellStyle name="Normal 58 2" xfId="28661" xr:uid="{9CAF256E-2304-453D-AA26-E35063677D95}"/>
    <cellStyle name="Normal 58 2 2" xfId="28662" xr:uid="{F96B90C5-4A20-4ECF-B266-325D419C9D07}"/>
    <cellStyle name="Normal 58 2 2 2" xfId="28663" xr:uid="{13869773-5D2A-47AD-8C9F-ADEB31CF2383}"/>
    <cellStyle name="Normal 58 2 2 2 2" xfId="28664" xr:uid="{2DC2064A-7365-4601-9A05-BBEA691F475D}"/>
    <cellStyle name="Normal 58 2 2 2 2 2" xfId="28665" xr:uid="{2D9353BA-EE2B-44D8-A6D7-8FEA140E51E5}"/>
    <cellStyle name="Normal 58 2 2 2 3" xfId="28666" xr:uid="{F244D802-6736-4849-8812-E9A67A88EC24}"/>
    <cellStyle name="Normal 58 2 2 3" xfId="28667" xr:uid="{1ACF96C5-BDF0-40DC-8150-1DC61BDBBC89}"/>
    <cellStyle name="Normal 58 2 2 3 2" xfId="28668" xr:uid="{60EEF941-F7F6-4933-849E-421ECA468917}"/>
    <cellStyle name="Normal 58 2 2 4" xfId="28669" xr:uid="{0CFCE822-A012-4411-B117-D401B9F82B0C}"/>
    <cellStyle name="Normal 58 2 3" xfId="28670" xr:uid="{2B008115-7005-4BA4-AFC7-0A414E0B5EF6}"/>
    <cellStyle name="Normal 58 2 3 2" xfId="28671" xr:uid="{4EF2667F-61DC-4088-BEA4-27CED1C1DF2E}"/>
    <cellStyle name="Normal 58 2 3 2 2" xfId="28672" xr:uid="{C29A2DC8-F0D0-4829-A0AA-346D7950C5A1}"/>
    <cellStyle name="Normal 58 2 3 3" xfId="28673" xr:uid="{547EFBD6-B785-4556-8094-D44E619D5029}"/>
    <cellStyle name="Normal 58 2 4" xfId="28674" xr:uid="{4BA4634B-9466-4193-B596-2C7B7CCBCDC3}"/>
    <cellStyle name="Normal 58 2 4 2" xfId="28675" xr:uid="{CD23A667-FA43-432E-9B33-A48D03EA8F52}"/>
    <cellStyle name="Normal 58 2 5" xfId="28676" xr:uid="{E6FE86F2-58A4-4DF9-9858-0F2916E37E13}"/>
    <cellStyle name="Normal 58 3" xfId="28677" xr:uid="{BF45DC80-2035-40AB-AAEA-EA07AD7C2D94}"/>
    <cellStyle name="Normal 58 3 2" xfId="28678" xr:uid="{BDA05285-610A-4633-9D54-4042B7CE1C37}"/>
    <cellStyle name="Normal 58 3 2 2" xfId="28679" xr:uid="{A9B0A3FA-BB9E-4444-A51D-6F6C4D564182}"/>
    <cellStyle name="Normal 58 3 2 2 2" xfId="28680" xr:uid="{450DB9CA-3F81-4BD0-9817-1E7EB35093E8}"/>
    <cellStyle name="Normal 58 3 2 2 2 2" xfId="28681" xr:uid="{EAB94EBC-A3DF-4018-B322-4A4DE4EA2C82}"/>
    <cellStyle name="Normal 58 3 2 2 3" xfId="28682" xr:uid="{67173C2C-A88F-4A3C-8047-3ADEE92D8316}"/>
    <cellStyle name="Normal 58 3 2 3" xfId="28683" xr:uid="{4584C302-7939-4C27-99FA-96E7A298CF42}"/>
    <cellStyle name="Normal 58 3 2 3 2" xfId="28684" xr:uid="{041ED801-D5A2-427B-8C1C-DEC53C88E9D2}"/>
    <cellStyle name="Normal 58 3 2 4" xfId="28685" xr:uid="{F69EE3DE-1D4C-4C48-B2AA-30267E56723B}"/>
    <cellStyle name="Normal 58 3 3" xfId="28686" xr:uid="{D62BC1AB-6308-4EB0-A051-73BCBF3F1A3E}"/>
    <cellStyle name="Normal 58 3 3 2" xfId="28687" xr:uid="{27B53CE8-DF1F-4205-BA43-73BB815CEBC5}"/>
    <cellStyle name="Normal 58 3 3 2 2" xfId="28688" xr:uid="{7D3A9B0F-F6E9-4E39-9CC1-9CE2D1019638}"/>
    <cellStyle name="Normal 58 3 3 3" xfId="28689" xr:uid="{5F8EC849-B2BB-4EB5-8599-80C3A51864E8}"/>
    <cellStyle name="Normal 58 3 4" xfId="28690" xr:uid="{DEB79617-EA89-42D3-9A30-8B77B11FA954}"/>
    <cellStyle name="Normal 58 3 4 2" xfId="28691" xr:uid="{BDA681B3-FBBC-4661-8059-EB09128E0A0C}"/>
    <cellStyle name="Normal 58 3 5" xfId="28692" xr:uid="{B755000F-F265-4D4C-9FF5-FBFE0A640FFC}"/>
    <cellStyle name="Normal 58 4" xfId="28693" xr:uid="{01EF1976-B217-464B-A303-D280816BD8AB}"/>
    <cellStyle name="Normal 58 4 2" xfId="28694" xr:uid="{FE475BE2-0D6B-49BA-829A-9477AB856731}"/>
    <cellStyle name="Normal 58 4 2 2" xfId="28695" xr:uid="{069D1980-29D8-4A70-ABB7-FD1C5086EEB1}"/>
    <cellStyle name="Normal 58 4 2 2 2" xfId="28696" xr:uid="{66D98A5C-B84A-4CE8-BCDE-374F8A9903EC}"/>
    <cellStyle name="Normal 58 4 2 2 2 2" xfId="28697" xr:uid="{1024E6DC-414D-4273-9A5B-73730B1C9A70}"/>
    <cellStyle name="Normal 58 4 2 2 3" xfId="28698" xr:uid="{A4F2189D-6085-4C28-ABC1-02E36FAC176E}"/>
    <cellStyle name="Normal 58 4 2 3" xfId="28699" xr:uid="{FE1B8833-8C25-4AA3-A509-FA40DF277EF4}"/>
    <cellStyle name="Normal 58 4 2 3 2" xfId="28700" xr:uid="{6546443F-F069-439B-ABE3-7FB91F9F6658}"/>
    <cellStyle name="Normal 58 4 2 4" xfId="28701" xr:uid="{61CAEAFC-AA40-4D96-B801-E2298CC34F60}"/>
    <cellStyle name="Normal 58 4 3" xfId="28702" xr:uid="{2D0B26AA-2897-40BE-ADD8-12FB1C33AD36}"/>
    <cellStyle name="Normal 58 4 3 2" xfId="28703" xr:uid="{BABCB8B2-6990-48A6-AF49-2A9826547115}"/>
    <cellStyle name="Normal 58 4 3 2 2" xfId="28704" xr:uid="{2096AA56-6019-4505-AB17-22601D5018C8}"/>
    <cellStyle name="Normal 58 4 3 3" xfId="28705" xr:uid="{40ABC822-4355-4D69-89D8-E48AB525B6A3}"/>
    <cellStyle name="Normal 58 4 4" xfId="28706" xr:uid="{18D7F915-6231-40B5-B196-838919FEC137}"/>
    <cellStyle name="Normal 58 4 4 2" xfId="28707" xr:uid="{9F3FF664-C132-4EA6-B2D0-AC60FB1A7F41}"/>
    <cellStyle name="Normal 58 4 5" xfId="28708" xr:uid="{413A0B7E-27D3-43E1-88F0-6E5D28AAA60C}"/>
    <cellStyle name="Normal 58 5" xfId="28709" xr:uid="{631256E6-65F5-42B9-A4D3-AE160381A5F9}"/>
    <cellStyle name="Normal 58 5 2" xfId="28710" xr:uid="{43E4E178-4FED-419E-9FA0-53BF6317F889}"/>
    <cellStyle name="Normal 58 5 2 2" xfId="28711" xr:uid="{E5596AA4-E21D-41F6-841C-989256431E57}"/>
    <cellStyle name="Normal 58 5 2 2 2" xfId="28712" xr:uid="{3D17F3B3-7A28-4372-86FC-A5E131A2C607}"/>
    <cellStyle name="Normal 58 5 2 2 2 2" xfId="28713" xr:uid="{4CBC9A4C-CD14-409D-B5E8-67159EB83C45}"/>
    <cellStyle name="Normal 58 5 2 2 3" xfId="28714" xr:uid="{5E45B02F-48CD-453A-B2E6-56904496F235}"/>
    <cellStyle name="Normal 58 5 2 3" xfId="28715" xr:uid="{EFD6C82F-74E7-49E7-9C35-0D52843BC199}"/>
    <cellStyle name="Normal 58 5 2 3 2" xfId="28716" xr:uid="{7AA143FD-ECF5-48AE-8CD0-72653FBF45E2}"/>
    <cellStyle name="Normal 58 5 2 4" xfId="28717" xr:uid="{92DF9CB3-49EF-42A4-B973-B3CBD6673AE4}"/>
    <cellStyle name="Normal 58 5 3" xfId="28718" xr:uid="{12AE1B32-E434-45EE-B3CA-2EAABA42C35C}"/>
    <cellStyle name="Normal 58 5 3 2" xfId="28719" xr:uid="{F3EFEA82-0B1E-4C3F-A5AF-B4CA749D2923}"/>
    <cellStyle name="Normal 58 5 3 2 2" xfId="28720" xr:uid="{8473B084-90DA-4EBE-953B-A39C1546B811}"/>
    <cellStyle name="Normal 58 5 3 3" xfId="28721" xr:uid="{618ED83F-B229-4150-8E56-11E278063ADD}"/>
    <cellStyle name="Normal 58 5 4" xfId="28722" xr:uid="{80C3D000-9AB9-44D3-918C-E420C59DBCD7}"/>
    <cellStyle name="Normal 58 5 4 2" xfId="28723" xr:uid="{7F6A1B9D-97DD-43A3-A747-E2634155FC8C}"/>
    <cellStyle name="Normal 58 5 5" xfId="28724" xr:uid="{71D523D6-F44B-48D5-94C6-6B18B70DFF46}"/>
    <cellStyle name="Normal 58 6" xfId="28725" xr:uid="{C5778086-5BFF-4635-BF9F-3B1BDCFB83A2}"/>
    <cellStyle name="Normal 58 6 2" xfId="28726" xr:uid="{DFE72904-2CE3-4CA4-8B9F-3D5C078A4156}"/>
    <cellStyle name="Normal 58 6 2 2" xfId="28727" xr:uid="{DDA0BEC1-FB32-4551-BABE-EB4790AB82A5}"/>
    <cellStyle name="Normal 58 6 2 2 2" xfId="28728" xr:uid="{2B6DC2FA-E1FC-49B4-909D-69A7392984B4}"/>
    <cellStyle name="Normal 58 6 2 3" xfId="28729" xr:uid="{D8044F44-C88E-4B7B-860E-C4587595945D}"/>
    <cellStyle name="Normal 58 6 3" xfId="28730" xr:uid="{18F03C2B-6559-4086-B5A7-2478A0096828}"/>
    <cellStyle name="Normal 58 6 3 2" xfId="28731" xr:uid="{9EBD20BD-719E-41BC-B9C0-2EDD944367E4}"/>
    <cellStyle name="Normal 58 6 4" xfId="28732" xr:uid="{21F3256C-226B-4643-B152-03DE3F3296BC}"/>
    <cellStyle name="Normal 58 7" xfId="28733" xr:uid="{81AF48E2-AA9F-4E0A-BF0F-2FA9E9C6FA43}"/>
    <cellStyle name="Normal 58 7 2" xfId="28734" xr:uid="{7DEB7EDD-9BDC-4EB4-8AA3-898CA33E5FCC}"/>
    <cellStyle name="Normal 58 7 2 2" xfId="28735" xr:uid="{8A454BFB-9DB1-4111-9AB4-C7A8125FF42A}"/>
    <cellStyle name="Normal 58 7 3" xfId="28736" xr:uid="{F253FD9A-61D7-480C-BF2A-E629121221D6}"/>
    <cellStyle name="Normal 58 8" xfId="28737" xr:uid="{1CD4AFEE-4705-4883-B2BF-B7C0DC218562}"/>
    <cellStyle name="Normal 58 8 2" xfId="28738" xr:uid="{B74B1DBB-8524-47BD-8CD5-EE69A6BA072C}"/>
    <cellStyle name="Normal 58 9" xfId="28739" xr:uid="{C30DAB10-893C-4420-A71B-22B313E05A7A}"/>
    <cellStyle name="Normal 59" xfId="28740" xr:uid="{F4C1636D-6941-401C-A376-8381615037FE}"/>
    <cellStyle name="Normal 59 2" xfId="28741" xr:uid="{F0F3B33C-5C67-483D-8F79-2BE00B20F06C}"/>
    <cellStyle name="Normal 59 2 2" xfId="28742" xr:uid="{3E21FCC6-D4B5-43D7-BA0D-C96AF71B6A81}"/>
    <cellStyle name="Normal 59 2 2 2" xfId="28743" xr:uid="{DD098EB3-8231-44C3-A67B-1941C2ABEF5F}"/>
    <cellStyle name="Normal 59 2 2 2 2" xfId="28744" xr:uid="{3920E880-FE3F-45B4-AAF6-31C82AB449BB}"/>
    <cellStyle name="Normal 59 2 2 2 2 2" xfId="28745" xr:uid="{57FC23E4-5510-4743-A62D-964C9968B991}"/>
    <cellStyle name="Normal 59 2 2 2 3" xfId="28746" xr:uid="{E545DB6B-3070-4297-9BF6-F55F3C1CBF18}"/>
    <cellStyle name="Normal 59 2 2 3" xfId="28747" xr:uid="{852A41CD-54AC-4DF6-BB0E-B4C9B00A270D}"/>
    <cellStyle name="Normal 59 2 2 3 2" xfId="28748" xr:uid="{B0A1D195-60F5-44E7-8F65-EDC4DB066857}"/>
    <cellStyle name="Normal 59 2 2 4" xfId="28749" xr:uid="{86F9D853-D639-42B6-B1FF-D58001B4FA93}"/>
    <cellStyle name="Normal 59 2 3" xfId="28750" xr:uid="{6B937CC2-F233-4A7E-8022-1036FD52CB03}"/>
    <cellStyle name="Normal 59 2 3 2" xfId="28751" xr:uid="{7319E89C-047A-4A81-ABAE-D13C59772555}"/>
    <cellStyle name="Normal 59 2 3 2 2" xfId="28752" xr:uid="{F0EBC92A-5E6F-4F2B-B5E1-AAD71F1D8A14}"/>
    <cellStyle name="Normal 59 2 3 3" xfId="28753" xr:uid="{80EBA401-B231-4DA4-ACE3-F3DE47953A3F}"/>
    <cellStyle name="Normal 59 2 4" xfId="28754" xr:uid="{79F975B1-959B-428E-88AE-DA4E72004EBC}"/>
    <cellStyle name="Normal 59 2 4 2" xfId="28755" xr:uid="{B1BA8629-9BC1-4927-A902-B035EA5E877E}"/>
    <cellStyle name="Normal 59 2 5" xfId="28756" xr:uid="{D6C54B3F-7EA6-4209-B799-47FDF8717749}"/>
    <cellStyle name="Normal 59 3" xfId="28757" xr:uid="{31FEE496-82FE-4616-9235-37FAA77DD9F3}"/>
    <cellStyle name="Normal 59 3 2" xfId="28758" xr:uid="{36B277CC-D64D-4B6A-80C6-5A575037F23A}"/>
    <cellStyle name="Normal 59 3 2 2" xfId="28759" xr:uid="{AAE46B37-5C6F-48E5-82F0-287CD58150B9}"/>
    <cellStyle name="Normal 59 3 2 2 2" xfId="28760" xr:uid="{E39FFC80-0DD6-49BD-9F5C-17E755C937C5}"/>
    <cellStyle name="Normal 59 3 2 2 2 2" xfId="28761" xr:uid="{5EF3D4E8-28C1-44F1-A0F4-D4B8DA94B3E0}"/>
    <cellStyle name="Normal 59 3 2 2 3" xfId="28762" xr:uid="{0630D9FA-FAB6-4C3F-A2F3-DBD9DD5C751E}"/>
    <cellStyle name="Normal 59 3 2 3" xfId="28763" xr:uid="{E156AA70-5868-4287-9C13-E6F8443860C4}"/>
    <cellStyle name="Normal 59 3 2 3 2" xfId="28764" xr:uid="{840FE1B7-7939-46A4-91BC-EA87B28B27A0}"/>
    <cellStyle name="Normal 59 3 2 4" xfId="28765" xr:uid="{E0683209-BF3F-4134-8A44-14E44392C42D}"/>
    <cellStyle name="Normal 59 3 3" xfId="28766" xr:uid="{D94D7208-2ACF-4B6D-A0AB-DF53A1D89F89}"/>
    <cellStyle name="Normal 59 3 3 2" xfId="28767" xr:uid="{2A6A054E-CC99-470E-A9D3-BDC7FF70B0BF}"/>
    <cellStyle name="Normal 59 3 3 2 2" xfId="28768" xr:uid="{713B2636-5CFF-4C97-9D20-204844883791}"/>
    <cellStyle name="Normal 59 3 3 3" xfId="28769" xr:uid="{B83A99D4-351C-4AAB-87E1-3132E15007DF}"/>
    <cellStyle name="Normal 59 3 4" xfId="28770" xr:uid="{5735EDE8-EB86-4F80-BD7D-8557735619DE}"/>
    <cellStyle name="Normal 59 3 4 2" xfId="28771" xr:uid="{F1CE3F48-3417-4CBE-9E6E-2460F64083FF}"/>
    <cellStyle name="Normal 59 3 5" xfId="28772" xr:uid="{C11D0981-DE81-4148-9DE4-F64FD490CC56}"/>
    <cellStyle name="Normal 59 4" xfId="28773" xr:uid="{ABC1239A-D7D2-4C5D-B3D5-C0A3A8940794}"/>
    <cellStyle name="Normal 59 4 2" xfId="28774" xr:uid="{C8B753B8-B6D1-4E78-BF61-F6C2058BC749}"/>
    <cellStyle name="Normal 59 4 2 2" xfId="28775" xr:uid="{4B71644B-36D5-4FAC-A517-487E1A66E4BD}"/>
    <cellStyle name="Normal 59 4 2 2 2" xfId="28776" xr:uid="{B45511A5-4E97-4BE6-9D6E-AC58449F4BCF}"/>
    <cellStyle name="Normal 59 4 2 2 2 2" xfId="28777" xr:uid="{408CE185-AC35-49F5-905B-565473936D30}"/>
    <cellStyle name="Normal 59 4 2 2 3" xfId="28778" xr:uid="{83F87140-374B-4FB8-BCB8-864E42E4EFC5}"/>
    <cellStyle name="Normal 59 4 2 3" xfId="28779" xr:uid="{1FBFC1F8-F0C0-4714-8AF2-96EC523EEA56}"/>
    <cellStyle name="Normal 59 4 2 3 2" xfId="28780" xr:uid="{CF7F24A3-589B-4D37-B8CC-9E5134F3C00F}"/>
    <cellStyle name="Normal 59 4 2 4" xfId="28781" xr:uid="{447B3690-93E6-4B3B-A7D7-0014BC77BE30}"/>
    <cellStyle name="Normal 59 4 3" xfId="28782" xr:uid="{F268709E-2263-4D82-9E36-FE27C9A0623B}"/>
    <cellStyle name="Normal 59 4 3 2" xfId="28783" xr:uid="{E9C834CE-B405-4C23-BB8D-F746008089B7}"/>
    <cellStyle name="Normal 59 4 3 2 2" xfId="28784" xr:uid="{9D32AC01-762D-424C-9AA3-16ACB807A134}"/>
    <cellStyle name="Normal 59 4 3 3" xfId="28785" xr:uid="{61FEDCB7-7144-4CEF-AC45-E9DF14E3667D}"/>
    <cellStyle name="Normal 59 4 4" xfId="28786" xr:uid="{4DBB82A3-7858-4B94-8AF8-1BF5E25B2D01}"/>
    <cellStyle name="Normal 59 4 4 2" xfId="28787" xr:uid="{E4785347-704F-40E9-9E90-6239F76C9617}"/>
    <cellStyle name="Normal 59 4 5" xfId="28788" xr:uid="{B63A14C1-A2A8-44AC-BC69-D3B97D4A324E}"/>
    <cellStyle name="Normal 59 5" xfId="28789" xr:uid="{274236CA-00AD-490C-A1FD-E3A23A57674F}"/>
    <cellStyle name="Normal 59 5 2" xfId="28790" xr:uid="{2A94F643-A414-42A0-B492-5CD786D30E64}"/>
    <cellStyle name="Normal 59 5 2 2" xfId="28791" xr:uid="{A0660EC9-7C64-4208-B662-0EA8AF1E26A9}"/>
    <cellStyle name="Normal 59 5 2 2 2" xfId="28792" xr:uid="{B9CB6646-7E35-43A2-9750-4EC779BABCE9}"/>
    <cellStyle name="Normal 59 5 2 2 2 2" xfId="28793" xr:uid="{ECA379C4-BB3F-44B2-8673-22F6707461B9}"/>
    <cellStyle name="Normal 59 5 2 2 3" xfId="28794" xr:uid="{D0DAAD8E-BA86-4E9F-ABAE-9B6AAF6DD3B6}"/>
    <cellStyle name="Normal 59 5 2 3" xfId="28795" xr:uid="{B143341F-69DA-4A29-B398-19A5C00FE78D}"/>
    <cellStyle name="Normal 59 5 2 3 2" xfId="28796" xr:uid="{FE46E122-79DF-4B16-9045-AD954AE7EDA4}"/>
    <cellStyle name="Normal 59 5 2 4" xfId="28797" xr:uid="{B3F7D1EF-0FAA-4AAD-8AF4-313F53A9B996}"/>
    <cellStyle name="Normal 59 5 3" xfId="28798" xr:uid="{925A11EC-B661-4F50-A61C-D4226BDC7001}"/>
    <cellStyle name="Normal 59 5 3 2" xfId="28799" xr:uid="{81C9A6E7-7E48-44F4-9A51-4B6DF613FD9A}"/>
    <cellStyle name="Normal 59 5 3 2 2" xfId="28800" xr:uid="{641D5FA2-D4DC-44D7-993D-CFB2D980FA5C}"/>
    <cellStyle name="Normal 59 5 3 3" xfId="28801" xr:uid="{BBF2AAB5-D368-49B5-A8C6-9DA3EF641A37}"/>
    <cellStyle name="Normal 59 5 4" xfId="28802" xr:uid="{52C0282C-CFF8-4D81-909A-C5BA1699531D}"/>
    <cellStyle name="Normal 59 5 4 2" xfId="28803" xr:uid="{7B976CFA-4FBF-4CDC-A11E-D5BF9981CCD0}"/>
    <cellStyle name="Normal 59 5 5" xfId="28804" xr:uid="{D9EC819B-4F5C-45D1-911B-49F6A2AE50B1}"/>
    <cellStyle name="Normal 59 6" xfId="28805" xr:uid="{6D991AB2-179A-4553-BCB3-7AC1D1E70371}"/>
    <cellStyle name="Normal 59 6 2" xfId="28806" xr:uid="{852945C2-58A9-415C-A57B-B1E7AE64BFF3}"/>
    <cellStyle name="Normal 59 6 2 2" xfId="28807" xr:uid="{52275DA3-66DA-44FA-A539-50F74A9CC9A3}"/>
    <cellStyle name="Normal 59 6 2 2 2" xfId="28808" xr:uid="{320C992B-43B7-4A01-9F67-78B1CA0DDABC}"/>
    <cellStyle name="Normal 59 6 2 3" xfId="28809" xr:uid="{0C532C90-BAD7-4A5C-A1F1-FF9BFFD704CB}"/>
    <cellStyle name="Normal 59 6 3" xfId="28810" xr:uid="{1598B449-2F4C-497F-ABC3-199CF9285F74}"/>
    <cellStyle name="Normal 59 6 3 2" xfId="28811" xr:uid="{20A19A9A-D2A9-4DCB-9552-54529B2ADBCC}"/>
    <cellStyle name="Normal 59 6 4" xfId="28812" xr:uid="{6407D8A1-80AB-457B-9314-BE8D0E6DC932}"/>
    <cellStyle name="Normal 59 7" xfId="28813" xr:uid="{9144336C-92B7-40DD-9464-BCFE80BB0682}"/>
    <cellStyle name="Normal 59 7 2" xfId="28814" xr:uid="{0AB7C75E-4E4F-4827-B997-449B47AE7DD6}"/>
    <cellStyle name="Normal 59 7 2 2" xfId="28815" xr:uid="{1778172E-10A2-4E60-97FF-6CA81D2FA79B}"/>
    <cellStyle name="Normal 59 7 3" xfId="28816" xr:uid="{7FFCBE42-602B-4C61-A01E-5ECCBA39CB60}"/>
    <cellStyle name="Normal 59 8" xfId="28817" xr:uid="{F21D8482-40B2-4258-B2BA-EBDD98EA8D74}"/>
    <cellStyle name="Normal 59 8 2" xfId="28818" xr:uid="{634C800D-1E57-46B7-B706-9F0E4D566651}"/>
    <cellStyle name="Normal 59 9" xfId="28819" xr:uid="{6FA971A3-B627-4C4A-863C-0598CBEFE677}"/>
    <cellStyle name="Normal 6" xfId="1766" xr:uid="{5F14DEA2-D999-4FA7-834D-74B745771467}"/>
    <cellStyle name="Normal 6 2" xfId="1767" xr:uid="{62FA7490-0256-4E77-B7AD-E2A935D5FDCC}"/>
    <cellStyle name="Normal 6 2 2" xfId="1768" xr:uid="{858B7302-8F8C-42F2-A2F0-70AEDF10E4B7}"/>
    <cellStyle name="Normal 6 2 2 2" xfId="28820" xr:uid="{2E0D240F-D54B-4A2F-90D5-7C182B760339}"/>
    <cellStyle name="Normal 6 2 3" xfId="28821" xr:uid="{9B469799-FD9F-4D5F-B0CF-84158411709D}"/>
    <cellStyle name="Normal 6 3" xfId="28822" xr:uid="{E61B2BE4-2D6F-446E-A4CE-711AC7DFE8CB}"/>
    <cellStyle name="Normal 6 3 2" xfId="28823" xr:uid="{2E792DEF-AE02-4941-BBC6-972057B208F1}"/>
    <cellStyle name="Normal 6 3 2 2" xfId="28824" xr:uid="{27B29B78-85BE-4B4E-9D49-D7A0898EB693}"/>
    <cellStyle name="Normal 6 3 3" xfId="28825" xr:uid="{A4FA2912-ECBC-49D7-9C1D-9860C16679ED}"/>
    <cellStyle name="Normal 6 4" xfId="28826" xr:uid="{608B0C31-E876-454D-8389-FFDE3D7A27BD}"/>
    <cellStyle name="Normal 6 5" xfId="28827" xr:uid="{7193D408-E7FB-4058-9611-44CF1C07DA67}"/>
    <cellStyle name="Normal 6 5 2" xfId="28828" xr:uid="{38625F92-CC6E-4510-8D2E-32F63A01F641}"/>
    <cellStyle name="Normal 6 6" xfId="28829" xr:uid="{06F0BF2B-F391-4783-B396-FA122D35314A}"/>
    <cellStyle name="Normal 6 7" xfId="28830" xr:uid="{BA8DBC86-C90C-4CE0-A420-B9ED75FBE075}"/>
    <cellStyle name="Normal 60" xfId="28831" xr:uid="{94478905-FE1F-41ED-A490-2953D81AD1A5}"/>
    <cellStyle name="Normal 60 2" xfId="28832" xr:uid="{BA6FB905-49EC-4EA0-8432-05BA2D63EC4A}"/>
    <cellStyle name="Normal 60 2 2" xfId="28833" xr:uid="{64D91838-72AA-4621-B7EF-BD0A5EDEB65C}"/>
    <cellStyle name="Normal 60 2 2 2" xfId="28834" xr:uid="{D8E50A8F-7C3F-4C05-8BC4-BF9E7FBFEFD2}"/>
    <cellStyle name="Normal 60 2 2 2 2" xfId="28835" xr:uid="{2172EFC2-C8CF-49F8-B1D5-06F74C0265B3}"/>
    <cellStyle name="Normal 60 2 2 2 2 2" xfId="28836" xr:uid="{1A2F1236-CFA9-40FF-93B4-117C16603801}"/>
    <cellStyle name="Normal 60 2 2 2 3" xfId="28837" xr:uid="{A6F95DA8-E6ED-41AD-9320-2460A3BC832E}"/>
    <cellStyle name="Normal 60 2 2 3" xfId="28838" xr:uid="{7DFCC26D-68AD-4AC0-81B6-F205DDCAA04C}"/>
    <cellStyle name="Normal 60 2 2 3 2" xfId="28839" xr:uid="{156E05D3-70BA-48F4-B9A1-153522CDD78F}"/>
    <cellStyle name="Normal 60 2 2 4" xfId="28840" xr:uid="{0F1FDAF7-6CCD-4EE3-B109-4733158B9F59}"/>
    <cellStyle name="Normal 60 2 3" xfId="28841" xr:uid="{30AAA58B-7318-4081-B40D-931D7888F31D}"/>
    <cellStyle name="Normal 60 2 3 2" xfId="28842" xr:uid="{E4A1195B-8C46-4E22-845B-74BFDE69C94D}"/>
    <cellStyle name="Normal 60 2 3 2 2" xfId="28843" xr:uid="{1363929E-87F7-4CD7-9B27-3C80B25B5C66}"/>
    <cellStyle name="Normal 60 2 3 3" xfId="28844" xr:uid="{89EB3808-EF1D-44D2-83D1-10BC3CCD9141}"/>
    <cellStyle name="Normal 60 2 4" xfId="28845" xr:uid="{72C199D4-DAE9-4CF1-9907-C353B7A38EA7}"/>
    <cellStyle name="Normal 60 2 4 2" xfId="28846" xr:uid="{8F6D2DFE-21A5-4AA1-B12B-EAB7DBE2811B}"/>
    <cellStyle name="Normal 60 2 5" xfId="28847" xr:uid="{8D2EF100-BE14-4FE2-B82A-6FEA78FD1377}"/>
    <cellStyle name="Normal 60 3" xfId="28848" xr:uid="{6D3FE6FC-B804-417A-A691-E0FED824029A}"/>
    <cellStyle name="Normal 60 3 2" xfId="28849" xr:uid="{829C20E3-7C44-4C6B-BBAE-9ABEAFFC00E6}"/>
    <cellStyle name="Normal 60 3 2 2" xfId="28850" xr:uid="{2C5FF223-D66D-4EF3-A370-577F675CB8F7}"/>
    <cellStyle name="Normal 60 3 2 2 2" xfId="28851" xr:uid="{9A2C0CAB-2BF6-468A-BC6A-1FB9D491DF52}"/>
    <cellStyle name="Normal 60 3 2 2 2 2" xfId="28852" xr:uid="{C964567E-180B-4189-A81A-48E8CC4ECEF5}"/>
    <cellStyle name="Normal 60 3 2 2 3" xfId="28853" xr:uid="{9571F824-6C23-4B5F-8336-A8CDE2C3F1F4}"/>
    <cellStyle name="Normal 60 3 2 3" xfId="28854" xr:uid="{4CB1AF68-67EB-4482-BAF3-2099CB9AC5FF}"/>
    <cellStyle name="Normal 60 3 2 3 2" xfId="28855" xr:uid="{E3C6268B-5513-4F9A-B890-7A8949EDC9D4}"/>
    <cellStyle name="Normal 60 3 2 4" xfId="28856" xr:uid="{7BC14A38-DBD4-49B6-8CB7-8000395C61C6}"/>
    <cellStyle name="Normal 60 3 3" xfId="28857" xr:uid="{9D1462F2-1F64-45D4-966B-ADE592D38684}"/>
    <cellStyle name="Normal 60 3 3 2" xfId="28858" xr:uid="{FC3C933E-5F01-4222-BE97-075A3C8A30B8}"/>
    <cellStyle name="Normal 60 3 3 2 2" xfId="28859" xr:uid="{C5D710EC-4AB3-49E2-B780-C96A05484039}"/>
    <cellStyle name="Normal 60 3 3 3" xfId="28860" xr:uid="{6E7D0252-52C2-457D-A4DD-652582F20AA5}"/>
    <cellStyle name="Normal 60 3 4" xfId="28861" xr:uid="{1B5FC65F-D51C-44AB-AB69-B6D65FFE4159}"/>
    <cellStyle name="Normal 60 3 4 2" xfId="28862" xr:uid="{C8700ABE-923B-4BE1-9C4B-4AC0FAD99036}"/>
    <cellStyle name="Normal 60 3 5" xfId="28863" xr:uid="{A43C7136-A40C-4D43-AADB-56EE754D2DC8}"/>
    <cellStyle name="Normal 60 4" xfId="28864" xr:uid="{32DD6CE7-9CB8-4B0B-9A8F-4DF5D99B3DD5}"/>
    <cellStyle name="Normal 60 4 2" xfId="28865" xr:uid="{A2BD1275-9D10-4C2E-B7D8-0823B0506210}"/>
    <cellStyle name="Normal 60 4 2 2" xfId="28866" xr:uid="{B9092501-B3DD-4F8D-ABCB-A86E8CFE4104}"/>
    <cellStyle name="Normal 60 4 2 2 2" xfId="28867" xr:uid="{6575ED89-842D-4A56-918C-EC85DA0BC924}"/>
    <cellStyle name="Normal 60 4 2 2 2 2" xfId="28868" xr:uid="{7070C847-4873-47AF-902D-0609205C42A1}"/>
    <cellStyle name="Normal 60 4 2 2 3" xfId="28869" xr:uid="{6E10CF5E-8CA6-49AA-8C6A-2390AA278AC5}"/>
    <cellStyle name="Normal 60 4 2 3" xfId="28870" xr:uid="{27E996CB-89C5-4CBB-B5C4-DC909981A70B}"/>
    <cellStyle name="Normal 60 4 2 3 2" xfId="28871" xr:uid="{085200F4-7092-4BE5-8190-4028A3D249D6}"/>
    <cellStyle name="Normal 60 4 2 4" xfId="28872" xr:uid="{05966839-AA61-4F11-83DE-641ABFBC95D3}"/>
    <cellStyle name="Normal 60 4 3" xfId="28873" xr:uid="{96B11BF0-22A6-4C8D-8494-EDC03E36149B}"/>
    <cellStyle name="Normal 60 4 3 2" xfId="28874" xr:uid="{FE2F0608-A9E5-4C13-8B5F-AB16085AA00B}"/>
    <cellStyle name="Normal 60 4 3 2 2" xfId="28875" xr:uid="{C10DDECD-BCFB-4CA1-BBF6-813AB7646A43}"/>
    <cellStyle name="Normal 60 4 3 3" xfId="28876" xr:uid="{8714811B-676E-4939-97DF-DC929C967824}"/>
    <cellStyle name="Normal 60 4 4" xfId="28877" xr:uid="{AE2A0A26-BF3F-4011-8134-97EC674A7744}"/>
    <cellStyle name="Normal 60 4 4 2" xfId="28878" xr:uid="{465C5B32-10FC-4B02-A746-616B903416C4}"/>
    <cellStyle name="Normal 60 4 5" xfId="28879" xr:uid="{5FCD3A2B-9170-4B38-B56E-ED5942D30BA2}"/>
    <cellStyle name="Normal 60 5" xfId="28880" xr:uid="{18CF4E36-0C52-4B50-857A-571A28D3A6A1}"/>
    <cellStyle name="Normal 60 5 2" xfId="28881" xr:uid="{456D3000-EC78-46C8-B6C4-20AC9F3B8A84}"/>
    <cellStyle name="Normal 60 5 2 2" xfId="28882" xr:uid="{635ACAD6-9993-4092-9E3A-5A6B2A13EABD}"/>
    <cellStyle name="Normal 60 5 2 2 2" xfId="28883" xr:uid="{470E8F29-4232-4C7F-BDA0-18E0971CB048}"/>
    <cellStyle name="Normal 60 5 2 2 2 2" xfId="28884" xr:uid="{442EB5D1-F5C1-42F5-8049-0DB71992CBC2}"/>
    <cellStyle name="Normal 60 5 2 2 3" xfId="28885" xr:uid="{7021F42C-81E7-45DF-8792-927008D2F7B7}"/>
    <cellStyle name="Normal 60 5 2 3" xfId="28886" xr:uid="{58524342-424A-488D-9557-9B24748BD58B}"/>
    <cellStyle name="Normal 60 5 2 3 2" xfId="28887" xr:uid="{B9AEB479-D4E2-460B-9505-991F72FC55A7}"/>
    <cellStyle name="Normal 60 5 2 4" xfId="28888" xr:uid="{FA365ADD-BB83-401C-9E41-78B343070A85}"/>
    <cellStyle name="Normal 60 5 3" xfId="28889" xr:uid="{D430DCAD-0C1A-4656-AE21-1690726B8135}"/>
    <cellStyle name="Normal 60 5 3 2" xfId="28890" xr:uid="{B68509A7-6E3E-472B-B6C6-8BE26A47627E}"/>
    <cellStyle name="Normal 60 5 3 2 2" xfId="28891" xr:uid="{2674A2C1-AEEA-480A-ADFE-D8783096614B}"/>
    <cellStyle name="Normal 60 5 3 3" xfId="28892" xr:uid="{F2E67773-EB45-488F-98A2-834C4354A6F4}"/>
    <cellStyle name="Normal 60 5 4" xfId="28893" xr:uid="{C5FC4EFC-8A0E-48AA-A9F9-9051F1974AF3}"/>
    <cellStyle name="Normal 60 5 4 2" xfId="28894" xr:uid="{8E723F70-610D-4D2C-BE3F-693D5FE53360}"/>
    <cellStyle name="Normal 60 5 5" xfId="28895" xr:uid="{F07BFC86-4DC3-4855-A0F2-9ABCC0C71C53}"/>
    <cellStyle name="Normal 60 6" xfId="28896" xr:uid="{85B4988F-9CFA-40C7-B8DA-149ED1AE4F0F}"/>
    <cellStyle name="Normal 60 6 2" xfId="28897" xr:uid="{1B3E594A-90EE-4CF0-98FD-4558090BE6AD}"/>
    <cellStyle name="Normal 60 6 2 2" xfId="28898" xr:uid="{6C68AA82-81E4-4548-8C25-3ADBA64F0C01}"/>
    <cellStyle name="Normal 60 6 2 2 2" xfId="28899" xr:uid="{B514FD84-601D-4FFD-B829-7AEA88AFB13A}"/>
    <cellStyle name="Normal 60 6 2 3" xfId="28900" xr:uid="{2C8BA619-0553-481F-A94A-2822EED82853}"/>
    <cellStyle name="Normal 60 6 3" xfId="28901" xr:uid="{CE10AA47-88C4-4C0D-A3C6-791A75EEF7E0}"/>
    <cellStyle name="Normal 60 6 3 2" xfId="28902" xr:uid="{B26839EC-63BF-4F79-97A8-E0070499D648}"/>
    <cellStyle name="Normal 60 6 4" xfId="28903" xr:uid="{750110B6-F260-4274-930E-A855603EF463}"/>
    <cellStyle name="Normal 60 7" xfId="28904" xr:uid="{D957BA57-97D4-41D4-A6CE-A0D321721FCA}"/>
    <cellStyle name="Normal 60 7 2" xfId="28905" xr:uid="{1AA5F2FC-A6BA-4DD4-8B8A-042B751C61E5}"/>
    <cellStyle name="Normal 60 7 2 2" xfId="28906" xr:uid="{077DD9A9-81EE-4FFE-892A-3BE91E9C8FEF}"/>
    <cellStyle name="Normal 60 7 3" xfId="28907" xr:uid="{428DD9B3-5F06-4B37-87BE-7C81FED464D0}"/>
    <cellStyle name="Normal 60 8" xfId="28908" xr:uid="{29BC493F-6F96-46B3-AC24-4DDDED4E9BEF}"/>
    <cellStyle name="Normal 60 8 2" xfId="28909" xr:uid="{31CFAFF4-818E-42FF-B722-4F595B869C1F}"/>
    <cellStyle name="Normal 60 9" xfId="28910" xr:uid="{C4D1AF50-7EC3-414D-B56D-A1B3F74CDD03}"/>
    <cellStyle name="Normal 61" xfId="28911" xr:uid="{AEC9FAD3-35C2-4F0C-8C3C-B88CE552C78B}"/>
    <cellStyle name="Normal 61 2" xfId="28912" xr:uid="{49795017-9C2A-4C0D-B174-EEE6EF6A40F9}"/>
    <cellStyle name="Normal 61 2 2" xfId="28913" xr:uid="{D366C34F-C0F6-49B4-B48A-BEA9DEA2D0AB}"/>
    <cellStyle name="Normal 61 2 2 2" xfId="28914" xr:uid="{9681618C-A3C8-4570-A483-A80E83791BF1}"/>
    <cellStyle name="Normal 61 2 2 2 2" xfId="28915" xr:uid="{BD75541C-6058-4A43-83CF-15DD4804ED6D}"/>
    <cellStyle name="Normal 61 2 2 2 2 2" xfId="28916" xr:uid="{161499A8-7C07-4B5A-8B82-6FAAF9F4A6C0}"/>
    <cellStyle name="Normal 61 2 2 2 3" xfId="28917" xr:uid="{EE8730C3-A734-43D9-A64C-D7AC2B3EAAF3}"/>
    <cellStyle name="Normal 61 2 2 3" xfId="28918" xr:uid="{CA43F6C7-9F43-4AB3-8E71-ABE553FC1F35}"/>
    <cellStyle name="Normal 61 2 2 3 2" xfId="28919" xr:uid="{D4BFA61D-E862-4451-B5E7-5CD1AEDE9A34}"/>
    <cellStyle name="Normal 61 2 2 4" xfId="28920" xr:uid="{9A0B0041-7B37-45CF-A35A-1D2D3165591B}"/>
    <cellStyle name="Normal 61 2 3" xfId="28921" xr:uid="{B9BD27FC-24A4-4688-8721-838471380BFF}"/>
    <cellStyle name="Normal 61 2 3 2" xfId="28922" xr:uid="{FDF04FAE-6C51-4B6F-A438-70DB60F15CA2}"/>
    <cellStyle name="Normal 61 2 3 2 2" xfId="28923" xr:uid="{E96B2FC8-287C-430B-A0B4-056E6CA8AB4D}"/>
    <cellStyle name="Normal 61 2 3 3" xfId="28924" xr:uid="{80BF8782-29CE-49E6-91DE-4363AAF8514A}"/>
    <cellStyle name="Normal 61 2 3 3 2" xfId="28925" xr:uid="{A76AB79B-51DA-436E-AF0B-7D4BA67C8885}"/>
    <cellStyle name="Normal 61 2 3 4" xfId="28926" xr:uid="{401AFC58-DF05-44D5-B2D2-4CCCF88564CD}"/>
    <cellStyle name="Normal 61 2 3 4 2" xfId="28927" xr:uid="{55B2CF5E-750C-4CBD-8094-EFC4FE404459}"/>
    <cellStyle name="Normal 61 2 3 5" xfId="28928" xr:uid="{F1A0E879-FF4F-4E05-B4A6-802D9FCDE513}"/>
    <cellStyle name="Normal 61 2 4" xfId="28929" xr:uid="{136AE0CF-151C-4DCC-9EC8-3DF228B93E42}"/>
    <cellStyle name="Normal 61 2 4 2" xfId="28930" xr:uid="{6A8456A9-E243-4FEF-8ED5-52FE6A95C74C}"/>
    <cellStyle name="Normal 61 2 5" xfId="28931" xr:uid="{ED5B01F5-3FA9-4F97-AC94-3010E952C901}"/>
    <cellStyle name="Normal 61 3" xfId="28932" xr:uid="{D513AFB7-C898-4CE6-93B8-CF48FC76CF57}"/>
    <cellStyle name="Normal 61 3 2" xfId="28933" xr:uid="{49B58079-C0BB-42DA-8A8E-82B4B9214DEF}"/>
    <cellStyle name="Normal 61 3 2 2" xfId="28934" xr:uid="{C0C02134-5D30-4C94-A070-10890EC5EEE2}"/>
    <cellStyle name="Normal 61 3 2 2 2" xfId="28935" xr:uid="{60B3B4F6-D0F0-4E84-8613-71DC8B024F3A}"/>
    <cellStyle name="Normal 61 3 2 3" xfId="28936" xr:uid="{7DFAA909-17FA-4851-8152-FEFFABAA9733}"/>
    <cellStyle name="Normal 61 3 3" xfId="28937" xr:uid="{762994E6-E031-4F2D-AB65-7710DD6D4B98}"/>
    <cellStyle name="Normal 61 3 3 2" xfId="28938" xr:uid="{D81032B6-C84C-44DC-A6DB-B1FEDE60C767}"/>
    <cellStyle name="Normal 61 3 3 2 2" xfId="28939" xr:uid="{D9340095-F7E7-48BA-8DC5-871FEA60DAB8}"/>
    <cellStyle name="Normal 61 3 3 3" xfId="28940" xr:uid="{17593A70-E46B-4CF7-BDA7-98C379F70A45}"/>
    <cellStyle name="Normal 61 3 3 3 2" xfId="28941" xr:uid="{6C038537-3035-4C3E-B72F-6E46675DFBEC}"/>
    <cellStyle name="Normal 61 3 3 4" xfId="28942" xr:uid="{6D5A7417-AE5E-4D11-B066-23A607296CA1}"/>
    <cellStyle name="Normal 61 3 4" xfId="28943" xr:uid="{9BFCC8BE-22D2-4C84-8962-DAEB38351817}"/>
    <cellStyle name="Normal 61 3 4 2" xfId="28944" xr:uid="{B2037CA4-74B0-43AB-ADCC-81BF97E3D54B}"/>
    <cellStyle name="Normal 61 3 5" xfId="28945" xr:uid="{6617D894-BF06-4B18-BC68-9CBCA54292A0}"/>
    <cellStyle name="Normal 61 4" xfId="28946" xr:uid="{ECCECB66-E795-4B4F-B725-2F069204591D}"/>
    <cellStyle name="Normal 61 4 2" xfId="28947" xr:uid="{0BB30A83-7CF6-468E-8BEC-D970EEEC460A}"/>
    <cellStyle name="Normal 61 4 2 2" xfId="28948" xr:uid="{61391A71-4BC9-4156-ADFF-2B818AE0874B}"/>
    <cellStyle name="Normal 61 4 3" xfId="28949" xr:uid="{FB9A6EB2-9EFF-48FA-A510-FC4B1B0E15B3}"/>
    <cellStyle name="Normal 61 5" xfId="28950" xr:uid="{04DF5FF8-E9EA-4367-8DA4-DDE7417D45FE}"/>
    <cellStyle name="Normal 61 5 2" xfId="28951" xr:uid="{2E78854F-4DDD-4FA7-8284-2A0A6DFB2C47}"/>
    <cellStyle name="Normal 61 6" xfId="28952" xr:uid="{105A35B2-2149-4D18-A7C7-A1840A112800}"/>
    <cellStyle name="Normal 61 7" xfId="28953" xr:uid="{09201753-33A8-429C-B613-A6E04EEE0E79}"/>
    <cellStyle name="Normal 62" xfId="28954" xr:uid="{98361921-7417-4A2C-94E8-64CBEB3BB288}"/>
    <cellStyle name="Normal 62 2" xfId="28955" xr:uid="{2E4C3BA9-97DE-4827-B325-D58EDDCD7071}"/>
    <cellStyle name="Normal 62 2 2" xfId="28956" xr:uid="{58C9874B-FD2A-4652-8C7E-516A555A69A2}"/>
    <cellStyle name="Normal 62 2 2 2" xfId="28957" xr:uid="{FC8CDF48-35B8-478E-8CD6-F30ACA542E80}"/>
    <cellStyle name="Normal 62 2 2 2 2" xfId="28958" xr:uid="{FA97D366-8463-4B12-90B2-9158A1672D81}"/>
    <cellStyle name="Normal 62 2 2 2 2 2" xfId="28959" xr:uid="{CE37C016-496D-40E3-820F-A9B3908F18D5}"/>
    <cellStyle name="Normal 62 2 2 2 2 2 2" xfId="28960" xr:uid="{1DF3836D-5090-4824-8749-6821C5487FD6}"/>
    <cellStyle name="Normal 62 2 2 2 2 3" xfId="28961" xr:uid="{C6E582A7-86F6-4B82-9F7C-C599E05DA89C}"/>
    <cellStyle name="Normal 62 2 2 2 3" xfId="28962" xr:uid="{51BAF82E-601D-4ECC-9540-50FB157F3956}"/>
    <cellStyle name="Normal 62 2 2 2 3 2" xfId="28963" xr:uid="{628E73C0-6D92-4E64-909B-ACF008141F71}"/>
    <cellStyle name="Normal 62 2 2 2 4" xfId="28964" xr:uid="{983C9184-1958-4244-808F-A6E562C3D602}"/>
    <cellStyle name="Normal 62 2 2 3" xfId="28965" xr:uid="{E85321CB-A4EC-4615-8A8F-E3D0E2721226}"/>
    <cellStyle name="Normal 62 2 2 3 2" xfId="28966" xr:uid="{192C69BD-FE91-4105-B13F-F74CE2C3A68F}"/>
    <cellStyle name="Normal 62 2 2 3 2 2" xfId="28967" xr:uid="{F17ED38D-5649-442C-92A2-BF02A2CA5EFF}"/>
    <cellStyle name="Normal 62 2 2 3 3" xfId="28968" xr:uid="{107796BE-27E9-4B07-83F3-EC8579DC85AE}"/>
    <cellStyle name="Normal 62 2 2 4" xfId="28969" xr:uid="{60A8CF79-C35F-406B-94FF-15C3446128BC}"/>
    <cellStyle name="Normal 62 2 2 4 2" xfId="28970" xr:uid="{766B9A27-96FF-4B40-A31F-32081C784038}"/>
    <cellStyle name="Normal 62 2 2 5" xfId="28971" xr:uid="{7825BD29-B9F3-4179-A645-3013896122F3}"/>
    <cellStyle name="Normal 62 2 3" xfId="28972" xr:uid="{E63F5D09-120E-4D75-A66F-1DD55EC8EA0F}"/>
    <cellStyle name="Normal 62 2 3 2" xfId="28973" xr:uid="{7B172FD5-7BE2-40B6-8C9F-BC06D0CB410C}"/>
    <cellStyle name="Normal 62 2 3 2 2" xfId="28974" xr:uid="{20E34330-AA1B-452C-BB62-814679DF7529}"/>
    <cellStyle name="Normal 62 2 3 2 2 2" xfId="28975" xr:uid="{09F07EF3-3ADF-455B-A273-AE636EA739C6}"/>
    <cellStyle name="Normal 62 2 3 2 3" xfId="28976" xr:uid="{3CE367F1-C1D1-42E9-BF65-826F16480DDD}"/>
    <cellStyle name="Normal 62 2 3 3" xfId="28977" xr:uid="{4CF19F3B-D827-46CD-8BAC-381435C8B63A}"/>
    <cellStyle name="Normal 62 2 3 3 2" xfId="28978" xr:uid="{AA890D5F-4EFD-40C5-9044-0F53DB13C136}"/>
    <cellStyle name="Normal 62 2 3 4" xfId="28979" xr:uid="{F4518F74-0B59-48FB-ADAF-23667F1FE44F}"/>
    <cellStyle name="Normal 62 2 4" xfId="28980" xr:uid="{3C4657D0-FB89-4028-A98D-F49CC7447D6E}"/>
    <cellStyle name="Normal 62 2 4 2" xfId="28981" xr:uid="{5CF652B2-7E61-4E66-A93B-0275D3ACE5D5}"/>
    <cellStyle name="Normal 62 2 4 2 2" xfId="28982" xr:uid="{F424EDA7-5592-440D-BCA5-E1E4FE25513E}"/>
    <cellStyle name="Normal 62 2 4 3" xfId="28983" xr:uid="{D60351FD-61B9-4693-A8C3-115736FA8A33}"/>
    <cellStyle name="Normal 62 2 5" xfId="28984" xr:uid="{4BFC877A-567A-4CBC-8996-2797F3250B57}"/>
    <cellStyle name="Normal 62 2 5 2" xfId="28985" xr:uid="{8AE4147F-C1C3-475B-B0CE-C42533C0FDD1}"/>
    <cellStyle name="Normal 62 2 6" xfId="28986" xr:uid="{56F845D0-E40B-470A-B856-2768CA3C4B05}"/>
    <cellStyle name="Normal 62 3" xfId="28987" xr:uid="{25003848-06F3-448C-AB4A-DB1D2A9C9925}"/>
    <cellStyle name="Normal 62 3 2" xfId="28988" xr:uid="{5CEB6DE8-8CAF-4B5B-BEFA-66D8A26000D7}"/>
    <cellStyle name="Normal 62 3 2 2" xfId="28989" xr:uid="{71266FD9-0459-4286-AC5B-8C74758E79E6}"/>
    <cellStyle name="Normal 62 3 2 2 2" xfId="28990" xr:uid="{A8FEA503-27CF-4394-A382-04AD1DB4BC05}"/>
    <cellStyle name="Normal 62 3 2 2 2 2" xfId="28991" xr:uid="{E6A44BD9-7417-4020-9C71-4D174F867664}"/>
    <cellStyle name="Normal 62 3 2 2 2 2 2" xfId="28992" xr:uid="{6FE52A88-1CD5-4A50-A8F0-2AEFDC302E7C}"/>
    <cellStyle name="Normal 62 3 2 2 2 3" xfId="28993" xr:uid="{C8B13F26-5860-4EE8-B288-9C320D0A71CD}"/>
    <cellStyle name="Normal 62 3 2 2 3" xfId="28994" xr:uid="{3DDF6BB8-27B0-4C3E-B798-20C17606743F}"/>
    <cellStyle name="Normal 62 3 2 2 3 2" xfId="28995" xr:uid="{386BE0BE-9833-4FE3-8461-9789BD99F0C9}"/>
    <cellStyle name="Normal 62 3 2 2 4" xfId="28996" xr:uid="{8ACC2314-5193-49DB-8E13-56E6DD13D682}"/>
    <cellStyle name="Normal 62 3 2 3" xfId="28997" xr:uid="{D5338FDF-BA6E-4558-A332-AE7A8D5E5D39}"/>
    <cellStyle name="Normal 62 3 2 3 2" xfId="28998" xr:uid="{48A03701-3124-4BBC-B73D-D74317100ECF}"/>
    <cellStyle name="Normal 62 3 2 3 2 2" xfId="28999" xr:uid="{05AEFF8E-FF1D-4F74-8EA8-9942FF51581A}"/>
    <cellStyle name="Normal 62 3 2 3 3" xfId="29000" xr:uid="{85F2CDB1-1C65-4B83-BAFE-45322783C693}"/>
    <cellStyle name="Normal 62 3 2 4" xfId="29001" xr:uid="{D652B082-BDD2-408B-815A-A33E2E090650}"/>
    <cellStyle name="Normal 62 3 2 4 2" xfId="29002" xr:uid="{EBC579CA-11E5-4B68-BC72-5341B7377DD3}"/>
    <cellStyle name="Normal 62 3 2 5" xfId="29003" xr:uid="{748A4621-FB8F-46F0-8E81-7B78E485FB7F}"/>
    <cellStyle name="Normal 62 3 3" xfId="29004" xr:uid="{B6D98B63-335C-48AD-BE4A-BA84DF5EA45A}"/>
    <cellStyle name="Normal 62 3 3 2" xfId="29005" xr:uid="{37BFD4D1-FD19-42C9-8CF9-F33D87E9561E}"/>
    <cellStyle name="Normal 62 3 3 2 2" xfId="29006" xr:uid="{57E4B9DE-9802-40F4-97B7-5AC43AA26CBA}"/>
    <cellStyle name="Normal 62 3 3 2 2 2" xfId="29007" xr:uid="{6D4A5036-0397-4A1C-AFCD-35126235C701}"/>
    <cellStyle name="Normal 62 3 3 2 3" xfId="29008" xr:uid="{52C1E9C3-2975-4067-83E1-CDF72CA55000}"/>
    <cellStyle name="Normal 62 3 3 3" xfId="29009" xr:uid="{7C1C4AC9-571C-49DE-B4EB-CA521CD97CF5}"/>
    <cellStyle name="Normal 62 3 3 3 2" xfId="29010" xr:uid="{0CC7E656-5B1B-48DA-B5AD-4C425043C7B3}"/>
    <cellStyle name="Normal 62 3 3 4" xfId="29011" xr:uid="{B9C581B9-134A-4528-A7A2-740D32F60C3D}"/>
    <cellStyle name="Normal 62 3 4" xfId="29012" xr:uid="{589DB6E9-E4A0-4D29-94D4-625BB82FEA36}"/>
    <cellStyle name="Normal 62 3 4 2" xfId="29013" xr:uid="{46E8E4F4-E08F-4663-8357-FC830CFAE477}"/>
    <cellStyle name="Normal 62 3 4 2 2" xfId="29014" xr:uid="{A0F7D2BF-65CB-4CE2-AB3A-C4AC1275C8EC}"/>
    <cellStyle name="Normal 62 3 4 3" xfId="29015" xr:uid="{0F44F2F5-71E7-44BE-BA36-E041D66EFA49}"/>
    <cellStyle name="Normal 62 3 5" xfId="29016" xr:uid="{FA3FEFD5-B9E2-48E7-8D83-B842B9005CF7}"/>
    <cellStyle name="Normal 62 3 5 2" xfId="29017" xr:uid="{15CAE342-C1C1-4520-89F8-2A62321DF85F}"/>
    <cellStyle name="Normal 62 3 6" xfId="29018" xr:uid="{ACE101D3-6145-417D-B202-352758276F40}"/>
    <cellStyle name="Normal 62 4" xfId="29019" xr:uid="{E232DC95-6BC0-40F2-8E5E-030A909036F0}"/>
    <cellStyle name="Normal 62 4 2" xfId="29020" xr:uid="{EA8EAE1B-E4F1-46F1-AC38-9D86183AFBE8}"/>
    <cellStyle name="Normal 62 4 2 2" xfId="29021" xr:uid="{BF18DFC0-BE8B-4467-907C-F2A51B61665B}"/>
    <cellStyle name="Normal 62 4 2 2 2" xfId="29022" xr:uid="{FC950326-EACA-41DC-8965-562D135159ED}"/>
    <cellStyle name="Normal 62 4 2 2 2 2" xfId="29023" xr:uid="{DF260EF4-7685-4924-BF0E-41079F126013}"/>
    <cellStyle name="Normal 62 4 2 2 3" xfId="29024" xr:uid="{158418AA-E6D8-4CF8-AD0D-4D5BF32C134D}"/>
    <cellStyle name="Normal 62 4 2 3" xfId="29025" xr:uid="{1F5F9CD7-55E1-40D4-AD86-BEC52D978276}"/>
    <cellStyle name="Normal 62 4 2 3 2" xfId="29026" xr:uid="{0889E728-DF7B-4FD2-92EE-8DDE36432A9D}"/>
    <cellStyle name="Normal 62 4 2 4" xfId="29027" xr:uid="{7D45F63B-A81B-45F3-9B9A-2B46373D72C9}"/>
    <cellStyle name="Normal 62 4 3" xfId="29028" xr:uid="{3A0630BE-8EB3-45F2-BF41-70810CA8E695}"/>
    <cellStyle name="Normal 62 4 3 2" xfId="29029" xr:uid="{D85EB08A-79CA-4D1A-8DE8-E40E7D329F24}"/>
    <cellStyle name="Normal 62 4 3 2 2" xfId="29030" xr:uid="{DC7101D1-9883-45DC-B092-3CEAC50CF9D5}"/>
    <cellStyle name="Normal 62 4 3 3" xfId="29031" xr:uid="{D528A512-7391-47EA-8C68-A95D96489195}"/>
    <cellStyle name="Normal 62 4 4" xfId="29032" xr:uid="{6CB347EC-9E15-48C5-9D70-B99DFA5A8DCC}"/>
    <cellStyle name="Normal 62 4 4 2" xfId="29033" xr:uid="{11F7F94C-C2DC-4497-AA6A-B587C602ACFC}"/>
    <cellStyle name="Normal 62 4 5" xfId="29034" xr:uid="{3A7C2989-4A06-40E2-8879-290BC060366A}"/>
    <cellStyle name="Normal 62 5" xfId="29035" xr:uid="{97008413-9272-483D-9C40-BAA06D94621D}"/>
    <cellStyle name="Normal 62 5 2" xfId="29036" xr:uid="{ACBC8F86-283C-4EAD-942F-D59EF6909B32}"/>
    <cellStyle name="Normal 62 6" xfId="29037" xr:uid="{7B4D22C0-11FC-4FCE-A367-D22245672038}"/>
    <cellStyle name="Normal 62 6 2" xfId="29038" xr:uid="{1DBC526F-A22A-4751-A9E5-0F6712D785C9}"/>
    <cellStyle name="Normal 62 6 2 2" xfId="29039" xr:uid="{78E9B484-B497-4070-B2DC-D732C074F00C}"/>
    <cellStyle name="Normal 62 6 2 2 2" xfId="29040" xr:uid="{CA076717-7619-48F0-A7C9-0C6B067357D6}"/>
    <cellStyle name="Normal 62 6 2 3" xfId="29041" xr:uid="{A11172C4-12A0-457C-822D-891D298B731A}"/>
    <cellStyle name="Normal 62 6 3" xfId="29042" xr:uid="{49E17EC3-0798-4E88-943C-2ECF3A5B23AC}"/>
    <cellStyle name="Normal 62 6 3 2" xfId="29043" xr:uid="{77F289E7-E135-4442-B193-26488D2E7647}"/>
    <cellStyle name="Normal 62 6 4" xfId="29044" xr:uid="{8F8807D6-4051-4023-8D81-9540116CEBF5}"/>
    <cellStyle name="Normal 62 7" xfId="29045" xr:uid="{F3AE6CDF-C94D-499A-8C0B-45DB51D3EA59}"/>
    <cellStyle name="Normal 62 7 2" xfId="29046" xr:uid="{D6673E12-E2F7-4C6C-B902-163918AC890A}"/>
    <cellStyle name="Normal 62 7 2 2" xfId="29047" xr:uid="{EFB51E98-F90C-4BA8-813B-B90EEC90570F}"/>
    <cellStyle name="Normal 62 7 3" xfId="29048" xr:uid="{D92ABBB2-C924-4BA9-AF73-8D8ADA7E9434}"/>
    <cellStyle name="Normal 62 8" xfId="29049" xr:uid="{F2F4DE7E-4D4A-4A82-9332-71D7234E6070}"/>
    <cellStyle name="Normal 62 8 2" xfId="29050" xr:uid="{794D75D9-0DBD-4668-94B8-A16A1231A35F}"/>
    <cellStyle name="Normal 62 9" xfId="29051" xr:uid="{3FBFBD3D-3D6C-4511-9C92-EC214F1297C7}"/>
    <cellStyle name="Normal 63" xfId="29052" xr:uid="{7DFED7BA-3130-4047-94E2-58BA59769578}"/>
    <cellStyle name="Normal 63 2" xfId="29053" xr:uid="{D8F17B83-3ED8-4B06-B63C-8D6345F8A178}"/>
    <cellStyle name="Normal 63 2 2" xfId="29054" xr:uid="{7E6E4374-D16B-432D-A4B6-F3AEAE614A6A}"/>
    <cellStyle name="Normal 63 2 2 2" xfId="29055" xr:uid="{7CBE87C9-8D3E-45FE-ADF7-216DDEA025D8}"/>
    <cellStyle name="Normal 63 2 2 2 2" xfId="29056" xr:uid="{CD0629B7-8537-4B47-B8C8-6D722176B391}"/>
    <cellStyle name="Normal 63 2 2 2 2 2" xfId="29057" xr:uid="{8CA0B1C3-7A98-4AAC-8D22-50B5461BAF50}"/>
    <cellStyle name="Normal 63 2 2 2 3" xfId="29058" xr:uid="{BA1070D0-4456-4499-8885-768B369959AB}"/>
    <cellStyle name="Normal 63 2 2 3" xfId="29059" xr:uid="{821EE944-4C59-49EF-B493-752FA41F190C}"/>
    <cellStyle name="Normal 63 2 2 3 2" xfId="29060" xr:uid="{A5479C18-7C4B-4069-B70E-BA607EADF40F}"/>
    <cellStyle name="Normal 63 2 2 4" xfId="29061" xr:uid="{71EAF8AF-01E7-4C6B-A2AA-07FF23BEB214}"/>
    <cellStyle name="Normal 63 2 3" xfId="29062" xr:uid="{68F619F2-06B3-4D9D-B401-A8CE330CA306}"/>
    <cellStyle name="Normal 63 2 3 2" xfId="29063" xr:uid="{687B232E-4494-430A-981D-BCD3672596D2}"/>
    <cellStyle name="Normal 63 2 3 2 2" xfId="29064" xr:uid="{0EE85E54-43EB-4BFA-BED3-D82D815F82D4}"/>
    <cellStyle name="Normal 63 2 3 3" xfId="29065" xr:uid="{9DB70DBA-D104-4D61-BF36-764E0B7B297D}"/>
    <cellStyle name="Normal 63 2 4" xfId="29066" xr:uid="{7099A048-889B-4472-B490-FC6D94005C17}"/>
    <cellStyle name="Normal 63 2 4 2" xfId="29067" xr:uid="{10B78BD1-D761-46DC-9FDC-1CA22D000105}"/>
    <cellStyle name="Normal 63 2 5" xfId="29068" xr:uid="{462117D0-448C-44AF-B5F6-8D85CA956E8D}"/>
    <cellStyle name="Normal 63 3" xfId="29069" xr:uid="{661E87DB-2C70-4434-8289-C790BBF624EA}"/>
    <cellStyle name="Normal 63 3 2" xfId="29070" xr:uid="{292DBCE0-4A2C-4BB7-9C7A-5F8CEA8A51DC}"/>
    <cellStyle name="Normal 63 3 2 2" xfId="29071" xr:uid="{F181D172-B9F2-45F2-B3C1-DB5BD5E8679E}"/>
    <cellStyle name="Normal 63 3 2 2 2" xfId="29072" xr:uid="{2EE1DE56-14E2-4206-B89A-F80783D9021F}"/>
    <cellStyle name="Normal 63 3 2 2 2 2" xfId="29073" xr:uid="{5207144A-D123-40CE-9CA5-BFC282148F21}"/>
    <cellStyle name="Normal 63 3 2 2 3" xfId="29074" xr:uid="{2C3DD45C-2F2F-4824-985D-3A15A4F956E0}"/>
    <cellStyle name="Normal 63 3 2 3" xfId="29075" xr:uid="{7594A35E-2839-4E71-B821-B209CFB10170}"/>
    <cellStyle name="Normal 63 3 2 3 2" xfId="29076" xr:uid="{73953866-B462-4AED-B45C-130D06F56464}"/>
    <cellStyle name="Normal 63 3 2 4" xfId="29077" xr:uid="{464AA4C2-DAB8-4E87-8940-C597AA0DFC57}"/>
    <cellStyle name="Normal 63 3 3" xfId="29078" xr:uid="{CD594577-5B77-416B-9814-4B949C47A8C9}"/>
    <cellStyle name="Normal 63 3 3 2" xfId="29079" xr:uid="{4E2A7A0F-F948-474A-ACD9-550DD32186BB}"/>
    <cellStyle name="Normal 63 3 3 2 2" xfId="29080" xr:uid="{6AE0E4A1-2FE2-4144-A1ED-14D75B89EFB0}"/>
    <cellStyle name="Normal 63 3 3 3" xfId="29081" xr:uid="{75B709A1-1E7F-4A7F-AEF8-658D0B52A24F}"/>
    <cellStyle name="Normal 63 3 4" xfId="29082" xr:uid="{BD4471AC-7856-4BAB-9A10-3133D24BF0D2}"/>
    <cellStyle name="Normal 63 3 4 2" xfId="29083" xr:uid="{78D8FBF7-C009-4BB0-853F-DF8E7BFDBF53}"/>
    <cellStyle name="Normal 63 3 5" xfId="29084" xr:uid="{36987BFE-5D79-46D8-8C0B-AC2EA97CFA5A}"/>
    <cellStyle name="Normal 63 4" xfId="29085" xr:uid="{4938BC50-194F-49FC-9EE8-1B4213C641E3}"/>
    <cellStyle name="Normal 63 4 2" xfId="29086" xr:uid="{4EBC7C7C-024D-453F-A6F7-BBFF315E2FA5}"/>
    <cellStyle name="Normal 63 4 2 2" xfId="29087" xr:uid="{35A674AC-4BBD-43BA-B6F5-C71E8BDFF851}"/>
    <cellStyle name="Normal 63 4 2 2 2" xfId="29088" xr:uid="{CBEC69E2-D5DE-46BA-9097-D15D02BB90A5}"/>
    <cellStyle name="Normal 63 4 2 2 2 2" xfId="29089" xr:uid="{7841E483-795D-4786-8B44-C4427E12C6A5}"/>
    <cellStyle name="Normal 63 4 2 2 3" xfId="29090" xr:uid="{78ECC35D-BB8F-4E14-8D57-59864A00E14A}"/>
    <cellStyle name="Normal 63 4 2 3" xfId="29091" xr:uid="{F36EBC10-E254-40F5-BCEF-7ACD1643B39E}"/>
    <cellStyle name="Normal 63 4 2 3 2" xfId="29092" xr:uid="{FB36B8AB-332D-4CB4-A216-9D62F080FAF8}"/>
    <cellStyle name="Normal 63 4 2 4" xfId="29093" xr:uid="{72A6FC86-46D0-4752-AAA6-0BDED0D17C40}"/>
    <cellStyle name="Normal 63 4 3" xfId="29094" xr:uid="{5133317A-1B1F-42F6-B592-3EE77BBC4FD4}"/>
    <cellStyle name="Normal 63 4 3 2" xfId="29095" xr:uid="{D10C7E08-5574-4C6D-8E0F-A57A7CAC9DA2}"/>
    <cellStyle name="Normal 63 4 3 2 2" xfId="29096" xr:uid="{C1D853BB-AE9F-438C-AD10-EA9583ED6E72}"/>
    <cellStyle name="Normal 63 4 3 3" xfId="29097" xr:uid="{A85A01C7-07D3-4A2B-94D5-F45107B5CDC2}"/>
    <cellStyle name="Normal 63 4 4" xfId="29098" xr:uid="{EFCC15EE-A6EB-48F7-887D-0EEC9D1A2CDA}"/>
    <cellStyle name="Normal 63 4 4 2" xfId="29099" xr:uid="{978D5DD1-D5D1-4F1C-AA05-5F9E4C7C7502}"/>
    <cellStyle name="Normal 63 4 5" xfId="29100" xr:uid="{732ABDC5-1198-44DA-9284-93A5D7CC9022}"/>
    <cellStyle name="Normal 63 5" xfId="29101" xr:uid="{18600BBB-0E21-40CE-8D1A-FAF16969F791}"/>
    <cellStyle name="Normal 63 5 2" xfId="29102" xr:uid="{963808F4-3A92-44B6-B232-8E93446DAB04}"/>
    <cellStyle name="Normal 63 5 2 2" xfId="29103" xr:uid="{81AE1CA4-F5E3-457D-8A42-F1E20BEAA1A0}"/>
    <cellStyle name="Normal 63 5 2 2 2" xfId="29104" xr:uid="{D895B32F-3837-46D0-8E3F-0EBC059D32F5}"/>
    <cellStyle name="Normal 63 5 2 2 2 2" xfId="29105" xr:uid="{A5310C79-F41D-4DE2-8B26-C24C30F71E85}"/>
    <cellStyle name="Normal 63 5 2 2 3" xfId="29106" xr:uid="{2DDBEDA6-D996-4830-9706-3A4E10D231BA}"/>
    <cellStyle name="Normal 63 5 2 3" xfId="29107" xr:uid="{13276FEE-BDD4-4EF1-9C94-D005CBDDCC9E}"/>
    <cellStyle name="Normal 63 5 2 3 2" xfId="29108" xr:uid="{08D88C2D-C313-4B43-BD15-349F3D3E3427}"/>
    <cellStyle name="Normal 63 5 2 4" xfId="29109" xr:uid="{742846B5-4854-442C-BE72-58AD92BDC6D1}"/>
    <cellStyle name="Normal 63 5 3" xfId="29110" xr:uid="{52A35A20-4702-4CFA-BA8A-479BFDDF2793}"/>
    <cellStyle name="Normal 63 5 3 2" xfId="29111" xr:uid="{BD7F9AFE-C941-48F7-B194-E57925095FBA}"/>
    <cellStyle name="Normal 63 5 3 2 2" xfId="29112" xr:uid="{698CCA68-0318-4F64-AD9C-E2A7C3CB2DFB}"/>
    <cellStyle name="Normal 63 5 3 3" xfId="29113" xr:uid="{6B7B9F4F-7650-43C3-979F-B864C7B8A219}"/>
    <cellStyle name="Normal 63 5 4" xfId="29114" xr:uid="{81EDCD4F-BA9E-46D8-AA6E-19BE82084E00}"/>
    <cellStyle name="Normal 63 5 4 2" xfId="29115" xr:uid="{C7B74F22-F996-46E2-8DAD-D24547FC81D7}"/>
    <cellStyle name="Normal 63 5 5" xfId="29116" xr:uid="{53B32BF3-9D5D-4A26-AAF8-0B937C6C983B}"/>
    <cellStyle name="Normal 63 6" xfId="29117" xr:uid="{611AF33B-253E-4118-A5CD-B59B7731293B}"/>
    <cellStyle name="Normal 63 6 2" xfId="29118" xr:uid="{7ABCAE88-2AD9-490E-8AF0-6CC24000F4F5}"/>
    <cellStyle name="Normal 63 6 2 2" xfId="29119" xr:uid="{A3A11207-A9BF-4ECD-BD23-4E2ACE3C6A97}"/>
    <cellStyle name="Normal 63 6 2 2 2" xfId="29120" xr:uid="{40976EDB-2F50-4127-B38E-6CA36A26472C}"/>
    <cellStyle name="Normal 63 6 2 3" xfId="29121" xr:uid="{89CE6BEE-3F83-4AB9-91FF-12AB8AFCA790}"/>
    <cellStyle name="Normal 63 6 3" xfId="29122" xr:uid="{D6C7C174-4D62-4BD8-9D34-9262FD058C18}"/>
    <cellStyle name="Normal 63 6 3 2" xfId="29123" xr:uid="{9A9C4DB7-50FA-4E1F-970F-8F2AFFE5E4F9}"/>
    <cellStyle name="Normal 63 6 4" xfId="29124" xr:uid="{9214FAC9-4CEF-482D-8F03-0E5C14C106BB}"/>
    <cellStyle name="Normal 63 7" xfId="29125" xr:uid="{D709C182-CB80-4DDB-9B97-7BA325262FF5}"/>
    <cellStyle name="Normal 63 7 2" xfId="29126" xr:uid="{C54B538B-2DA3-48F0-8AE0-1A1C039A4126}"/>
    <cellStyle name="Normal 63 7 2 2" xfId="29127" xr:uid="{495D8AB8-C536-4FEE-BA15-57CA8AA0AF5B}"/>
    <cellStyle name="Normal 63 7 3" xfId="29128" xr:uid="{4841BE25-0FFF-4B68-85EB-544C06D5AB99}"/>
    <cellStyle name="Normal 63 8" xfId="29129" xr:uid="{B2F6FAB3-9D1B-4118-90DF-83F8939470A5}"/>
    <cellStyle name="Normal 63 8 2" xfId="29130" xr:uid="{744BF2E1-0213-45AA-B82F-34C9EFF77AA5}"/>
    <cellStyle name="Normal 63 9" xfId="29131" xr:uid="{D22D84CD-2071-4143-8883-D8C12381F59A}"/>
    <cellStyle name="Normal 64" xfId="29132" xr:uid="{17B0D2BC-D2C4-4A57-AE07-C2FCB6066F25}"/>
    <cellStyle name="Normal 64 2" xfId="29133" xr:uid="{AEB37066-EEDB-45C9-A9D8-8FAF17099C35}"/>
    <cellStyle name="Normal 64 2 2" xfId="29134" xr:uid="{8F887674-E65D-4988-8DBC-4B3611D6D8F0}"/>
    <cellStyle name="Normal 64 2 2 2" xfId="29135" xr:uid="{D9858BC9-7774-4D7C-9E0D-04E98BC94CB6}"/>
    <cellStyle name="Normal 64 2 2 2 2" xfId="29136" xr:uid="{8BB742FB-C301-4EF7-8C34-F1DD4986A4DB}"/>
    <cellStyle name="Normal 64 2 2 2 2 2" xfId="29137" xr:uid="{D9059219-C4DF-4E39-9E5F-4B3FD5A6E957}"/>
    <cellStyle name="Normal 64 2 2 2 3" xfId="29138" xr:uid="{5434B0EA-84B0-4C70-B369-D1032740E724}"/>
    <cellStyle name="Normal 64 2 2 3" xfId="29139" xr:uid="{16A1BA7D-A0D4-481D-9E3D-82A0DBAF550E}"/>
    <cellStyle name="Normal 64 2 2 3 2" xfId="29140" xr:uid="{9696B415-DE32-4D27-AC4F-119C09F384B5}"/>
    <cellStyle name="Normal 64 2 2 4" xfId="29141" xr:uid="{1C4A8FFF-A5DE-4984-98E1-103031834BA1}"/>
    <cellStyle name="Normal 64 2 3" xfId="29142" xr:uid="{A04C7ADC-6407-4928-B0C4-1CD0F45AC598}"/>
    <cellStyle name="Normal 64 2 3 2" xfId="29143" xr:uid="{34F5A8C0-0BF4-42F7-B06A-4339DDF011C5}"/>
    <cellStyle name="Normal 64 2 3 2 2" xfId="29144" xr:uid="{1EF6DC8C-CDFB-47FB-9156-D57CA1A14875}"/>
    <cellStyle name="Normal 64 2 3 3" xfId="29145" xr:uid="{11DC0052-D859-409B-8BE0-E907C94EFDAE}"/>
    <cellStyle name="Normal 64 2 4" xfId="29146" xr:uid="{6B268B69-F3F8-4999-80D6-BC3C60131C74}"/>
    <cellStyle name="Normal 64 2 4 2" xfId="29147" xr:uid="{D7A7F2D7-A7FC-42DD-909E-D99C16AC37A0}"/>
    <cellStyle name="Normal 64 2 5" xfId="29148" xr:uid="{8F77B3A5-DE1E-4570-B3F0-021A8A4AD6C6}"/>
    <cellStyle name="Normal 64 3" xfId="29149" xr:uid="{FBC58109-E04F-4759-B3D8-A09A5DAFE50B}"/>
    <cellStyle name="Normal 64 3 2" xfId="29150" xr:uid="{E15D74AB-5EBF-4292-84FE-8B16CA4D6F9E}"/>
    <cellStyle name="Normal 64 3 2 2" xfId="29151" xr:uid="{83F765E4-2C3D-4765-9F68-F51BD765D682}"/>
    <cellStyle name="Normal 64 3 2 2 2" xfId="29152" xr:uid="{C2B50C08-61A7-4214-9222-D051930DD55D}"/>
    <cellStyle name="Normal 64 3 2 2 2 2" xfId="29153" xr:uid="{5D7D3DB6-7011-4EBE-BAE3-83F42843AC24}"/>
    <cellStyle name="Normal 64 3 2 2 3" xfId="29154" xr:uid="{26B4BD03-0EF0-4961-80ED-CA6E16B944DD}"/>
    <cellStyle name="Normal 64 3 2 3" xfId="29155" xr:uid="{D5E045F1-EFAC-43FF-B7E5-F9D66E9ADD1C}"/>
    <cellStyle name="Normal 64 3 2 3 2" xfId="29156" xr:uid="{FEDFAB1D-FA76-480F-A0FF-76DC8BE08818}"/>
    <cellStyle name="Normal 64 3 2 4" xfId="29157" xr:uid="{158EA069-FCAF-499B-80F6-8E0FF8F2A901}"/>
    <cellStyle name="Normal 64 3 3" xfId="29158" xr:uid="{D9A9C130-76D9-4984-8494-B83D427CC3F0}"/>
    <cellStyle name="Normal 64 3 3 2" xfId="29159" xr:uid="{82CAD08C-5EC0-4182-BDC3-5C1757E5F244}"/>
    <cellStyle name="Normal 64 3 3 2 2" xfId="29160" xr:uid="{CEC54F19-366F-453F-84B0-B258E6DAA8F3}"/>
    <cellStyle name="Normal 64 3 3 3" xfId="29161" xr:uid="{C9499656-D537-48B3-9360-9CFD896ECE75}"/>
    <cellStyle name="Normal 64 3 4" xfId="29162" xr:uid="{869F6039-7264-440C-8AD6-772B71D71E53}"/>
    <cellStyle name="Normal 64 3 4 2" xfId="29163" xr:uid="{8F808C9C-A879-45ED-83B6-B48543B80838}"/>
    <cellStyle name="Normal 64 3 5" xfId="29164" xr:uid="{CC506739-2A32-4890-AA0D-2F408CFA3F39}"/>
    <cellStyle name="Normal 64 4" xfId="29165" xr:uid="{9A67C131-17C2-4211-8B63-4F0D9BEFF7C8}"/>
    <cellStyle name="Normal 64 4 2" xfId="29166" xr:uid="{73886BF5-A26E-433A-9FC8-6E53C15666C8}"/>
    <cellStyle name="Normal 64 4 2 2" xfId="29167" xr:uid="{3A865DC9-2FE3-495E-8084-79033A09C79E}"/>
    <cellStyle name="Normal 64 4 2 2 2" xfId="29168" xr:uid="{84B19691-965A-4AD0-AD6A-60EB58E8A680}"/>
    <cellStyle name="Normal 64 4 2 2 2 2" xfId="29169" xr:uid="{0DB3479F-9EA8-42DF-93A2-1ABCD18A7EB1}"/>
    <cellStyle name="Normal 64 4 2 2 3" xfId="29170" xr:uid="{426BB438-4A2A-4AB1-B03A-EF11F20313A9}"/>
    <cellStyle name="Normal 64 4 2 3" xfId="29171" xr:uid="{057CFF86-CFC0-46D2-AB48-55C97259D3F8}"/>
    <cellStyle name="Normal 64 4 2 3 2" xfId="29172" xr:uid="{2B4340D1-F9AC-45F3-A973-BF99A31D04DA}"/>
    <cellStyle name="Normal 64 4 2 4" xfId="29173" xr:uid="{2A6F86C5-AD48-4C96-BC76-70C3FE637255}"/>
    <cellStyle name="Normal 64 4 3" xfId="29174" xr:uid="{EDAD5684-32F2-4B42-B0C1-434D069B5281}"/>
    <cellStyle name="Normal 64 4 3 2" xfId="29175" xr:uid="{89B8E499-2636-4D7F-9A25-817A1087A4D1}"/>
    <cellStyle name="Normal 64 4 3 2 2" xfId="29176" xr:uid="{453904A3-BD83-49AA-B342-364335B6B0C1}"/>
    <cellStyle name="Normal 64 4 3 3" xfId="29177" xr:uid="{35C99C3B-C476-486A-82C2-23CE8E26D123}"/>
    <cellStyle name="Normal 64 4 4" xfId="29178" xr:uid="{AC16A84C-DB48-4E2B-9E8B-5AAA37263060}"/>
    <cellStyle name="Normal 64 4 4 2" xfId="29179" xr:uid="{86C2E2E8-CC18-456C-B356-4A5CA349893E}"/>
    <cellStyle name="Normal 64 4 5" xfId="29180" xr:uid="{EB3C4C8E-C769-4CB8-B64B-8EC1E7603229}"/>
    <cellStyle name="Normal 64 5" xfId="29181" xr:uid="{EF8DBFE7-24C1-4063-8C8A-93B5547DC3BE}"/>
    <cellStyle name="Normal 64 5 2" xfId="29182" xr:uid="{C198A7C6-1134-4117-9050-319A82929515}"/>
    <cellStyle name="Normal 64 5 2 2" xfId="29183" xr:uid="{08A0F5A1-B77C-4418-9040-13A8E28C7A00}"/>
    <cellStyle name="Normal 64 5 2 2 2" xfId="29184" xr:uid="{E2DA882C-0742-480A-9413-D588992E115A}"/>
    <cellStyle name="Normal 64 5 2 2 2 2" xfId="29185" xr:uid="{FE26FC46-4C21-44AF-B45D-E8F603B4410C}"/>
    <cellStyle name="Normal 64 5 2 2 3" xfId="29186" xr:uid="{BB2C2243-34F3-4BB5-82E1-8C5A53E3CDE6}"/>
    <cellStyle name="Normal 64 5 2 3" xfId="29187" xr:uid="{EF5A8481-517F-438B-A736-FCE3C3ADD062}"/>
    <cellStyle name="Normal 64 5 2 3 2" xfId="29188" xr:uid="{9558CED2-0654-4B04-A559-145C4BBED37E}"/>
    <cellStyle name="Normal 64 5 2 4" xfId="29189" xr:uid="{E972FCE1-8FE9-401B-8761-76E21805465C}"/>
    <cellStyle name="Normal 64 5 3" xfId="29190" xr:uid="{5CC69668-D11B-4D10-B0C4-69C57F95E12C}"/>
    <cellStyle name="Normal 64 5 3 2" xfId="29191" xr:uid="{0EF9534C-446E-468B-9987-F8F7E7D93504}"/>
    <cellStyle name="Normal 64 5 3 2 2" xfId="29192" xr:uid="{5109CD71-A2DB-475E-851E-992DE1D8861B}"/>
    <cellStyle name="Normal 64 5 3 3" xfId="29193" xr:uid="{D453A9B1-1873-4DF3-9DA7-40FBE93E67AE}"/>
    <cellStyle name="Normal 64 5 4" xfId="29194" xr:uid="{363EFB10-CF97-4BDE-ABF4-58EBFA2BC3F0}"/>
    <cellStyle name="Normal 64 5 4 2" xfId="29195" xr:uid="{9E503B17-7842-4644-A424-3601116B00D7}"/>
    <cellStyle name="Normal 64 5 5" xfId="29196" xr:uid="{41E0FAEF-0E0D-4DF2-9626-07E3FC791605}"/>
    <cellStyle name="Normal 64 6" xfId="29197" xr:uid="{24A02BA1-53C4-442B-9AAF-DA575C800414}"/>
    <cellStyle name="Normal 64 6 2" xfId="29198" xr:uid="{48751E38-B5AA-49B9-8CCE-CAB6C7BBFA86}"/>
    <cellStyle name="Normal 64 6 2 2" xfId="29199" xr:uid="{1816B972-9B45-4D65-A20E-D457838547B9}"/>
    <cellStyle name="Normal 64 6 2 2 2" xfId="29200" xr:uid="{FBE6A189-C20E-4918-8B13-AFBD61AA0A99}"/>
    <cellStyle name="Normal 64 6 2 3" xfId="29201" xr:uid="{42DE34B2-B621-4ABF-8D61-842B117827E5}"/>
    <cellStyle name="Normal 64 6 3" xfId="29202" xr:uid="{8A864705-1B6E-41AE-888C-FC0D87680610}"/>
    <cellStyle name="Normal 64 6 3 2" xfId="29203" xr:uid="{E6A5DA17-C3FA-435E-B7A1-DAAD0C8817CD}"/>
    <cellStyle name="Normal 64 6 4" xfId="29204" xr:uid="{D3819445-92B3-433D-B289-F98835338478}"/>
    <cellStyle name="Normal 64 7" xfId="29205" xr:uid="{CBEE713B-9EF9-4D5A-B105-A8664CD7A8DB}"/>
    <cellStyle name="Normal 64 7 2" xfId="29206" xr:uid="{29CF216E-58C7-4B1B-A49A-70C785EB378B}"/>
    <cellStyle name="Normal 64 7 2 2" xfId="29207" xr:uid="{922BA233-2AE3-48EB-A2A4-D12FDC47104E}"/>
    <cellStyle name="Normal 64 7 3" xfId="29208" xr:uid="{3485197C-0ED8-4723-803C-1C8F74CED5AB}"/>
    <cellStyle name="Normal 64 8" xfId="29209" xr:uid="{6619C282-9AF2-4D68-9462-4A1034CC33B1}"/>
    <cellStyle name="Normal 64 8 2" xfId="29210" xr:uid="{FE9486F8-FB7A-4709-BEE9-3EFE7EB93F64}"/>
    <cellStyle name="Normal 64 9" xfId="29211" xr:uid="{94583352-09BD-4274-8D7C-2F4BA7F85AB4}"/>
    <cellStyle name="Normal 65" xfId="29212" xr:uid="{0C20191B-32B7-4CD0-AC52-795713B5AC90}"/>
    <cellStyle name="Normal 65 10" xfId="29213" xr:uid="{E8943762-3EE0-41EB-B280-F2BAEFB77B18}"/>
    <cellStyle name="Normal 65 10 2" xfId="29214" xr:uid="{3E5F9375-987E-4A0F-9257-1EBE2F3BEAF2}"/>
    <cellStyle name="Normal 65 10 2 2" xfId="29215" xr:uid="{D1640DCE-C87F-443B-B05B-E3E2FF596DCF}"/>
    <cellStyle name="Normal 65 10 2 2 2" xfId="29216" xr:uid="{1A1715D0-7DBF-477E-85DD-9601E53D1CF8}"/>
    <cellStyle name="Normal 65 10 2 3" xfId="29217" xr:uid="{ECFE684F-86D7-421A-8C05-DEB0D98A7753}"/>
    <cellStyle name="Normal 65 10 3" xfId="29218" xr:uid="{C97DA58A-4D6D-4312-9B60-C27714965102}"/>
    <cellStyle name="Normal 65 10 3 2" xfId="29219" xr:uid="{E30F89EB-FA63-4103-B6C8-9A2F7F6F5062}"/>
    <cellStyle name="Normal 65 10 4" xfId="29220" xr:uid="{D47CC5F8-CC2B-4CAA-9EB8-E145BCED1FE1}"/>
    <cellStyle name="Normal 65 11" xfId="29221" xr:uid="{9941492D-67AB-498D-884A-0B2F4111E16A}"/>
    <cellStyle name="Normal 65 11 2" xfId="29222" xr:uid="{71130794-CA11-4DB2-8071-37D14D7771D9}"/>
    <cellStyle name="Normal 65 11 2 2" xfId="29223" xr:uid="{C4A29027-B766-41F6-A1D1-2EBE5A5BCB7B}"/>
    <cellStyle name="Normal 65 11 3" xfId="29224" xr:uid="{DE73C3CE-16CC-4519-BB5F-82D6549DED29}"/>
    <cellStyle name="Normal 65 12" xfId="29225" xr:uid="{29E6EBA9-DB55-46B0-99FB-9975CA9E27B2}"/>
    <cellStyle name="Normal 65 12 2" xfId="29226" xr:uid="{6BD92F3A-8FC6-4480-974C-C394AFF76E14}"/>
    <cellStyle name="Normal 65 13" xfId="29227" xr:uid="{EBE0E354-71F3-482D-BE3D-69742F871325}"/>
    <cellStyle name="Normal 65 2" xfId="29228" xr:uid="{9FD30AC2-B7F8-4231-9B19-9F5869FFEFA1}"/>
    <cellStyle name="Normal 65 2 2" xfId="29229" xr:uid="{08CA19DE-263D-43D0-8451-EC9D75A5A0D3}"/>
    <cellStyle name="Normal 65 2 2 2" xfId="29230" xr:uid="{0757C9AA-CAB5-4CF2-8944-CA2F21E38660}"/>
    <cellStyle name="Normal 65 2 2 2 2" xfId="29231" xr:uid="{FC8B510E-0B67-49A6-97CD-0C8D55BF5F68}"/>
    <cellStyle name="Normal 65 2 2 2 2 2" xfId="29232" xr:uid="{769330E1-AA1A-46DE-8FC3-9396AF278B6D}"/>
    <cellStyle name="Normal 65 2 2 2 2 2 2" xfId="29233" xr:uid="{050F3E75-3110-4399-924B-693664AE1A52}"/>
    <cellStyle name="Normal 65 2 2 2 2 3" xfId="29234" xr:uid="{9B5B7AFD-2684-4634-AD0B-BA4B129C3E9A}"/>
    <cellStyle name="Normal 65 2 2 2 3" xfId="29235" xr:uid="{33BD6B19-6A24-4C3B-85B6-29B911E83221}"/>
    <cellStyle name="Normal 65 2 2 2 3 2" xfId="29236" xr:uid="{FDEA7A73-AEC1-41BB-AA67-3E523BFE6138}"/>
    <cellStyle name="Normal 65 2 2 2 4" xfId="29237" xr:uid="{6DD03E01-1483-47FE-A802-9F26B8BE9941}"/>
    <cellStyle name="Normal 65 2 2 3" xfId="29238" xr:uid="{76597421-4AC8-409D-92F1-44A2832E6352}"/>
    <cellStyle name="Normal 65 2 2 3 2" xfId="29239" xr:uid="{956DD13E-847F-4677-9045-457F658BFB4E}"/>
    <cellStyle name="Normal 65 2 2 3 2 2" xfId="29240" xr:uid="{B6011A8D-910F-4146-A59D-95452A2BA21E}"/>
    <cellStyle name="Normal 65 2 2 3 3" xfId="29241" xr:uid="{684525DE-5635-465A-A577-6A3032F91293}"/>
    <cellStyle name="Normal 65 2 2 4" xfId="29242" xr:uid="{617CA41D-45F4-4B6F-BC33-5214E851EB2E}"/>
    <cellStyle name="Normal 65 2 2 4 2" xfId="29243" xr:uid="{B0277356-1F64-4C08-8B9A-02B1EC1B0A7C}"/>
    <cellStyle name="Normal 65 2 2 5" xfId="29244" xr:uid="{A612C211-D962-4968-B68F-298E2E9E0123}"/>
    <cellStyle name="Normal 65 2 3" xfId="29245" xr:uid="{CF25A1FC-EF0E-4432-8743-F3593ADFCA17}"/>
    <cellStyle name="Normal 65 2 3 2" xfId="29246" xr:uid="{700DAB09-5F46-41C3-B155-4FDA5ECF5D2E}"/>
    <cellStyle name="Normal 65 2 3 2 2" xfId="29247" xr:uid="{914E2328-1581-4E59-9BBE-CBD4B2B2BD9B}"/>
    <cellStyle name="Normal 65 2 3 2 2 2" xfId="29248" xr:uid="{46F6AEC2-B197-4C8D-AAFD-1CFB5934EC62}"/>
    <cellStyle name="Normal 65 2 3 2 3" xfId="29249" xr:uid="{EEA36EB5-6094-4727-8323-C8FFF8D00571}"/>
    <cellStyle name="Normal 65 2 3 3" xfId="29250" xr:uid="{7929E10B-5464-4DC7-95F9-BC3311F46E0A}"/>
    <cellStyle name="Normal 65 2 3 3 2" xfId="29251" xr:uid="{BD68FC64-F898-40F0-8766-06DBE90E6DC9}"/>
    <cellStyle name="Normal 65 2 3 4" xfId="29252" xr:uid="{DC9ED620-DF5C-43B6-A7C3-B712E1F88B22}"/>
    <cellStyle name="Normal 65 2 4" xfId="29253" xr:uid="{1F3074BC-7961-4930-B784-3F66E777C8A1}"/>
    <cellStyle name="Normal 65 2 4 2" xfId="29254" xr:uid="{C68ECDAC-0E7F-4206-8C2F-0AF1EA7D3BB4}"/>
    <cellStyle name="Normal 65 2 4 2 2" xfId="29255" xr:uid="{499247E7-F602-4700-ACD6-9F8A403EDAA4}"/>
    <cellStyle name="Normal 65 2 4 3" xfId="29256" xr:uid="{23245181-4C45-4A9A-8627-42E3DE13AAB0}"/>
    <cellStyle name="Normal 65 2 5" xfId="29257" xr:uid="{13EA712A-8FB6-43A4-BCD5-3266CDFBF394}"/>
    <cellStyle name="Normal 65 2 5 2" xfId="29258" xr:uid="{37C04AF1-4A4E-413D-85BD-E9276DC93DF0}"/>
    <cellStyle name="Normal 65 2 6" xfId="29259" xr:uid="{ADC6AE86-B58F-4AA4-9D78-2A2E7C47ACE0}"/>
    <cellStyle name="Normal 65 3" xfId="29260" xr:uid="{F2C34E30-D123-444B-8DED-C544FE374CE3}"/>
    <cellStyle name="Normal 65 3 2" xfId="29261" xr:uid="{AEE5C511-AEE1-4EA0-A150-A3C64729A0DE}"/>
    <cellStyle name="Normal 65 3 2 2" xfId="29262" xr:uid="{87EB7DD8-2A25-40E5-9CF4-C682CB3147E6}"/>
    <cellStyle name="Normal 65 3 2 2 2" xfId="29263" xr:uid="{9997BF87-86DD-40F8-91C6-8B965876675D}"/>
    <cellStyle name="Normal 65 3 2 2 2 2" xfId="29264" xr:uid="{FF9267A2-60C0-4A02-BF02-7B013D7C1C01}"/>
    <cellStyle name="Normal 65 3 2 2 2 2 2" xfId="29265" xr:uid="{92CC8C28-EF7A-473E-ACA0-CBB5E8AD79DF}"/>
    <cellStyle name="Normal 65 3 2 2 2 3" xfId="29266" xr:uid="{8BD7B854-78A6-4F6D-A363-C8D0C1BB55D8}"/>
    <cellStyle name="Normal 65 3 2 2 3" xfId="29267" xr:uid="{C53E2A25-E83C-40E2-B825-5C23620E0B7D}"/>
    <cellStyle name="Normal 65 3 2 2 3 2" xfId="29268" xr:uid="{0930755C-0420-459A-B881-EBF62F4B0675}"/>
    <cellStyle name="Normal 65 3 2 2 4" xfId="29269" xr:uid="{327A75E7-7BFC-418E-B8CB-3E57E27FDB1D}"/>
    <cellStyle name="Normal 65 3 2 3" xfId="29270" xr:uid="{A4FF541D-4DC9-4587-A838-9F2B28B78672}"/>
    <cellStyle name="Normal 65 3 2 3 2" xfId="29271" xr:uid="{E47F9AAF-C69B-4582-915F-FE18528A0289}"/>
    <cellStyle name="Normal 65 3 2 3 2 2" xfId="29272" xr:uid="{BE8584C9-DA1C-42E0-8B31-7698E3DA51AF}"/>
    <cellStyle name="Normal 65 3 2 3 3" xfId="29273" xr:uid="{852A5544-406A-4D5E-B231-BA91F4236FE4}"/>
    <cellStyle name="Normal 65 3 2 4" xfId="29274" xr:uid="{641FE6B7-E338-4AEC-935C-600DFFD42CFC}"/>
    <cellStyle name="Normal 65 3 2 4 2" xfId="29275" xr:uid="{AFFC59EE-CFBE-461E-A4EA-D0FC73DF695E}"/>
    <cellStyle name="Normal 65 3 2 5" xfId="29276" xr:uid="{91929E37-EB17-45A0-90A1-6596B1DD5174}"/>
    <cellStyle name="Normal 65 3 3" xfId="29277" xr:uid="{1C6030C4-42AB-47F8-AD57-F036D20F3958}"/>
    <cellStyle name="Normal 65 3 3 2" xfId="29278" xr:uid="{493589D1-7493-41CF-B4BF-244C806D1046}"/>
    <cellStyle name="Normal 65 3 3 2 2" xfId="29279" xr:uid="{1F51B5F6-66EE-412B-AD1B-332811E27956}"/>
    <cellStyle name="Normal 65 3 3 2 2 2" xfId="29280" xr:uid="{249B619F-C4BD-46CA-9B58-1924F556CCF1}"/>
    <cellStyle name="Normal 65 3 3 2 3" xfId="29281" xr:uid="{A92EE379-08A8-4209-8ED9-F9322237A6ED}"/>
    <cellStyle name="Normal 65 3 3 3" xfId="29282" xr:uid="{AF48E6FB-1D1B-4FF2-8F7B-7AC97949353A}"/>
    <cellStyle name="Normal 65 3 3 3 2" xfId="29283" xr:uid="{0A355FAF-C122-4106-9464-020B14A3091C}"/>
    <cellStyle name="Normal 65 3 3 4" xfId="29284" xr:uid="{347F2A65-7209-4F7F-B4E1-52C3FEFEE219}"/>
    <cellStyle name="Normal 65 3 4" xfId="29285" xr:uid="{094837DF-7558-4CFB-B88A-22F5DF4BBF52}"/>
    <cellStyle name="Normal 65 3 4 2" xfId="29286" xr:uid="{D1C0B880-984F-4134-8DE2-553B1F558738}"/>
    <cellStyle name="Normal 65 3 4 2 2" xfId="29287" xr:uid="{3246673B-E329-4FD5-AD3B-F209B9732E65}"/>
    <cellStyle name="Normal 65 3 4 3" xfId="29288" xr:uid="{C56F5A78-77DE-48F7-B16A-655FFD5200BC}"/>
    <cellStyle name="Normal 65 3 5" xfId="29289" xr:uid="{BA4948D0-9C9D-4028-9BF7-E0923FDC5B61}"/>
    <cellStyle name="Normal 65 3 5 2" xfId="29290" xr:uid="{74BA3BFC-4FEE-408B-84CB-1D38952D68AD}"/>
    <cellStyle name="Normal 65 3 6" xfId="29291" xr:uid="{B9CBF9C1-D277-47D6-A33E-ABF126905C82}"/>
    <cellStyle name="Normal 65 4" xfId="29292" xr:uid="{FDED79A9-F120-4D49-874A-17D7DCE9EC15}"/>
    <cellStyle name="Normal 65 4 2" xfId="29293" xr:uid="{6D51506E-DB4B-412B-B9A7-ACFE33C1D1D8}"/>
    <cellStyle name="Normal 65 4 2 2" xfId="29294" xr:uid="{CAE1C529-19E9-4295-9719-B90D07460619}"/>
    <cellStyle name="Normal 65 4 2 2 2" xfId="29295" xr:uid="{02115847-AC2A-4821-9D5C-F6CA32AD55A4}"/>
    <cellStyle name="Normal 65 4 2 2 2 2" xfId="29296" xr:uid="{E87FA56E-832C-45B9-A8A8-30BBD749B4C8}"/>
    <cellStyle name="Normal 65 4 2 2 2 2 2" xfId="29297" xr:uid="{87C8597B-F203-40DA-BC9F-A104053A11EF}"/>
    <cellStyle name="Normal 65 4 2 2 2 3" xfId="29298" xr:uid="{B6EDFC30-D96A-45E7-8FBD-CEF001972361}"/>
    <cellStyle name="Normal 65 4 2 2 3" xfId="29299" xr:uid="{511864DC-39B3-419E-9117-545D848FED53}"/>
    <cellStyle name="Normal 65 4 2 2 3 2" xfId="29300" xr:uid="{96CFCDD1-3BDF-4D1F-BE71-95DE5EDF4E90}"/>
    <cellStyle name="Normal 65 4 2 2 4" xfId="29301" xr:uid="{288EE80A-7297-45B3-832C-08D121BD99EA}"/>
    <cellStyle name="Normal 65 4 2 3" xfId="29302" xr:uid="{6088C88F-F0EE-4A70-BFA4-0C999995DD75}"/>
    <cellStyle name="Normal 65 4 2 3 2" xfId="29303" xr:uid="{07E23E75-F736-4C8C-8765-61B1F1579197}"/>
    <cellStyle name="Normal 65 4 2 3 2 2" xfId="29304" xr:uid="{8298DAFD-099A-4B96-9097-2F283BBFC4D0}"/>
    <cellStyle name="Normal 65 4 2 3 3" xfId="29305" xr:uid="{A3A844FF-CA5A-4A46-90CD-9EF1318AB930}"/>
    <cellStyle name="Normal 65 4 2 4" xfId="29306" xr:uid="{6E392380-37A0-4558-A177-DA4A3344640B}"/>
    <cellStyle name="Normal 65 4 2 4 2" xfId="29307" xr:uid="{241163AF-17CD-4982-BAC2-7F2B13918AF0}"/>
    <cellStyle name="Normal 65 4 2 5" xfId="29308" xr:uid="{1F36E4A0-C152-4ECB-A362-9CEAE4E8781C}"/>
    <cellStyle name="Normal 65 4 3" xfId="29309" xr:uid="{B13EF9A7-7A91-4CB8-9CBE-61A9BF95B21F}"/>
    <cellStyle name="Normal 65 4 3 2" xfId="29310" xr:uid="{44A850F5-B9E0-46DC-A1B4-D518B0BA3B25}"/>
    <cellStyle name="Normal 65 4 3 2 2" xfId="29311" xr:uid="{61FE865D-0DB3-4680-AD98-65B882C64304}"/>
    <cellStyle name="Normal 65 4 3 2 2 2" xfId="29312" xr:uid="{CDCC2D85-B25A-46CB-95A3-2A47A5069C91}"/>
    <cellStyle name="Normal 65 4 3 2 3" xfId="29313" xr:uid="{899908DC-3FE6-4B66-A6A6-554F5815DFB5}"/>
    <cellStyle name="Normal 65 4 3 3" xfId="29314" xr:uid="{2E4877D6-8173-497B-83FD-C0D6B4D4B528}"/>
    <cellStyle name="Normal 65 4 3 3 2" xfId="29315" xr:uid="{231FDB9F-7B37-4175-89E4-D507B74C776A}"/>
    <cellStyle name="Normal 65 4 3 4" xfId="29316" xr:uid="{D077D867-3203-4D7D-B6DE-F314C5657567}"/>
    <cellStyle name="Normal 65 4 4" xfId="29317" xr:uid="{A234553D-51BB-42BC-A20A-05420FC11165}"/>
    <cellStyle name="Normal 65 4 4 2" xfId="29318" xr:uid="{AD41FD8A-5AB7-49D5-97A5-5563F32E8049}"/>
    <cellStyle name="Normal 65 4 4 2 2" xfId="29319" xr:uid="{057393D1-7008-409E-9CF3-BB244BA964C2}"/>
    <cellStyle name="Normal 65 4 4 3" xfId="29320" xr:uid="{EBE52366-1267-4350-9693-5E80967F75AB}"/>
    <cellStyle name="Normal 65 4 5" xfId="29321" xr:uid="{86ACF6ED-4900-4A72-9909-8E7AB4E9DB35}"/>
    <cellStyle name="Normal 65 4 5 2" xfId="29322" xr:uid="{C1AB47E0-31A0-45DF-8A40-E9A4D826EF21}"/>
    <cellStyle name="Normal 65 4 6" xfId="29323" xr:uid="{B81324C3-79DE-4ED7-A842-8828920B2A4D}"/>
    <cellStyle name="Normal 65 5" xfId="29324" xr:uid="{C4D6899C-B215-4B97-BA38-23C2C5531722}"/>
    <cellStyle name="Normal 65 5 2" xfId="29325" xr:uid="{D89E6F40-1FAC-4ADE-AD31-B5FEF29E32EC}"/>
    <cellStyle name="Normal 65 5 2 2" xfId="29326" xr:uid="{2C66B3CE-89E1-4F66-9C98-D9DB73E4F950}"/>
    <cellStyle name="Normal 65 5 2 2 2" xfId="29327" xr:uid="{D39C762A-A038-47A0-B8BC-A99B9D209AB6}"/>
    <cellStyle name="Normal 65 5 2 2 2 2" xfId="29328" xr:uid="{99BF9A9E-6AE3-426B-AB1B-8B451F21CC1C}"/>
    <cellStyle name="Normal 65 5 2 2 2 2 2" xfId="29329" xr:uid="{FD1E297F-1BAC-4760-B02D-FE51D646D3C8}"/>
    <cellStyle name="Normal 65 5 2 2 2 3" xfId="29330" xr:uid="{FD367F7D-9E1B-4061-8134-F850A24FDE00}"/>
    <cellStyle name="Normal 65 5 2 2 3" xfId="29331" xr:uid="{EED25619-4082-4FAB-9F63-5613CE540CDD}"/>
    <cellStyle name="Normal 65 5 2 2 3 2" xfId="29332" xr:uid="{980F1AC6-E5AD-49C9-84A4-8F4FE9545FAB}"/>
    <cellStyle name="Normal 65 5 2 2 4" xfId="29333" xr:uid="{075D6D9D-B2EF-43F7-BB7E-D704CE3B4EB4}"/>
    <cellStyle name="Normal 65 5 2 3" xfId="29334" xr:uid="{DA00C6A0-D700-42C3-B722-0B09F853FC70}"/>
    <cellStyle name="Normal 65 5 2 3 2" xfId="29335" xr:uid="{0D832E5D-0388-4D23-9496-7D12F6BC103D}"/>
    <cellStyle name="Normal 65 5 2 3 2 2" xfId="29336" xr:uid="{A4CD72E3-3F57-4460-9566-CF17824C84D4}"/>
    <cellStyle name="Normal 65 5 2 3 3" xfId="29337" xr:uid="{A377DD45-4377-4BA0-B81F-1DD01F689802}"/>
    <cellStyle name="Normal 65 5 2 4" xfId="29338" xr:uid="{B204116A-DB4C-497A-A56E-131EB4C438D2}"/>
    <cellStyle name="Normal 65 5 2 4 2" xfId="29339" xr:uid="{A22DD0D1-EC0C-4218-8F85-F28035E33AAC}"/>
    <cellStyle name="Normal 65 5 2 5" xfId="29340" xr:uid="{8784FC0D-039E-4125-AE4F-8196DF9E3E53}"/>
    <cellStyle name="Normal 65 5 3" xfId="29341" xr:uid="{A5687A17-2310-49EC-A709-385CFDD02F29}"/>
    <cellStyle name="Normal 65 5 3 2" xfId="29342" xr:uid="{519AED0E-D867-442C-9ECE-0ED194762EF9}"/>
    <cellStyle name="Normal 65 5 3 2 2" xfId="29343" xr:uid="{D28D94E5-2A75-4589-A73D-24CA2411A67C}"/>
    <cellStyle name="Normal 65 5 3 2 2 2" xfId="29344" xr:uid="{F086F668-5048-4E84-868F-21A6A753D28D}"/>
    <cellStyle name="Normal 65 5 3 2 3" xfId="29345" xr:uid="{444AD0E7-D9E8-4895-A5CB-D3A15FC84F6A}"/>
    <cellStyle name="Normal 65 5 3 3" xfId="29346" xr:uid="{02025C3C-8A1C-44FC-80BA-998CDC0BA35E}"/>
    <cellStyle name="Normal 65 5 3 3 2" xfId="29347" xr:uid="{52AFEFCA-2591-4788-99F9-98A83133ADF7}"/>
    <cellStyle name="Normal 65 5 3 4" xfId="29348" xr:uid="{5BF8548F-23B1-4197-9EFF-C8EB1BC70F17}"/>
    <cellStyle name="Normal 65 5 4" xfId="29349" xr:uid="{C3D1B56F-0FE3-4750-802B-794EC84AAE15}"/>
    <cellStyle name="Normal 65 5 4 2" xfId="29350" xr:uid="{54E9E38B-6A79-49F2-B0F3-1C8D0E1EC502}"/>
    <cellStyle name="Normal 65 5 4 2 2" xfId="29351" xr:uid="{4E56DC7E-DEF4-4BA7-9B84-3603CE16FF9B}"/>
    <cellStyle name="Normal 65 5 4 3" xfId="29352" xr:uid="{93223AC9-C9EE-485A-AFE9-5120B18F530F}"/>
    <cellStyle name="Normal 65 5 5" xfId="29353" xr:uid="{C05DAD0F-2DE3-4044-B34A-9655A9F5BEAE}"/>
    <cellStyle name="Normal 65 5 5 2" xfId="29354" xr:uid="{BCA3B5FC-EF56-4D00-8A93-0CC5B4F522AB}"/>
    <cellStyle name="Normal 65 5 6" xfId="29355" xr:uid="{BDF6C469-FD64-405F-82CA-5F80CD0D182A}"/>
    <cellStyle name="Normal 65 6" xfId="29356" xr:uid="{2CCB41A9-4978-4804-9F32-A7D564BA0111}"/>
    <cellStyle name="Normal 65 6 2" xfId="29357" xr:uid="{FD15B38F-85C4-43C9-9DE7-7A09F82FDF5F}"/>
    <cellStyle name="Normal 65 6 2 2" xfId="29358" xr:uid="{65344480-0BDC-48EA-8622-42C5FD7666A7}"/>
    <cellStyle name="Normal 65 6 2 2 2" xfId="29359" xr:uid="{43128D83-78D0-4841-88EA-DB43535C7802}"/>
    <cellStyle name="Normal 65 6 2 2 2 2" xfId="29360" xr:uid="{6EBF6E3C-DD88-42AD-B222-4A59044B762B}"/>
    <cellStyle name="Normal 65 6 2 2 2 2 2" xfId="29361" xr:uid="{3233C8BB-9749-4D3F-A719-56DD3D3AAD25}"/>
    <cellStyle name="Normal 65 6 2 2 2 3" xfId="29362" xr:uid="{A4CFE5B5-EAA0-419C-8D13-745564F7CE5F}"/>
    <cellStyle name="Normal 65 6 2 2 3" xfId="29363" xr:uid="{637D2FF8-ADD3-4350-85F2-FDE5120B216C}"/>
    <cellStyle name="Normal 65 6 2 2 3 2" xfId="29364" xr:uid="{86986AE9-16DC-4CB7-B97D-7E3CE6475A06}"/>
    <cellStyle name="Normal 65 6 2 2 4" xfId="29365" xr:uid="{0D624BB2-BD65-400D-B973-02DC28CC0409}"/>
    <cellStyle name="Normal 65 6 2 3" xfId="29366" xr:uid="{32454B9F-83C2-4271-9B2E-E17FA4AF5D79}"/>
    <cellStyle name="Normal 65 6 2 3 2" xfId="29367" xr:uid="{08FA5699-4D17-4416-9EE4-26EB379A7085}"/>
    <cellStyle name="Normal 65 6 2 3 2 2" xfId="29368" xr:uid="{722069C7-F526-4CA3-8337-4E1DF79FF931}"/>
    <cellStyle name="Normal 65 6 2 3 3" xfId="29369" xr:uid="{DC9BF6D3-F1C7-4B92-A648-1DF9B23BBCAA}"/>
    <cellStyle name="Normal 65 6 2 4" xfId="29370" xr:uid="{F4D34D4E-FFB6-4E11-A186-B2FBAF393B79}"/>
    <cellStyle name="Normal 65 6 2 4 2" xfId="29371" xr:uid="{E1721EA0-124B-4AF5-B1E7-ABB9CF5AC1DA}"/>
    <cellStyle name="Normal 65 6 2 5" xfId="29372" xr:uid="{51ECB470-6A56-4DD2-A915-5D1681946DBE}"/>
    <cellStyle name="Normal 65 6 3" xfId="29373" xr:uid="{0B286366-A940-4C2A-82A4-5E07DA921DB9}"/>
    <cellStyle name="Normal 65 6 3 2" xfId="29374" xr:uid="{5ACF0417-9823-43F7-9DDD-C356A4446777}"/>
    <cellStyle name="Normal 65 6 3 2 2" xfId="29375" xr:uid="{A218448F-FFF4-433D-AEFA-59331D708FAD}"/>
    <cellStyle name="Normal 65 6 3 2 2 2" xfId="29376" xr:uid="{FFF577D2-12B9-45D6-B816-037232185A76}"/>
    <cellStyle name="Normal 65 6 3 2 3" xfId="29377" xr:uid="{D831115A-85DE-421A-BDE8-FAF74A25B11D}"/>
    <cellStyle name="Normal 65 6 3 3" xfId="29378" xr:uid="{CC4754D9-7474-4192-A7D7-0FAEA51BD1D4}"/>
    <cellStyle name="Normal 65 6 3 3 2" xfId="29379" xr:uid="{AA1BD15E-95E4-4A8C-AD67-5F109C26AD05}"/>
    <cellStyle name="Normal 65 6 3 4" xfId="29380" xr:uid="{1A36C8F5-654B-4C32-9658-501CE6CB1119}"/>
    <cellStyle name="Normal 65 6 4" xfId="29381" xr:uid="{4F485130-6805-4BFB-AC74-B91CA227A1F6}"/>
    <cellStyle name="Normal 65 6 4 2" xfId="29382" xr:uid="{C940B6E8-CADF-4206-83FC-1A90D81E811D}"/>
    <cellStyle name="Normal 65 6 4 2 2" xfId="29383" xr:uid="{376CA9E5-0830-4FD3-A227-1443CC050F22}"/>
    <cellStyle name="Normal 65 6 4 3" xfId="29384" xr:uid="{43AB0E52-48DD-4FD5-B729-DA6AF7445395}"/>
    <cellStyle name="Normal 65 6 5" xfId="29385" xr:uid="{884003B3-2D56-4906-B6B1-F14B80386050}"/>
    <cellStyle name="Normal 65 6 5 2" xfId="29386" xr:uid="{E09E8520-3012-4292-A59B-915EFFE44D13}"/>
    <cellStyle name="Normal 65 6 6" xfId="29387" xr:uid="{D0B939E3-9E23-4D9D-9DE3-2A8B9D5A0CB0}"/>
    <cellStyle name="Normal 65 7" xfId="29388" xr:uid="{BFDDA794-42CB-4268-BE55-7EB0D4A13FB8}"/>
    <cellStyle name="Normal 65 7 2" xfId="29389" xr:uid="{84337B81-9EE4-4405-BEC2-99ED699C053F}"/>
    <cellStyle name="Normal 65 7 2 2" xfId="29390" xr:uid="{0E7554AC-D92A-4CE4-889B-897B470F4877}"/>
    <cellStyle name="Normal 65 7 2 2 2" xfId="29391" xr:uid="{53248FCE-8BFC-438B-9544-822F89605147}"/>
    <cellStyle name="Normal 65 7 2 2 2 2" xfId="29392" xr:uid="{A311EF31-9801-40D5-8257-1410F71D4AE0}"/>
    <cellStyle name="Normal 65 7 2 2 2 2 2" xfId="29393" xr:uid="{26BDC900-AE29-4ED4-B521-C76B1F2C5B44}"/>
    <cellStyle name="Normal 65 7 2 2 2 3" xfId="29394" xr:uid="{9C5C6C01-199F-4C02-B9A1-F36C3673BDA0}"/>
    <cellStyle name="Normal 65 7 2 2 3" xfId="29395" xr:uid="{FD5B7EDE-5716-4F7C-A9D2-2F4B6228D176}"/>
    <cellStyle name="Normal 65 7 2 2 3 2" xfId="29396" xr:uid="{CD11E3D1-AE1D-4FD1-8964-76AEEC4043AC}"/>
    <cellStyle name="Normal 65 7 2 2 4" xfId="29397" xr:uid="{5A036721-77BF-4E08-9E86-3DA02EF2AB24}"/>
    <cellStyle name="Normal 65 7 2 3" xfId="29398" xr:uid="{609BC311-0EFC-47AC-9259-DDA4EA36C1C7}"/>
    <cellStyle name="Normal 65 7 2 3 2" xfId="29399" xr:uid="{8CAC58C8-55CA-49F8-9625-E7E5B0A72A5F}"/>
    <cellStyle name="Normal 65 7 2 3 2 2" xfId="29400" xr:uid="{2B762635-0B7E-42EC-BD37-A77D91EB0312}"/>
    <cellStyle name="Normal 65 7 2 3 3" xfId="29401" xr:uid="{4DF2BF05-20DC-4829-B623-F3E870B2B390}"/>
    <cellStyle name="Normal 65 7 2 4" xfId="29402" xr:uid="{70F64251-D21D-465B-A5B7-692147E8C9A9}"/>
    <cellStyle name="Normal 65 7 2 4 2" xfId="29403" xr:uid="{95A5D8FF-115F-49D3-9291-B7ACC85D08CC}"/>
    <cellStyle name="Normal 65 7 2 5" xfId="29404" xr:uid="{5CD64C3E-4B0F-4EAB-A4A2-A22780872FA0}"/>
    <cellStyle name="Normal 65 7 3" xfId="29405" xr:uid="{B000351D-4A1D-430A-82D7-A47C34BA9C4B}"/>
    <cellStyle name="Normal 65 7 3 2" xfId="29406" xr:uid="{BDAE1B5D-FEDB-4199-8426-FB73ED70B046}"/>
    <cellStyle name="Normal 65 7 3 2 2" xfId="29407" xr:uid="{81723771-9695-450E-90D0-E6BFEFF90FF1}"/>
    <cellStyle name="Normal 65 7 3 2 2 2" xfId="29408" xr:uid="{03FAC36C-89CC-4472-BE73-236E311FEBB6}"/>
    <cellStyle name="Normal 65 7 3 2 3" xfId="29409" xr:uid="{A756616F-2422-4B15-9B0C-32C8E4E867CD}"/>
    <cellStyle name="Normal 65 7 3 3" xfId="29410" xr:uid="{96895802-BE08-4F1E-86B1-DB66905FB1AF}"/>
    <cellStyle name="Normal 65 7 3 3 2" xfId="29411" xr:uid="{E5A43E31-3CD0-496B-9FA4-10DF26535483}"/>
    <cellStyle name="Normal 65 7 3 4" xfId="29412" xr:uid="{69470323-7C8E-4580-A3A9-07EE96489B81}"/>
    <cellStyle name="Normal 65 7 4" xfId="29413" xr:uid="{A78BAC90-6FDE-4976-8E2D-AB5FDC626238}"/>
    <cellStyle name="Normal 65 7 4 2" xfId="29414" xr:uid="{70106DF6-AA22-4E2F-BB4E-D19DD749C47C}"/>
    <cellStyle name="Normal 65 7 4 2 2" xfId="29415" xr:uid="{837E287D-29B1-437C-8D01-20BC7B17ECFC}"/>
    <cellStyle name="Normal 65 7 4 3" xfId="29416" xr:uid="{2CBDA55F-B8EC-4CB9-A2BC-E82F27CE6A2C}"/>
    <cellStyle name="Normal 65 7 5" xfId="29417" xr:uid="{03231E01-F2A8-4D69-8BD9-ABBB0BD03751}"/>
    <cellStyle name="Normal 65 7 5 2" xfId="29418" xr:uid="{3E1887FD-4EE4-40F8-8697-5555D204F7E2}"/>
    <cellStyle name="Normal 65 7 6" xfId="29419" xr:uid="{FC1CA5E4-82AC-403F-B50C-CD00A59CF86C}"/>
    <cellStyle name="Normal 65 8" xfId="29420" xr:uid="{32EE16CF-7480-4454-B1F6-FDC8EFDDFF9C}"/>
    <cellStyle name="Normal 65 8 2" xfId="29421" xr:uid="{0F2EFFAC-818C-4AFF-9888-431A864AD5DB}"/>
    <cellStyle name="Normal 65 8 2 2" xfId="29422" xr:uid="{8239602B-5957-4919-B465-9B6EBAFFFE9B}"/>
    <cellStyle name="Normal 65 8 2 2 2" xfId="29423" xr:uid="{423ED69C-7160-4AE1-9C9E-F58B19012D10}"/>
    <cellStyle name="Normal 65 8 2 2 2 2" xfId="29424" xr:uid="{ECE04E21-472C-4544-80E1-329753BDE559}"/>
    <cellStyle name="Normal 65 8 2 2 2 2 2" xfId="29425" xr:uid="{99F0F076-0148-4DED-8751-EBA736D05392}"/>
    <cellStyle name="Normal 65 8 2 2 2 2 2 2" xfId="29426" xr:uid="{981F3041-3174-43B9-96FF-C6512B072615}"/>
    <cellStyle name="Normal 65 8 2 2 2 2 2 2 2" xfId="29427" xr:uid="{68555ABB-9617-4309-B5E1-0D9893533004}"/>
    <cellStyle name="Normal 65 8 2 2 2 2 2 3" xfId="29428" xr:uid="{51EDF7A2-D11C-443F-94D3-4C3A5C40D8C4}"/>
    <cellStyle name="Normal 65 8 2 2 2 2 3" xfId="29429" xr:uid="{50CE6F78-387F-4FE6-ACE1-9F1A6E382089}"/>
    <cellStyle name="Normal 65 8 2 2 2 2 3 2" xfId="29430" xr:uid="{B98752AE-0D62-4120-8E26-42CED5EDC7B9}"/>
    <cellStyle name="Normal 65 8 2 2 2 2 4" xfId="29431" xr:uid="{1FD91F56-107C-4851-AA29-307D99A42D77}"/>
    <cellStyle name="Normal 65 8 2 2 2 3" xfId="29432" xr:uid="{9010CA99-4BA1-4913-A4AA-D71592710506}"/>
    <cellStyle name="Normal 65 8 2 2 2 3 2" xfId="29433" xr:uid="{18509313-9FF3-41F6-A026-42B1CAB1EC89}"/>
    <cellStyle name="Normal 65 8 2 2 2 3 2 2" xfId="29434" xr:uid="{2C903254-6D4D-41C5-8423-13AEB08E983E}"/>
    <cellStyle name="Normal 65 8 2 2 2 3 3" xfId="29435" xr:uid="{E799C843-E47E-45CE-A532-BDC39379BD52}"/>
    <cellStyle name="Normal 65 8 2 2 2 4" xfId="29436" xr:uid="{264FF877-6989-42EB-B468-BDFADB1B5D0E}"/>
    <cellStyle name="Normal 65 8 2 2 2 4 2" xfId="29437" xr:uid="{79DF60F1-CE55-4E71-9F13-982D17FB775A}"/>
    <cellStyle name="Normal 65 8 2 2 2 5" xfId="29438" xr:uid="{156069E3-905C-49DD-94F4-4E4DCF4D4DB3}"/>
    <cellStyle name="Normal 65 8 2 2 3" xfId="29439" xr:uid="{96E8A764-9130-4E6A-9C1C-100EB9DD0018}"/>
    <cellStyle name="Normal 65 8 2 2 3 2" xfId="29440" xr:uid="{19417612-1F20-4C7A-B593-77BE2EF00DE3}"/>
    <cellStyle name="Normal 65 8 2 2 3 2 2" xfId="29441" xr:uid="{82D051B9-46B0-4F49-842F-038587D87BC3}"/>
    <cellStyle name="Normal 65 8 2 2 3 2 2 2" xfId="29442" xr:uid="{FA0E9EF8-22AF-4E99-9F07-F42874932DA1}"/>
    <cellStyle name="Normal 65 8 2 2 3 2 2 2 2" xfId="29443" xr:uid="{163FDC0C-C936-4C36-9EAB-5296DF46476C}"/>
    <cellStyle name="Normal 65 8 2 2 3 2 2 2 2 2" xfId="29444" xr:uid="{FEF823AF-857C-42C1-8EA5-A4D7099C5DDE}"/>
    <cellStyle name="Normal 65 8 2 2 3 2 2 2 2 2 2" xfId="29445" xr:uid="{63C29655-1651-4860-AFE8-C969128346D1}"/>
    <cellStyle name="Normal 65 8 2 2 3 2 2 2 2 3" xfId="29446" xr:uid="{FA68179C-94E7-405F-865E-2AA2AA69D7A5}"/>
    <cellStyle name="Normal 65 8 2 2 3 2 2 2 3" xfId="29447" xr:uid="{D4BC2110-5101-463E-B382-8FBC26015C4A}"/>
    <cellStyle name="Normal 65 8 2 2 3 2 2 2 3 2" xfId="29448" xr:uid="{FD5F9B86-49FA-4505-A4A7-6726E0C6FFC3}"/>
    <cellStyle name="Normal 65 8 2 2 3 2 2 2 4" xfId="29449" xr:uid="{35077C04-29D4-4893-8542-3B3AF5FBD3A3}"/>
    <cellStyle name="Normal 65 8 2 2 3 2 2 3" xfId="29450" xr:uid="{EE9371FD-5B4C-46C8-A132-534024509CA3}"/>
    <cellStyle name="Normal 65 8 2 2 3 2 2 3 2" xfId="29451" xr:uid="{BAB872C1-4F7F-467F-98F9-9ECC8EE99C4B}"/>
    <cellStyle name="Normal 65 8 2 2 3 2 2 3 2 2" xfId="29452" xr:uid="{E5F7D9EB-5381-457C-93B2-D46D73B32B1C}"/>
    <cellStyle name="Normal 65 8 2 2 3 2 2 3 3" xfId="29453" xr:uid="{7E4D0977-4694-4A43-B1AA-540BFC82ED34}"/>
    <cellStyle name="Normal 65 8 2 2 3 2 2 4" xfId="29454" xr:uid="{CBE952EF-5516-4B6E-A9DD-6F0EC17570F2}"/>
    <cellStyle name="Normal 65 8 2 2 3 2 2 4 2" xfId="29455" xr:uid="{6D9A4A77-9826-4AEB-8BA9-AFF692AD23C7}"/>
    <cellStyle name="Normal 65 8 2 2 3 2 2 5" xfId="29456" xr:uid="{DE823E96-F9E7-4C5E-A6FC-4CAEE3C6F9F3}"/>
    <cellStyle name="Normal 65 8 2 2 3 2 3" xfId="29457" xr:uid="{1C1DEE03-76B9-45BF-A87F-83C01179F68D}"/>
    <cellStyle name="Normal 65 8 2 2 3 2 3 2" xfId="29458" xr:uid="{CD008E66-01F5-4D23-BAFB-6273D2E4D32E}"/>
    <cellStyle name="Normal 65 8 2 2 3 2 3 2 2" xfId="29459" xr:uid="{E9D79409-A241-4EF2-80B9-9EE8CD653CCB}"/>
    <cellStyle name="Normal 65 8 2 2 3 2 3 2 2 2" xfId="29460" xr:uid="{34AB849A-94D7-4C85-A619-C49411FA56A0}"/>
    <cellStyle name="Normal 65 8 2 2 3 2 3 2 2 2 2" xfId="29461" xr:uid="{DB24B8D1-4BC1-4F9F-95BD-7199B5004D99}"/>
    <cellStyle name="Normal 65 8 2 2 3 2 3 2 2 3" xfId="29462" xr:uid="{6C729556-2AEB-4F7F-BE53-86AF48A7AEB6}"/>
    <cellStyle name="Normal 65 8 2 2 3 2 3 2 3" xfId="29463" xr:uid="{C8F66DCB-68BC-45B7-9367-1C4899A9FD31}"/>
    <cellStyle name="Normal 65 8 2 2 3 2 3 2 3 2" xfId="29464" xr:uid="{F87CA971-E652-4E83-B078-1B2D1A6024DE}"/>
    <cellStyle name="Normal 65 8 2 2 3 2 3 2 4" xfId="29465" xr:uid="{EE10AA40-0956-4BF1-817D-6887F6097B34}"/>
    <cellStyle name="Normal 65 8 2 2 3 2 3 3" xfId="29466" xr:uid="{3646B844-BCE4-4AC9-9DCC-77472AF8AB63}"/>
    <cellStyle name="Normal 65 8 2 2 3 2 3 3 2" xfId="29467" xr:uid="{8367051B-C3F6-4093-848F-5C98B0BF3E27}"/>
    <cellStyle name="Normal 65 8 2 2 3 2 3 3 2 2" xfId="29468" xr:uid="{20854A8B-9028-45DA-829C-0A54C9F2523E}"/>
    <cellStyle name="Normal 65 8 2 2 3 2 3 3 3" xfId="29469" xr:uid="{4763BF59-A992-4FFB-81DB-1879FEBAAFD4}"/>
    <cellStyle name="Normal 65 8 2 2 3 2 3 4" xfId="29470" xr:uid="{BE3D1D08-3AB4-4793-BABD-441001C5BAB4}"/>
    <cellStyle name="Normal 65 8 2 2 3 2 3 4 2" xfId="29471" xr:uid="{F737B372-8DFF-4222-AC33-E640F8CD5C08}"/>
    <cellStyle name="Normal 65 8 2 2 3 2 3 5" xfId="29472" xr:uid="{83C85FD5-1C23-418A-AE04-F8429B1D4050}"/>
    <cellStyle name="Normal 65 8 2 2 3 2 4" xfId="29473" xr:uid="{120484E8-BEEF-48BE-853E-C759FC24498B}"/>
    <cellStyle name="Normal 65 8 2 2 3 2 4 2" xfId="29474" xr:uid="{79DC24DB-8687-4FDC-8AF6-94E5FE9E25A3}"/>
    <cellStyle name="Normal 65 8 2 2 3 2 4 2 2" xfId="29475" xr:uid="{D76EEB28-4629-4527-90E5-4B87F1C65384}"/>
    <cellStyle name="Normal 65 8 2 2 3 2 4 2 2 2" xfId="29476" xr:uid="{9E4A8220-9267-44F1-8DD3-F471F9A1BFB5}"/>
    <cellStyle name="Normal 65 8 2 2 3 2 4 2 2 2 2" xfId="29477" xr:uid="{7E33CD0F-EC69-45E3-9C94-25A9A75BA3B3}"/>
    <cellStyle name="Normal 65 8 2 2 3 2 4 2 2 2 2 2" xfId="29478" xr:uid="{8E0ADBB4-349C-4EE9-AC55-B6D28C619574}"/>
    <cellStyle name="Normal 65 8 2 2 3 2 4 2 2 2 3" xfId="29479" xr:uid="{1EC7873A-AFE7-424E-91C6-70ABA95BA07E}"/>
    <cellStyle name="Normal 65 8 2 2 3 2 4 2 2 3" xfId="29480" xr:uid="{92A19941-7BE7-4184-ABF5-A32A7D56AF4F}"/>
    <cellStyle name="Normal 65 8 2 2 3 2 4 2 2 3 2" xfId="29481" xr:uid="{F8B18A3F-077A-4904-A39C-94B0B4A8ABF4}"/>
    <cellStyle name="Normal 65 8 2 2 3 2 4 2 2 4" xfId="29482" xr:uid="{A989717A-CBDF-4CBD-9630-757C488730DC}"/>
    <cellStyle name="Normal 65 8 2 2 3 2 4 2 3" xfId="29483" xr:uid="{DC319D7E-0DCC-4816-BA4C-265ABE281937}"/>
    <cellStyle name="Normal 65 8 2 2 3 2 4 2 3 10" xfId="29484" xr:uid="{DD200A64-7559-43E9-9708-E5EF231A44CC}"/>
    <cellStyle name="Normal 65 8 2 2 3 2 4 2 3 10 2" xfId="29485" xr:uid="{1C97AF24-981E-4953-9AF6-9E1C8839F07B}"/>
    <cellStyle name="Normal 65 8 2 2 3 2 4 2 3 11" xfId="29486" xr:uid="{44DF964D-E841-4554-A74F-924CAA05DCD2}"/>
    <cellStyle name="Normal 65 8 2 2 3 2 4 2 3 12" xfId="29487" xr:uid="{A58CC9C5-9604-427F-A2AD-13C806CF185B}"/>
    <cellStyle name="Normal 65 8 2 2 3 2 4 2 3 13" xfId="29488" xr:uid="{40B24667-FD03-42FC-AF09-3B51338EF144}"/>
    <cellStyle name="Normal 65 8 2 2 3 2 4 2 3 2" xfId="29489" xr:uid="{16C14FC2-35F9-403E-89A0-A91F0EFDC123}"/>
    <cellStyle name="Normal 65 8 2 2 3 2 4 2 3 2 2" xfId="29490" xr:uid="{152C0534-2FCC-43A7-BBBB-EF53DC7E0AA3}"/>
    <cellStyle name="Normal 65 8 2 2 3 2 4 2 3 2 2 2" xfId="29491" xr:uid="{2A5BB46B-E465-4789-A61C-42C24978B893}"/>
    <cellStyle name="Normal 65 8 2 2 3 2 4 2 3 2 3" xfId="29492" xr:uid="{D60D0ADA-0DDA-493E-883B-11DAC067A590}"/>
    <cellStyle name="Normal 65 8 2 2 3 2 4 2 3 3" xfId="29493" xr:uid="{A95D5947-82CF-4671-925A-E4500638A6C5}"/>
    <cellStyle name="Normal 65 8 2 2 3 2 4 2 3 3 2" xfId="29494" xr:uid="{23A67012-13EA-421D-9D29-56D8DE6DBCA0}"/>
    <cellStyle name="Normal 65 8 2 2 3 2 4 2 3 3 2 2" xfId="29495" xr:uid="{9BCE4FAA-DF56-4ED6-9C8B-7AC66589ED15}"/>
    <cellStyle name="Normal 65 8 2 2 3 2 4 2 3 3 3" xfId="29496" xr:uid="{B933AA74-1166-4281-9381-AF42088192EA}"/>
    <cellStyle name="Normal 65 8 2 2 3 2 4 2 3 4" xfId="29497" xr:uid="{C6ADCA07-10B3-483B-AE0C-92A170F11763}"/>
    <cellStyle name="Normal 65 8 2 2 3 2 4 2 3 4 2" xfId="29498" xr:uid="{A19DA76D-8BBA-46B5-ACA5-3182A93C1E3F}"/>
    <cellStyle name="Normal 65 8 2 2 3 2 4 2 3 4 2 2" xfId="29499" xr:uid="{3BC7D8BF-5BEE-49E9-95B4-EFD737B28986}"/>
    <cellStyle name="Normal 65 8 2 2 3 2 4 2 3 4 3" xfId="29500" xr:uid="{0FD9CC64-6900-406B-B0FE-F99BA2C364C9}"/>
    <cellStyle name="Normal 65 8 2 2 3 2 4 2 3 5" xfId="29501" xr:uid="{BF6F4B0C-0250-444D-A2B6-8B3BC625B99E}"/>
    <cellStyle name="Normal 65 8 2 2 3 2 4 2 3 5 2" xfId="29502" xr:uid="{05CEA900-E06B-4132-9546-9C19873F8759}"/>
    <cellStyle name="Normal 65 8 2 2 3 2 4 2 3 5 2 2" xfId="29503" xr:uid="{26342F52-2330-4EBA-8C35-7A0B4A98D989}"/>
    <cellStyle name="Normal 65 8 2 2 3 2 4 2 3 5 3" xfId="29504" xr:uid="{7C3B59C3-D176-4D43-9F42-8A4AEB1103D3}"/>
    <cellStyle name="Normal 65 8 2 2 3 2 4 2 3 6" xfId="29505" xr:uid="{A5DFEDFD-EEFD-415E-AA28-EAA6DBBC3258}"/>
    <cellStyle name="Normal 65 8 2 2 3 2 4 2 3 6 2" xfId="29506" xr:uid="{948286E7-34D0-4C3D-8434-E7B738934896}"/>
    <cellStyle name="Normal 65 8 2 2 3 2 4 2 3 7" xfId="29507" xr:uid="{84DBDCD3-7E11-438B-AF07-0410ABF06ABE}"/>
    <cellStyle name="Normal 65 8 2 2 3 2 4 2 3 7 2" xfId="29508" xr:uid="{E60A5667-31C5-4205-BCB8-87FF3529CB1C}"/>
    <cellStyle name="Normal 65 8 2 2 3 2 4 2 3 8" xfId="29509" xr:uid="{2516BEAC-9C2A-4C9E-9E6F-0FF65C3FF13D}"/>
    <cellStyle name="Normal 65 8 2 2 3 2 4 2 3 8 2" xfId="29510" xr:uid="{87274167-1C83-43E4-ACCE-3EC74A943876}"/>
    <cellStyle name="Normal 65 8 2 2 3 2 4 2 3 9" xfId="29511" xr:uid="{83568F00-8B34-4364-9DA0-F740834D4346}"/>
    <cellStyle name="Normal 65 8 2 2 3 2 4 2 3 9 2" xfId="29512" xr:uid="{219FCF87-F75C-439C-BB52-AA72EA0A0AA5}"/>
    <cellStyle name="Normal 65 8 2 2 3 2 4 2 4" xfId="29513" xr:uid="{6A0AE7A9-8555-44E5-821B-72595667B4E5}"/>
    <cellStyle name="Normal 65 8 2 2 3 2 4 2 4 2" xfId="29514" xr:uid="{33C76369-C608-4532-BF37-738B859C1F6E}"/>
    <cellStyle name="Normal 65 8 2 2 3 2 4 2 4 2 2" xfId="29515" xr:uid="{2B905676-2612-44B7-83EB-9CF7B41987EA}"/>
    <cellStyle name="Normal 65 8 2 2 3 2 4 2 4 3" xfId="29516" xr:uid="{1D56548B-AB83-49C5-BE76-C4F6F8B162B7}"/>
    <cellStyle name="Normal 65 8 2 2 3 2 4 2 5" xfId="29517" xr:uid="{DF9852E7-3DBC-4547-B90C-9B07CB51E097}"/>
    <cellStyle name="Normal 65 8 2 2 3 2 4 2 5 2" xfId="29518" xr:uid="{E368131D-9BA7-4A68-99FA-7163F17C4654}"/>
    <cellStyle name="Normal 65 8 2 2 3 2 4 2 6" xfId="29519" xr:uid="{37AAC038-B0DD-4242-A04B-8397A04C43D7}"/>
    <cellStyle name="Normal 65 8 2 2 3 2 4 3" xfId="29520" xr:uid="{7FE7D58B-78BB-4F99-AED1-EFECC2DB3475}"/>
    <cellStyle name="Normal 65 8 2 2 3 2 4 3 2" xfId="29521" xr:uid="{E12ED5A4-47F4-4AEC-9F78-B9687ACFAB24}"/>
    <cellStyle name="Normal 65 8 2 2 3 2 4 3 2 2" xfId="29522" xr:uid="{7DFB6192-ABDE-449A-8B8C-DDA79F67DA58}"/>
    <cellStyle name="Normal 65 8 2 2 3 2 4 3 2 2 2" xfId="29523" xr:uid="{A5A1A294-DC06-4454-972D-CBADA3CE9AA5}"/>
    <cellStyle name="Normal 65 8 2 2 3 2 4 3 2 3" xfId="29524" xr:uid="{971D4D8B-6E6C-4966-AB26-42776542B179}"/>
    <cellStyle name="Normal 65 8 2 2 3 2 4 3 3" xfId="29525" xr:uid="{0A055B8E-5DDA-46C4-9FAC-F7FC9139DC20}"/>
    <cellStyle name="Normal 65 8 2 2 3 2 4 3 3 2" xfId="29526" xr:uid="{DA31E718-5CA9-4A26-8464-FB9C4AE6A6C2}"/>
    <cellStyle name="Normal 65 8 2 2 3 2 4 3 4" xfId="29527" xr:uid="{0FADA1E6-9F49-4DCD-8E3F-0B11E2219A28}"/>
    <cellStyle name="Normal 65 8 2 2 3 2 4 4" xfId="29528" xr:uid="{526F05CF-0968-4600-B390-F4F2140CF096}"/>
    <cellStyle name="Normal 65 8 2 2 3 2 4 4 2" xfId="29529" xr:uid="{B4806F64-DD87-46D0-8EC4-59AEA3D57D90}"/>
    <cellStyle name="Normal 65 8 2 2 3 2 4 4 2 2" xfId="29530" xr:uid="{85A53B83-3C8A-43A7-8690-26ECB5DF497C}"/>
    <cellStyle name="Normal 65 8 2 2 3 2 4 4 3" xfId="29531" xr:uid="{48A2C1BD-428D-4AE3-8C2B-A237D64E6E86}"/>
    <cellStyle name="Normal 65 8 2 2 3 2 4 5" xfId="29532" xr:uid="{04FEF6B6-8023-463F-BCCE-D08F2C88FB5B}"/>
    <cellStyle name="Normal 65 8 2 2 3 2 4 5 2" xfId="29533" xr:uid="{109E6F75-809B-412F-99E4-BC8FF2225ECF}"/>
    <cellStyle name="Normal 65 8 2 2 3 2 4 6" xfId="29534" xr:uid="{A258CAEF-E77D-44B7-AD00-13E0889E11AD}"/>
    <cellStyle name="Normal 65 8 2 2 3 2 5" xfId="29535" xr:uid="{1A09BE3D-1D39-4B61-ACB5-354A24622DFF}"/>
    <cellStyle name="Normal 65 8 2 2 3 2 5 2" xfId="29536" xr:uid="{CAC93A1F-3F34-4827-B7E7-611055C85E8D}"/>
    <cellStyle name="Normal 65 8 2 2 3 2 5 2 2" xfId="29537" xr:uid="{5C5E1BC2-6305-41F0-A30D-434A6F8DE8F1}"/>
    <cellStyle name="Normal 65 8 2 2 3 2 5 2 2 2" xfId="29538" xr:uid="{0F4BB6BA-E2B4-41C2-BA69-DEE77968228A}"/>
    <cellStyle name="Normal 65 8 2 2 3 2 5 2 3" xfId="29539" xr:uid="{BB6A2D1F-3115-4FB5-B870-068417DFA6B8}"/>
    <cellStyle name="Normal 65 8 2 2 3 2 5 3" xfId="29540" xr:uid="{EC205A70-7DDF-46DD-B4D9-791E5725B73A}"/>
    <cellStyle name="Normal 65 8 2 2 3 2 5 3 2" xfId="29541" xr:uid="{92AB4E50-AFB5-438F-9F27-A7F0809267E5}"/>
    <cellStyle name="Normal 65 8 2 2 3 2 5 4" xfId="29542" xr:uid="{C0A3BBA1-45E1-4CD1-87FA-F006DCA179E0}"/>
    <cellStyle name="Normal 65 8 2 2 3 2 6" xfId="29543" xr:uid="{9F1CDBE1-C1D0-4749-91AA-C610DB680E19}"/>
    <cellStyle name="Normal 65 8 2 2 3 2 6 2" xfId="29544" xr:uid="{0F4E80C1-ED60-49D5-A615-7866D8947A47}"/>
    <cellStyle name="Normal 65 8 2 2 3 2 6 2 2" xfId="29545" xr:uid="{4FA0FD3A-9813-4707-9FB5-CFB87311D714}"/>
    <cellStyle name="Normal 65 8 2 2 3 2 6 3" xfId="29546" xr:uid="{1B2D99E6-1D18-4C31-8F76-C165D07DD83E}"/>
    <cellStyle name="Normal 65 8 2 2 3 2 7" xfId="29547" xr:uid="{4CAD47A8-C817-4A59-8F5C-2D3D4CD84AA2}"/>
    <cellStyle name="Normal 65 8 2 2 3 2 7 2" xfId="29548" xr:uid="{4F933D60-4F30-431F-BB5D-E06AE73C7944}"/>
    <cellStyle name="Normal 65 8 2 2 3 2 8" xfId="29549" xr:uid="{C78F75E4-E16C-4F5D-80E4-DC74A40F8B29}"/>
    <cellStyle name="Normal 65 8 2 2 3 3" xfId="29550" xr:uid="{F3AF4127-2203-476C-A30C-2EE4CBD2B2AE}"/>
    <cellStyle name="Normal 65 8 2 2 3 3 2" xfId="29551" xr:uid="{60936D3F-B24A-4A1A-9DED-11A3C8A1F9E5}"/>
    <cellStyle name="Normal 65 8 2 2 3 3 2 2" xfId="29552" xr:uid="{30169569-24B7-48FA-9C67-9F70A633ECDA}"/>
    <cellStyle name="Normal 65 8 2 2 3 3 2 2 2" xfId="29553" xr:uid="{52F86588-87DD-4D9D-820B-942A8895F948}"/>
    <cellStyle name="Normal 65 8 2 2 3 3 2 3" xfId="29554" xr:uid="{A0C91A37-3849-4DAE-B64E-D7515017706F}"/>
    <cellStyle name="Normal 65 8 2 2 3 3 3" xfId="29555" xr:uid="{7A2D68E9-D636-428B-9E36-6835662325C3}"/>
    <cellStyle name="Normal 65 8 2 2 3 3 3 2" xfId="29556" xr:uid="{9128F6B7-597E-458D-B3A2-0DF71121307A}"/>
    <cellStyle name="Normal 65 8 2 2 3 3 4" xfId="29557" xr:uid="{55DFBC9B-E96C-4E3B-AFEE-21B2DE852193}"/>
    <cellStyle name="Normal 65 8 2 2 3 4" xfId="29558" xr:uid="{831BB831-4BC0-456B-9AD8-70A278B8CE22}"/>
    <cellStyle name="Normal 65 8 2 2 3 4 2" xfId="29559" xr:uid="{5C47C8F5-B0E0-437D-8A2E-C8CF70E04082}"/>
    <cellStyle name="Normal 65 8 2 2 3 4 2 2" xfId="29560" xr:uid="{ADF16D17-06AE-471A-A601-BF96BB920D94}"/>
    <cellStyle name="Normal 65 8 2 2 3 4 3" xfId="29561" xr:uid="{A1948B8A-4C94-4231-8D3F-8A6DA5476031}"/>
    <cellStyle name="Normal 65 8 2 2 3 5" xfId="29562" xr:uid="{D9E70F56-18F6-4F7D-9E34-4922390C2351}"/>
    <cellStyle name="Normal 65 8 2 2 3 5 2" xfId="29563" xr:uid="{F82F1611-A6B2-43B9-ADB0-04E544D6AC22}"/>
    <cellStyle name="Normal 65 8 2 2 3 6" xfId="29564" xr:uid="{6BADE90B-8D53-4168-BA2D-43EC1344D99D}"/>
    <cellStyle name="Normal 65 8 2 2 4" xfId="29565" xr:uid="{3E71E61D-F62A-4B2B-BED6-8F4B1016FAEC}"/>
    <cellStyle name="Normal 65 8 2 2 4 2" xfId="29566" xr:uid="{2562AA2D-D6B3-44A8-91BA-BA975C3A2EAA}"/>
    <cellStyle name="Normal 65 8 2 2 4 2 2" xfId="29567" xr:uid="{13D77977-750D-4EB1-A7CC-3723C72A2179}"/>
    <cellStyle name="Normal 65 8 2 2 4 2 2 2" xfId="29568" xr:uid="{F0C4A4DD-2F7F-43B3-A5C8-6A970581B565}"/>
    <cellStyle name="Normal 65 8 2 2 4 2 3" xfId="29569" xr:uid="{95ACB65F-C38E-46C9-BA0C-733D5965B3EA}"/>
    <cellStyle name="Normal 65 8 2 2 4 3" xfId="29570" xr:uid="{A8F95066-66AE-47AA-B3F0-F230C1E9DF2D}"/>
    <cellStyle name="Normal 65 8 2 2 4 3 2" xfId="29571" xr:uid="{14723D3C-3026-4FB6-80C6-225750671AE9}"/>
    <cellStyle name="Normal 65 8 2 2 4 4" xfId="29572" xr:uid="{D0864151-CE36-4B88-8D89-B56928DAB7FF}"/>
    <cellStyle name="Normal 65 8 2 2 5" xfId="29573" xr:uid="{4A8027BC-66FC-49B4-B7A1-09649720920E}"/>
    <cellStyle name="Normal 65 8 2 2 5 2" xfId="29574" xr:uid="{0E1235CB-C709-4016-91DD-6ECBFC9DB757}"/>
    <cellStyle name="Normal 65 8 2 2 5 2 2" xfId="29575" xr:uid="{A219F777-D1AF-4285-9AF4-396535030B2C}"/>
    <cellStyle name="Normal 65 8 2 2 5 3" xfId="29576" xr:uid="{2E85A6B2-3C7D-43D2-A029-7B83A3F62F97}"/>
    <cellStyle name="Normal 65 8 2 2 6" xfId="29577" xr:uid="{62108109-E229-40DD-A23B-8A2C70173E4D}"/>
    <cellStyle name="Normal 65 8 2 2 6 2" xfId="29578" xr:uid="{945C009E-8F28-4D8F-8070-4608BD67F949}"/>
    <cellStyle name="Normal 65 8 2 2 7" xfId="29579" xr:uid="{ED57ED57-DA62-4AD2-93D9-F1977C73BC8D}"/>
    <cellStyle name="Normal 65 8 2 3" xfId="29580" xr:uid="{CAF7EBCC-D2DB-4B32-90CA-201889304E52}"/>
    <cellStyle name="Normal 65 8 2 3 2" xfId="29581" xr:uid="{46FE3F3A-7097-41B8-8C97-B276BF8A65A7}"/>
    <cellStyle name="Normal 65 8 2 3 2 2" xfId="29582" xr:uid="{C95AB375-5FAB-41C0-ABC0-2D23EE9B91EF}"/>
    <cellStyle name="Normal 65 8 2 3 2 2 2" xfId="29583" xr:uid="{936CBBB3-BBB4-498F-BF67-E7FD59CE3554}"/>
    <cellStyle name="Normal 65 8 2 3 2 3" xfId="29584" xr:uid="{89897BB2-AE18-4021-9713-A8B9B4B12BE5}"/>
    <cellStyle name="Normal 65 8 2 3 3" xfId="29585" xr:uid="{2A3B0C20-B044-434B-B7FA-328931D475B7}"/>
    <cellStyle name="Normal 65 8 2 3 3 2" xfId="29586" xr:uid="{EBAE10F1-72CC-4134-80F1-5463B6A2E242}"/>
    <cellStyle name="Normal 65 8 2 3 4" xfId="29587" xr:uid="{63037306-AA03-45CB-AAB9-7290C705ABE7}"/>
    <cellStyle name="Normal 65 8 2 4" xfId="29588" xr:uid="{C19706C9-8B88-45EC-A800-F0F6362A525A}"/>
    <cellStyle name="Normal 65 8 2 4 2" xfId="29589" xr:uid="{0F4C9142-B40E-452D-B733-D5FC13952C20}"/>
    <cellStyle name="Normal 65 8 2 4 2 2" xfId="29590" xr:uid="{E2A6AD3F-51FD-4B10-8F36-49490757BFF2}"/>
    <cellStyle name="Normal 65 8 2 4 3" xfId="29591" xr:uid="{933F3D40-85DB-4919-B2A8-BF7BB148C0C1}"/>
    <cellStyle name="Normal 65 8 2 5" xfId="29592" xr:uid="{6F9A8C28-FF76-40D6-B159-B06D261C4F23}"/>
    <cellStyle name="Normal 65 8 2 5 2" xfId="29593" xr:uid="{DEAB3968-C9F4-4EC6-9524-667781203153}"/>
    <cellStyle name="Normal 65 8 2 6" xfId="29594" xr:uid="{AB30EEE4-9641-442C-9021-01D2EFE48FB7}"/>
    <cellStyle name="Normal 65 8 3" xfId="29595" xr:uid="{400A197D-697A-4895-B065-6F0A1313A69B}"/>
    <cellStyle name="Normal 65 8 3 2" xfId="29596" xr:uid="{8CDFC75B-70A4-4068-9DD2-5F49C10A1DE4}"/>
    <cellStyle name="Normal 65 8 3 2 2" xfId="29597" xr:uid="{BFFF1E19-8F6C-4B64-9D4B-B18852F40DC4}"/>
    <cellStyle name="Normal 65 8 3 2 2 2" xfId="29598" xr:uid="{EA83BD2F-56AF-4761-A8FD-462854671E5B}"/>
    <cellStyle name="Normal 65 8 3 2 2 2 2" xfId="29599" xr:uid="{66F71565-F304-4CC3-BFC8-2416DCC7B92E}"/>
    <cellStyle name="Normal 65 8 3 2 2 3" xfId="29600" xr:uid="{0C904F3E-7842-4F87-AD30-E09EBCB0942B}"/>
    <cellStyle name="Normal 65 8 3 2 3" xfId="29601" xr:uid="{D8A77E09-FA44-492B-94FD-809E20D0A4AC}"/>
    <cellStyle name="Normal 65 8 3 2 3 2" xfId="29602" xr:uid="{65866249-B49E-4DD3-9B9F-72F4B107DB5A}"/>
    <cellStyle name="Normal 65 8 3 2 4" xfId="29603" xr:uid="{C0BFEEED-136F-46C0-BD88-14161E4B09A6}"/>
    <cellStyle name="Normal 65 8 3 3" xfId="29604" xr:uid="{181763F7-756B-41FD-B2C9-A8A40032F873}"/>
    <cellStyle name="Normal 65 8 3 3 2" xfId="29605" xr:uid="{EE3A3D39-DD8E-4C28-A252-9D7DA1CE8EB8}"/>
    <cellStyle name="Normal 65 8 3 3 2 2" xfId="29606" xr:uid="{4682D7B7-5FF5-4CEA-9D62-607B119A4D77}"/>
    <cellStyle name="Normal 65 8 3 3 3" xfId="29607" xr:uid="{3679C128-5A13-412B-8C34-8A6B025C1FBB}"/>
    <cellStyle name="Normal 65 8 3 4" xfId="29608" xr:uid="{B954147C-3C14-4261-8EF6-6B90E9F183CF}"/>
    <cellStyle name="Normal 65 8 3 4 2" xfId="29609" xr:uid="{8B8FFD84-A5C6-4B73-86E1-A6CAF2E57FCA}"/>
    <cellStyle name="Normal 65 8 3 5" xfId="29610" xr:uid="{C7785016-4DFF-464B-A329-CDC306AFFB1C}"/>
    <cellStyle name="Normal 65 8 4" xfId="29611" xr:uid="{58A76F13-8008-44BC-89A0-497E83668101}"/>
    <cellStyle name="Normal 65 8 4 2" xfId="29612" xr:uid="{D9D5C81E-12A0-4A68-B67E-581995A63E7F}"/>
    <cellStyle name="Normal 65 8 4 2 2" xfId="29613" xr:uid="{B5E9217C-6AB8-487F-9C53-63EC057EF0EB}"/>
    <cellStyle name="Normal 65 8 4 2 2 2" xfId="29614" xr:uid="{4E4F8D54-416B-4715-BB84-343F1BD39987}"/>
    <cellStyle name="Normal 65 8 4 2 3" xfId="29615" xr:uid="{BD41F745-D76A-4CB2-BF45-42E036895624}"/>
    <cellStyle name="Normal 65 8 4 3" xfId="29616" xr:uid="{079F005E-1443-4157-AE27-497E54DAB7A9}"/>
    <cellStyle name="Normal 65 8 4 3 2" xfId="29617" xr:uid="{CBBBD277-02D1-470C-8C29-C777B7D406F4}"/>
    <cellStyle name="Normal 65 8 4 4" xfId="29618" xr:uid="{82486702-5981-4DC9-A88B-34C16E50FC06}"/>
    <cellStyle name="Normal 65 8 5" xfId="29619" xr:uid="{AEB9CF1F-1FF0-4D11-88D1-10DC754657A2}"/>
    <cellStyle name="Normal 65 8 5 2" xfId="29620" xr:uid="{3FA5BAA4-B691-4AAF-979A-4C80CB1C9D3E}"/>
    <cellStyle name="Normal 65 8 5 2 2" xfId="29621" xr:uid="{A69063C6-03D2-4E0F-957D-847F758E72DC}"/>
    <cellStyle name="Normal 65 8 5 3" xfId="29622" xr:uid="{278EAAC4-4851-4E36-9007-8FC7C2930EFE}"/>
    <cellStyle name="Normal 65 8 6" xfId="29623" xr:uid="{989C51E5-3BFB-4BB4-A791-427D0EA0F33C}"/>
    <cellStyle name="Normal 65 8 6 2" xfId="29624" xr:uid="{7B159278-E0F3-4B64-A1F9-5279EBDC1FB8}"/>
    <cellStyle name="Normal 65 8 7" xfId="29625" xr:uid="{A86E2C96-33F4-40A8-8913-285D7622924D}"/>
    <cellStyle name="Normal 65 9" xfId="29626" xr:uid="{EF5C98BC-0A53-4CCA-9AAD-428F5B51CD5D}"/>
    <cellStyle name="Normal 65 9 2" xfId="29627" xr:uid="{631B072C-30C7-4F3D-ADB0-F74A48D19B7C}"/>
    <cellStyle name="Normal 65 9 2 2" xfId="29628" xr:uid="{ADA38F7C-EAE7-47FB-BE28-CD57CDC92755}"/>
    <cellStyle name="Normal 65 9 2 2 2" xfId="29629" xr:uid="{13EF47F5-2BD2-4DE2-8E38-9C1656B7CE22}"/>
    <cellStyle name="Normal 65 9 2 2 2 2" xfId="29630" xr:uid="{8E40BE44-03B2-49A2-86B3-F7D935FDE23A}"/>
    <cellStyle name="Normal 65 9 2 2 3" xfId="29631" xr:uid="{E457E5E6-D38A-498B-9A88-8A9F8530F347}"/>
    <cellStyle name="Normal 65 9 2 3" xfId="29632" xr:uid="{F1855EB9-F023-4821-A9A7-7E78F2652768}"/>
    <cellStyle name="Normal 65 9 2 3 2" xfId="29633" xr:uid="{4360F9CC-E1EE-48CE-96B1-E6F663219100}"/>
    <cellStyle name="Normal 65 9 2 4" xfId="29634" xr:uid="{53FBC373-CBCD-4F3C-AA00-47E0A1EEB7D4}"/>
    <cellStyle name="Normal 65 9 3" xfId="29635" xr:uid="{EE5744AF-EBD5-4945-BFBA-6A1489F3E7BE}"/>
    <cellStyle name="Normal 65 9 3 2" xfId="29636" xr:uid="{4DCE2746-5CD2-4573-AA5D-C66A969D7804}"/>
    <cellStyle name="Normal 65 9 3 2 2" xfId="29637" xr:uid="{33A97712-DA35-4498-A3C6-C8CB6AAADDD1}"/>
    <cellStyle name="Normal 65 9 3 3" xfId="29638" xr:uid="{87BEB873-D41E-4759-B42D-350216774932}"/>
    <cellStyle name="Normal 65 9 4" xfId="29639" xr:uid="{85C024DE-5F99-45A3-9BBB-1C1B46784A2A}"/>
    <cellStyle name="Normal 65 9 4 2" xfId="29640" xr:uid="{B7E68C86-3953-42C8-8F6E-BD0C290197A6}"/>
    <cellStyle name="Normal 65 9 5" xfId="29641" xr:uid="{E51ECA41-B418-4570-A480-97B5F662199C}"/>
    <cellStyle name="Normal 66" xfId="29642" xr:uid="{5A7C2C9C-3087-4380-A8A7-937BDDFF0BD5}"/>
    <cellStyle name="Normal 66 2" xfId="29643" xr:uid="{41C55034-56C8-4F9D-AEF6-A724A8DCE5C2}"/>
    <cellStyle name="Normal 66 2 2" xfId="29644" xr:uid="{B6EA8FF9-CC0F-4D6A-B4DD-BB81AF6CAF2E}"/>
    <cellStyle name="Normal 66 2 2 2" xfId="29645" xr:uid="{8748446D-1F17-48C3-9619-97A1BD917E0D}"/>
    <cellStyle name="Normal 66 2 2 2 2" xfId="29646" xr:uid="{5FEA4C72-B326-4731-982A-37E71E2F39E8}"/>
    <cellStyle name="Normal 66 2 2 2 2 2" xfId="29647" xr:uid="{6838BD80-88A0-4AA0-828C-9F18674737B4}"/>
    <cellStyle name="Normal 66 2 2 2 3" xfId="29648" xr:uid="{BEFB2869-DED0-4103-B0BE-1CD88F7752D2}"/>
    <cellStyle name="Normal 66 2 2 3" xfId="29649" xr:uid="{75356DE5-43D3-4EFE-BC30-6B6897F0A32F}"/>
    <cellStyle name="Normal 66 2 2 3 2" xfId="29650" xr:uid="{46EBF204-A7CB-47E5-8B18-E739F46D749D}"/>
    <cellStyle name="Normal 66 2 2 4" xfId="29651" xr:uid="{016EAD80-A372-454D-892D-C83E0BBBC038}"/>
    <cellStyle name="Normal 66 2 3" xfId="29652" xr:uid="{9D4AFDF9-C6F1-4C7C-92BF-B16602E2BDC1}"/>
    <cellStyle name="Normal 66 2 3 2" xfId="29653" xr:uid="{260A6293-684E-4CA4-8D14-0050478D9EBF}"/>
    <cellStyle name="Normal 66 2 3 2 2" xfId="29654" xr:uid="{80EAFF11-3317-486A-A458-CEB8AA9B722B}"/>
    <cellStyle name="Normal 66 2 3 3" xfId="29655" xr:uid="{BD2DFDA9-555B-433E-8307-AC9505B5E6CF}"/>
    <cellStyle name="Normal 66 2 4" xfId="29656" xr:uid="{1F27F9AE-4DC9-417F-8491-0940295A1106}"/>
    <cellStyle name="Normal 66 2 4 2" xfId="29657" xr:uid="{A33AD979-B329-4178-9028-32AAF014F8C4}"/>
    <cellStyle name="Normal 66 2 5" xfId="29658" xr:uid="{3E710BEE-513B-4697-9FDA-AA6A2E979E48}"/>
    <cellStyle name="Normal 66 3" xfId="29659" xr:uid="{895F9286-9513-4662-A658-EFACB502763D}"/>
    <cellStyle name="Normal 66 3 2" xfId="29660" xr:uid="{845B07BB-1FEF-40C5-B843-C26E047B752B}"/>
    <cellStyle name="Normal 66 3 2 2" xfId="29661" xr:uid="{6DF146D7-FF45-4825-A5A0-E5697A062C31}"/>
    <cellStyle name="Normal 66 3 2 2 2" xfId="29662" xr:uid="{B0DB4B8E-58A3-42FB-8B3F-6060AC43796A}"/>
    <cellStyle name="Normal 66 3 2 3" xfId="29663" xr:uid="{EBDBDB5B-68FE-46EC-B181-2AB3FA7F2E92}"/>
    <cellStyle name="Normal 66 3 3" xfId="29664" xr:uid="{F07F2B16-1DED-46D3-A8E6-B5C705D2DE8A}"/>
    <cellStyle name="Normal 66 3 3 2" xfId="29665" xr:uid="{E8EF1950-C071-477A-95D8-0D6B90C8D1C3}"/>
    <cellStyle name="Normal 66 3 4" xfId="29666" xr:uid="{1B5D1CD1-61CC-4EC0-BDA6-20E4DEC0422E}"/>
    <cellStyle name="Normal 66 4" xfId="29667" xr:uid="{A0E49649-2ABA-4308-879C-BD202F45AEE1}"/>
    <cellStyle name="Normal 66 4 2" xfId="29668" xr:uid="{B2A4CCA3-CAF7-4946-AD7E-3A1A3439F732}"/>
    <cellStyle name="Normal 66 4 2 2" xfId="29669" xr:uid="{901603B2-36C7-4F29-BB6B-DE0F64A400B7}"/>
    <cellStyle name="Normal 66 4 3" xfId="29670" xr:uid="{A6BC3AF6-D8CF-4191-8F12-6E5091384C15}"/>
    <cellStyle name="Normal 66 5" xfId="29671" xr:uid="{AB55C586-3AF2-4881-8F13-77664C866330}"/>
    <cellStyle name="Normal 66 5 2" xfId="29672" xr:uid="{C4C83F21-7833-4759-8BA0-3447F5A17037}"/>
    <cellStyle name="Normal 66 6" xfId="29673" xr:uid="{6ACFE4B8-D4D5-465C-AFB3-60B9B9814824}"/>
    <cellStyle name="Normal 67" xfId="29674" xr:uid="{86F2CE4C-237A-47A5-9166-D68E74BF1ECD}"/>
    <cellStyle name="Normal 67 2" xfId="29675" xr:uid="{424763E4-48CB-459D-B60C-3A150035EAE4}"/>
    <cellStyle name="Normal 67 2 2" xfId="29676" xr:uid="{C7CAB66D-E599-49C8-931F-EB9A333DA499}"/>
    <cellStyle name="Normal 67 2 2 2" xfId="29677" xr:uid="{2069B582-F2C0-441A-9BDB-A5E4B00B31D9}"/>
    <cellStyle name="Normal 67 2 2 2 2" xfId="29678" xr:uid="{AC1E69C9-BBFE-4299-94FE-72EFEC728053}"/>
    <cellStyle name="Normal 67 2 2 2 2 2" xfId="29679" xr:uid="{C378DE93-3E97-4490-861E-3D8A7EA4A198}"/>
    <cellStyle name="Normal 67 2 2 2 3" xfId="29680" xr:uid="{67C73DE8-B2FE-49F3-81BB-C6E38C79B960}"/>
    <cellStyle name="Normal 67 2 2 3" xfId="29681" xr:uid="{440626F2-CEC6-4FA2-9934-D0F78AD28717}"/>
    <cellStyle name="Normal 67 2 2 3 2" xfId="29682" xr:uid="{DFE1857E-8382-4CF6-970A-00C2EB9CBB6A}"/>
    <cellStyle name="Normal 67 2 2 4" xfId="29683" xr:uid="{E01964CD-74C6-4BD1-9A2B-F6F410FD888E}"/>
    <cellStyle name="Normal 67 2 3" xfId="29684" xr:uid="{2CFE98CE-B195-4B73-9B7D-03A9210A47F5}"/>
    <cellStyle name="Normal 67 2 3 2" xfId="29685" xr:uid="{2C193925-E148-4173-BD19-6EA8B4D52280}"/>
    <cellStyle name="Normal 67 2 3 2 2" xfId="29686" xr:uid="{FAB35323-0A7F-4F71-9226-5F2DD26E6C35}"/>
    <cellStyle name="Normal 67 2 3 3" xfId="29687" xr:uid="{E9615AA7-BA7E-4664-A444-EBFF00395DEE}"/>
    <cellStyle name="Normal 67 2 4" xfId="29688" xr:uid="{36981B63-A47A-4E8E-8D5B-7FCCA29E7C96}"/>
    <cellStyle name="Normal 67 2 4 2" xfId="29689" xr:uid="{BA9A7F59-D851-45AB-A5B8-C3AA2C5AFFB6}"/>
    <cellStyle name="Normal 67 2 5" xfId="29690" xr:uid="{4A530419-C068-4E65-88F3-3D994F863443}"/>
    <cellStyle name="Normal 67 3" xfId="29691" xr:uid="{791B1893-9E7E-4527-A831-68B710D6CA38}"/>
    <cellStyle name="Normal 67 3 2" xfId="29692" xr:uid="{ABE12885-6E0F-4DE1-8904-6C4E405412D2}"/>
    <cellStyle name="Normal 67 3 2 2" xfId="29693" xr:uid="{81E922F2-4659-4452-B4BE-BE5EF611F9E1}"/>
    <cellStyle name="Normal 67 3 2 2 2" xfId="29694" xr:uid="{4989F63F-D48F-4D9B-9BCB-341DAEE8F859}"/>
    <cellStyle name="Normal 67 3 2 3" xfId="29695" xr:uid="{B38FF62B-E609-4870-8F8B-17226E7A4B8B}"/>
    <cellStyle name="Normal 67 3 3" xfId="29696" xr:uid="{549FD5C5-54F5-4910-9676-ECF4F59A8B44}"/>
    <cellStyle name="Normal 67 3 3 2" xfId="29697" xr:uid="{5193671C-F0E0-456C-952E-9AB15B8F3716}"/>
    <cellStyle name="Normal 67 3 4" xfId="29698" xr:uid="{1C52E714-7FB0-4ABD-BAFF-7B7B431A9FD0}"/>
    <cellStyle name="Normal 67 4" xfId="29699" xr:uid="{4D78743F-799A-40B6-8027-BCCB60DB6A14}"/>
    <cellStyle name="Normal 67 4 2" xfId="29700" xr:uid="{BFC28502-1825-40BE-BF95-1CBF9CE1EE52}"/>
    <cellStyle name="Normal 67 4 2 2" xfId="29701" xr:uid="{7F7D2397-95FF-4659-9A52-DA8CC700F05C}"/>
    <cellStyle name="Normal 67 4 3" xfId="29702" xr:uid="{279A352A-88DE-4AB8-8EB9-31921BA4B64F}"/>
    <cellStyle name="Normal 67 5" xfId="29703" xr:uid="{7225BDBD-3962-4942-B437-E822F142236C}"/>
    <cellStyle name="Normal 67 5 2" xfId="29704" xr:uid="{BE732C45-4787-4D17-9B12-0B30274926E5}"/>
    <cellStyle name="Normal 67 6" xfId="29705" xr:uid="{5E66A582-D835-4CEE-8D27-CDBE62C88314}"/>
    <cellStyle name="Normal 68" xfId="29706" xr:uid="{B224B1A8-F3E5-4DE3-8622-BE826B69D6EB}"/>
    <cellStyle name="Normal 68 2" xfId="29707" xr:uid="{32BF7DD2-6F8C-44FA-907D-A2D3EECB008B}"/>
    <cellStyle name="Normal 68 2 2" xfId="29708" xr:uid="{9F533E09-A95A-4F87-8752-939C352424B3}"/>
    <cellStyle name="Normal 68 2 2 2" xfId="29709" xr:uid="{E0E29034-6C5C-448C-9CB8-71F6A4601E2C}"/>
    <cellStyle name="Normal 68 2 2 2 2" xfId="29710" xr:uid="{BE053F24-DBC9-4967-8AE5-87C8A1F65EED}"/>
    <cellStyle name="Normal 68 2 2 2 2 2" xfId="29711" xr:uid="{1E2FFB82-94B8-479A-AF60-ED13A5BCCD9F}"/>
    <cellStyle name="Normal 68 2 2 2 3" xfId="29712" xr:uid="{8DC400BD-CA6C-47D5-BFED-258F56A23BFA}"/>
    <cellStyle name="Normal 68 2 2 3" xfId="29713" xr:uid="{93414613-9D3A-4318-865B-4CD1CE9A2CCF}"/>
    <cellStyle name="Normal 68 2 2 3 2" xfId="29714" xr:uid="{217A722B-6969-43E6-9B8F-40E5C52F6D01}"/>
    <cellStyle name="Normal 68 2 2 4" xfId="29715" xr:uid="{A33CEFCE-45EF-4FAA-B266-87FB71218415}"/>
    <cellStyle name="Normal 68 2 3" xfId="29716" xr:uid="{43AB35B8-E1D9-4746-928E-66685775161F}"/>
    <cellStyle name="Normal 68 2 3 2" xfId="29717" xr:uid="{03D466AA-7D74-47DF-B256-3B6749D27E31}"/>
    <cellStyle name="Normal 68 2 3 2 2" xfId="29718" xr:uid="{423109A0-85E1-495F-8E8D-50A1C63B9E07}"/>
    <cellStyle name="Normal 68 2 3 3" xfId="29719" xr:uid="{1331E6EE-6A51-4391-9346-225FEE09E700}"/>
    <cellStyle name="Normal 68 2 4" xfId="29720" xr:uid="{182008CA-8BBD-4786-97C9-ABA455BFB9A0}"/>
    <cellStyle name="Normal 68 2 4 2" xfId="29721" xr:uid="{11C72E21-55E1-4CAF-A4F9-C8CB59A93C29}"/>
    <cellStyle name="Normal 68 2 5" xfId="29722" xr:uid="{C3B39D20-2591-4D21-A796-D121173FDD34}"/>
    <cellStyle name="Normal 68 3" xfId="29723" xr:uid="{9E3A4B6A-CBA7-4748-81FE-BC2A8F7136EF}"/>
    <cellStyle name="Normal 68 3 2" xfId="29724" xr:uid="{E30B6A8C-E1C3-4EBD-B3E4-A663CB24ADE3}"/>
    <cellStyle name="Normal 68 3 2 2" xfId="29725" xr:uid="{EA513781-EFB0-4EFF-BEE2-CE2322DD13BB}"/>
    <cellStyle name="Normal 68 3 2 2 2" xfId="29726" xr:uid="{C5EBC973-1653-4FF9-BDF9-8EC26526C154}"/>
    <cellStyle name="Normal 68 3 2 3" xfId="29727" xr:uid="{D2926DAA-C4D2-4492-93B2-4535757EF920}"/>
    <cellStyle name="Normal 68 3 3" xfId="29728" xr:uid="{95A1B002-2581-46AB-AD32-F04E619B0745}"/>
    <cellStyle name="Normal 68 3 3 2" xfId="29729" xr:uid="{37122A72-D0D3-4DCB-96D4-4B45C6B87242}"/>
    <cellStyle name="Normal 68 3 4" xfId="29730" xr:uid="{34CF2D91-1179-4795-AA4F-332D0E081B8A}"/>
    <cellStyle name="Normal 68 4" xfId="29731" xr:uid="{D9DA2254-BF20-4BFE-A495-FBF905424ACD}"/>
    <cellStyle name="Normal 68 4 2" xfId="29732" xr:uid="{589442C2-E106-46F0-9114-EE92F38D19E2}"/>
    <cellStyle name="Normal 68 4 2 2" xfId="29733" xr:uid="{1441A224-9CE8-4B08-91CB-36984CC66C6C}"/>
    <cellStyle name="Normal 68 4 3" xfId="29734" xr:uid="{1059FE00-0B23-4718-B0CE-FA790BBC38F6}"/>
    <cellStyle name="Normal 68 5" xfId="29735" xr:uid="{5C85C869-DA34-463A-9426-CA1D8FC32551}"/>
    <cellStyle name="Normal 68 5 2" xfId="29736" xr:uid="{CC134400-1EA0-4F65-9744-B5E369C71F33}"/>
    <cellStyle name="Normal 68 6" xfId="29737" xr:uid="{68FE1A92-F53F-4AD7-8EA7-570D3F2DC353}"/>
    <cellStyle name="Normal 69" xfId="29738" xr:uid="{ABA4994E-2351-48E4-957C-202A278FC881}"/>
    <cellStyle name="Normal 69 2" xfId="29739" xr:uid="{22782C5B-6C92-445F-AE3C-59DF85B22A17}"/>
    <cellStyle name="Normal 69 2 10" xfId="29740" xr:uid="{4DA629F2-0CAE-4250-BFD8-548AA996D2A9}"/>
    <cellStyle name="Normal 69 2 10 2" xfId="29741" xr:uid="{A59B79F6-9BE0-4D45-B749-73D09749234E}"/>
    <cellStyle name="Normal 69 2 11" xfId="29742" xr:uid="{9511C3A1-6DC2-4F07-B775-8463D1BDA9A2}"/>
    <cellStyle name="Normal 69 2 2" xfId="29743" xr:uid="{53B50F27-9921-4AA2-AF3B-5AF4A4A60B21}"/>
    <cellStyle name="Normal 69 2 2 2" xfId="29744" xr:uid="{89394635-055D-44C8-ABF0-5D136710D463}"/>
    <cellStyle name="Normal 69 2 2 2 2" xfId="29745" xr:uid="{B222E1BF-E9D8-4C20-8C5C-8EE17DBFAF51}"/>
    <cellStyle name="Normal 69 2 2 2 2 2" xfId="29746" xr:uid="{689B43E6-ADCE-432A-B6E2-010C00C9FA40}"/>
    <cellStyle name="Normal 69 2 2 2 2 2 2" xfId="29747" xr:uid="{FB1EE10A-B087-4A1D-B226-90E10C70A87A}"/>
    <cellStyle name="Normal 69 2 2 2 2 2 2 2" xfId="29748" xr:uid="{E519EA48-5BC1-46C1-9229-FA6A9157BE01}"/>
    <cellStyle name="Normal 69 2 2 2 2 2 3" xfId="29749" xr:uid="{9C35E47F-7BF6-4BDC-BD51-BC796E3BDC12}"/>
    <cellStyle name="Normal 69 2 2 2 2 3" xfId="29750" xr:uid="{ABF21435-4941-4C51-9EFE-53FA10D48A1F}"/>
    <cellStyle name="Normal 69 2 2 2 2 3 2" xfId="29751" xr:uid="{74752EC3-0B18-40E6-8A8D-95F385932E1C}"/>
    <cellStyle name="Normal 69 2 2 2 2 4" xfId="29752" xr:uid="{777CBB88-3814-4B32-8208-5765CDE6BB70}"/>
    <cellStyle name="Normal 69 2 2 2 3" xfId="29753" xr:uid="{9B632560-969D-419C-A955-C93B1218A8A4}"/>
    <cellStyle name="Normal 69 2 2 2 3 2" xfId="29754" xr:uid="{297F797E-F7A8-4BF4-AAAB-D125F029D318}"/>
    <cellStyle name="Normal 69 2 2 2 3 2 2" xfId="29755" xr:uid="{A1504928-4ECC-4E44-95BB-196DCF39E6B8}"/>
    <cellStyle name="Normal 69 2 2 2 3 3" xfId="29756" xr:uid="{2DC0D1E1-B872-4CEA-83B0-D675FA433A6C}"/>
    <cellStyle name="Normal 69 2 2 2 4" xfId="29757" xr:uid="{151AE67F-A3D0-44A4-89AE-2371EDB0B124}"/>
    <cellStyle name="Normal 69 2 2 2 4 2" xfId="29758" xr:uid="{655C21C6-83B2-48BC-93D9-C678B759BA88}"/>
    <cellStyle name="Normal 69 2 2 2 5" xfId="29759" xr:uid="{993BAD4B-34D3-4540-B595-F9467116896A}"/>
    <cellStyle name="Normal 69 2 2 3" xfId="29760" xr:uid="{FEE86142-3CF4-4F35-926A-C7252959FE9C}"/>
    <cellStyle name="Normal 69 2 2 3 2" xfId="29761" xr:uid="{3BD1843E-6A98-4107-BA68-D9A7361C8C64}"/>
    <cellStyle name="Normal 69 2 2 3 2 2" xfId="29762" xr:uid="{8B3710FB-02FC-4569-AD00-9091171BE61A}"/>
    <cellStyle name="Normal 69 2 2 3 2 2 2" xfId="29763" xr:uid="{A941677B-F40A-4EB6-826D-F58677F85F74}"/>
    <cellStyle name="Normal 69 2 2 3 2 3" xfId="29764" xr:uid="{0B32FFF9-28E6-41D6-94F2-6ED08E05AA84}"/>
    <cellStyle name="Normal 69 2 2 3 3" xfId="29765" xr:uid="{FE022537-64B7-4283-BE34-8D70A52C0849}"/>
    <cellStyle name="Normal 69 2 2 3 3 2" xfId="29766" xr:uid="{923C48C2-85A6-42F9-8584-1CF3AEC387E2}"/>
    <cellStyle name="Normal 69 2 2 3 4" xfId="29767" xr:uid="{E2489720-0A3A-45F5-A903-E6403DBA94C6}"/>
    <cellStyle name="Normal 69 2 2 4" xfId="29768" xr:uid="{8FC9B5BF-A016-441A-8E71-BFBE4F694FB2}"/>
    <cellStyle name="Normal 69 2 2 4 2" xfId="29769" xr:uid="{E4B1007E-9F1E-434D-BF3C-11DF03C97FC6}"/>
    <cellStyle name="Normal 69 2 2 4 2 2" xfId="29770" xr:uid="{0EEF37CA-12C9-4606-95C1-8FF096211510}"/>
    <cellStyle name="Normal 69 2 2 4 3" xfId="29771" xr:uid="{1A9E0078-63AD-477C-89DD-F90A31FA2B90}"/>
    <cellStyle name="Normal 69 2 2 5" xfId="29772" xr:uid="{3BCB0E66-C240-4EBA-B8F0-76F2B2659009}"/>
    <cellStyle name="Normal 69 2 2 5 2" xfId="29773" xr:uid="{53309C9B-6CB8-4467-A043-B69806F2EF3B}"/>
    <cellStyle name="Normal 69 2 2 6" xfId="29774" xr:uid="{312AC567-C3BA-4D22-98E1-038FA3B21BDC}"/>
    <cellStyle name="Normal 69 2 3" xfId="29775" xr:uid="{F2BF161B-61CB-4845-AED6-70C19B7F28AF}"/>
    <cellStyle name="Normal 69 2 3 2" xfId="29776" xr:uid="{FE7E9DF3-1046-4DE5-8270-8785381A26E7}"/>
    <cellStyle name="Normal 69 2 3 2 2" xfId="29777" xr:uid="{C629C5A4-8FB5-4D26-928E-DCAA4670A83D}"/>
    <cellStyle name="Normal 69 2 3 2 2 2" xfId="29778" xr:uid="{9FA7A755-A59C-487D-AFC8-A0C56A03F061}"/>
    <cellStyle name="Normal 69 2 3 2 2 2 2" xfId="29779" xr:uid="{BB8A2E79-7EEC-48A4-8822-19C85150A103}"/>
    <cellStyle name="Normal 69 2 3 2 2 2 2 2" xfId="29780" xr:uid="{9AA1C883-9847-41B8-A7E2-69B4D9F3FD94}"/>
    <cellStyle name="Normal 69 2 3 2 2 2 3" xfId="29781" xr:uid="{25A88989-3747-4204-BD97-822E38072825}"/>
    <cellStyle name="Normal 69 2 3 2 2 3" xfId="29782" xr:uid="{1DF76954-BA67-41F5-BD5E-52755A0B0658}"/>
    <cellStyle name="Normal 69 2 3 2 2 3 2" xfId="29783" xr:uid="{96911CB9-8FDA-45C6-BD77-BD4CB53FD6BE}"/>
    <cellStyle name="Normal 69 2 3 2 2 4" xfId="29784" xr:uid="{72B7B51C-B434-4E8A-9C94-5CF36801C97F}"/>
    <cellStyle name="Normal 69 2 3 2 3" xfId="29785" xr:uid="{4DA16B95-6288-4416-A87A-2178387C0DB3}"/>
    <cellStyle name="Normal 69 2 3 2 3 2" xfId="29786" xr:uid="{CDD95BE3-2383-4B8C-B5FE-F78DDE5D9AC1}"/>
    <cellStyle name="Normal 69 2 3 2 3 2 2" xfId="29787" xr:uid="{272894E3-B6C1-424A-B38A-5E64AF0B74C5}"/>
    <cellStyle name="Normal 69 2 3 2 3 3" xfId="29788" xr:uid="{6D49FCEC-1ADF-4EA2-9D60-78929FB95B8F}"/>
    <cellStyle name="Normal 69 2 3 2 4" xfId="29789" xr:uid="{B89647A6-5E88-4DF2-9EAF-B50567596592}"/>
    <cellStyle name="Normal 69 2 3 2 4 2" xfId="29790" xr:uid="{B5C10573-C0FA-41AF-91BD-F2146255D7DE}"/>
    <cellStyle name="Normal 69 2 3 2 5" xfId="29791" xr:uid="{624719FA-390C-4F15-BB3E-54EA860FB942}"/>
    <cellStyle name="Normal 69 2 3 3" xfId="29792" xr:uid="{90CC07C8-3C01-4DA4-A216-62F871494A82}"/>
    <cellStyle name="Normal 69 2 3 3 2" xfId="29793" xr:uid="{15BD11F2-788C-473F-8B50-248DF8B6C843}"/>
    <cellStyle name="Normal 69 2 3 3 2 2" xfId="29794" xr:uid="{2A6F787A-CE63-4619-8D85-8E2548DEA088}"/>
    <cellStyle name="Normal 69 2 3 3 2 2 2" xfId="29795" xr:uid="{64497A4F-0627-46A0-990E-E82A325A9EA0}"/>
    <cellStyle name="Normal 69 2 3 3 2 3" xfId="29796" xr:uid="{E70B8044-50E4-4982-8528-B5E5B9402600}"/>
    <cellStyle name="Normal 69 2 3 3 3" xfId="29797" xr:uid="{4D321C95-14A2-4BD7-809D-E159876A607B}"/>
    <cellStyle name="Normal 69 2 3 3 3 2" xfId="29798" xr:uid="{E8C4071F-31C4-4EBB-9CEC-A596E69E0E68}"/>
    <cellStyle name="Normal 69 2 3 3 4" xfId="29799" xr:uid="{1DD4A1D4-69EC-47E6-98E4-9F484C4132FE}"/>
    <cellStyle name="Normal 69 2 3 4" xfId="29800" xr:uid="{839DAAF4-1D0D-42B4-BA61-4DDBE7F3DFD2}"/>
    <cellStyle name="Normal 69 2 3 4 2" xfId="29801" xr:uid="{656E4B4C-2E94-4C6B-8D56-650B3F2E129F}"/>
    <cellStyle name="Normal 69 2 3 4 2 2" xfId="29802" xr:uid="{E78E4231-1135-4E0A-919D-CC84126CF1A8}"/>
    <cellStyle name="Normal 69 2 3 4 3" xfId="29803" xr:uid="{A7AE4CA4-51E5-4F2A-B00B-DAD818F692E1}"/>
    <cellStyle name="Normal 69 2 3 5" xfId="29804" xr:uid="{2BE5F9C7-682A-4DC0-9A3E-E848D8E355DA}"/>
    <cellStyle name="Normal 69 2 3 5 2" xfId="29805" xr:uid="{69EBF532-4FBA-42E4-B399-B6B47E63CEA8}"/>
    <cellStyle name="Normal 69 2 3 6" xfId="29806" xr:uid="{A0CC21DF-5E9B-468D-ACD3-A1E58400AF4F}"/>
    <cellStyle name="Normal 69 2 4" xfId="29807" xr:uid="{3736CA38-F6DE-4C7F-BBE1-44E9081CFF75}"/>
    <cellStyle name="Normal 69 2 4 2" xfId="29808" xr:uid="{40F7AFA1-8284-48B0-B456-1097C60066CD}"/>
    <cellStyle name="Normal 69 2 4 2 2" xfId="29809" xr:uid="{35A2F990-DF9E-4E28-A66D-49092143B6D4}"/>
    <cellStyle name="Normal 69 2 4 2 2 2" xfId="29810" xr:uid="{6844D209-6500-4C30-BE7A-76DF6C621DF3}"/>
    <cellStyle name="Normal 69 2 4 2 2 2 10" xfId="29811" xr:uid="{15A4D2E4-6CEE-448E-9638-D6FADA7116A8}"/>
    <cellStyle name="Normal 69 2 4 2 2 2 10 2" xfId="29812" xr:uid="{BAA8C0C0-85A4-4E92-AC82-72E71EE607C4}"/>
    <cellStyle name="Normal 69 2 4 2 2 2 11" xfId="29813" xr:uid="{B8AC5AD5-B339-420E-80CA-7E57924C38B6}"/>
    <cellStyle name="Normal 69 2 4 2 2 2 2" xfId="29814" xr:uid="{49CD23C3-0C39-4CFA-A73B-F65F3A543C1C}"/>
    <cellStyle name="Normal 69 2 4 2 2 2 2 2" xfId="29815" xr:uid="{6EEB9137-E107-4D10-8B4E-63D9B5A328EA}"/>
    <cellStyle name="Normal 69 2 4 2 2 2 2 2 2" xfId="29816" xr:uid="{ABDFA1B4-C14D-4DD9-820F-319F910F0F2C}"/>
    <cellStyle name="Normal 69 2 4 2 2 2 2 2 2 2" xfId="29817" xr:uid="{1D5D6A7E-8526-4831-A568-70228049404B}"/>
    <cellStyle name="Normal 69 2 4 2 2 2 2 2 2 2 2" xfId="29818" xr:uid="{2F7A95A3-64AB-46F7-85AD-0A449D88CFF9}"/>
    <cellStyle name="Normal 69 2 4 2 2 2 2 2 2 2 2 2" xfId="29819" xr:uid="{89875FF9-F928-478B-A95C-C246CD017863}"/>
    <cellStyle name="Normal 69 2 4 2 2 2 2 2 2 2 3" xfId="29820" xr:uid="{D3B92350-1DBF-4584-84C3-3713C816E219}"/>
    <cellStyle name="Normal 69 2 4 2 2 2 2 2 2 3" xfId="29821" xr:uid="{EA8A1F5A-5BFC-4475-915A-558293FAE8C6}"/>
    <cellStyle name="Normal 69 2 4 2 2 2 2 2 2 3 2" xfId="29822" xr:uid="{F1925055-F307-407F-8181-53E62B5D521B}"/>
    <cellStyle name="Normal 69 2 4 2 2 2 2 2 2 4" xfId="29823" xr:uid="{64CE2F3C-0CA4-4E0A-9BCE-8A57CB848024}"/>
    <cellStyle name="Normal 69 2 4 2 2 2 2 2 3" xfId="29824" xr:uid="{FCA44866-E65A-402D-AF58-FE6666BC6348}"/>
    <cellStyle name="Normal 69 2 4 2 2 2 2 2 3 2" xfId="29825" xr:uid="{3E597EE7-FAA7-4A78-BE70-B7787265A89B}"/>
    <cellStyle name="Normal 69 2 4 2 2 2 2 2 3 2 2" xfId="29826" xr:uid="{82CB017C-EC19-4834-8D8E-621180481E52}"/>
    <cellStyle name="Normal 69 2 4 2 2 2 2 2 3 3" xfId="29827" xr:uid="{8B1C7D05-8A8C-461F-A6D1-4EEDC5F13982}"/>
    <cellStyle name="Normal 69 2 4 2 2 2 2 2 4" xfId="29828" xr:uid="{DF461931-006D-46F0-824E-B4142C3521D1}"/>
    <cellStyle name="Normal 69 2 4 2 2 2 2 2 4 2" xfId="29829" xr:uid="{F567715B-1E21-4672-B5C1-E46D23455EE4}"/>
    <cellStyle name="Normal 69 2 4 2 2 2 2 2 5" xfId="29830" xr:uid="{D913D101-C8AF-4CAA-9AAB-0287981ACE06}"/>
    <cellStyle name="Normal 69 2 4 2 2 2 2 3" xfId="29831" xr:uid="{4514062C-0018-4E78-8B87-FE2F3ACB6935}"/>
    <cellStyle name="Normal 69 2 4 2 2 2 2 3 2" xfId="29832" xr:uid="{853DE7FF-E27A-42B2-A658-A7FCFD199426}"/>
    <cellStyle name="Normal 69 2 4 2 2 2 2 3 2 2" xfId="29833" xr:uid="{B84B1DB6-04DB-480F-A1F4-02845CFA007C}"/>
    <cellStyle name="Normal 69 2 4 2 2 2 2 3 2 2 2" xfId="29834" xr:uid="{3EA1BACD-8145-4EE3-9234-DA8BAD2CD2CF}"/>
    <cellStyle name="Normal 69 2 4 2 2 2 2 3 2 3" xfId="29835" xr:uid="{7D98676F-8DAC-4B54-9FEC-3664FDC5F7B5}"/>
    <cellStyle name="Normal 69 2 4 2 2 2 2 3 3" xfId="29836" xr:uid="{182C1020-B245-4F30-8812-DBEA61D1193A}"/>
    <cellStyle name="Normal 69 2 4 2 2 2 2 3 3 2" xfId="29837" xr:uid="{E9D799DF-B6F0-4360-86F9-ED3B8CED91E9}"/>
    <cellStyle name="Normal 69 2 4 2 2 2 2 3 4" xfId="29838" xr:uid="{9637316C-A0CE-42C3-9016-5A4B765C8336}"/>
    <cellStyle name="Normal 69 2 4 2 2 2 2 4" xfId="29839" xr:uid="{E24C4096-E596-4055-B9B9-428416A78D5E}"/>
    <cellStyle name="Normal 69 2 4 2 2 2 2 4 2" xfId="29840" xr:uid="{0118A260-8666-4DED-AFFB-48451823F3B7}"/>
    <cellStyle name="Normal 69 2 4 2 2 2 2 4 2 2" xfId="29841" xr:uid="{578B2954-13A9-4ADD-BA20-AEB30A08BDFA}"/>
    <cellStyle name="Normal 69 2 4 2 2 2 2 4 3" xfId="29842" xr:uid="{7087F072-E69F-49D9-8FE5-1E6373ED611C}"/>
    <cellStyle name="Normal 69 2 4 2 2 2 2 5" xfId="29843" xr:uid="{6FC3B454-4E58-4835-AE6E-298B444B4180}"/>
    <cellStyle name="Normal 69 2 4 2 2 2 2 5 2" xfId="29844" xr:uid="{D6FC2EFE-A78C-48C9-AEC4-26F6E9D26CE8}"/>
    <cellStyle name="Normal 69 2 4 2 2 2 2 6" xfId="29845" xr:uid="{C4B3B8BD-3F5B-4DDD-8CD6-D5C5631F599E}"/>
    <cellStyle name="Normal 69 2 4 2 2 2 3" xfId="29846" xr:uid="{9CF697A9-39E0-432E-BEED-3C43A6B17AD1}"/>
    <cellStyle name="Normal 69 2 4 2 2 2 3 2" xfId="29847" xr:uid="{050CC210-0157-4E59-820D-35FB32F3FB8E}"/>
    <cellStyle name="Normal 69 2 4 2 2 2 3 2 2" xfId="29848" xr:uid="{B26BC074-153B-4658-9F86-0CF8A5796AC5}"/>
    <cellStyle name="Normal 69 2 4 2 2 2 3 2 2 2" xfId="29849" xr:uid="{FE4C1E1E-15D1-4F91-AE72-2A7B117DD254}"/>
    <cellStyle name="Normal 69 2 4 2 2 2 3 2 2 2 2" xfId="29850" xr:uid="{27E3AC84-639C-471A-9A74-EECD4A87BF67}"/>
    <cellStyle name="Normal 69 2 4 2 2 2 3 2 2 3" xfId="29851" xr:uid="{FBB8894B-7A5F-4926-B971-250958B5CA58}"/>
    <cellStyle name="Normal 69 2 4 2 2 2 3 2 3" xfId="29852" xr:uid="{BB33F08A-EDE7-42D6-B24D-32B6E81411A6}"/>
    <cellStyle name="Normal 69 2 4 2 2 2 3 2 3 2" xfId="29853" xr:uid="{A2A9CFA3-BF30-4423-8763-936E87488E5B}"/>
    <cellStyle name="Normal 69 2 4 2 2 2 3 2 4" xfId="29854" xr:uid="{126A73E1-DA06-4B79-9464-129526F9D888}"/>
    <cellStyle name="Normal 69 2 4 2 2 2 3 3" xfId="29855" xr:uid="{35BA0D64-6388-4455-8BFA-6EB870310BC2}"/>
    <cellStyle name="Normal 69 2 4 2 2 2 3 3 2" xfId="29856" xr:uid="{67F35FCF-B17E-413A-8903-64F63E56915E}"/>
    <cellStyle name="Normal 69 2 4 2 2 2 3 3 2 2" xfId="29857" xr:uid="{2B1D9CD8-BC0F-4799-A89D-458794BE99D0}"/>
    <cellStyle name="Normal 69 2 4 2 2 2 3 3 3" xfId="29858" xr:uid="{F193D61E-2D8E-4AF9-8BE3-E0634AEA5B2F}"/>
    <cellStyle name="Normal 69 2 4 2 2 2 3 4" xfId="29859" xr:uid="{FAC10BCB-13F5-4257-ADE1-4CB1D6C103A6}"/>
    <cellStyle name="Normal 69 2 4 2 2 2 3 4 2" xfId="29860" xr:uid="{6C41E1A6-BF51-481B-B23B-811AE56AB073}"/>
    <cellStyle name="Normal 69 2 4 2 2 2 3 5" xfId="29861" xr:uid="{AC29F5C0-B2A4-4599-8393-5B2DFAA7B21B}"/>
    <cellStyle name="Normal 69 2 4 2 2 2 4" xfId="29862" xr:uid="{069B0B3F-B9D5-41B7-913E-A45AE8737A8E}"/>
    <cellStyle name="Normal 69 2 4 2 2 2 4 2" xfId="29863" xr:uid="{FAC8C6A4-CD0B-478F-82FB-6B94549A73FA}"/>
    <cellStyle name="Normal 69 2 4 2 2 2 4 2 2" xfId="29864" xr:uid="{543BD9D7-78FA-40FB-81A8-34F30D7A5EBE}"/>
    <cellStyle name="Normal 69 2 4 2 2 2 4 2 2 2" xfId="29865" xr:uid="{2423B57A-CD67-42CA-8221-A93A6C2A635D}"/>
    <cellStyle name="Normal 69 2 4 2 2 2 4 2 2 2 2" xfId="29866" xr:uid="{991A5EEB-6B12-4BF4-8DCA-9F01913A75F8}"/>
    <cellStyle name="Normal 69 2 4 2 2 2 4 2 2 3" xfId="29867" xr:uid="{FB43AF9C-520F-427B-87F6-506D33B26BD3}"/>
    <cellStyle name="Normal 69 2 4 2 2 2 4 2 3" xfId="29868" xr:uid="{BCA6711E-C9A2-448F-BA16-FE9235AEC2B6}"/>
    <cellStyle name="Normal 69 2 4 2 2 2 4 2 3 2" xfId="29869" xr:uid="{B3C7E044-2378-4601-83EB-C1BA8DC266A7}"/>
    <cellStyle name="Normal 69 2 4 2 2 2 4 2 4" xfId="29870" xr:uid="{87918223-01BD-4BD5-96B3-76FD6392E2DA}"/>
    <cellStyle name="Normal 69 2 4 2 2 2 4 3" xfId="29871" xr:uid="{01123A8B-2213-4454-871D-77CD6F412F03}"/>
    <cellStyle name="Normal 69 2 4 2 2 2 4 3 2" xfId="29872" xr:uid="{4F63A4EF-0485-4F69-901A-F271BB21F3F2}"/>
    <cellStyle name="Normal 69 2 4 2 2 2 4 3 2 2" xfId="29873" xr:uid="{63045A2F-55DD-4541-8758-3C5181FC0EEC}"/>
    <cellStyle name="Normal 69 2 4 2 2 2 4 3 3" xfId="29874" xr:uid="{1907AC85-9A12-4D52-9733-724AAFA8B32F}"/>
    <cellStyle name="Normal 69 2 4 2 2 2 4 4" xfId="29875" xr:uid="{6907CDEE-F149-4EF7-AE44-098A85C1CE8A}"/>
    <cellStyle name="Normal 69 2 4 2 2 2 4 4 2" xfId="29876" xr:uid="{DE5FA9D1-9688-4B9F-A472-D6E8DC1BF222}"/>
    <cellStyle name="Normal 69 2 4 2 2 2 4 5" xfId="29877" xr:uid="{B9AFB9EE-EB13-4B74-882A-5828C3BE9F03}"/>
    <cellStyle name="Normal 69 2 4 2 2 2 5" xfId="29878" xr:uid="{199B6BF3-D294-4989-844E-CE7125159173}"/>
    <cellStyle name="Normal 69 2 4 2 2 2 5 2" xfId="29879" xr:uid="{6CA37D49-637B-4147-BEA6-D49F9E0045F5}"/>
    <cellStyle name="Normal 69 2 4 2 2 2 5 2 2" xfId="29880" xr:uid="{049D6C68-35BC-48CB-8020-1145CD678A2C}"/>
    <cellStyle name="Normal 69 2 4 2 2 2 5 2 2 2" xfId="29881" xr:uid="{34E3DA6E-5257-4F8B-AA9E-B8478153A2CE}"/>
    <cellStyle name="Normal 69 2 4 2 2 2 5 2 2 2 2" xfId="29882" xr:uid="{2D20E79D-6556-46D2-A1D0-DE442198A4E8}"/>
    <cellStyle name="Normal 69 2 4 2 2 2 5 2 2 3" xfId="29883" xr:uid="{809D1A3C-ED85-40FC-A808-99CD5EC54D44}"/>
    <cellStyle name="Normal 69 2 4 2 2 2 5 2 3" xfId="29884" xr:uid="{AFADEF21-56A6-4378-AA06-AFA60E01B35F}"/>
    <cellStyle name="Normal 69 2 4 2 2 2 5 2 3 2" xfId="29885" xr:uid="{F6CC4B2D-6E3F-42E1-A0B3-4BBE01F09F76}"/>
    <cellStyle name="Normal 69 2 4 2 2 2 5 2 4" xfId="29886" xr:uid="{F8035F9B-B82E-4ED9-92F2-295F4FC4B693}"/>
    <cellStyle name="Normal 69 2 4 2 2 2 5 3" xfId="29887" xr:uid="{104F671B-62B4-4DC9-ABAF-AB6146B8F872}"/>
    <cellStyle name="Normal 69 2 4 2 2 2 5 3 2" xfId="29888" xr:uid="{C64343E0-8E60-4BE2-89DA-13AA9D40FB87}"/>
    <cellStyle name="Normal 69 2 4 2 2 2 5 3 2 2" xfId="29889" xr:uid="{6DC365E6-BECB-4B8E-8FDA-87ADFD1B98A4}"/>
    <cellStyle name="Normal 69 2 4 2 2 2 5 3 3" xfId="29890" xr:uid="{B13A2BDF-8615-46C2-87AC-1033F857885D}"/>
    <cellStyle name="Normal 69 2 4 2 2 2 5 4" xfId="29891" xr:uid="{98B9E5A4-E756-4D90-B062-EC2F3831D839}"/>
    <cellStyle name="Normal 69 2 4 2 2 2 5 4 2" xfId="29892" xr:uid="{A161D35A-4D86-4E83-8D61-A19E78DCC06A}"/>
    <cellStyle name="Normal 69 2 4 2 2 2 5 5" xfId="29893" xr:uid="{C2D01695-7D68-4C4A-9C59-4C24E532DC61}"/>
    <cellStyle name="Normal 69 2 4 2 2 2 6" xfId="29894" xr:uid="{38FDD14C-165B-4E44-943E-687F19C5ADF8}"/>
    <cellStyle name="Normal 69 2 4 2 2 2 6 2" xfId="29895" xr:uid="{BA60FC72-8DC4-4B31-8025-9F64F91E7DA5}"/>
    <cellStyle name="Normal 69 2 4 2 2 2 6 2 2" xfId="29896" xr:uid="{89228A6A-70CB-4A97-B550-3C1E006C4192}"/>
    <cellStyle name="Normal 69 2 4 2 2 2 6 2 2 2" xfId="29897" xr:uid="{DCBAB35B-8D29-467F-AB5C-5A7A8148B3A0}"/>
    <cellStyle name="Normal 69 2 4 2 2 2 6 2 2 2 2" xfId="29898" xr:uid="{EFC57844-AF04-4126-8A74-3CBCCE9ACFB6}"/>
    <cellStyle name="Normal 69 2 4 2 2 2 6 2 2 3" xfId="29899" xr:uid="{E14987DE-64BC-406A-B18A-B9D974B143B3}"/>
    <cellStyle name="Normal 69 2 4 2 2 2 6 2 3" xfId="29900" xr:uid="{B9AA78DC-E4BD-4665-981F-94B8A3F1D85A}"/>
    <cellStyle name="Normal 69 2 4 2 2 2 6 2 3 2" xfId="29901" xr:uid="{883D4153-12D0-4402-9962-2A0838B245FD}"/>
    <cellStyle name="Normal 69 2 4 2 2 2 6 2 4" xfId="29902" xr:uid="{CF36BB7F-7EB0-4D4D-A9FB-CB12A748F955}"/>
    <cellStyle name="Normal 69 2 4 2 2 2 6 3" xfId="29903" xr:uid="{A2CCA742-E7FD-4689-AF6F-9104D58877BE}"/>
    <cellStyle name="Normal 69 2 4 2 2 2 6 3 2" xfId="29904" xr:uid="{F4339A73-8A70-474B-A227-0016F72174F2}"/>
    <cellStyle name="Normal 69 2 4 2 2 2 6 3 2 2" xfId="29905" xr:uid="{E1A31E52-1313-44FF-B8A1-A4023F1A101D}"/>
    <cellStyle name="Normal 69 2 4 2 2 2 6 3 3" xfId="29906" xr:uid="{8B347CE3-0620-4E18-8B47-FE6EF75A1C41}"/>
    <cellStyle name="Normal 69 2 4 2 2 2 6 4" xfId="29907" xr:uid="{84D86A65-1787-4752-8E15-4C7DF48C7D38}"/>
    <cellStyle name="Normal 69 2 4 2 2 2 6 4 2" xfId="29908" xr:uid="{32702B68-5D27-40CB-9177-7A23D1107E0B}"/>
    <cellStyle name="Normal 69 2 4 2 2 2 6 5" xfId="29909" xr:uid="{C18E604E-D95D-4D43-89EC-5AEAE9ECC5CF}"/>
    <cellStyle name="Normal 69 2 4 2 2 2 7" xfId="29910" xr:uid="{998463C4-43F2-4F6A-89D4-FC0ADC3FE842}"/>
    <cellStyle name="Normal 69 2 4 2 2 2 7 2" xfId="29911" xr:uid="{D4FB6481-672F-4940-8C5E-91C41D1D762C}"/>
    <cellStyle name="Normal 69 2 4 2 2 2 7 2 2" xfId="29912" xr:uid="{26F6BC65-1A47-400B-B3B8-1BF8DC10D12A}"/>
    <cellStyle name="Normal 69 2 4 2 2 2 7 2 2 2" xfId="29913" xr:uid="{AEE4DA9A-19BB-4A70-A769-137D3E60CC19}"/>
    <cellStyle name="Normal 69 2 4 2 2 2 7 2 2 2 2" xfId="29914" xr:uid="{69C6E656-B4D1-422F-9268-D71789036808}"/>
    <cellStyle name="Normal 69 2 4 2 2 2 7 2 2 3" xfId="29915" xr:uid="{70C08424-E483-4A52-995B-944B7D2CEA8F}"/>
    <cellStyle name="Normal 69 2 4 2 2 2 7 2 3" xfId="29916" xr:uid="{C73F7A74-A228-4FCD-AD0C-086A1D36D708}"/>
    <cellStyle name="Normal 69 2 4 2 2 2 7 2 3 2" xfId="29917" xr:uid="{D5470CC2-3C4C-4396-8DCB-E62E4BDFACF7}"/>
    <cellStyle name="Normal 69 2 4 2 2 2 7 2 4" xfId="29918" xr:uid="{0BEBAFF0-10B4-418A-BA80-0BB3DE53EA50}"/>
    <cellStyle name="Normal 69 2 4 2 2 2 7 3" xfId="29919" xr:uid="{974EFBFA-0864-4D2C-A314-D6986A66FB08}"/>
    <cellStyle name="Normal 69 2 4 2 2 2 7 3 2" xfId="29920" xr:uid="{4C1C245A-BE90-4D9F-AE87-6E6F5E00F208}"/>
    <cellStyle name="Normal 69 2 4 2 2 2 7 3 2 2" xfId="29921" xr:uid="{903281EA-8E2B-48BE-8FB6-C996D35345E1}"/>
    <cellStyle name="Normal 69 2 4 2 2 2 7 3 3" xfId="29922" xr:uid="{98315116-EDF5-4957-830A-185A16E87F9B}"/>
    <cellStyle name="Normal 69 2 4 2 2 2 7 4" xfId="29923" xr:uid="{4E84EEBA-1B4B-4EFB-B7D0-09C87F3CB9E5}"/>
    <cellStyle name="Normal 69 2 4 2 2 2 7 4 2" xfId="29924" xr:uid="{5A6E243E-9AA7-4622-A546-A62F3B0C2055}"/>
    <cellStyle name="Normal 69 2 4 2 2 2 7 5" xfId="29925" xr:uid="{6792DAFA-6E2D-4184-B619-431D25CEB3AB}"/>
    <cellStyle name="Normal 69 2 4 2 2 2 8" xfId="29926" xr:uid="{823C822F-8CF0-40FD-9499-D0A2689ACC22}"/>
    <cellStyle name="Normal 69 2 4 2 2 2 8 2" xfId="29927" xr:uid="{AE65C1C5-A9B1-4882-98AE-AE30E38A8F69}"/>
    <cellStyle name="Normal 69 2 4 2 2 2 8 2 2" xfId="29928" xr:uid="{03DF5619-4C60-4660-AA9B-0BFAF8E3C4B5}"/>
    <cellStyle name="Normal 69 2 4 2 2 2 8 2 2 2" xfId="29929" xr:uid="{00138F48-A57D-45E2-B8AF-7302CE859621}"/>
    <cellStyle name="Normal 69 2 4 2 2 2 8 2 3" xfId="29930" xr:uid="{EF9673DF-581A-45F9-AF95-AA6C11071EFF}"/>
    <cellStyle name="Normal 69 2 4 2 2 2 8 3" xfId="29931" xr:uid="{9B67D6FE-3218-47FC-A91A-3DBFA66A5A1D}"/>
    <cellStyle name="Normal 69 2 4 2 2 2 8 3 2" xfId="29932" xr:uid="{DFC4DC8D-086F-4CDE-8F88-BC8423FFAB7A}"/>
    <cellStyle name="Normal 69 2 4 2 2 2 8 4" xfId="29933" xr:uid="{AEAB0E98-DA71-4A4C-982B-EF5446D6BD33}"/>
    <cellStyle name="Normal 69 2 4 2 2 2 9" xfId="29934" xr:uid="{F268A84B-60D7-4C42-86DE-1A63EBB1BCD7}"/>
    <cellStyle name="Normal 69 2 4 2 2 2 9 2" xfId="29935" xr:uid="{71C03BC7-9E5C-450B-B8AF-099A483F01C2}"/>
    <cellStyle name="Normal 69 2 4 2 2 2 9 2 2" xfId="29936" xr:uid="{3983E6A6-B68A-4A70-A505-C3AC2C506417}"/>
    <cellStyle name="Normal 69 2 4 2 2 2 9 3" xfId="29937" xr:uid="{C65D004D-C88F-4833-96A9-903DA6A0CCC7}"/>
    <cellStyle name="Normal 69 2 4 2 2 3" xfId="29938" xr:uid="{2A2CCE80-0BEC-40DE-BFBA-413069EA6618}"/>
    <cellStyle name="Normal 69 2 4 2 2 3 2" xfId="29939" xr:uid="{F42CF22C-2D53-4D07-B8C1-26D5CF447215}"/>
    <cellStyle name="Normal 69 2 4 2 2 3 2 2" xfId="29940" xr:uid="{F750ABB0-0536-49DC-8879-119A8BE09196}"/>
    <cellStyle name="Normal 69 2 4 2 2 3 2 2 2" xfId="29941" xr:uid="{0C7EFB37-741B-4485-B72C-72E09B383261}"/>
    <cellStyle name="Normal 69 2 4 2 2 3 2 2 2 2" xfId="29942" xr:uid="{2DAA7240-22D6-4EF3-B72B-ADCFD84F4FE2}"/>
    <cellStyle name="Normal 69 2 4 2 2 3 2 2 3" xfId="29943" xr:uid="{4344C41F-1D92-4DF7-8B65-2154BC28F3A4}"/>
    <cellStyle name="Normal 69 2 4 2 2 3 2 3" xfId="29944" xr:uid="{561E662F-7852-43A2-B66E-5A2BEACCBA0B}"/>
    <cellStyle name="Normal 69 2 4 2 2 3 2 3 2" xfId="29945" xr:uid="{F12F6FE3-7EB7-4C72-9B2E-0890D48A12F6}"/>
    <cellStyle name="Normal 69 2 4 2 2 3 2 4" xfId="29946" xr:uid="{923D698D-5E03-400A-BE5F-EA69F2814238}"/>
    <cellStyle name="Normal 69 2 4 2 2 3 3" xfId="29947" xr:uid="{54CF939F-9D82-40F2-A30B-F6CDF9771D5B}"/>
    <cellStyle name="Normal 69 2 4 2 2 3 3 2" xfId="29948" xr:uid="{68244C48-A458-4AED-BC1F-065E0F30C0DC}"/>
    <cellStyle name="Normal 69 2 4 2 2 3 3 2 2" xfId="29949" xr:uid="{5C5F883B-F813-4D31-8379-1356B2BFF7CF}"/>
    <cellStyle name="Normal 69 2 4 2 2 3 3 3" xfId="29950" xr:uid="{73134E77-BB0D-44A3-84B8-0855C29D1758}"/>
    <cellStyle name="Normal 69 2 4 2 2 3 4" xfId="29951" xr:uid="{6123BF21-2334-46E2-815F-54B8AC38DD50}"/>
    <cellStyle name="Normal 69 2 4 2 2 3 4 2" xfId="29952" xr:uid="{E0773EDF-F3E0-412E-835A-C114E44DD8EA}"/>
    <cellStyle name="Normal 69 2 4 2 2 3 5" xfId="29953" xr:uid="{2B080578-0197-496B-9890-337A14BCB29A}"/>
    <cellStyle name="Normal 69 2 4 2 2 4" xfId="29954" xr:uid="{69F005CB-C880-401A-933A-7BDEEA90EFDE}"/>
    <cellStyle name="Normal 69 2 4 2 2 4 2" xfId="29955" xr:uid="{2460AD2A-9C8F-4F2B-B0C0-6CE4D73FBD76}"/>
    <cellStyle name="Normal 69 2 4 2 2 4 2 2" xfId="29956" xr:uid="{08F22658-3355-4BDC-B664-69EBAAB529E5}"/>
    <cellStyle name="Normal 69 2 4 2 2 4 2 2 2" xfId="29957" xr:uid="{04B1920E-A4D2-40D5-A53E-BB4849BBB6D6}"/>
    <cellStyle name="Normal 69 2 4 2 2 4 2 3" xfId="29958" xr:uid="{9AB7C557-7FD7-49E5-894C-7DBCDDDE4C94}"/>
    <cellStyle name="Normal 69 2 4 2 2 4 3" xfId="29959" xr:uid="{61752DA2-3A67-4039-B8FD-68CC768E8E88}"/>
    <cellStyle name="Normal 69 2 4 2 2 4 3 2" xfId="29960" xr:uid="{E4529CE0-C804-4C21-B5D7-38696C4F91BE}"/>
    <cellStyle name="Normal 69 2 4 2 2 4 4" xfId="29961" xr:uid="{34D251AE-B17A-4410-8DFE-BB714E1268BF}"/>
    <cellStyle name="Normal 69 2 4 2 2 5" xfId="29962" xr:uid="{358A58F8-2863-4404-A079-8874C585B6A9}"/>
    <cellStyle name="Normal 69 2 4 2 2 5 2" xfId="29963" xr:uid="{2B7ABD12-AC85-47C1-AF87-199CE74471E5}"/>
    <cellStyle name="Normal 69 2 4 2 2 5 2 2" xfId="29964" xr:uid="{C175B923-6B0E-44F3-8690-0FB58D8CC5BE}"/>
    <cellStyle name="Normal 69 2 4 2 2 5 3" xfId="29965" xr:uid="{E8E45C2D-FD22-474F-8C96-1ACC4BB045AC}"/>
    <cellStyle name="Normal 69 2 4 2 2 6" xfId="29966" xr:uid="{33A9AFED-216C-44BB-8145-161EA68FCFAD}"/>
    <cellStyle name="Normal 69 2 4 2 2 6 2" xfId="29967" xr:uid="{ACA841CE-121F-40F6-A17F-EDD97910E3FC}"/>
    <cellStyle name="Normal 69 2 4 2 2 7" xfId="29968" xr:uid="{F6B05B7F-37E6-4428-AB2B-EB6D16CA2E2B}"/>
    <cellStyle name="Normal 69 2 4 2 3" xfId="29969" xr:uid="{FC95AD64-4382-4267-A239-6C90BEBAB49A}"/>
    <cellStyle name="Normal 69 2 4 2 3 2" xfId="29970" xr:uid="{A38241A9-44AA-4453-88D3-75777046B246}"/>
    <cellStyle name="Normal 69 2 4 2 3 2 2" xfId="29971" xr:uid="{3A34E368-8F78-4A5C-9775-18FC3622F52A}"/>
    <cellStyle name="Normal 69 2 4 2 3 2 2 2" xfId="29972" xr:uid="{5139CD51-7AC5-4BFD-96A7-CEE132C2C7BA}"/>
    <cellStyle name="Normal 69 2 4 2 3 2 2 2 2" xfId="29973" xr:uid="{D05BA482-241C-48F8-95FF-AEE7D5A91709}"/>
    <cellStyle name="Normal 69 2 4 2 3 2 2 3" xfId="29974" xr:uid="{0304F55E-88B0-4717-BBF2-C5B1BB0754F5}"/>
    <cellStyle name="Normal 69 2 4 2 3 2 3" xfId="29975" xr:uid="{ED29645F-CE74-4C98-9520-BE30E516C72D}"/>
    <cellStyle name="Normal 69 2 4 2 3 2 3 2" xfId="29976" xr:uid="{EF332C9E-2B63-42B8-8E00-39CA32807F8D}"/>
    <cellStyle name="Normal 69 2 4 2 3 2 4" xfId="29977" xr:uid="{1D2BACB5-60F7-4AB2-A2EC-0D0A95161459}"/>
    <cellStyle name="Normal 69 2 4 2 3 3" xfId="29978" xr:uid="{96B32593-7544-4D32-B45A-C48DA51F6E24}"/>
    <cellStyle name="Normal 69 2 4 2 3 3 2" xfId="29979" xr:uid="{293C8DF1-E21C-484B-BBD8-BDF4AA486AA2}"/>
    <cellStyle name="Normal 69 2 4 2 3 3 2 2" xfId="29980" xr:uid="{5E9BB82B-1F39-4367-A722-F56EA84A17D0}"/>
    <cellStyle name="Normal 69 2 4 2 3 3 3" xfId="29981" xr:uid="{D4425A7D-1572-4132-BE34-1B60F8DE37CB}"/>
    <cellStyle name="Normal 69 2 4 2 3 4" xfId="29982" xr:uid="{8106D8F0-BD50-4163-A498-15576782CA8A}"/>
    <cellStyle name="Normal 69 2 4 2 3 4 2" xfId="29983" xr:uid="{F7235ED2-926D-461E-A90E-1B8A6F30BE78}"/>
    <cellStyle name="Normal 69 2 4 2 3 5" xfId="29984" xr:uid="{DF415855-18F5-4458-861E-3F6A1DC8D68D}"/>
    <cellStyle name="Normal 69 2 4 2 4" xfId="29985" xr:uid="{6043F023-6EC0-4AE4-8555-EC6FB740F96C}"/>
    <cellStyle name="Normal 69 2 4 2 4 2" xfId="29986" xr:uid="{2D593496-0416-4223-8BF6-8289D23DFB89}"/>
    <cellStyle name="Normal 69 2 4 2 4 2 2" xfId="29987" xr:uid="{7746CDE3-EF20-45EA-A663-82EB60F555FB}"/>
    <cellStyle name="Normal 69 2 4 2 4 2 2 2" xfId="29988" xr:uid="{3CA6A220-0FF7-4D1E-99DC-AAC1DF408635}"/>
    <cellStyle name="Normal 69 2 4 2 4 2 3" xfId="29989" xr:uid="{4D18B3A4-E638-4010-8B0E-153BE96EE368}"/>
    <cellStyle name="Normal 69 2 4 2 4 3" xfId="29990" xr:uid="{E0487A1A-E551-4450-BFC9-57C4B8394EDE}"/>
    <cellStyle name="Normal 69 2 4 2 4 3 2" xfId="29991" xr:uid="{1496D7AA-DEAC-4793-9BDE-4810D5D6AB12}"/>
    <cellStyle name="Normal 69 2 4 2 4 4" xfId="29992" xr:uid="{9B2C0BC0-0FF5-4CE5-A7AB-5BC2EE3701AB}"/>
    <cellStyle name="Normal 69 2 4 2 5" xfId="29993" xr:uid="{41A5CEA3-2529-45D8-8E55-F2143F80BC65}"/>
    <cellStyle name="Normal 69 2 4 2 5 2" xfId="29994" xr:uid="{28F66408-21AC-4CB8-A2B8-4D522A88C04C}"/>
    <cellStyle name="Normal 69 2 4 2 5 2 2" xfId="29995" xr:uid="{D45BEC83-6263-4BF3-BF83-FD5A055B73C0}"/>
    <cellStyle name="Normal 69 2 4 2 5 3" xfId="29996" xr:uid="{AA35DDE5-76C8-488A-B0BE-54A5CFF6C40F}"/>
    <cellStyle name="Normal 69 2 4 2 6" xfId="29997" xr:uid="{F699BD9D-0CE7-41F3-81A8-E1CBF77E0E3F}"/>
    <cellStyle name="Normal 69 2 4 2 6 2" xfId="29998" xr:uid="{66439310-0A02-4342-B750-C7697DB61D6B}"/>
    <cellStyle name="Normal 69 2 4 2 7" xfId="29999" xr:uid="{03DCAD66-0050-4FBB-98DB-CD406FE994EC}"/>
    <cellStyle name="Normal 69 2 4 3" xfId="30000" xr:uid="{A858FA10-7BFF-415D-B4A3-011000E2DB5D}"/>
    <cellStyle name="Normal 69 2 4 3 2" xfId="30001" xr:uid="{16341DA0-36A9-4FF0-9F66-6308BAB8ACFE}"/>
    <cellStyle name="Normal 69 2 4 3 2 2" xfId="30002" xr:uid="{9612E674-5A8D-4689-8655-AD65DB5821A7}"/>
    <cellStyle name="Normal 69 2 4 3 2 2 2" xfId="30003" xr:uid="{3A57BE05-B4EC-458D-94EF-7CCCB0A7E117}"/>
    <cellStyle name="Normal 69 2 4 3 2 2 2 2" xfId="30004" xr:uid="{BEBC9CFA-AFA0-4619-AD5B-A7B59C9BF511}"/>
    <cellStyle name="Normal 69 2 4 3 2 2 3" xfId="30005" xr:uid="{F1C0EDAC-E15A-4201-99CF-24F71AE9B0EA}"/>
    <cellStyle name="Normal 69 2 4 3 2 3" xfId="30006" xr:uid="{41F0D128-75D4-4945-8BF6-7DC660E8AB43}"/>
    <cellStyle name="Normal 69 2 4 3 2 3 2" xfId="30007" xr:uid="{329739A8-DEA1-40BB-97F7-FB425D02B3DF}"/>
    <cellStyle name="Normal 69 2 4 3 2 4" xfId="30008" xr:uid="{C2AA1AD7-E412-4902-87F3-8A3ED825EF6C}"/>
    <cellStyle name="Normal 69 2 4 3 3" xfId="30009" xr:uid="{C544CA5F-CA08-4944-9314-E8F5C86F1E25}"/>
    <cellStyle name="Normal 69 2 4 3 3 2" xfId="30010" xr:uid="{C1888897-8D31-42C7-8754-61B205E7A1C4}"/>
    <cellStyle name="Normal 69 2 4 3 3 2 2" xfId="30011" xr:uid="{D4213CA6-486A-469D-945E-FCB61F2DAC83}"/>
    <cellStyle name="Normal 69 2 4 3 3 3" xfId="30012" xr:uid="{117422AD-E041-4337-B47F-92988ADCA320}"/>
    <cellStyle name="Normal 69 2 4 3 4" xfId="30013" xr:uid="{7F21FB6C-9B74-41A7-85CA-C74A0615FED6}"/>
    <cellStyle name="Normal 69 2 4 3 4 2" xfId="30014" xr:uid="{AA1804D2-E55C-4281-B304-E87E536BD159}"/>
    <cellStyle name="Normal 69 2 4 3 5" xfId="30015" xr:uid="{69300292-BB12-42E0-AB0D-AFCC921E2DBB}"/>
    <cellStyle name="Normal 69 2 4 4" xfId="30016" xr:uid="{81C0FDA4-95F9-465B-97B0-811BC8601B01}"/>
    <cellStyle name="Normal 69 2 4 4 2" xfId="30017" xr:uid="{E75E4708-45A7-4F6F-B6C7-D564945BE210}"/>
    <cellStyle name="Normal 69 2 4 4 2 2" xfId="30018" xr:uid="{D816F4BC-6FE1-4604-991D-6D91D2E96E55}"/>
    <cellStyle name="Normal 69 2 4 4 2 2 2" xfId="30019" xr:uid="{56603EFA-6840-41C2-AC0B-CF4EC9662344}"/>
    <cellStyle name="Normal 69 2 4 4 2 3" xfId="30020" xr:uid="{3A36BC0A-A405-498F-A5B6-6B9FEF5900EB}"/>
    <cellStyle name="Normal 69 2 4 4 3" xfId="30021" xr:uid="{CF9681DB-9C5A-4E8B-B218-509DB2FB351B}"/>
    <cellStyle name="Normal 69 2 4 4 3 2" xfId="30022" xr:uid="{36E3C8F8-6C71-46AF-8A4B-F5BD5728A103}"/>
    <cellStyle name="Normal 69 2 4 4 4" xfId="30023" xr:uid="{AFC1C24F-EF77-4D07-B22F-0C10F5C504C1}"/>
    <cellStyle name="Normal 69 2 4 5" xfId="30024" xr:uid="{642AC236-0A75-4914-A9C9-B4309C510C6A}"/>
    <cellStyle name="Normal 69 2 4 5 2" xfId="30025" xr:uid="{A341E1BA-B51B-4D8F-A1E1-C1DAA1C64354}"/>
    <cellStyle name="Normal 69 2 4 5 2 2" xfId="30026" xr:uid="{1144E70F-C351-455D-9A72-818F88AEB372}"/>
    <cellStyle name="Normal 69 2 4 5 3" xfId="30027" xr:uid="{1DFEDCDB-FD7F-4150-BB90-8021C9A1D8C0}"/>
    <cellStyle name="Normal 69 2 4 6" xfId="30028" xr:uid="{ACCF33ED-545E-49A0-B681-B471FCF35D14}"/>
    <cellStyle name="Normal 69 2 4 6 2" xfId="30029" xr:uid="{08C9CE5F-86C0-4748-85DF-312EB8D8F5D1}"/>
    <cellStyle name="Normal 69 2 4 7" xfId="30030" xr:uid="{D9FD5AF1-AB6E-4BFD-AD7E-73D22C174960}"/>
    <cellStyle name="Normal 69 2 5" xfId="30031" xr:uid="{7687532B-1D4E-466F-BBBA-C6170653A4EA}"/>
    <cellStyle name="Normal 69 2 5 2" xfId="30032" xr:uid="{EFDF559D-C8BA-4783-A67A-95D3E2B3FDE6}"/>
    <cellStyle name="Normal 69 2 5 2 2" xfId="30033" xr:uid="{E6488DF8-3B8C-4A5D-9692-D6B99835B310}"/>
    <cellStyle name="Normal 69 2 5 2 2 2" xfId="30034" xr:uid="{65C1481E-1356-4262-BA9C-41FA791D670C}"/>
    <cellStyle name="Normal 69 2 5 2 2 2 2" xfId="30035" xr:uid="{DAD2F9A1-73FF-4F74-AE7B-4DD0843C2A3F}"/>
    <cellStyle name="Normal 69 2 5 2 2 2 2 2" xfId="30036" xr:uid="{F5AC968F-17E9-4977-B369-BA9EC68BE3F1}"/>
    <cellStyle name="Normal 69 2 5 2 2 2 3" xfId="30037" xr:uid="{0639D98F-1CC3-4F15-BB05-496A3DCE1C0F}"/>
    <cellStyle name="Normal 69 2 5 2 2 3" xfId="30038" xr:uid="{C8C85656-6743-445F-A892-28419B4AA9BB}"/>
    <cellStyle name="Normal 69 2 5 2 2 3 2" xfId="30039" xr:uid="{090B31D9-539D-4D82-9D04-BB79A513105E}"/>
    <cellStyle name="Normal 69 2 5 2 2 4" xfId="30040" xr:uid="{99163F84-086E-4A82-9B3E-475028D76C37}"/>
    <cellStyle name="Normal 69 2 5 2 3" xfId="30041" xr:uid="{67A484EB-E6AD-474D-BDAA-8D7DF606620B}"/>
    <cellStyle name="Normal 69 2 5 2 3 2" xfId="30042" xr:uid="{31A7CD18-7B27-48A3-8826-E8D77AE8ABAC}"/>
    <cellStyle name="Normal 69 2 5 2 3 2 2" xfId="30043" xr:uid="{0ECD4221-33B3-4E53-92BB-BA52A6523765}"/>
    <cellStyle name="Normal 69 2 5 2 3 3" xfId="30044" xr:uid="{4F45E05F-E132-4ECD-9626-3200A5B071A9}"/>
    <cellStyle name="Normal 69 2 5 2 4" xfId="30045" xr:uid="{FD0AB829-78BF-494B-8EB7-B542E7C030A9}"/>
    <cellStyle name="Normal 69 2 5 2 4 2" xfId="30046" xr:uid="{583BF963-E74E-4ACD-9E6D-A3A4A86891C2}"/>
    <cellStyle name="Normal 69 2 5 2 5" xfId="30047" xr:uid="{D913BBAD-3653-4FCF-81DA-5B4B6C60E8DC}"/>
    <cellStyle name="Normal 69 2 5 3" xfId="30048" xr:uid="{2D6B9248-BF35-43F9-8528-96AF12A97BEE}"/>
    <cellStyle name="Normal 69 2 5 3 2" xfId="30049" xr:uid="{01ADD80E-9986-4F67-98C8-5D2EB922DFD1}"/>
    <cellStyle name="Normal 69 2 5 3 2 2" xfId="30050" xr:uid="{B8FE445D-2D2B-4AB9-993D-5A963D035EFB}"/>
    <cellStyle name="Normal 69 2 5 3 2 2 2" xfId="30051" xr:uid="{F39975EB-8734-4E68-BF55-72B56DE28538}"/>
    <cellStyle name="Normal 69 2 5 3 2 3" xfId="30052" xr:uid="{462B5E02-FE1C-4C34-BD5D-5D31739E2266}"/>
    <cellStyle name="Normal 69 2 5 3 3" xfId="30053" xr:uid="{8A0118BE-8FE1-4AD6-BA31-102721B03977}"/>
    <cellStyle name="Normal 69 2 5 3 3 2" xfId="30054" xr:uid="{AEF5C020-DD9F-425D-B9EF-9DED25768381}"/>
    <cellStyle name="Normal 69 2 5 3 4" xfId="30055" xr:uid="{922EA7E4-0EBD-443B-A9BB-85061A9A9FB7}"/>
    <cellStyle name="Normal 69 2 5 4" xfId="30056" xr:uid="{043ADF37-C04D-43D7-A734-63757CFC7BB2}"/>
    <cellStyle name="Normal 69 2 5 4 2" xfId="30057" xr:uid="{4604FD76-E2A4-4844-AE24-13065D181C75}"/>
    <cellStyle name="Normal 69 2 5 4 2 2" xfId="30058" xr:uid="{CCA9A5E2-3BFB-40F4-A011-6FB48B622CE7}"/>
    <cellStyle name="Normal 69 2 5 4 3" xfId="30059" xr:uid="{27346CDA-5776-44D2-9E99-C058FBB79428}"/>
    <cellStyle name="Normal 69 2 5 5" xfId="30060" xr:uid="{6F443B96-211D-4E47-B90E-BB48B394DB3A}"/>
    <cellStyle name="Normal 69 2 5 5 2" xfId="30061" xr:uid="{F292CE49-865C-4C77-8B5D-F20B7D1495DA}"/>
    <cellStyle name="Normal 69 2 5 6" xfId="30062" xr:uid="{5556CEBE-60C1-4D55-812A-2C363801E62D}"/>
    <cellStyle name="Normal 69 2 6" xfId="30063" xr:uid="{43763206-C581-4BF3-9874-5741B60B32C1}"/>
    <cellStyle name="Normal 69 2 6 2" xfId="30064" xr:uid="{825863E9-1C5D-4644-81E3-560EF546AF0B}"/>
    <cellStyle name="Normal 69 2 6 2 2" xfId="30065" xr:uid="{030F3B11-FCA3-4A45-88AF-147585D980AE}"/>
    <cellStyle name="Normal 69 2 6 2 2 2" xfId="30066" xr:uid="{595DE506-7C1C-432E-AFF4-A4AFEA3AD293}"/>
    <cellStyle name="Normal 69 2 6 2 2 2 2" xfId="30067" xr:uid="{97900DFC-FE21-4EFF-9B7E-B64B54C38C93}"/>
    <cellStyle name="Normal 69 2 6 2 2 2 2 2" xfId="30068" xr:uid="{90D14975-E7DA-4D30-BB15-DBC9E1C5E62A}"/>
    <cellStyle name="Normal 69 2 6 2 2 2 2 2 2" xfId="30069" xr:uid="{3483D46F-5EF9-4DC1-A893-477CC6062244}"/>
    <cellStyle name="Normal 69 2 6 2 2 2 2 3" xfId="30070" xr:uid="{2F4EA18F-A777-4015-9752-842030AD12F1}"/>
    <cellStyle name="Normal 69 2 6 2 2 2 3" xfId="30071" xr:uid="{80B52C9E-9A10-457C-90BB-00D6B8CAE4D6}"/>
    <cellStyle name="Normal 69 2 6 2 2 2 3 2" xfId="30072" xr:uid="{749B7F41-9D2E-4666-ACE1-AFE350E911B2}"/>
    <cellStyle name="Normal 69 2 6 2 2 2 4" xfId="30073" xr:uid="{A3B737FA-A6F7-412E-9049-EF02CDB44BE4}"/>
    <cellStyle name="Normal 69 2 6 2 2 3" xfId="30074" xr:uid="{A562CFA0-10B5-4AA5-9437-ED4B49AD03E7}"/>
    <cellStyle name="Normal 69 2 6 2 2 3 2" xfId="30075" xr:uid="{1092323C-F9AA-4331-8D94-B6050D821B3B}"/>
    <cellStyle name="Normal 69 2 6 2 2 3 2 2" xfId="30076" xr:uid="{8C0E8A0F-CDFD-4160-A17D-3151696A2DEF}"/>
    <cellStyle name="Normal 69 2 6 2 2 3 3" xfId="30077" xr:uid="{D72A0C5C-BA52-44C5-852A-591215C4930A}"/>
    <cellStyle name="Normal 69 2 6 2 2 4" xfId="30078" xr:uid="{63D766F9-DFA0-45D2-8076-9270BBC29C62}"/>
    <cellStyle name="Normal 69 2 6 2 2 4 2" xfId="30079" xr:uid="{8671E034-7A23-4856-B0B7-E9F79CAF2B50}"/>
    <cellStyle name="Normal 69 2 6 2 2 5" xfId="30080" xr:uid="{29628653-F1C3-4914-B6C4-9AB246C115E4}"/>
    <cellStyle name="Normal 69 2 6 2 3" xfId="30081" xr:uid="{84DA0056-9A0C-47CA-BDA1-D04BCE269DB6}"/>
    <cellStyle name="Normal 69 2 6 2 3 2" xfId="30082" xr:uid="{84D2139C-4FE5-4E7E-90B3-1E1F3AB143A1}"/>
    <cellStyle name="Normal 69 2 6 2 3 2 2" xfId="30083" xr:uid="{523FA01E-9C96-4580-96FB-9C2A07E138B0}"/>
    <cellStyle name="Normal 69 2 6 2 3 2 2 2" xfId="30084" xr:uid="{18203F97-4A55-446A-9C8F-CC2740702C28}"/>
    <cellStyle name="Normal 69 2 6 2 3 2 3" xfId="30085" xr:uid="{0A7B0487-11B0-43D4-A325-749935BCD305}"/>
    <cellStyle name="Normal 69 2 6 2 3 3" xfId="30086" xr:uid="{665E9F48-2E05-4677-8460-608F74582A46}"/>
    <cellStyle name="Normal 69 2 6 2 3 3 2" xfId="30087" xr:uid="{12BDF91E-732E-47C4-8746-6A7BA08D30E8}"/>
    <cellStyle name="Normal 69 2 6 2 3 4" xfId="30088" xr:uid="{9818B6AD-FC4F-45AD-8ADF-80BCD8CC1B6F}"/>
    <cellStyle name="Normal 69 2 6 2 4" xfId="30089" xr:uid="{5C54CDC3-C07C-401A-AA5E-2C96745F2330}"/>
    <cellStyle name="Normal 69 2 6 2 4 2" xfId="30090" xr:uid="{97175D59-2D43-4E3C-8E19-8F56EBB4DD8C}"/>
    <cellStyle name="Normal 69 2 6 2 4 2 2" xfId="30091" xr:uid="{DADFD958-BFAD-42B0-855F-64B07FB26EAB}"/>
    <cellStyle name="Normal 69 2 6 2 4 3" xfId="30092" xr:uid="{2F4A37EB-635F-45E6-8F5E-9871CEF2F80C}"/>
    <cellStyle name="Normal 69 2 6 2 5" xfId="30093" xr:uid="{13A2D363-3CEE-431E-B6A4-4C4DD3D4AB14}"/>
    <cellStyle name="Normal 69 2 6 2 5 2" xfId="30094" xr:uid="{35DC5A7D-177C-473F-A5BF-12D3BC449ECC}"/>
    <cellStyle name="Normal 69 2 6 2 6" xfId="30095" xr:uid="{2BC738B1-8808-41AB-BE47-EB7654217DA8}"/>
    <cellStyle name="Normal 69 2 6 3" xfId="30096" xr:uid="{B8384701-AFFF-441D-AEFB-F8425117CC76}"/>
    <cellStyle name="Normal 69 2 6 3 2" xfId="30097" xr:uid="{222730DD-8828-4878-B8F3-DEF25288ADAE}"/>
    <cellStyle name="Normal 69 2 6 3 2 2" xfId="30098" xr:uid="{24FD4431-EF94-4585-A354-B63F3E1CB3A0}"/>
    <cellStyle name="Normal 69 2 6 3 2 2 2" xfId="30099" xr:uid="{279ACF6C-224A-482B-9DB5-CBC1277E14FC}"/>
    <cellStyle name="Normal 69 2 6 3 2 2 2 2" xfId="30100" xr:uid="{D8BC4BAE-FF4F-4716-A18F-DF96E9A5911D}"/>
    <cellStyle name="Normal 69 2 6 3 2 2 2 2 2" xfId="30101" xr:uid="{6C27247C-56CD-4E7D-94DA-07581AD0499D}"/>
    <cellStyle name="Normal 69 2 6 3 2 2 2 3" xfId="30102" xr:uid="{B3201F48-2603-4330-9AB2-7FCC73D7F4C7}"/>
    <cellStyle name="Normal 69 2 6 3 2 2 3" xfId="30103" xr:uid="{F5DCD51F-90B4-4534-8864-8447D98DDAE9}"/>
    <cellStyle name="Normal 69 2 6 3 2 2 3 2" xfId="30104" xr:uid="{3E984184-63C4-4BA8-97E1-B6617DF01909}"/>
    <cellStyle name="Normal 69 2 6 3 2 2 4" xfId="30105" xr:uid="{416AB335-13C2-42A9-90E1-6233C8829F1F}"/>
    <cellStyle name="Normal 69 2 6 3 2 3" xfId="30106" xr:uid="{82959341-5FD8-422C-8B9A-F063BF63F3E7}"/>
    <cellStyle name="Normal 69 2 6 3 2 3 2" xfId="30107" xr:uid="{BD9AF6DA-3B70-45A8-AA4F-D63E541571F5}"/>
    <cellStyle name="Normal 69 2 6 3 2 3 2 2" xfId="30108" xr:uid="{0685972C-D25C-4ED1-A5A7-3E9E6C2590DD}"/>
    <cellStyle name="Normal 69 2 6 3 2 3 3" xfId="30109" xr:uid="{9CF40007-E638-45D3-8825-A52C1C5033F6}"/>
    <cellStyle name="Normal 69 2 6 3 2 4" xfId="30110" xr:uid="{EA665779-E155-401C-AF7B-B2B094047FDC}"/>
    <cellStyle name="Normal 69 2 6 3 2 4 2" xfId="30111" xr:uid="{F2667A49-C822-48C0-87DB-58221BE2BC97}"/>
    <cellStyle name="Normal 69 2 6 3 2 5" xfId="30112" xr:uid="{F26D787F-0CA0-4A25-872F-DBAC97C163B3}"/>
    <cellStyle name="Normal 69 2 6 3 3" xfId="30113" xr:uid="{976A41F6-3E17-4AA4-AD0B-67B85DB1B31E}"/>
    <cellStyle name="Normal 69 2 6 3 3 2" xfId="30114" xr:uid="{1BB7D007-842F-417C-8CEC-09C2EEE1C790}"/>
    <cellStyle name="Normal 69 2 6 3 3 2 2" xfId="30115" xr:uid="{C7B676EF-571B-4FAA-AD2E-78A651010634}"/>
    <cellStyle name="Normal 69 2 6 3 3 2 2 2" xfId="30116" xr:uid="{F2F185CE-3196-4E13-BE85-6A171F75457D}"/>
    <cellStyle name="Normal 69 2 6 3 3 2 2 2 2" xfId="30117" xr:uid="{451A9237-AD56-4776-BCFC-F1A3DA77A4ED}"/>
    <cellStyle name="Normal 69 2 6 3 3 2 2 2 2 2" xfId="30118" xr:uid="{11ECFD11-17B0-4180-A67F-D0F33C51CF32}"/>
    <cellStyle name="Normal 69 2 6 3 3 2 2 2 3" xfId="30119" xr:uid="{627B7982-B930-4DAC-8D74-C683828E7571}"/>
    <cellStyle name="Normal 69 2 6 3 3 2 2 3" xfId="30120" xr:uid="{9C9C5A08-C5EE-4C70-B67F-6A88F565D1AC}"/>
    <cellStyle name="Normal 69 2 6 3 3 2 2 3 2" xfId="30121" xr:uid="{B25694BD-F37E-4DE7-94E3-2F3E0EE023C5}"/>
    <cellStyle name="Normal 69 2 6 3 3 2 2 4" xfId="30122" xr:uid="{5D511F9A-A6C6-44E2-BB8B-E88B82E59DC1}"/>
    <cellStyle name="Normal 69 2 6 3 3 2 3" xfId="30123" xr:uid="{8AF9197B-253D-4D3D-B3F9-AFB771A69F4D}"/>
    <cellStyle name="Normal 69 2 6 3 3 2 3 2" xfId="30124" xr:uid="{CD540511-035B-4338-A8C2-915F51754715}"/>
    <cellStyle name="Normal 69 2 6 3 3 2 3 2 2" xfId="30125" xr:uid="{B30BD20D-AE14-499D-A2AA-DD39592800FB}"/>
    <cellStyle name="Normal 69 2 6 3 3 2 3 3" xfId="30126" xr:uid="{3A78EEF4-805C-4313-AAD0-ADF297870968}"/>
    <cellStyle name="Normal 69 2 6 3 3 2 4" xfId="30127" xr:uid="{1C314C8D-D2F2-440D-B6B5-7D1C861824E4}"/>
    <cellStyle name="Normal 69 2 6 3 3 2 4 2" xfId="30128" xr:uid="{D04F4C40-3010-425B-9333-3F14A3975870}"/>
    <cellStyle name="Normal 69 2 6 3 3 2 5" xfId="30129" xr:uid="{CD81AFE0-DF68-45DE-ABE3-02CEA5C71CE0}"/>
    <cellStyle name="Normal 69 2 6 3 3 3" xfId="30130" xr:uid="{E0347C11-33E7-4C31-B22D-FEFBC4473F76}"/>
    <cellStyle name="Normal 69 2 6 3 3 3 2" xfId="30131" xr:uid="{83E0A435-B555-4914-9A33-29EE3DF3401F}"/>
    <cellStyle name="Normal 69 2 6 3 3 3 2 2" xfId="30132" xr:uid="{2EB56A78-628D-40BE-80B0-0244F7D64724}"/>
    <cellStyle name="Normal 69 2 6 3 3 3 2 2 2" xfId="30133" xr:uid="{AC6BCD31-2501-4821-A1D4-351AC66C01AB}"/>
    <cellStyle name="Normal 69 2 6 3 3 3 2 2 2 2" xfId="30134" xr:uid="{E4FC87B1-ED97-4127-BDA3-98EB47011A73}"/>
    <cellStyle name="Normal 69 2 6 3 3 3 2 2 2 2 2" xfId="30135" xr:uid="{7F3080F8-E3B4-4DB1-BA43-2B1018425366}"/>
    <cellStyle name="Normal 69 2 6 3 3 3 2 2 2 3" xfId="30136" xr:uid="{E96EE0C9-0263-4B67-B673-11B57DC20186}"/>
    <cellStyle name="Normal 69 2 6 3 3 3 2 2 3" xfId="30137" xr:uid="{DBB8A381-21A5-44DB-AAFC-1A7147D4CFAC}"/>
    <cellStyle name="Normal 69 2 6 3 3 3 2 2 3 2" xfId="30138" xr:uid="{AB06A95C-C721-4B47-B835-87F954B4C00A}"/>
    <cellStyle name="Normal 69 2 6 3 3 3 2 2 4" xfId="30139" xr:uid="{78BC9A38-1DD7-4EEC-B8FA-DD3409643AE5}"/>
    <cellStyle name="Normal 69 2 6 3 3 3 2 3" xfId="30140" xr:uid="{16C7CF74-435C-4A2F-9FEF-446E99660711}"/>
    <cellStyle name="Normal 69 2 6 3 3 3 2 3 2" xfId="30141" xr:uid="{7696BACD-DD12-4EC1-816A-D9C4E0DFCA1D}"/>
    <cellStyle name="Normal 69 2 6 3 3 3 2 3 2 2" xfId="30142" xr:uid="{10987F89-3482-40DA-93C1-3CC27F9F7704}"/>
    <cellStyle name="Normal 69 2 6 3 3 3 2 3 3" xfId="30143" xr:uid="{D3458CC7-5587-4B0F-B6E1-DD3071AA809D}"/>
    <cellStyle name="Normal 69 2 6 3 3 3 2 4" xfId="30144" xr:uid="{F2C37882-4343-4504-A454-69508E96D1FD}"/>
    <cellStyle name="Normal 69 2 6 3 3 3 2 4 2" xfId="30145" xr:uid="{CB24C722-0F25-4CCF-B8FE-D27C9C664387}"/>
    <cellStyle name="Normal 69 2 6 3 3 3 2 5" xfId="30146" xr:uid="{B1FE1DB0-3365-4053-A9C5-454AE5540D8B}"/>
    <cellStyle name="Normal 69 2 6 3 3 3 3" xfId="30147" xr:uid="{BF50F18A-7273-44E7-93EA-077AD11A6861}"/>
    <cellStyle name="Normal 69 2 6 3 3 3 3 10" xfId="30148" xr:uid="{1E3EF3D9-ABA8-4714-BCC8-C050B23C43A5}"/>
    <cellStyle name="Normal 69 2 6 3 3 3 3 10 2" xfId="30149" xr:uid="{AF08F45B-54D0-4EC5-B4B7-3CE491783EB4}"/>
    <cellStyle name="Normal 69 2 6 3 3 3 3 10 2 2" xfId="30150" xr:uid="{6093A075-24E2-41AD-AB4F-269C8A1856CB}"/>
    <cellStyle name="Normal 69 2 6 3 3 3 3 10 3" xfId="30151" xr:uid="{A777D29C-4456-4FF7-A30C-E87EBC27FE6B}"/>
    <cellStyle name="Normal 69 2 6 3 3 3 3 11" xfId="30152" xr:uid="{E516F312-840C-40EA-ADD6-2D8350BDAFC0}"/>
    <cellStyle name="Normal 69 2 6 3 3 3 3 11 2" xfId="30153" xr:uid="{FE8C8EB3-B61F-40A0-A8F4-7C5677A9D712}"/>
    <cellStyle name="Normal 69 2 6 3 3 3 3 11 2 2" xfId="30154" xr:uid="{57E70D4E-4B97-47BF-8838-FA05C5EBCC29}"/>
    <cellStyle name="Normal 69 2 6 3 3 3 3 11 3" xfId="30155" xr:uid="{D14BA80C-9609-4DB3-B02D-B7200D458FAD}"/>
    <cellStyle name="Normal 69 2 6 3 3 3 3 12" xfId="30156" xr:uid="{7CE47CAE-AC79-4BB8-A24D-9649A3F0CA59}"/>
    <cellStyle name="Normal 69 2 6 3 3 3 3 12 2" xfId="30157" xr:uid="{F159E46E-A0EB-4919-877D-41AB8E69D98C}"/>
    <cellStyle name="Normal 69 2 6 3 3 3 3 13" xfId="30158" xr:uid="{055AD334-52CC-4F06-968E-9DD0AB6F9C1D}"/>
    <cellStyle name="Normal 69 2 6 3 3 3 3 13 2" xfId="30159" xr:uid="{94DA76A9-B5B2-440F-A6E0-3E4EEC98D1F9}"/>
    <cellStyle name="Normal 69 2 6 3 3 3 3 14" xfId="30160" xr:uid="{2EAB92E4-2BCF-424A-9081-A6B7AFC633BA}"/>
    <cellStyle name="Normal 69 2 6 3 3 3 3 14 2" xfId="30161" xr:uid="{756B7736-FD6A-458C-8D6E-95753D0114D1}"/>
    <cellStyle name="Normal 69 2 6 3 3 3 3 15" xfId="30162" xr:uid="{55409D9A-8303-44FE-853A-4182F7443F17}"/>
    <cellStyle name="Normal 69 2 6 3 3 3 3 15 2" xfId="30163" xr:uid="{53BE39AA-9039-4218-A40A-BFD826DC0E5E}"/>
    <cellStyle name="Normal 69 2 6 3 3 3 3 16" xfId="30164" xr:uid="{F3CBA6CE-1AE6-4625-8C93-658B6BF536A7}"/>
    <cellStyle name="Normal 69 2 6 3 3 3 3 16 2" xfId="30165" xr:uid="{988D6AB2-7C48-4DFE-85D1-23B1BBFC49DD}"/>
    <cellStyle name="Normal 69 2 6 3 3 3 3 17" xfId="30166" xr:uid="{D2D8BA0F-33B2-43FA-94FD-7E25CBCB8E5F}"/>
    <cellStyle name="Normal 69 2 6 3 3 3 3 17 2" xfId="30167" xr:uid="{3238C5FF-E0BB-4B7E-8147-20154A10FBEA}"/>
    <cellStyle name="Normal 69 2 6 3 3 3 3 17 3" xfId="30168" xr:uid="{30F049F4-8FA6-4C11-8EBF-B1007FD57C56}"/>
    <cellStyle name="Normal 69 2 6 3 3 3 3 17 4" xfId="30169" xr:uid="{E8A1A61F-BEEB-4ABB-8AC0-1DDE44C2F6CD}"/>
    <cellStyle name="Normal 69 2 6 3 3 3 3 18" xfId="30170" xr:uid="{FCC27D1C-E5FC-4B89-A1D9-D068F4FFD492}"/>
    <cellStyle name="Normal 69 2 6 3 3 3 3 2" xfId="30171" xr:uid="{3D37888A-CCA3-4F13-9C1F-DF971B81BEEE}"/>
    <cellStyle name="Normal 69 2 6 3 3 3 3 2 2" xfId="30172" xr:uid="{1E9D759C-4EDA-4111-896B-136CE3ED417E}"/>
    <cellStyle name="Normal 69 2 6 3 3 3 3 2 2 2" xfId="30173" xr:uid="{7E0BCEFF-9A17-4015-8AC3-246ACD9F051E}"/>
    <cellStyle name="Normal 69 2 6 3 3 3 3 2 2 2 2" xfId="30174" xr:uid="{FE95ACEC-75C0-442B-8F57-C1583E1407EC}"/>
    <cellStyle name="Normal 69 2 6 3 3 3 3 2 2 2 2 2" xfId="30175" xr:uid="{08475145-68F1-476E-A709-9F200513C030}"/>
    <cellStyle name="Normal 69 2 6 3 3 3 3 2 2 2 3" xfId="30176" xr:uid="{DD9080EC-1722-4983-AB0A-52A945F87299}"/>
    <cellStyle name="Normal 69 2 6 3 3 3 3 2 2 3" xfId="30177" xr:uid="{D24D1AD9-E357-4C87-AB1A-36344DD26C15}"/>
    <cellStyle name="Normal 69 2 6 3 3 3 3 2 2 3 2" xfId="30178" xr:uid="{4E8A0EA2-401C-4D1B-9307-BF870B8F0E19}"/>
    <cellStyle name="Normal 69 2 6 3 3 3 3 2 2 4" xfId="30179" xr:uid="{6DBF6607-0FCD-447F-A088-1730FD6C28EA}"/>
    <cellStyle name="Normal 69 2 6 3 3 3 3 2 3" xfId="30180" xr:uid="{F263006A-CFB6-4C45-8061-983E786A05D8}"/>
    <cellStyle name="Normal 69 2 6 3 3 3 3 2 3 2" xfId="30181" xr:uid="{B023939C-C908-4D44-8611-AC112B9488E1}"/>
    <cellStyle name="Normal 69 2 6 3 3 3 3 2 3 2 2" xfId="30182" xr:uid="{16232EB8-4340-4523-AD31-886A920E1559}"/>
    <cellStyle name="Normal 69 2 6 3 3 3 3 2 3 3" xfId="30183" xr:uid="{CC38B8A7-9658-48B8-824D-A9274BEB34BC}"/>
    <cellStyle name="Normal 69 2 6 3 3 3 3 2 4" xfId="30184" xr:uid="{F3E06019-7E32-4A89-8969-64ADBCFAB0DA}"/>
    <cellStyle name="Normal 69 2 6 3 3 3 3 2 4 2" xfId="30185" xr:uid="{6CECABAE-B1BA-4CF1-B741-657A36FF2B35}"/>
    <cellStyle name="Normal 69 2 6 3 3 3 3 2 5" xfId="30186" xr:uid="{77EEA880-F4C8-40E4-AA40-1DF0432E5908}"/>
    <cellStyle name="Normal 69 2 6 3 3 3 3 3" xfId="30187" xr:uid="{D0784384-244F-4C88-A1F5-116BB96E440E}"/>
    <cellStyle name="Normal 69 2 6 3 3 3 3 3 2" xfId="30188" xr:uid="{846A2F0E-CC6A-4D78-98FA-F69D07E4BC8E}"/>
    <cellStyle name="Normal 69 2 6 3 3 3 3 3 2 2" xfId="30189" xr:uid="{5FB54704-D231-40CA-8A0C-6DADA0C94CCB}"/>
    <cellStyle name="Normal 69 2 6 3 3 3 3 3 2 2 2" xfId="30190" xr:uid="{22CE36C6-D61C-48FD-9F3D-CE0293E55AFE}"/>
    <cellStyle name="Normal 69 2 6 3 3 3 3 3 2 2 2 2" xfId="30191" xr:uid="{BB764C16-A679-4A39-9331-0B101C33EA5B}"/>
    <cellStyle name="Normal 69 2 6 3 3 3 3 3 2 2 3" xfId="30192" xr:uid="{2D66F80F-F9B8-4D90-92B3-540E5D5B66FC}"/>
    <cellStyle name="Normal 69 2 6 3 3 3 3 3 2 3" xfId="30193" xr:uid="{90C527FD-E15F-48B7-9D72-17D54603523E}"/>
    <cellStyle name="Normal 69 2 6 3 3 3 3 3 2 3 2" xfId="30194" xr:uid="{B2DB25A8-5E17-4B9B-9CEF-B0BC02EF1B37}"/>
    <cellStyle name="Normal 69 2 6 3 3 3 3 3 2 4" xfId="30195" xr:uid="{97ED6A8E-95D6-45B1-8EE2-C7859954C389}"/>
    <cellStyle name="Normal 69 2 6 3 3 3 3 3 3" xfId="30196" xr:uid="{3B8D6A7C-F889-453A-8FBE-B164EF444015}"/>
    <cellStyle name="Normal 69 2 6 3 3 3 3 3 3 2" xfId="30197" xr:uid="{2A0725B2-ED04-4791-BAF6-8EB5508A509B}"/>
    <cellStyle name="Normal 69 2 6 3 3 3 3 3 3 2 2" xfId="30198" xr:uid="{DF9BAB33-904A-4D03-A237-114AA72FC645}"/>
    <cellStyle name="Normal 69 2 6 3 3 3 3 3 3 3" xfId="30199" xr:uid="{1A336903-2157-44AF-B305-304EB8F8ADB7}"/>
    <cellStyle name="Normal 69 2 6 3 3 3 3 3 4" xfId="30200" xr:uid="{D80FC6EE-CDB8-4FA0-A43F-4ECACB5B46B1}"/>
    <cellStyle name="Normal 69 2 6 3 3 3 3 3 4 2" xfId="30201" xr:uid="{2B42E078-B8F6-4630-BC37-151255587904}"/>
    <cellStyle name="Normal 69 2 6 3 3 3 3 3 5" xfId="30202" xr:uid="{D612BB3E-A1C2-4E55-B9AC-1EE616A72DE9}"/>
    <cellStyle name="Normal 69 2 6 3 3 3 3 4" xfId="30203" xr:uid="{93B1E4A9-C531-42E6-BDAF-BF23D897C541}"/>
    <cellStyle name="Normal 69 2 6 3 3 3 3 4 2" xfId="30204" xr:uid="{49A87522-0D45-44D3-9773-883A9E6018BB}"/>
    <cellStyle name="Normal 69 2 6 3 3 3 3 4 2 2" xfId="30205" xr:uid="{52316BE3-2B39-49E4-AC05-11F859B84B2E}"/>
    <cellStyle name="Normal 69 2 6 3 3 3 3 4 2 2 2" xfId="30206" xr:uid="{2BCAB864-0170-4437-AFFF-399A5858DE6A}"/>
    <cellStyle name="Normal 69 2 6 3 3 3 3 4 2 2 2 2" xfId="30207" xr:uid="{D2AFDE7B-5A24-408C-8831-6CF9F78BA62D}"/>
    <cellStyle name="Normal 69 2 6 3 3 3 3 4 2 2 3" xfId="30208" xr:uid="{6496DDAB-8871-4E29-A868-7B3CCE1C8D00}"/>
    <cellStyle name="Normal 69 2 6 3 3 3 3 4 2 3" xfId="30209" xr:uid="{DA36DAFC-610A-49F5-B7BC-941A70DD73EF}"/>
    <cellStyle name="Normal 69 2 6 3 3 3 3 4 2 3 2" xfId="30210" xr:uid="{7AD41680-75ED-4F17-8CF4-E9856903386D}"/>
    <cellStyle name="Normal 69 2 6 3 3 3 3 4 2 4" xfId="30211" xr:uid="{816FB32E-982C-4C4C-B83A-C98FECE82945}"/>
    <cellStyle name="Normal 69 2 6 3 3 3 3 4 3" xfId="30212" xr:uid="{ED91B7BB-1AC0-4403-AE14-55BB04EA5D28}"/>
    <cellStyle name="Normal 69 2 6 3 3 3 3 4 3 2" xfId="30213" xr:uid="{D4BDF4CE-A514-48E5-B325-70D2735E6D90}"/>
    <cellStyle name="Normal 69 2 6 3 3 3 3 4 3 2 2" xfId="30214" xr:uid="{2D2D63DC-913F-4507-BCE0-DD5A3FB04479}"/>
    <cellStyle name="Normal 69 2 6 3 3 3 3 4 3 3" xfId="30215" xr:uid="{161D5AEA-775B-4CFB-B0CF-AEE6B82F6678}"/>
    <cellStyle name="Normal 69 2 6 3 3 3 3 4 4" xfId="30216" xr:uid="{F9F6B2BD-87FA-4C3E-9750-790371F884C8}"/>
    <cellStyle name="Normal 69 2 6 3 3 3 3 4 4 2" xfId="30217" xr:uid="{1A4555F6-B859-451A-BB62-2C2BB94D1E14}"/>
    <cellStyle name="Normal 69 2 6 3 3 3 3 4 5" xfId="30218" xr:uid="{4DFCFC7D-9F05-4961-8DDC-CA4F31C94AD4}"/>
    <cellStyle name="Normal 69 2 6 3 3 3 3 5" xfId="30219" xr:uid="{7E211C81-BE50-4232-8513-6E2B76BFE556}"/>
    <cellStyle name="Normal 69 2 6 3 3 3 3 5 2" xfId="30220" xr:uid="{F67FC341-F3CB-4339-A38E-79C49BA2016A}"/>
    <cellStyle name="Normal 69 2 6 3 3 3 3 5 2 2" xfId="30221" xr:uid="{00A27BA3-A94C-4BB0-8113-CEF54A469328}"/>
    <cellStyle name="Normal 69 2 6 3 3 3 3 5 2 2 2" xfId="30222" xr:uid="{7258BCF5-C9E4-4295-BFC6-266E3DE239A8}"/>
    <cellStyle name="Normal 69 2 6 3 3 3 3 5 2 2 2 2" xfId="30223" xr:uid="{F43B0ECC-8944-4CC1-8630-ECFB9AE11502}"/>
    <cellStyle name="Normal 69 2 6 3 3 3 3 5 2 2 3" xfId="30224" xr:uid="{2A9CD070-392C-4C09-AE32-38CE9E8E1FC4}"/>
    <cellStyle name="Normal 69 2 6 3 3 3 3 5 2 3" xfId="30225" xr:uid="{1A17FCFE-F192-4B62-999E-EB0152E8CBBD}"/>
    <cellStyle name="Normal 69 2 6 3 3 3 3 5 2 3 2" xfId="30226" xr:uid="{5DF29C74-94F7-4FA8-B022-D753F70AEA79}"/>
    <cellStyle name="Normal 69 2 6 3 3 3 3 5 2 4" xfId="30227" xr:uid="{88DF6B61-0DFC-4629-ACE3-C66121D45404}"/>
    <cellStyle name="Normal 69 2 6 3 3 3 3 5 3" xfId="30228" xr:uid="{EACC10EB-306D-46E0-82B5-81624444605A}"/>
    <cellStyle name="Normal 69 2 6 3 3 3 3 5 3 2" xfId="30229" xr:uid="{CDC49A22-82BC-4524-92F1-B7DDCE28D5CC}"/>
    <cellStyle name="Normal 69 2 6 3 3 3 3 5 3 2 2" xfId="30230" xr:uid="{B8D1C138-6E7E-4F28-8EA3-32B2EFC80E67}"/>
    <cellStyle name="Normal 69 2 6 3 3 3 3 5 3 3" xfId="30231" xr:uid="{9CD00064-AB50-411C-80F6-8D8E7B486A23}"/>
    <cellStyle name="Normal 69 2 6 3 3 3 3 5 4" xfId="30232" xr:uid="{052CB33D-220F-4913-B53E-007CAE7F03C4}"/>
    <cellStyle name="Normal 69 2 6 3 3 3 3 5 4 2" xfId="30233" xr:uid="{83B4B3E0-A5FA-493F-888C-7B445324D2FE}"/>
    <cellStyle name="Normal 69 2 6 3 3 3 3 5 5" xfId="30234" xr:uid="{267BDAA5-E7C5-4337-8D16-65B22427187D}"/>
    <cellStyle name="Normal 69 2 6 3 3 3 3 6" xfId="30235" xr:uid="{9882A90A-12E5-49CE-B57D-9CEDA5E56FE6}"/>
    <cellStyle name="Normal 69 2 6 3 3 3 3 6 2" xfId="30236" xr:uid="{822073B8-A01E-4D2B-A54C-4BB41276C062}"/>
    <cellStyle name="Normal 69 2 6 3 3 3 3 6 2 2" xfId="30237" xr:uid="{44C73B8F-0A0D-4256-9C4D-2DA3D56AD006}"/>
    <cellStyle name="Normal 69 2 6 3 3 3 3 6 2 2 2" xfId="30238" xr:uid="{8EF9743F-AFAD-4C0B-BA77-591EA6BA1870}"/>
    <cellStyle name="Normal 69 2 6 3 3 3 3 6 2 3" xfId="30239" xr:uid="{BD5F78F0-F6DE-47E0-9394-B159C1CDBF9C}"/>
    <cellStyle name="Normal 69 2 6 3 3 3 3 6 3" xfId="30240" xr:uid="{B6497129-8323-4982-840D-1AEA270E7FE7}"/>
    <cellStyle name="Normal 69 2 6 3 3 3 3 6 3 2" xfId="30241" xr:uid="{7AC3B378-6140-41F9-A6A5-D821F46DA3C6}"/>
    <cellStyle name="Normal 69 2 6 3 3 3 3 6 4" xfId="30242" xr:uid="{569D1352-C95F-46B0-BB79-5D4C828E81A0}"/>
    <cellStyle name="Normal 69 2 6 3 3 3 3 7" xfId="30243" xr:uid="{3E27A272-FE3D-47CB-9780-CEC69D1291C9}"/>
    <cellStyle name="Normal 69 2 6 3 3 3 3 7 2" xfId="30244" xr:uid="{34986190-F16A-45EF-BDBB-69A4B0F9A9B3}"/>
    <cellStyle name="Normal 69 2 6 3 3 3 3 7 2 2" xfId="30245" xr:uid="{0C7FABB0-3500-4F11-970D-D3B6D89C7230}"/>
    <cellStyle name="Normal 69 2 6 3 3 3 3 7 3" xfId="30246" xr:uid="{8B3EAAEE-799F-4F4D-A3CE-E2CB1A859BA3}"/>
    <cellStyle name="Normal 69 2 6 3 3 3 3 8" xfId="30247" xr:uid="{45A07261-2A17-4574-9BFE-EB00B5C63F94}"/>
    <cellStyle name="Normal 69 2 6 3 3 3 3 8 2" xfId="30248" xr:uid="{477E7CCE-3FAC-47C7-AF36-0B72928B30AA}"/>
    <cellStyle name="Normal 69 2 6 3 3 3 3 8 2 2" xfId="30249" xr:uid="{7A0F8EFD-DCE3-4E58-84F9-DBB10441F3E7}"/>
    <cellStyle name="Normal 69 2 6 3 3 3 3 8 3" xfId="30250" xr:uid="{EC4B3C06-9050-4B90-9051-87CC9A19E814}"/>
    <cellStyle name="Normal 69 2 6 3 3 3 3 9" xfId="30251" xr:uid="{303DD127-C893-4242-A3F8-74766F404927}"/>
    <cellStyle name="Normal 69 2 6 3 3 3 3 9 2" xfId="30252" xr:uid="{46BE3A25-14AE-45EF-B698-84A452AB7945}"/>
    <cellStyle name="Normal 69 2 6 3 3 3 3 9 2 2" xfId="30253" xr:uid="{BF6B68C2-B804-4E1D-8AA3-154F6F54557F}"/>
    <cellStyle name="Normal 69 2 6 3 3 3 3 9 3" xfId="30254" xr:uid="{00C8F7B0-55B4-4495-901E-103CAA074BDB}"/>
    <cellStyle name="Normal 69 2 6 3 3 3 4" xfId="30255" xr:uid="{3B6D808E-5936-407E-9AA3-2AC9403D7177}"/>
    <cellStyle name="Normal 69 2 6 3 3 3 4 2" xfId="30256" xr:uid="{267252CA-EB30-4F06-9676-F4821E125388}"/>
    <cellStyle name="Normal 69 2 6 3 3 3 4 2 2" xfId="30257" xr:uid="{A88B74DD-5E16-44D6-AF72-D678184893CB}"/>
    <cellStyle name="Normal 69 2 6 3 3 3 4 2 2 2" xfId="30258" xr:uid="{6DBFE517-3544-40BC-8293-7338F2A6C738}"/>
    <cellStyle name="Normal 69 2 6 3 3 3 4 2 3" xfId="30259" xr:uid="{5D27F6EE-83F3-4289-AAF1-C481F3481F8D}"/>
    <cellStyle name="Normal 69 2 6 3 3 3 4 3" xfId="30260" xr:uid="{F06A3B04-5A29-42AF-8863-A9A4CCADF52F}"/>
    <cellStyle name="Normal 69 2 6 3 3 3 4 3 2" xfId="30261" xr:uid="{94AE756A-6853-419F-A49B-CFA96D73F8E0}"/>
    <cellStyle name="Normal 69 2 6 3 3 3 4 4" xfId="30262" xr:uid="{92FC5522-BD6B-412F-B2FA-CA4A36B5F70E}"/>
    <cellStyle name="Normal 69 2 6 3 3 3 5" xfId="30263" xr:uid="{84C0802A-3616-4AC9-BE61-52994F5D9ED8}"/>
    <cellStyle name="Normal 69 2 6 3 3 3 5 2" xfId="30264" xr:uid="{00A48E0A-4CA3-47AD-8E34-EE499DE7739E}"/>
    <cellStyle name="Normal 69 2 6 3 3 3 5 2 2" xfId="30265" xr:uid="{96CAB7AE-8FE3-480A-B431-F5B0610DAD96}"/>
    <cellStyle name="Normal 69 2 6 3 3 3 5 3" xfId="30266" xr:uid="{02D1C2CC-5AE8-4686-849B-EBD78EB33720}"/>
    <cellStyle name="Normal 69 2 6 3 3 3 6" xfId="30267" xr:uid="{469988AE-FC4A-4155-A460-0EEA6147DAD1}"/>
    <cellStyle name="Normal 69 2 6 3 3 3 6 2" xfId="30268" xr:uid="{D1ACF21A-E64E-4CCF-A396-537246FA9DD4}"/>
    <cellStyle name="Normal 69 2 6 3 3 3 7" xfId="30269" xr:uid="{EB66ABFF-96E8-4A1D-84D5-68E83CCE4C2D}"/>
    <cellStyle name="Normal 69 2 6 3 3 4" xfId="30270" xr:uid="{26845578-7F6D-44B1-B5B7-F747F5A1E1F2}"/>
    <cellStyle name="Normal 69 2 6 3 3 4 2" xfId="30271" xr:uid="{4BE441DB-CCFB-40DF-88E6-2B90F103BE15}"/>
    <cellStyle name="Normal 69 2 6 3 3 4 2 2" xfId="30272" xr:uid="{B56F8637-6DD9-4BED-9D88-D081F90CDDE7}"/>
    <cellStyle name="Normal 69 2 6 3 3 4 2 2 2" xfId="30273" xr:uid="{68D66582-D9FD-4C65-9B28-1066374B7DBD}"/>
    <cellStyle name="Normal 69 2 6 3 3 4 2 3" xfId="30274" xr:uid="{E8B858AB-3D99-42B4-BEC9-650A891D7959}"/>
    <cellStyle name="Normal 69 2 6 3 3 4 3" xfId="30275" xr:uid="{77789FDE-862E-4EDB-A20E-B34EC47E8567}"/>
    <cellStyle name="Normal 69 2 6 3 3 4 3 2" xfId="30276" xr:uid="{443D37BA-946D-4D85-89E8-4B6B4E4668A2}"/>
    <cellStyle name="Normal 69 2 6 3 3 4 4" xfId="30277" xr:uid="{7B604935-0E2A-421C-8A8E-CE233F6551BC}"/>
    <cellStyle name="Normal 69 2 6 3 3 5" xfId="30278" xr:uid="{91536CE0-FE06-4E09-883E-0A90112282BE}"/>
    <cellStyle name="Normal 69 2 6 3 3 5 2" xfId="30279" xr:uid="{4BE8BDF7-C5DC-451C-A5A7-61E69AC7E324}"/>
    <cellStyle name="Normal 69 2 6 3 3 5 2 2" xfId="30280" xr:uid="{9FFEAC72-833A-4E9C-A2CC-76D08C69869C}"/>
    <cellStyle name="Normal 69 2 6 3 3 5 3" xfId="30281" xr:uid="{2956C881-1748-4022-9C16-74BF2E84C39C}"/>
    <cellStyle name="Normal 69 2 6 3 3 6" xfId="30282" xr:uid="{46CC3375-AC44-4D13-9119-51572DCC30BE}"/>
    <cellStyle name="Normal 69 2 6 3 3 6 2" xfId="30283" xr:uid="{01C9D4E6-9A1F-4ED7-B68F-B08CCCB857AB}"/>
    <cellStyle name="Normal 69 2 6 3 3 7" xfId="30284" xr:uid="{DFF296E8-F60A-47FC-9775-CEE95452EF2F}"/>
    <cellStyle name="Normal 69 2 6 3 4" xfId="30285" xr:uid="{1CB706FC-CECF-4801-A96E-61620D026A2A}"/>
    <cellStyle name="Normal 69 2 6 3 4 2" xfId="30286" xr:uid="{120E6A59-6D22-45DD-B4F8-35A81324D793}"/>
    <cellStyle name="Normal 69 2 6 3 4 2 2" xfId="30287" xr:uid="{8BCC0E26-A6D1-44E3-A20A-497B638E4F2A}"/>
    <cellStyle name="Normal 69 2 6 3 4 2 2 2" xfId="30288" xr:uid="{386B2960-B360-443E-BDF5-6D20B5C99843}"/>
    <cellStyle name="Normal 69 2 6 3 4 2 2 2 2" xfId="30289" xr:uid="{3FEEAAEB-21EC-49FE-89D0-1DBE67CE9B31}"/>
    <cellStyle name="Normal 69 2 6 3 4 2 2 3" xfId="30290" xr:uid="{0414D730-87A3-43C1-8E66-7B3D19D57B7D}"/>
    <cellStyle name="Normal 69 2 6 3 4 2 3" xfId="30291" xr:uid="{913DA4DB-768B-4E9E-90C5-D17BBA168FFD}"/>
    <cellStyle name="Normal 69 2 6 3 4 2 3 2" xfId="30292" xr:uid="{AF05704A-82C7-4CFF-83CE-C694C3AD8158}"/>
    <cellStyle name="Normal 69 2 6 3 4 2 4" xfId="30293" xr:uid="{A2AE046D-360C-4F22-B746-CD3BE0A3E3E1}"/>
    <cellStyle name="Normal 69 2 6 3 4 3" xfId="30294" xr:uid="{48F1DC19-6F0F-42C8-9C2E-C76984DE68F5}"/>
    <cellStyle name="Normal 69 2 6 3 4 3 2" xfId="30295" xr:uid="{68502437-9A40-4C73-A534-3007B6392743}"/>
    <cellStyle name="Normal 69 2 6 3 4 3 2 2" xfId="30296" xr:uid="{B79FCF1B-3909-46D9-9A31-DB435423DB82}"/>
    <cellStyle name="Normal 69 2 6 3 4 3 3" xfId="30297" xr:uid="{A7E195B6-8A7A-488E-AE0A-A677F5F1872D}"/>
    <cellStyle name="Normal 69 2 6 3 4 4" xfId="30298" xr:uid="{8B88218A-0293-4D7E-9165-3B38B3D5B475}"/>
    <cellStyle name="Normal 69 2 6 3 4 4 2" xfId="30299" xr:uid="{CC6F1980-B5C3-45D7-AB2A-F233CB0EA4DA}"/>
    <cellStyle name="Normal 69 2 6 3 4 5" xfId="30300" xr:uid="{960F5D4A-C84B-4CAF-8834-D1B420875F0E}"/>
    <cellStyle name="Normal 69 2 6 3 5" xfId="30301" xr:uid="{4A22FE30-8A39-45C3-BA55-0B1D766B019A}"/>
    <cellStyle name="Normal 69 2 6 3 5 2" xfId="30302" xr:uid="{EA40788C-785A-488F-B642-57C467BC3F4C}"/>
    <cellStyle name="Normal 69 2 6 3 5 2 2" xfId="30303" xr:uid="{973A1325-4F34-46D0-B4FD-DAD6238D1CB1}"/>
    <cellStyle name="Normal 69 2 6 3 5 2 2 2" xfId="30304" xr:uid="{AFCFAFCE-C2BB-4459-B2EA-5374623D17DA}"/>
    <cellStyle name="Normal 69 2 6 3 5 2 3" xfId="30305" xr:uid="{1075D12F-BDF0-43F0-A1D1-1BD38FB678A3}"/>
    <cellStyle name="Normal 69 2 6 3 5 3" xfId="30306" xr:uid="{A85D332E-102E-4397-864D-CDE1CBE988C5}"/>
    <cellStyle name="Normal 69 2 6 3 5 3 2" xfId="30307" xr:uid="{46BFFF6B-0D18-46AF-A12D-D288E4251023}"/>
    <cellStyle name="Normal 69 2 6 3 5 4" xfId="30308" xr:uid="{0FDCB4CD-0536-472F-AEF4-45505CE8021B}"/>
    <cellStyle name="Normal 69 2 6 3 6" xfId="30309" xr:uid="{562FA588-82FA-49AB-8C08-7CC984D58B19}"/>
    <cellStyle name="Normal 69 2 6 3 6 2" xfId="30310" xr:uid="{6339257D-64D4-49A8-AB56-3434D1F94B42}"/>
    <cellStyle name="Normal 69 2 6 3 6 2 2" xfId="30311" xr:uid="{AD44D8E4-85A8-4089-9C33-E2EC93F29A89}"/>
    <cellStyle name="Normal 69 2 6 3 6 3" xfId="30312" xr:uid="{AAEBC210-AE3C-4482-8DB4-1BA8CBB4C24A}"/>
    <cellStyle name="Normal 69 2 6 3 7" xfId="30313" xr:uid="{FC09DD77-B465-4C36-9548-45BB4404335B}"/>
    <cellStyle name="Normal 69 2 6 3 7 2" xfId="30314" xr:uid="{19E1EEAD-3418-4FA6-93B3-BDB35C87F26A}"/>
    <cellStyle name="Normal 69 2 6 3 8" xfId="30315" xr:uid="{2D760F75-849A-4B97-AE40-7DF065C745DC}"/>
    <cellStyle name="Normal 69 2 6 4" xfId="30316" xr:uid="{A836477A-498E-4695-AF1E-F5DF3F75A3EC}"/>
    <cellStyle name="Normal 69 2 6 4 2" xfId="30317" xr:uid="{04FEA13C-F40E-40E5-870F-40D8A8943465}"/>
    <cellStyle name="Normal 69 2 6 4 2 2" xfId="30318" xr:uid="{18D90BBC-4A05-4CF2-8EC6-D31CC860A3FE}"/>
    <cellStyle name="Normal 69 2 6 4 2 2 2" xfId="30319" xr:uid="{2D10BFD5-3361-4679-A6CF-242501FA2417}"/>
    <cellStyle name="Normal 69 2 6 4 2 2 2 2" xfId="30320" xr:uid="{05AF1156-A242-4B5F-BCC3-D535AF2FF05F}"/>
    <cellStyle name="Normal 69 2 6 4 2 2 3" xfId="30321" xr:uid="{F5009AEE-79B9-4635-B7AC-44526982A6F0}"/>
    <cellStyle name="Normal 69 2 6 4 2 3" xfId="30322" xr:uid="{F3AFE772-7A36-4FE8-A559-C055C4CA9BFF}"/>
    <cellStyle name="Normal 69 2 6 4 2 3 2" xfId="30323" xr:uid="{8C85C55C-53AF-41EC-A813-03CD38135C0D}"/>
    <cellStyle name="Normal 69 2 6 4 2 4" xfId="30324" xr:uid="{45453D28-C8D4-4507-83CA-D2AA22F9252B}"/>
    <cellStyle name="Normal 69 2 6 4 3" xfId="30325" xr:uid="{F2F79BA0-18D2-4298-A114-84E87CA5EDAD}"/>
    <cellStyle name="Normal 69 2 6 4 3 2" xfId="30326" xr:uid="{0569078B-9D34-4854-9FA9-262973ED06EF}"/>
    <cellStyle name="Normal 69 2 6 4 3 2 2" xfId="30327" xr:uid="{ABF836B9-C4DC-4FCB-BB43-39CD45A5E455}"/>
    <cellStyle name="Normal 69 2 6 4 3 3" xfId="30328" xr:uid="{08DBA3CD-F031-4AB6-A40B-D3162E54A602}"/>
    <cellStyle name="Normal 69 2 6 4 4" xfId="30329" xr:uid="{AAB5FECD-8BB5-4C99-A8A6-B0C53242BD33}"/>
    <cellStyle name="Normal 69 2 6 4 4 2" xfId="30330" xr:uid="{A174D70D-E1B6-4452-AA2A-A83D40893978}"/>
    <cellStyle name="Normal 69 2 6 4 5" xfId="30331" xr:uid="{54D54B3B-B741-4146-A1AA-52671A6D81E4}"/>
    <cellStyle name="Normal 69 2 6 5" xfId="30332" xr:uid="{5A254CE6-55EE-469F-905E-086D8635E880}"/>
    <cellStyle name="Normal 69 2 6 5 2" xfId="30333" xr:uid="{433AD33E-AE91-49CC-9EFA-C97F0CD81486}"/>
    <cellStyle name="Normal 69 2 6 5 2 2" xfId="30334" xr:uid="{981A9F1F-AAEE-4D7F-A410-51787D7ADF9F}"/>
    <cellStyle name="Normal 69 2 6 5 2 2 2" xfId="30335" xr:uid="{4EEC56D7-D38F-4705-A96A-F0EED6665AC5}"/>
    <cellStyle name="Normal 69 2 6 5 2 3" xfId="30336" xr:uid="{188FD546-1833-42EF-8690-E19B023FCCD0}"/>
    <cellStyle name="Normal 69 2 6 5 3" xfId="30337" xr:uid="{94958B43-640F-4F11-A2C7-2185F079C4E0}"/>
    <cellStyle name="Normal 69 2 6 5 3 2" xfId="30338" xr:uid="{B3058CFF-6892-4900-B86B-E8194EA2850F}"/>
    <cellStyle name="Normal 69 2 6 5 4" xfId="30339" xr:uid="{FD69EB3A-6377-406A-814F-E6D54339FD32}"/>
    <cellStyle name="Normal 69 2 6 6" xfId="30340" xr:uid="{667083F2-BB15-4F52-89BE-67CA7FE68D35}"/>
    <cellStyle name="Normal 69 2 6 6 2" xfId="30341" xr:uid="{F762FD25-B6D2-4311-887B-D9F3360C0974}"/>
    <cellStyle name="Normal 69 2 6 6 2 2" xfId="30342" xr:uid="{F5632EAE-9AEF-4CA0-9775-24A802C47855}"/>
    <cellStyle name="Normal 69 2 6 6 3" xfId="30343" xr:uid="{4F89FB28-0749-47A6-9F01-8FE686BF57C5}"/>
    <cellStyle name="Normal 69 2 6 7" xfId="30344" xr:uid="{D1273C5A-C351-435E-A003-B3B3BECE87E4}"/>
    <cellStyle name="Normal 69 2 6 7 2" xfId="30345" xr:uid="{3EE38112-A23C-4D57-A795-DFA7427D6847}"/>
    <cellStyle name="Normal 69 2 6 8" xfId="30346" xr:uid="{E6DC3F3B-A705-4B1D-B32B-44E4D30DF61C}"/>
    <cellStyle name="Normal 69 2 7" xfId="30347" xr:uid="{F08DAE1E-2596-49AF-BEF5-2A2E77F82AC7}"/>
    <cellStyle name="Normal 69 2 7 2" xfId="30348" xr:uid="{F5829634-34D4-4078-A783-287C44401DCD}"/>
    <cellStyle name="Normal 69 2 7 2 2" xfId="30349" xr:uid="{68379995-A091-4420-A32D-015F6F450AB6}"/>
    <cellStyle name="Normal 69 2 7 2 2 2" xfId="30350" xr:uid="{E1272EE2-6A16-45AE-AFC5-23D2C0DF234F}"/>
    <cellStyle name="Normal 69 2 7 2 2 2 2" xfId="30351" xr:uid="{46C402C2-3117-44D0-9C55-9651CC0F6625}"/>
    <cellStyle name="Normal 69 2 7 2 2 3" xfId="30352" xr:uid="{EDD1156F-77D7-4A04-A49C-7962B1E38413}"/>
    <cellStyle name="Normal 69 2 7 2 3" xfId="30353" xr:uid="{B876F35D-1D7A-4FC0-98A9-DFBED1ECD129}"/>
    <cellStyle name="Normal 69 2 7 2 3 2" xfId="30354" xr:uid="{741E0DBE-A27D-403C-9DFF-DCE509812D10}"/>
    <cellStyle name="Normal 69 2 7 2 4" xfId="30355" xr:uid="{FAD63927-84F8-47B9-A160-F370EF2927FD}"/>
    <cellStyle name="Normal 69 2 7 3" xfId="30356" xr:uid="{E7CC0BD3-DEE2-4D62-B67D-5F8BC0BCC38F}"/>
    <cellStyle name="Normal 69 2 7 3 2" xfId="30357" xr:uid="{1392E52A-8B13-46DD-8535-728D131B3B3C}"/>
    <cellStyle name="Normal 69 2 7 3 2 2" xfId="30358" xr:uid="{BB1D003A-F573-429A-8EF3-A8AC48651B21}"/>
    <cellStyle name="Normal 69 2 7 3 3" xfId="30359" xr:uid="{1B191639-B54D-4D53-852A-DAD91F44DDB3}"/>
    <cellStyle name="Normal 69 2 7 4" xfId="30360" xr:uid="{CAD7D2B7-9D65-4530-B43E-F0EC45BB374E}"/>
    <cellStyle name="Normal 69 2 7 4 2" xfId="30361" xr:uid="{7A357C08-383C-491D-A0FB-6F97E2F1B3DF}"/>
    <cellStyle name="Normal 69 2 7 5" xfId="30362" xr:uid="{EFBE9F7D-BCBD-4141-8DEB-1282BB1C8701}"/>
    <cellStyle name="Normal 69 2 8" xfId="30363" xr:uid="{D5663BF9-898B-4F90-A0E0-B81435063BC3}"/>
    <cellStyle name="Normal 69 2 8 2" xfId="30364" xr:uid="{2FB12253-1A6A-4921-AD71-935DB92569A1}"/>
    <cellStyle name="Normal 69 2 8 2 2" xfId="30365" xr:uid="{157AE9A7-2970-46AD-ABD6-F6938FB75AE0}"/>
    <cellStyle name="Normal 69 2 8 2 2 2" xfId="30366" xr:uid="{857F9517-E91D-41F9-9028-DE971D9D4CAB}"/>
    <cellStyle name="Normal 69 2 8 2 3" xfId="30367" xr:uid="{91CED575-54A1-4ECE-9841-D48C44B77341}"/>
    <cellStyle name="Normal 69 2 8 3" xfId="30368" xr:uid="{ECBC92AB-8CD0-43A6-A4D0-097D30CDF370}"/>
    <cellStyle name="Normal 69 2 8 3 2" xfId="30369" xr:uid="{9CE96CF5-937A-42E1-A2B4-1FB84DE7D1FF}"/>
    <cellStyle name="Normal 69 2 8 4" xfId="30370" xr:uid="{C660B93D-E101-4DAC-B920-1B0FD55DFCEA}"/>
    <cellStyle name="Normal 69 2 9" xfId="30371" xr:uid="{E4765E06-FF0E-4D62-8A17-F363BAC4EF4F}"/>
    <cellStyle name="Normal 69 2 9 2" xfId="30372" xr:uid="{ED4DF073-ACF7-48EB-9BC1-B1732D3337AD}"/>
    <cellStyle name="Normal 69 2 9 2 2" xfId="30373" xr:uid="{D49B26E6-9F74-43B9-97CE-0ACFE654D108}"/>
    <cellStyle name="Normal 69 2 9 3" xfId="30374" xr:uid="{544BBEEF-829F-428D-B015-A5AF4E96B67A}"/>
    <cellStyle name="Normal 69 3" xfId="30375" xr:uid="{7C49E629-ED2C-44FA-82DD-DB44B90429FA}"/>
    <cellStyle name="Normal 69 3 2" xfId="30376" xr:uid="{423FE41F-6EE2-461C-8B70-6585C7B4E5F4}"/>
    <cellStyle name="Normal 69 3 2 2" xfId="30377" xr:uid="{8D3257BF-9389-42E6-B526-99469479B2EE}"/>
    <cellStyle name="Normal 69 3 2 2 2" xfId="30378" xr:uid="{BC892715-AC6F-4D7E-ABF6-6D8B3A20F60E}"/>
    <cellStyle name="Normal 69 3 2 2 2 2" xfId="30379" xr:uid="{3D9EA1AD-577C-44B2-8B64-6E9BFC982AAC}"/>
    <cellStyle name="Normal 69 3 2 2 3" xfId="30380" xr:uid="{767032AD-CC5D-43D2-970D-C6037F320658}"/>
    <cellStyle name="Normal 69 3 2 3" xfId="30381" xr:uid="{F571F90E-98B0-4F0B-99D0-0652BDB6F34A}"/>
    <cellStyle name="Normal 69 3 2 3 2" xfId="30382" xr:uid="{64A50261-D2FE-4A9F-9ABE-26CCA6E88D52}"/>
    <cellStyle name="Normal 69 3 2 4" xfId="30383" xr:uid="{14ED9979-3915-49AB-9B3E-8B489BEB9669}"/>
    <cellStyle name="Normal 69 3 3" xfId="30384" xr:uid="{BEAFC552-4764-47D0-80F3-F9EAEDCBE616}"/>
    <cellStyle name="Normal 69 3 3 2" xfId="30385" xr:uid="{7A7FEE5F-6073-4C89-A9C9-246A272BDC81}"/>
    <cellStyle name="Normal 69 3 3 2 2" xfId="30386" xr:uid="{4519E8F6-C26F-4BDE-8D4A-934B004E553D}"/>
    <cellStyle name="Normal 69 3 3 3" xfId="30387" xr:uid="{A94BFB33-D77B-45C9-B295-658CB67548BB}"/>
    <cellStyle name="Normal 69 3 4" xfId="30388" xr:uid="{C1068ECD-936C-4AE0-8444-7A22D2310CDC}"/>
    <cellStyle name="Normal 69 3 4 2" xfId="30389" xr:uid="{B7C7CBCB-F885-4C17-8672-557DD0133E12}"/>
    <cellStyle name="Normal 69 3 5" xfId="30390" xr:uid="{390B401C-0C17-43D3-BEB2-C433DA184908}"/>
    <cellStyle name="Normal 69 4" xfId="30391" xr:uid="{7653CB8C-1FF3-45DB-B5F3-963BB1866EEE}"/>
    <cellStyle name="Normal 69 4 2" xfId="30392" xr:uid="{5E22FF42-EB15-491C-ACB6-D4B352C62D1E}"/>
    <cellStyle name="Normal 69 4 2 2" xfId="30393" xr:uid="{42D01EAD-7EDD-413A-8269-6AE023C7DD82}"/>
    <cellStyle name="Normal 69 4 2 2 2" xfId="30394" xr:uid="{88AD17E7-5635-410F-A006-3C81AC4F4A6D}"/>
    <cellStyle name="Normal 69 4 2 3" xfId="30395" xr:uid="{DD04EDF1-C68A-4B0F-ADC7-CA7B8EE0C079}"/>
    <cellStyle name="Normal 69 4 3" xfId="30396" xr:uid="{1F8090E8-D9B5-4F40-AE0E-153E017A5F7A}"/>
    <cellStyle name="Normal 69 4 3 2" xfId="30397" xr:uid="{0C825AAD-5BFB-429A-900E-D917834D699E}"/>
    <cellStyle name="Normal 69 4 4" xfId="30398" xr:uid="{DCB40EF3-F849-4AE6-9EF4-FCAAFEF0569B}"/>
    <cellStyle name="Normal 69 5" xfId="30399" xr:uid="{5D92BA0C-585C-4644-ABD9-CEB6962A98E0}"/>
    <cellStyle name="Normal 69 5 2" xfId="30400" xr:uid="{64A74E6B-B0D5-42CA-B462-C7AEFF710DB9}"/>
    <cellStyle name="Normal 69 5 2 2" xfId="30401" xr:uid="{6584AEC9-451B-4814-B0A3-14CF06056543}"/>
    <cellStyle name="Normal 69 5 3" xfId="30402" xr:uid="{D55FBAE3-BD6C-46F8-B4EE-A076A5B556D0}"/>
    <cellStyle name="Normal 69 6" xfId="30403" xr:uid="{7B34B99B-A341-4822-845B-A2455C4ACCFE}"/>
    <cellStyle name="Normal 69 6 2" xfId="30404" xr:uid="{7EC94C37-EC92-41FB-B8EC-DDC962384455}"/>
    <cellStyle name="Normal 69 7" xfId="30405" xr:uid="{5457F5E6-BEE8-4BE6-A0B0-35658280A201}"/>
    <cellStyle name="Normal 7" xfId="1769" xr:uid="{54076529-E5C8-49E5-87D0-B6A1D0220C01}"/>
    <cellStyle name="Normal 7 10" xfId="30406" xr:uid="{B14BF304-6A5E-4A54-9B5D-E7C7B903909F}"/>
    <cellStyle name="Normal 7 11" xfId="30407" xr:uid="{50B54F84-C626-4AEC-80F9-942DE7A7148C}"/>
    <cellStyle name="Normal 7 2" xfId="1770" xr:uid="{9D543002-0B86-49C7-A89E-3B1E460E3D36}"/>
    <cellStyle name="Normal 7 2 2" xfId="1771" xr:uid="{25A961A4-5003-42DB-B569-E0F009BCF476}"/>
    <cellStyle name="Normal 7 2 2 2" xfId="30408" xr:uid="{E032B08C-B760-4149-AD90-96328EE0178D}"/>
    <cellStyle name="Normal 7 2 2 2 2" xfId="30409" xr:uid="{2BCCA172-E051-4476-9060-C5E62341BE38}"/>
    <cellStyle name="Normal 7 2 2 2 2 2" xfId="30410" xr:uid="{4148E343-FA10-47C3-A3FA-C0A743334AE6}"/>
    <cellStyle name="Normal 7 2 2 2 3" xfId="30411" xr:uid="{AD66B970-4497-4992-A364-E4CB2ADA489F}"/>
    <cellStyle name="Normal 7 2 3" xfId="30412" xr:uid="{555B26E7-3243-4A3F-8E91-242D37574D8C}"/>
    <cellStyle name="Normal 7 3" xfId="30413" xr:uid="{6D3596FE-D35D-4AB2-84F0-F88457374267}"/>
    <cellStyle name="Normal 7 3 2" xfId="30414" xr:uid="{066FAB29-4A69-4143-BFB9-8BD99AE8547F}"/>
    <cellStyle name="Normal 7 4" xfId="30415" xr:uid="{142527CF-146E-4B95-A3C5-058A9E7440CF}"/>
    <cellStyle name="Normal 7 4 2" xfId="30416" xr:uid="{052A5891-4334-4E62-84C1-3AEBE146BE89}"/>
    <cellStyle name="Normal 7 5" xfId="30417" xr:uid="{01A1CDB2-CAC6-4B28-A7ED-29A734B630FA}"/>
    <cellStyle name="Normal 7 5 2" xfId="30418" xr:uid="{28717081-E67B-4F20-9C53-1142300A6C96}"/>
    <cellStyle name="Normal 7 6" xfId="30419" xr:uid="{F48573D4-0123-49BF-B64B-A9E6C4F4B7A4}"/>
    <cellStyle name="Normal 7 7" xfId="30420" xr:uid="{044D01EB-E83E-4704-9A2A-B0A7AB8F7261}"/>
    <cellStyle name="Normal 7 8" xfId="30421" xr:uid="{533A1B65-ED1D-408F-8A30-F672CADC7C48}"/>
    <cellStyle name="Normal 7 9" xfId="30422" xr:uid="{7F0A54ED-F503-40C1-8115-0E05A7D5859B}"/>
    <cellStyle name="Normal 7_LION_WP_03.31.10" xfId="1772" xr:uid="{4A6E06E5-94F6-42D0-832C-4C868EF9EF4B}"/>
    <cellStyle name="Normal 70" xfId="30423" xr:uid="{E35FB928-515B-468D-82F4-C6ACBEDAE63A}"/>
    <cellStyle name="Normal 70 2" xfId="30424" xr:uid="{91B54385-897A-409A-AD83-B0E06B94869F}"/>
    <cellStyle name="Normal 70 2 2" xfId="30425" xr:uid="{17AED63A-9DAE-41CC-B8DB-87850E288E91}"/>
    <cellStyle name="Normal 70 2 2 2" xfId="30426" xr:uid="{FBA053DA-9BA8-4F25-B714-C9DA884F7568}"/>
    <cellStyle name="Normal 70 2 2 2 2" xfId="30427" xr:uid="{1950654F-FDD6-42F5-9C90-BADE91277236}"/>
    <cellStyle name="Normal 70 2 2 2 2 2" xfId="30428" xr:uid="{262BCC41-EB13-4331-AB58-079F3392D681}"/>
    <cellStyle name="Normal 70 2 2 2 3" xfId="30429" xr:uid="{CBE36EFB-2BB7-4DAD-B1C2-B3543D5307C7}"/>
    <cellStyle name="Normal 70 2 2 3" xfId="30430" xr:uid="{7E5594F3-0DDA-498C-9505-43967565C59C}"/>
    <cellStyle name="Normal 70 2 2 3 2" xfId="30431" xr:uid="{12F27ECD-E1DC-4CAB-8A6B-DECFF16535A8}"/>
    <cellStyle name="Normal 70 2 2 4" xfId="30432" xr:uid="{DED496DB-DB52-433D-96B1-CB32E3F4AD82}"/>
    <cellStyle name="Normal 70 2 3" xfId="30433" xr:uid="{97355C51-00E2-402E-9BCE-552C7398B1BB}"/>
    <cellStyle name="Normal 70 2 3 2" xfId="30434" xr:uid="{34C9F351-2D58-4634-AB45-1E8C1E97AD73}"/>
    <cellStyle name="Normal 70 2 3 2 2" xfId="30435" xr:uid="{5E7AA5BD-7755-41EA-BEE0-A77DD95BC37B}"/>
    <cellStyle name="Normal 70 2 3 3" xfId="30436" xr:uid="{04AC3067-3231-4619-BD09-9262FC16B402}"/>
    <cellStyle name="Normal 70 2 4" xfId="30437" xr:uid="{41E53921-8091-414E-84AA-A2D989490D45}"/>
    <cellStyle name="Normal 70 2 4 2" xfId="30438" xr:uid="{95DF5004-A133-4615-9944-A9157D5062F4}"/>
    <cellStyle name="Normal 70 2 5" xfId="30439" xr:uid="{E35B0FD0-98B1-4511-8D6B-7A877B432E4F}"/>
    <cellStyle name="Normal 70 3" xfId="30440" xr:uid="{1046E044-CCF1-4747-8909-24741CD61681}"/>
    <cellStyle name="Normal 70 3 2" xfId="30441" xr:uid="{E35A63EE-08AA-4F4E-B6BE-EBFBE4DD1498}"/>
    <cellStyle name="Normal 70 3 2 2" xfId="30442" xr:uid="{8A4F3A27-7E49-4E5F-AD04-E385243612E5}"/>
    <cellStyle name="Normal 70 3 2 2 2" xfId="30443" xr:uid="{D4FCC1CE-1F48-4CD0-AEE1-F48B2743A4B7}"/>
    <cellStyle name="Normal 70 3 2 3" xfId="30444" xr:uid="{8DEEA5AA-443D-4447-85DF-11B6F76862FB}"/>
    <cellStyle name="Normal 70 3 3" xfId="30445" xr:uid="{DB76D853-A266-4B3D-ADA5-E0DDA2D25B53}"/>
    <cellStyle name="Normal 70 3 3 2" xfId="30446" xr:uid="{DEE20E6F-D00E-4E81-8FFE-FA7E552CC5CC}"/>
    <cellStyle name="Normal 70 3 4" xfId="30447" xr:uid="{B2AF4CE9-2F86-442B-9734-60615147BE42}"/>
    <cellStyle name="Normal 70 4" xfId="30448" xr:uid="{86E35538-E700-4A23-957A-F524F8BA4FDE}"/>
    <cellStyle name="Normal 70 4 2" xfId="30449" xr:uid="{22AB46EC-4B63-4592-95B7-CE2E2B7EAA86}"/>
    <cellStyle name="Normal 70 4 2 2" xfId="30450" xr:uid="{254CE132-ECCE-4E8C-9884-81E0AD6566E5}"/>
    <cellStyle name="Normal 70 4 3" xfId="30451" xr:uid="{2632F94C-A05F-4F58-BE16-3F91CF656FBB}"/>
    <cellStyle name="Normal 70 5" xfId="30452" xr:uid="{B1C7FB5E-62DD-41E9-B1FE-EF80402C26A1}"/>
    <cellStyle name="Normal 70 5 2" xfId="30453" xr:uid="{B66C2D5E-0D76-424B-B24D-8F086DE41AC9}"/>
    <cellStyle name="Normal 70 6" xfId="30454" xr:uid="{D120F02F-5EF6-4215-B892-B1E2ADFB7586}"/>
    <cellStyle name="Normal 71" xfId="30455" xr:uid="{5D8C753D-FDD8-4454-8BA4-BD92F40C5128}"/>
    <cellStyle name="Normal 71 2" xfId="30456" xr:uid="{83F274B0-2E5C-4F89-A68F-79A809BB35A1}"/>
    <cellStyle name="Normal 71 2 2" xfId="30457" xr:uid="{23995209-1BB7-4216-B0C4-ECE25DA8E57A}"/>
    <cellStyle name="Normal 71 3" xfId="30458" xr:uid="{E6640F67-6658-476C-92C7-96B27304B9A3}"/>
    <cellStyle name="Normal 71 3 2" xfId="30459" xr:uid="{059A0F9A-1AA7-4FC0-9F57-597360783FB4}"/>
    <cellStyle name="Normal 71 3 2 2" xfId="30460" xr:uid="{0BF098CE-8F7F-47D4-A10B-E8B5FCB8F277}"/>
    <cellStyle name="Normal 71 3 2 2 2" xfId="30461" xr:uid="{C551997A-EBA3-459E-81F0-A6BB45188715}"/>
    <cellStyle name="Normal 71 3 2 2 2 2" xfId="30462" xr:uid="{C7944535-2C43-409D-A3B8-7E6449D48EF5}"/>
    <cellStyle name="Normal 71 3 2 2 3" xfId="30463" xr:uid="{1F3D57B6-F08B-4D6C-9F82-9D0ED3A7104D}"/>
    <cellStyle name="Normal 71 3 2 3" xfId="30464" xr:uid="{05AB9EC0-8AC4-4002-86CA-538B8268AB6D}"/>
    <cellStyle name="Normal 71 3 2 3 2" xfId="30465" xr:uid="{7779C42A-A22D-4C15-9F58-CC809C86B851}"/>
    <cellStyle name="Normal 71 3 2 4" xfId="30466" xr:uid="{E9737E1D-D150-4155-A72E-14E49B555B45}"/>
    <cellStyle name="Normal 71 3 3" xfId="30467" xr:uid="{8DEB4537-120A-4C91-A216-5FA3BC466826}"/>
    <cellStyle name="Normal 71 3 3 2" xfId="30468" xr:uid="{DB8E878F-9D75-43CE-828C-8A9F630ED8FC}"/>
    <cellStyle name="Normal 71 3 3 2 2" xfId="30469" xr:uid="{3CC737B7-D7D0-47AE-BC29-B7EDAA298F03}"/>
    <cellStyle name="Normal 71 3 3 3" xfId="30470" xr:uid="{488A00C8-8161-48F7-A7A0-4EDBB2C26B61}"/>
    <cellStyle name="Normal 71 3 4" xfId="30471" xr:uid="{83D308F4-597B-4A6C-8E12-E5D676E24A7A}"/>
    <cellStyle name="Normal 71 3 4 2" xfId="30472" xr:uid="{E5CB8C21-9F9F-4F9E-84D4-E39C5467BDE5}"/>
    <cellStyle name="Normal 71 3 5" xfId="30473" xr:uid="{3E4D900D-1353-438A-B839-5E72859A2B03}"/>
    <cellStyle name="Normal 71 4" xfId="30474" xr:uid="{1D05A06E-628C-49EC-93CF-DF2B3A931B90}"/>
    <cellStyle name="Normal 71 4 2" xfId="30475" xr:uid="{D273EB79-62F3-48EA-A5CA-F680801462F3}"/>
    <cellStyle name="Normal 71 4 2 2" xfId="30476" xr:uid="{311E63D6-DB95-4EDE-9667-6DEBC08ACDF4}"/>
    <cellStyle name="Normal 71 4 2 2 2" xfId="30477" xr:uid="{4AC2374D-D7F7-48B7-B9E5-6A9D5FD1D3D0}"/>
    <cellStyle name="Normal 71 4 2 3" xfId="30478" xr:uid="{9C6A3E07-593F-4F15-BCCE-9346AC0426CD}"/>
    <cellStyle name="Normal 71 4 3" xfId="30479" xr:uid="{203AA29F-CDD8-4F91-8EB7-DD05A5AF8803}"/>
    <cellStyle name="Normal 71 4 3 2" xfId="30480" xr:uid="{DEB40BF0-277F-43BD-A0C6-11C94F31DC13}"/>
    <cellStyle name="Normal 71 4 4" xfId="30481" xr:uid="{485C8F1D-459B-486F-AFB9-285D0BF5C54F}"/>
    <cellStyle name="Normal 71 5" xfId="30482" xr:uid="{06317457-7601-4A8F-A11B-FA89C33860D4}"/>
    <cellStyle name="Normal 71 5 2" xfId="30483" xr:uid="{CBAFD24D-7285-4BCB-B15F-6B70FC9F20A5}"/>
    <cellStyle name="Normal 71 5 2 2" xfId="30484" xr:uid="{36FE0F99-480B-4CA9-9D6F-B58A74E4E0FB}"/>
    <cellStyle name="Normal 71 5 3" xfId="30485" xr:uid="{B902E8D6-A269-4499-8B33-22D2E2CE7F9A}"/>
    <cellStyle name="Normal 71 6" xfId="30486" xr:uid="{DAB93DDD-2DED-4383-8D24-F6AD1138A7B4}"/>
    <cellStyle name="Normal 71 6 2" xfId="30487" xr:uid="{48E0A232-2E46-4915-8C23-1E17A73D8D81}"/>
    <cellStyle name="Normal 71 7" xfId="30488" xr:uid="{17BAC2D6-FF33-4D53-A576-0186DD179D3A}"/>
    <cellStyle name="Normal 72" xfId="30489" xr:uid="{B4D42BD9-3488-4506-9646-76EA560069C9}"/>
    <cellStyle name="Normal 72 2" xfId="30490" xr:uid="{78982DF5-AC3A-47C8-9BF7-84EFBF3517DE}"/>
    <cellStyle name="Normal 72 2 2" xfId="30491" xr:uid="{DD5926F0-F0AF-42B4-ACEF-761BB80E5E07}"/>
    <cellStyle name="Normal 72 2 2 2" xfId="30492" xr:uid="{BD9D9A30-C249-4C20-B3B5-A3624DE72E9F}"/>
    <cellStyle name="Normal 72 2 2 2 2" xfId="30493" xr:uid="{C9AD297C-0EE0-4460-99C3-EB66DD9AFB9B}"/>
    <cellStyle name="Normal 72 2 2 2 2 2" xfId="30494" xr:uid="{78CA205A-0B4A-431C-B12A-60E52935FD3E}"/>
    <cellStyle name="Normal 72 2 2 2 3" xfId="30495" xr:uid="{729A9B23-F865-465D-A5BD-6F4976A7C88A}"/>
    <cellStyle name="Normal 72 2 2 3" xfId="30496" xr:uid="{5DDDDCEE-1B75-4241-8A91-F30A43471066}"/>
    <cellStyle name="Normal 72 2 2 3 2" xfId="30497" xr:uid="{4DA8347E-8A78-4467-BEBE-ADC862D1E6D4}"/>
    <cellStyle name="Normal 72 2 2 4" xfId="30498" xr:uid="{CC18EC9B-2EAE-411C-9112-09E53A63FA42}"/>
    <cellStyle name="Normal 72 2 3" xfId="30499" xr:uid="{1CA98D3E-65F2-4A55-B596-4D4B739F1856}"/>
    <cellStyle name="Normal 72 2 3 2" xfId="30500" xr:uid="{E0B02B6E-4B82-409B-AF68-7E812358DDA6}"/>
    <cellStyle name="Normal 72 2 3 2 2" xfId="30501" xr:uid="{92A345A3-A6EC-460A-91B0-7D28AF34B247}"/>
    <cellStyle name="Normal 72 2 3 3" xfId="30502" xr:uid="{40E45EFC-D503-4169-B5AA-726E1D35D567}"/>
    <cellStyle name="Normal 72 2 4" xfId="30503" xr:uid="{21F21AB7-A316-44E6-AE3A-665E137779AD}"/>
    <cellStyle name="Normal 72 2 4 2" xfId="30504" xr:uid="{C80151F4-4A59-446E-AC52-BB44F5A5BB09}"/>
    <cellStyle name="Normal 72 2 5" xfId="30505" xr:uid="{28B5F05B-FE8F-4ACE-A19D-83666F203B0A}"/>
    <cellStyle name="Normal 72 3" xfId="30506" xr:uid="{6090D170-779A-4816-BF53-0AB4786C0EA5}"/>
    <cellStyle name="Normal 72 3 2" xfId="30507" xr:uid="{7B1FAA80-6609-4D8A-8650-5829B34E7BEC}"/>
    <cellStyle name="Normal 72 3 2 2" xfId="30508" xr:uid="{9284643E-840E-4C12-9007-8310B70677E2}"/>
    <cellStyle name="Normal 72 3 2 2 2" xfId="30509" xr:uid="{004EB0D7-5BA2-447C-AAEE-2DC6F14ECDFA}"/>
    <cellStyle name="Normal 72 3 2 3" xfId="30510" xr:uid="{95559E9B-17D1-404C-B31B-A79C49F94130}"/>
    <cellStyle name="Normal 72 3 3" xfId="30511" xr:uid="{2D2664CB-F250-4523-A0B3-5F359E63365F}"/>
    <cellStyle name="Normal 72 3 3 2" xfId="30512" xr:uid="{F00E85F0-3F8E-42C0-B16F-7F79F7BC2110}"/>
    <cellStyle name="Normal 72 3 4" xfId="30513" xr:uid="{8E043A16-B855-41D6-BFC6-CB5703B6C110}"/>
    <cellStyle name="Normal 72 4" xfId="30514" xr:uid="{B1C601A8-CEF1-4288-9C61-0A376BFC1170}"/>
    <cellStyle name="Normal 72 4 2" xfId="30515" xr:uid="{88B51B6D-F2F1-42AC-AF4A-EA80A1F8E0CA}"/>
    <cellStyle name="Normal 72 4 2 2" xfId="30516" xr:uid="{97E2AE76-EA0B-432D-970D-377E46F0D7B2}"/>
    <cellStyle name="Normal 72 4 3" xfId="30517" xr:uid="{FAC3EC21-BADD-4798-8AFC-E2DFCEFDFA0F}"/>
    <cellStyle name="Normal 72 5" xfId="30518" xr:uid="{21FBEADC-2E30-42B5-86B9-7ADAD90106D1}"/>
    <cellStyle name="Normal 72 5 2" xfId="30519" xr:uid="{BB17E467-793F-4697-BAC5-2129C3804399}"/>
    <cellStyle name="Normal 72 6" xfId="30520" xr:uid="{B20C1E38-007A-45D2-942F-38D93B14F967}"/>
    <cellStyle name="Normal 73" xfId="30521" xr:uid="{5975E2E2-DF03-47EE-9ECB-BCABBC429FB3}"/>
    <cellStyle name="Normal 73 2" xfId="30522" xr:uid="{FC1184E4-2E72-4511-8D5B-9C47A7482ADB}"/>
    <cellStyle name="Normal 73 2 2" xfId="30523" xr:uid="{776CFE06-F522-46D4-BE76-08313298477E}"/>
    <cellStyle name="Normal 73 2 2 2" xfId="30524" xr:uid="{5FCECEBB-376B-4A3E-8914-4EFCFB1C3783}"/>
    <cellStyle name="Normal 73 2 2 2 2" xfId="30525" xr:uid="{2571887E-C895-4828-B653-46205030FD5E}"/>
    <cellStyle name="Normal 73 2 2 2 2 2" xfId="30526" xr:uid="{C2A32AFF-EA1F-4850-B021-BA31F709FE36}"/>
    <cellStyle name="Normal 73 2 2 2 3" xfId="30527" xr:uid="{0B3BFFE3-9F4F-46C6-86FC-523493B57E2F}"/>
    <cellStyle name="Normal 73 2 2 3" xfId="30528" xr:uid="{486B8691-2C1F-4CB8-B113-CC7A9F331B38}"/>
    <cellStyle name="Normal 73 2 2 3 2" xfId="30529" xr:uid="{F0B3CA2B-1E26-4F56-8B13-76BE399912DF}"/>
    <cellStyle name="Normal 73 2 2 4" xfId="30530" xr:uid="{EEE2E67B-1A98-43FB-952D-EF53970E479B}"/>
    <cellStyle name="Normal 73 2 3" xfId="30531" xr:uid="{6809F921-D600-41E1-8E45-56CA7E10ABD5}"/>
    <cellStyle name="Normal 73 2 3 2" xfId="30532" xr:uid="{97958292-EABA-46D3-810A-578304764D15}"/>
    <cellStyle name="Normal 73 2 3 2 2" xfId="30533" xr:uid="{2763EE4E-F684-464A-9861-22192C863AA3}"/>
    <cellStyle name="Normal 73 2 3 3" xfId="30534" xr:uid="{1A1615DE-AAE7-433E-AA6A-28C6BB6966FC}"/>
    <cellStyle name="Normal 73 2 4" xfId="30535" xr:uid="{8E65BB8E-BA6B-4F44-BD63-D40E5FB9EB9A}"/>
    <cellStyle name="Normal 73 2 4 2" xfId="30536" xr:uid="{45D481BB-97C8-4413-82BB-F82CEDD9B758}"/>
    <cellStyle name="Normal 73 2 5" xfId="30537" xr:uid="{9F460B38-635A-4123-B039-481075534F42}"/>
    <cellStyle name="Normal 73 3" xfId="30538" xr:uid="{6B99A9FA-8193-42B6-8DD9-A0E99C286FD9}"/>
    <cellStyle name="Normal 73 3 2" xfId="30539" xr:uid="{4FABC61E-0D9E-4318-97F3-078C889C26D0}"/>
    <cellStyle name="Normal 73 3 2 2" xfId="30540" xr:uid="{6E5BEA35-BCEA-42E4-B88F-C34CB57926F5}"/>
    <cellStyle name="Normal 73 3 2 2 2" xfId="30541" xr:uid="{0D19CB9A-8D86-4379-8227-ABA621FF1809}"/>
    <cellStyle name="Normal 73 3 2 3" xfId="30542" xr:uid="{A9B95B80-C836-473B-AA2E-1B5CF5F04874}"/>
    <cellStyle name="Normal 73 3 3" xfId="30543" xr:uid="{4F93348F-06B4-45CA-B7B7-ECB64BF000A4}"/>
    <cellStyle name="Normal 73 3 3 2" xfId="30544" xr:uid="{FC8306A7-60CA-4BE6-9B37-3943FC094F73}"/>
    <cellStyle name="Normal 73 3 4" xfId="30545" xr:uid="{36DCFB73-5225-4CC1-9DA1-31A74DDDD4AF}"/>
    <cellStyle name="Normal 73 4" xfId="30546" xr:uid="{3526164D-57BD-4B08-A94E-FD3E4074EA14}"/>
    <cellStyle name="Normal 73 4 2" xfId="30547" xr:uid="{304BA33E-D384-4415-A282-A121871BB3C0}"/>
    <cellStyle name="Normal 73 4 2 2" xfId="30548" xr:uid="{103044D3-E898-4A13-99D6-8754707FDDFB}"/>
    <cellStyle name="Normal 73 4 3" xfId="30549" xr:uid="{EBFD8C5A-3917-4BED-87C1-3ED81FF59A49}"/>
    <cellStyle name="Normal 73 5" xfId="30550" xr:uid="{E7B099CA-D085-4AAD-8CBF-28FC92D681A0}"/>
    <cellStyle name="Normal 73 5 2" xfId="30551" xr:uid="{27CC36DA-526A-4DAE-9B6A-02ECFAF60638}"/>
    <cellStyle name="Normal 73 6" xfId="30552" xr:uid="{A94F47A8-06EE-429D-96A2-B15B75E498FB}"/>
    <cellStyle name="Normal 74" xfId="30553" xr:uid="{6E2769FF-DD4D-486A-96BB-CDC34050CE1D}"/>
    <cellStyle name="Normal 74 10" xfId="30554" xr:uid="{08890908-0616-4EAB-8921-22AC5ACEF190}"/>
    <cellStyle name="Normal 74 11" xfId="30555" xr:uid="{48070957-7D7A-4987-82D7-AA2B5EFEF027}"/>
    <cellStyle name="Normal 74 12" xfId="30556" xr:uid="{5E35CB0C-FCA5-4E8F-9373-0586AFF4651F}"/>
    <cellStyle name="Normal 74 2" xfId="30557" xr:uid="{43235A74-163F-4F9A-B05A-F24C5EABDFCC}"/>
    <cellStyle name="Normal 74 2 2" xfId="30558" xr:uid="{B53EBA98-4226-40CF-AE80-FD165D17D0A2}"/>
    <cellStyle name="Normal 74 2 2 2" xfId="30559" xr:uid="{1AC04E52-DDB2-4104-907D-BB4B0957E94C}"/>
    <cellStyle name="Normal 74 2 2 2 2" xfId="30560" xr:uid="{FB1066A0-18AC-4DF5-A482-969EDFDED4F3}"/>
    <cellStyle name="Normal 74 2 2 2 2 2" xfId="30561" xr:uid="{108C6217-8D2B-4A0E-8046-09133B9167E4}"/>
    <cellStyle name="Normal 74 2 2 2 3" xfId="30562" xr:uid="{9D5DC93C-B07B-4FAE-A2DD-9C37EB626A8A}"/>
    <cellStyle name="Normal 74 2 2 3" xfId="30563" xr:uid="{A8D6F166-D55C-4CBF-922E-DD3FBE19B438}"/>
    <cellStyle name="Normal 74 2 2 3 2" xfId="30564" xr:uid="{D1EC0082-5EE2-4E66-A059-FCF1E24E7790}"/>
    <cellStyle name="Normal 74 2 2 4" xfId="30565" xr:uid="{30970E8E-49DD-49D9-941F-1FEEC2A1BE67}"/>
    <cellStyle name="Normal 74 2 3" xfId="30566" xr:uid="{47070D12-7008-4B51-8FE2-3562649592BB}"/>
    <cellStyle name="Normal 74 2 3 2" xfId="30567" xr:uid="{7CBF53C9-2F10-462B-A0D8-5F5D02B5F18E}"/>
    <cellStyle name="Normal 74 2 3 2 2" xfId="30568" xr:uid="{B5517407-7CD7-4D4C-B7C6-9CD5F948CC43}"/>
    <cellStyle name="Normal 74 2 3 3" xfId="30569" xr:uid="{22684C19-154A-49C6-A22D-716CE7EE1F04}"/>
    <cellStyle name="Normal 74 2 4" xfId="30570" xr:uid="{B7A7A912-A87B-4B39-9888-034B3E011CF9}"/>
    <cellStyle name="Normal 74 2 4 2" xfId="30571" xr:uid="{4F8F933E-7E68-470E-83C0-B1E8D70B025C}"/>
    <cellStyle name="Normal 74 2 5" xfId="30572" xr:uid="{AF81DB56-2D63-4115-954E-7D058DE80254}"/>
    <cellStyle name="Normal 74 3" xfId="30573" xr:uid="{CC0A2AE8-53F5-4FE2-9145-722409080C55}"/>
    <cellStyle name="Normal 74 3 2" xfId="30574" xr:uid="{E757ED5C-7AAD-43F4-9266-57154C34E099}"/>
    <cellStyle name="Normal 74 3 2 2" xfId="30575" xr:uid="{98C36AF3-EFAB-4135-8C77-9527BA120CCD}"/>
    <cellStyle name="Normal 74 3 2 2 2" xfId="30576" xr:uid="{3FBDC1B9-961B-46A5-ABC0-A4F7B3461D4C}"/>
    <cellStyle name="Normal 74 3 2 3" xfId="30577" xr:uid="{4EB0F883-3150-43AF-BC82-BA6B7A1FDA65}"/>
    <cellStyle name="Normal 74 3 3" xfId="30578" xr:uid="{8144FC40-3D08-4BAA-AAA4-5D08D2449C56}"/>
    <cellStyle name="Normal 74 3 3 2" xfId="30579" xr:uid="{C3CDDB36-0F13-4666-8D96-EB75C41863BD}"/>
    <cellStyle name="Normal 74 3 4" xfId="30580" xr:uid="{2D76AFC5-3805-4864-8ED9-C96B8D6A7B79}"/>
    <cellStyle name="Normal 74 4" xfId="30581" xr:uid="{369F67D9-72A1-4306-BDFE-9EE50BE21CBE}"/>
    <cellStyle name="Normal 74 4 2" xfId="30582" xr:uid="{9DFA5E80-5584-4058-A0DD-2254FBBF9532}"/>
    <cellStyle name="Normal 74 4 2 2" xfId="30583" xr:uid="{F77715AE-E095-4BF7-A42A-D9BB760D0B0E}"/>
    <cellStyle name="Normal 74 4 3" xfId="30584" xr:uid="{4FE997A3-31F4-4DCD-892B-E6B0F9893268}"/>
    <cellStyle name="Normal 74 5" xfId="30585" xr:uid="{EC546737-4EBF-4C74-98E6-A1CF27F35A41}"/>
    <cellStyle name="Normal 74 5 2" xfId="30586" xr:uid="{651428CE-9D0F-444E-B24A-F0CDA4E2A7F5}"/>
    <cellStyle name="Normal 74 6" xfId="30587" xr:uid="{A13583C7-14D9-4FEB-BC5B-1AAE40E632C4}"/>
    <cellStyle name="Normal 74 7" xfId="30588" xr:uid="{16196B7C-6978-4E13-9806-60A856739880}"/>
    <cellStyle name="Normal 74 7 2" xfId="30589" xr:uid="{2FF5718C-826E-4C26-A22C-6668B87A327C}"/>
    <cellStyle name="Normal 74 8" xfId="30590" xr:uid="{E35E87EA-75C2-47DD-AF2F-4DF4C3F1DCC5}"/>
    <cellStyle name="Normal 74 8 2" xfId="30591" xr:uid="{3C4EE916-C349-45D7-B91A-DAA857241477}"/>
    <cellStyle name="Normal 74 9" xfId="30592" xr:uid="{F4A7254C-BA87-406D-BF15-7239564D338A}"/>
    <cellStyle name="Normal 74 9 2" xfId="30593" xr:uid="{7E5F8411-036F-4E04-A304-9AC91EAEE7AB}"/>
    <cellStyle name="Normal 75" xfId="30594" xr:uid="{1D12C5D1-7820-41E0-9958-FE7BC30AB80A}"/>
    <cellStyle name="Normal 75 2" xfId="30595" xr:uid="{B8347F5B-2CE2-4C2F-99C4-2CB37AB742E1}"/>
    <cellStyle name="Normal 75 2 2" xfId="30596" xr:uid="{CAEFF385-2AC2-4D80-963B-6BD6ADA42321}"/>
    <cellStyle name="Normal 75 2 2 2" xfId="30597" xr:uid="{163B524A-546A-48FA-B17F-E2A578B6294B}"/>
    <cellStyle name="Normal 75 2 2 2 2" xfId="30598" xr:uid="{650D9214-1738-46CE-8A1B-1533C0A71DD4}"/>
    <cellStyle name="Normal 75 2 2 2 2 2" xfId="30599" xr:uid="{3C8E1B89-FC6F-4329-838C-1A4BC45940B1}"/>
    <cellStyle name="Normal 75 2 2 2 3" xfId="30600" xr:uid="{3AB58398-6727-477C-A5EF-12D1F53E7BDD}"/>
    <cellStyle name="Normal 75 2 2 3" xfId="30601" xr:uid="{41151739-3B84-4DD6-9261-CD63C8CB4144}"/>
    <cellStyle name="Normal 75 2 2 3 2" xfId="30602" xr:uid="{CE95B2E0-4152-408B-8DAC-D28B10FE412F}"/>
    <cellStyle name="Normal 75 2 2 4" xfId="30603" xr:uid="{A1C64272-DEA4-42B6-B4B5-8C6A52199F4F}"/>
    <cellStyle name="Normal 75 2 3" xfId="30604" xr:uid="{7C76EF3E-AB5F-4D37-8FE3-A15784206D8B}"/>
    <cellStyle name="Normal 75 2 3 2" xfId="30605" xr:uid="{FE3AFEFC-FB7C-4F94-9505-079357F756D5}"/>
    <cellStyle name="Normal 75 2 3 2 2" xfId="30606" xr:uid="{5B6EAB6D-E71D-4BCA-BCC1-63C25E76300C}"/>
    <cellStyle name="Normal 75 2 3 3" xfId="30607" xr:uid="{672C8488-A09E-4B60-9126-AF52B9C45CCA}"/>
    <cellStyle name="Normal 75 2 4" xfId="30608" xr:uid="{B4CB2DCE-60EC-41AC-A4DF-390DE5AB78CB}"/>
    <cellStyle name="Normal 75 2 4 2" xfId="30609" xr:uid="{9C3713FA-5618-4A37-BE11-17268D5FC3DE}"/>
    <cellStyle name="Normal 75 2 5" xfId="30610" xr:uid="{98267A1A-CA73-41A6-9E3F-83ED7E05219F}"/>
    <cellStyle name="Normal 75 3" xfId="30611" xr:uid="{7D57E6FE-805E-48E0-961E-5F0BAC9FCFF3}"/>
    <cellStyle name="Normal 75 3 2" xfId="30612" xr:uid="{72DFA721-C1D0-48A9-8D61-03CB0E9D7B86}"/>
    <cellStyle name="Normal 75 3 2 2" xfId="30613" xr:uid="{598DD9ED-ABEB-4EA6-BE69-133718BEFF68}"/>
    <cellStyle name="Normal 75 3 2 2 2" xfId="30614" xr:uid="{6687BAA3-44CD-49CD-B87C-EC66BFCC6C88}"/>
    <cellStyle name="Normal 75 3 2 3" xfId="30615" xr:uid="{EE352C1E-6ACB-427A-A92F-FC33BD6DB293}"/>
    <cellStyle name="Normal 75 3 3" xfId="30616" xr:uid="{AF9FDEFD-7306-42A7-8016-DE8781C429A2}"/>
    <cellStyle name="Normal 75 3 3 2" xfId="30617" xr:uid="{AA708F52-6187-49AA-8CD4-BB9A3B114B89}"/>
    <cellStyle name="Normal 75 3 4" xfId="30618" xr:uid="{025291B3-411D-42EB-B38D-B357D8C02C57}"/>
    <cellStyle name="Normal 75 4" xfId="30619" xr:uid="{7853B645-8330-4558-9115-C5DF5BED90FF}"/>
    <cellStyle name="Normal 75 4 2" xfId="30620" xr:uid="{27EEF89B-7742-4BB4-83FA-4714EC787721}"/>
    <cellStyle name="Normal 75 4 2 2" xfId="30621" xr:uid="{BEA4810A-D87D-4F27-ABB5-FB8906EC9C92}"/>
    <cellStyle name="Normal 75 4 3" xfId="30622" xr:uid="{7DFED40E-E395-4B93-B1AD-C97772E05CF0}"/>
    <cellStyle name="Normal 75 5" xfId="30623" xr:uid="{C06BF905-C69D-4D7E-8106-CB9D14F5F472}"/>
    <cellStyle name="Normal 75 5 2" xfId="30624" xr:uid="{D764085E-8698-4A46-83B3-F8CF10DCD9F0}"/>
    <cellStyle name="Normal 75 6" xfId="30625" xr:uid="{310AD090-9235-422A-8815-7EE62AD79267}"/>
    <cellStyle name="Normal 76" xfId="30626" xr:uid="{F99ECBC0-2934-4F4E-A046-2EE7D7B1027C}"/>
    <cellStyle name="Normal 76 2" xfId="30627" xr:uid="{C9603989-03B5-4A19-BF74-00DF0FECCA41}"/>
    <cellStyle name="Normal 76 2 2" xfId="30628" xr:uid="{A8084E6A-5002-418C-9B77-B0C14A96F097}"/>
    <cellStyle name="Normal 76 2 2 2" xfId="30629" xr:uid="{451952D1-EBEC-4791-ADEF-244984218E3C}"/>
    <cellStyle name="Normal 76 2 2 2 2" xfId="30630" xr:uid="{C0AA02A5-6C6D-443A-A0F3-C3A3C57586BC}"/>
    <cellStyle name="Normal 76 2 2 2 2 2" xfId="30631" xr:uid="{90602B36-E688-4DD0-AC73-B1902CB27A04}"/>
    <cellStyle name="Normal 76 2 2 2 3" xfId="30632" xr:uid="{325B0D62-5D4B-4492-9C8A-A2B462B13FE3}"/>
    <cellStyle name="Normal 76 2 2 3" xfId="30633" xr:uid="{CD8042DD-651F-4A44-8991-29D80F23143F}"/>
    <cellStyle name="Normal 76 2 2 3 2" xfId="30634" xr:uid="{5317ADF9-2FA8-459A-B6EC-64D4B76A6980}"/>
    <cellStyle name="Normal 76 2 2 4" xfId="30635" xr:uid="{3D680FD7-2676-460D-B7F1-FE8CFC5E443F}"/>
    <cellStyle name="Normal 76 2 3" xfId="30636" xr:uid="{107232C1-1CC9-43C7-A3D5-CE14DFE144B7}"/>
    <cellStyle name="Normal 76 2 3 2" xfId="30637" xr:uid="{B21AE6AF-6DDE-4375-BC0F-AE85C8ABED71}"/>
    <cellStyle name="Normal 76 2 3 2 2" xfId="30638" xr:uid="{2E1AB0D9-22BD-4CBE-A9FA-9316E5D2AF48}"/>
    <cellStyle name="Normal 76 2 3 3" xfId="30639" xr:uid="{3CFE0341-6EC3-4DA1-934F-3990251BD3C2}"/>
    <cellStyle name="Normal 76 2 4" xfId="30640" xr:uid="{26A1F2AB-AEA5-4E42-ADFD-F915155B7409}"/>
    <cellStyle name="Normal 76 2 4 2" xfId="30641" xr:uid="{486BA870-7DE3-4B6F-AFF2-788BCE9E60B7}"/>
    <cellStyle name="Normal 76 2 5" xfId="30642" xr:uid="{D8923E11-EC0E-4B65-BDAA-AAF0948C9081}"/>
    <cellStyle name="Normal 76 3" xfId="30643" xr:uid="{6849FD2F-D60B-4EB0-8BB9-6753EE5CBE3A}"/>
    <cellStyle name="Normal 76 3 2" xfId="30644" xr:uid="{39A9FD9D-6912-41E3-A146-BC9611EC5F65}"/>
    <cellStyle name="Normal 76 3 2 2" xfId="30645" xr:uid="{F20B880B-12FD-4A7C-B0BF-0064B3065BEE}"/>
    <cellStyle name="Normal 76 3 2 2 2" xfId="30646" xr:uid="{0D91ECBF-92C7-4EFD-8776-FF6DFC075FE4}"/>
    <cellStyle name="Normal 76 3 2 3" xfId="30647" xr:uid="{9D21E3B3-B78F-440F-9849-8F085AD40452}"/>
    <cellStyle name="Normal 76 3 3" xfId="30648" xr:uid="{40B516CC-D843-4FC4-BE60-C598EE6A6C14}"/>
    <cellStyle name="Normal 76 3 3 2" xfId="30649" xr:uid="{983FEB81-8297-4DB1-91F1-51EE4A42BD8A}"/>
    <cellStyle name="Normal 76 3 4" xfId="30650" xr:uid="{A826ED63-1F63-4460-9C4E-DC935ED56493}"/>
    <cellStyle name="Normal 76 4" xfId="30651" xr:uid="{6C435CB6-121B-4A62-BD50-8F2AC980C0F3}"/>
    <cellStyle name="Normal 76 4 2" xfId="30652" xr:uid="{C4C62644-CFA3-4690-9B13-7B46472C8CCC}"/>
    <cellStyle name="Normal 76 4 2 2" xfId="30653" xr:uid="{E822ABB4-336A-4AD6-9338-805DD42FDF47}"/>
    <cellStyle name="Normal 76 4 3" xfId="30654" xr:uid="{23705772-CEFB-4219-8795-B5C2D2DE903F}"/>
    <cellStyle name="Normal 76 5" xfId="30655" xr:uid="{06E4DE71-AE54-4719-9F72-3383B1178AE0}"/>
    <cellStyle name="Normal 76 5 2" xfId="30656" xr:uid="{3D7B2AF3-01C7-4F97-99AD-4CDAC671016B}"/>
    <cellStyle name="Normal 76 6" xfId="30657" xr:uid="{CC5A0F33-A71C-43A9-A650-E4D758E1C516}"/>
    <cellStyle name="Normal 76 7" xfId="36290" xr:uid="{620AEB52-01E9-471B-A566-43787A43316B}"/>
    <cellStyle name="Normal 77" xfId="30658" xr:uid="{E9F7FC41-9F09-4811-89F4-AB8F00BD6A2E}"/>
    <cellStyle name="Normal 77 2" xfId="30659" xr:uid="{F5F9B027-83B3-487C-931E-18DFCCD1381D}"/>
    <cellStyle name="Normal 77 2 2" xfId="30660" xr:uid="{6E7D51EE-08F0-4E0F-88F9-24353082138A}"/>
    <cellStyle name="Normal 77 2 2 2" xfId="30661" xr:uid="{D829265A-AC67-4A46-9531-A235973AE1AB}"/>
    <cellStyle name="Normal 77 2 2 2 2" xfId="30662" xr:uid="{EE6FA0FD-AEFB-4FC8-92C3-306B97697C18}"/>
    <cellStyle name="Normal 77 2 2 2 2 2" xfId="30663" xr:uid="{E47FAFED-1781-4AD8-956C-8C0E87EA294D}"/>
    <cellStyle name="Normal 77 2 2 2 3" xfId="30664" xr:uid="{B8D9BB2C-8316-4138-A291-7C994FD93203}"/>
    <cellStyle name="Normal 77 2 2 3" xfId="30665" xr:uid="{D94EFF60-A714-416A-BEC1-6609DBE0E134}"/>
    <cellStyle name="Normal 77 2 2 3 2" xfId="30666" xr:uid="{0F178CCC-3628-4BF3-9C19-419D708AB941}"/>
    <cellStyle name="Normal 77 2 2 4" xfId="30667" xr:uid="{2EFF42F7-AE53-4594-A85B-812D8530D508}"/>
    <cellStyle name="Normal 77 2 3" xfId="30668" xr:uid="{0216801B-28A7-43B7-A948-1547D42FBE1A}"/>
    <cellStyle name="Normal 77 2 3 2" xfId="30669" xr:uid="{E0A11483-FD45-4831-9A66-791012AF08EE}"/>
    <cellStyle name="Normal 77 2 3 2 2" xfId="30670" xr:uid="{56A54747-9EFE-4E31-B04B-B72F1FFB772F}"/>
    <cellStyle name="Normal 77 2 3 3" xfId="30671" xr:uid="{006D26B3-B7D8-4726-8CDF-E186BDEC229D}"/>
    <cellStyle name="Normal 77 2 4" xfId="30672" xr:uid="{B186A3D1-0FB4-403A-8A0C-F709243B7A6B}"/>
    <cellStyle name="Normal 77 2 4 2" xfId="30673" xr:uid="{EC86E6F9-41CD-45C9-8418-39143EE496B6}"/>
    <cellStyle name="Normal 77 2 5" xfId="30674" xr:uid="{26531B84-21FC-45DB-B5D4-A3CF33182B3D}"/>
    <cellStyle name="Normal 77 3" xfId="30675" xr:uid="{E87068C1-55D1-425D-85E7-DCA0694870C8}"/>
    <cellStyle name="Normal 77 3 2" xfId="30676" xr:uid="{4FE28F88-1767-4AFD-A6F3-C6E1DAEDBBAB}"/>
    <cellStyle name="Normal 77 3 2 2" xfId="30677" xr:uid="{3556FCD3-86E3-4315-A12C-5747596E5D7F}"/>
    <cellStyle name="Normal 77 3 2 2 2" xfId="30678" xr:uid="{13D4495B-5156-493D-811B-B322AD642CAF}"/>
    <cellStyle name="Normal 77 3 2 3" xfId="30679" xr:uid="{2D752F2B-0A77-4897-89CB-3ED0676AC399}"/>
    <cellStyle name="Normal 77 3 3" xfId="30680" xr:uid="{E3EE66B7-388C-4A02-83FD-358C59965505}"/>
    <cellStyle name="Normal 77 3 3 2" xfId="30681" xr:uid="{CE1A97C5-43AC-401F-B466-35EBC5F086D7}"/>
    <cellStyle name="Normal 77 3 4" xfId="30682" xr:uid="{D8C63FB2-43AC-4059-9771-DC3D2C5785D9}"/>
    <cellStyle name="Normal 77 4" xfId="30683" xr:uid="{AB6DBD93-FB37-46CD-B635-059462BE8280}"/>
    <cellStyle name="Normal 77 4 2" xfId="30684" xr:uid="{B5859A66-C60F-4B51-9BD6-383DCA9B29A3}"/>
    <cellStyle name="Normal 77 4 2 2" xfId="30685" xr:uid="{18A0C70F-D508-4DB3-8AB8-C02EEA5E3F9B}"/>
    <cellStyle name="Normal 77 4 3" xfId="30686" xr:uid="{48571F6B-EDCB-4D5E-9271-9513E6057FBA}"/>
    <cellStyle name="Normal 77 5" xfId="30687" xr:uid="{495C43CA-A157-4D41-AB16-5ECA69F6955A}"/>
    <cellStyle name="Normal 77 5 2" xfId="30688" xr:uid="{5D74E04E-7922-4702-AFA1-5BB2393E4914}"/>
    <cellStyle name="Normal 77 6" xfId="30689" xr:uid="{3C263EDD-8066-4CC2-A8DC-D6209D00D395}"/>
    <cellStyle name="Normal 78" xfId="30690" xr:uid="{135CBC03-93B5-47F6-BDB0-6D47476B3D6C}"/>
    <cellStyle name="Normal 78 2" xfId="30691" xr:uid="{EE4C8EB7-7ECC-45B1-8AB5-608B0AC7E18D}"/>
    <cellStyle name="Normal 78 2 2" xfId="30692" xr:uid="{5CC68EE8-F8B3-4CCC-B199-C441727C8641}"/>
    <cellStyle name="Normal 78 2 2 2" xfId="30693" xr:uid="{D7E8ED33-5281-49B6-8B22-C8E813523B8B}"/>
    <cellStyle name="Normal 78 2 2 2 2" xfId="30694" xr:uid="{20CADD84-3381-4EA6-811E-87E267A4DB2C}"/>
    <cellStyle name="Normal 78 2 2 2 2 2" xfId="30695" xr:uid="{E171F88F-273E-4FC2-9C67-D8F7ED61302B}"/>
    <cellStyle name="Normal 78 2 2 2 3" xfId="30696" xr:uid="{FA9288E7-699E-426B-8A81-4163267F6FAE}"/>
    <cellStyle name="Normal 78 2 2 3" xfId="30697" xr:uid="{B12EB708-8B25-4726-89E1-3E19C05E1F35}"/>
    <cellStyle name="Normal 78 2 2 3 2" xfId="30698" xr:uid="{3BFB633C-BB9F-4162-9E6C-E8B699246EF4}"/>
    <cellStyle name="Normal 78 2 2 4" xfId="30699" xr:uid="{F54946F8-7252-42B3-82D9-4FE3DF9455BE}"/>
    <cellStyle name="Normal 78 2 3" xfId="30700" xr:uid="{D563D52E-1BCB-4F29-A188-67FC99B59E93}"/>
    <cellStyle name="Normal 78 2 3 2" xfId="30701" xr:uid="{F7160A0C-C530-4056-9651-EB0E15C385D7}"/>
    <cellStyle name="Normal 78 2 3 2 2" xfId="30702" xr:uid="{36BE0538-0984-4747-A61F-E10371AD88F1}"/>
    <cellStyle name="Normal 78 2 3 3" xfId="30703" xr:uid="{5A6CFD4B-C087-477D-8315-A775D61ABFF3}"/>
    <cellStyle name="Normal 78 2 4" xfId="30704" xr:uid="{225A3CC7-A88F-4DBD-BC78-08913BC0EF32}"/>
    <cellStyle name="Normal 78 2 4 2" xfId="30705" xr:uid="{BEEBE3D3-A657-4D7A-846C-F85F896BC4FB}"/>
    <cellStyle name="Normal 78 2 5" xfId="30706" xr:uid="{3AC91E83-0DB3-47E7-B3E3-17716AF2978D}"/>
    <cellStyle name="Normal 78 3" xfId="30707" xr:uid="{756C4EED-9548-40CF-87B1-325DD58D8D3F}"/>
    <cellStyle name="Normal 78 3 2" xfId="30708" xr:uid="{5A622037-FF67-43D0-B049-FAF256ACA622}"/>
    <cellStyle name="Normal 78 3 2 2" xfId="30709" xr:uid="{ACC6D5EA-FC11-402C-97D1-27BC6C6F1586}"/>
    <cellStyle name="Normal 78 3 2 2 2" xfId="30710" xr:uid="{DC5EC50E-ABD5-4B2A-8C77-305A14C47C15}"/>
    <cellStyle name="Normal 78 3 2 3" xfId="30711" xr:uid="{B4DCCB0A-A6C7-4EBC-B8D4-E41C3684A49F}"/>
    <cellStyle name="Normal 78 3 3" xfId="30712" xr:uid="{DBA5B2E8-4D40-4BA9-BB77-D1B8B385A393}"/>
    <cellStyle name="Normal 78 3 3 2" xfId="30713" xr:uid="{F018E17F-BF05-42B0-AB0D-02C0C408ED11}"/>
    <cellStyle name="Normal 78 3 4" xfId="30714" xr:uid="{85521163-03AF-4B64-A0E2-9B3D74DDF8E2}"/>
    <cellStyle name="Normal 78 4" xfId="30715" xr:uid="{88335AF7-35AA-4A6A-ADA5-11A04D3F0437}"/>
    <cellStyle name="Normal 78 4 2" xfId="30716" xr:uid="{8ED82060-5856-4594-B44A-1917B9F51E9B}"/>
    <cellStyle name="Normal 78 4 2 2" xfId="30717" xr:uid="{7F3D27BF-EA9C-45C3-B3BC-FB84E646F77A}"/>
    <cellStyle name="Normal 78 4 3" xfId="30718" xr:uid="{A773269A-4FC6-48DC-8361-7556BA330FF0}"/>
    <cellStyle name="Normal 78 5" xfId="30719" xr:uid="{1D8FE573-D6C1-4740-A4AA-E48ADDB61B83}"/>
    <cellStyle name="Normal 78 5 2" xfId="30720" xr:uid="{7A772248-1B84-4393-A22F-81384BCB35F6}"/>
    <cellStyle name="Normal 78 6" xfId="30721" xr:uid="{28CFDF3D-EE3A-4A5B-9125-D887DA998F20}"/>
    <cellStyle name="Normal 79" xfId="30722" xr:uid="{764DB932-5D76-4859-9CEE-77330EF95B4C}"/>
    <cellStyle name="Normal 79 2" xfId="30723" xr:uid="{602C8AA7-8F34-4B3B-AF30-62EA869454E6}"/>
    <cellStyle name="Normal 79 2 2" xfId="30724" xr:uid="{2C24C1C8-A351-4521-B0BB-0A8CD2573C61}"/>
    <cellStyle name="Normal 79 2 2 2" xfId="30725" xr:uid="{41E6A64C-D313-4DED-90B6-A8C01A668AF7}"/>
    <cellStyle name="Normal 79 2 2 2 2" xfId="30726" xr:uid="{FE551022-3103-4F4F-B2E1-A4366A19A05A}"/>
    <cellStyle name="Normal 79 2 2 2 2 2" xfId="30727" xr:uid="{F8510ED3-C063-4676-95F7-446271D85E6D}"/>
    <cellStyle name="Normal 79 2 2 2 3" xfId="30728" xr:uid="{6E5D8C7C-F31D-4DDF-B27C-7277925F4874}"/>
    <cellStyle name="Normal 79 2 2 3" xfId="30729" xr:uid="{8F2AC0C4-F65F-4BD8-A670-FCBDE9EF76CC}"/>
    <cellStyle name="Normal 79 2 2 3 2" xfId="30730" xr:uid="{4AA83128-DCAB-4CB2-ABED-92049E31E3F4}"/>
    <cellStyle name="Normal 79 2 2 4" xfId="30731" xr:uid="{7D54D0CE-0FD4-4027-8185-0D44538019ED}"/>
    <cellStyle name="Normal 79 2 3" xfId="30732" xr:uid="{3FD508B1-FAC5-40FD-96DD-585175AA0F61}"/>
    <cellStyle name="Normal 79 2 3 2" xfId="30733" xr:uid="{95B097A6-C7E4-4A10-A883-53A43E19FAF0}"/>
    <cellStyle name="Normal 79 2 3 2 2" xfId="30734" xr:uid="{3F1E9FCA-D362-422C-87FC-3F32CA592683}"/>
    <cellStyle name="Normal 79 2 3 3" xfId="30735" xr:uid="{DAF1A21C-2965-4450-939D-FD8A751511AA}"/>
    <cellStyle name="Normal 79 2 4" xfId="30736" xr:uid="{C257AF17-6932-4066-929A-26AECA6C2EA6}"/>
    <cellStyle name="Normal 79 2 4 2" xfId="30737" xr:uid="{2F7437B1-CCFF-47B9-AEE1-CD8C721B30D5}"/>
    <cellStyle name="Normal 79 2 5" xfId="30738" xr:uid="{EAE86C78-0411-430D-AF51-B5E0477E2D03}"/>
    <cellStyle name="Normal 79 3" xfId="30739" xr:uid="{864EF41D-EDFD-42EC-9F07-F8963E4E20E1}"/>
    <cellStyle name="Normal 79 3 2" xfId="30740" xr:uid="{61A288BC-4927-4777-9F78-F5F336045361}"/>
    <cellStyle name="Normal 79 3 2 2" xfId="30741" xr:uid="{3E187C03-400E-41DF-9B3C-9D210979DDD3}"/>
    <cellStyle name="Normal 79 3 2 2 2" xfId="30742" xr:uid="{8E3190C8-8DAE-47E0-B195-5CB3D6B68F65}"/>
    <cellStyle name="Normal 79 3 2 3" xfId="30743" xr:uid="{C9EAD5CE-5770-4198-9B08-9F0097F3B68F}"/>
    <cellStyle name="Normal 79 3 3" xfId="30744" xr:uid="{C2EE3CF5-D054-4515-9F5A-96673CE6A046}"/>
    <cellStyle name="Normal 79 3 3 2" xfId="30745" xr:uid="{BCF73936-4C69-4686-8DB8-04F7DA9478AC}"/>
    <cellStyle name="Normal 79 3 4" xfId="30746" xr:uid="{C1BB04DC-2F2B-4630-ABA4-B5CA1D20040D}"/>
    <cellStyle name="Normal 79 4" xfId="30747" xr:uid="{AB2A8094-69AA-4B16-BBE7-6B8C732AFFD0}"/>
    <cellStyle name="Normal 79 4 2" xfId="30748" xr:uid="{9FDACB6E-1397-47C8-B439-E35C603A2621}"/>
    <cellStyle name="Normal 79 4 2 2" xfId="30749" xr:uid="{9E2D964B-217B-4289-9485-1BCDADA521B0}"/>
    <cellStyle name="Normal 79 4 3" xfId="30750" xr:uid="{476DB513-2D4D-45D5-8D12-F8EC7279734E}"/>
    <cellStyle name="Normal 79 5" xfId="30751" xr:uid="{11B82C84-A31D-48B4-A714-CDCEBC8B860C}"/>
    <cellStyle name="Normal 79 5 2" xfId="30752" xr:uid="{11C7C571-EE65-4870-BD28-3077D67F73EB}"/>
    <cellStyle name="Normal 79 6" xfId="30753" xr:uid="{C4CF47EE-42BA-4401-B87C-49E1F424D235}"/>
    <cellStyle name="Normal 8" xfId="1773" xr:uid="{162CDCF4-BEE2-46AB-82AE-4AAFFB89B07D}"/>
    <cellStyle name="Normal 8 2" xfId="1774" xr:uid="{51759EE2-27D7-45AB-AEF8-EB6E3A57A45D}"/>
    <cellStyle name="Normal 8 2 2" xfId="30754" xr:uid="{C66E279A-5645-4061-BB14-88DCA40A463B}"/>
    <cellStyle name="Normal 8 2 2 2" xfId="30755" xr:uid="{30017510-2C64-44BB-B736-822A3009F375}"/>
    <cellStyle name="Normal 8 2 2 2 2" xfId="30756" xr:uid="{35B89671-CCEC-4103-998F-7A18038F6BD9}"/>
    <cellStyle name="Normal 8 2 2 3" xfId="30757" xr:uid="{73A6A907-0174-447F-A1B8-725532039BE8}"/>
    <cellStyle name="Normal 8 2 3" xfId="30758" xr:uid="{6312E1B2-F934-46A4-8334-8475FB2873CE}"/>
    <cellStyle name="Normal 8 2 4" xfId="30759" xr:uid="{EB63274C-75F4-43B9-9238-365E0509A479}"/>
    <cellStyle name="Normal 8 2 4 2" xfId="30760" xr:uid="{A626814D-2D64-4192-908F-B706E1B33202}"/>
    <cellStyle name="Normal 8 2 5" xfId="30761" xr:uid="{FA7E18CA-A54C-447E-AE2B-A4499AEEDE2C}"/>
    <cellStyle name="Normal 8 3" xfId="1775" xr:uid="{5E213162-CA33-4E3A-8E81-AD75634FE5AC}"/>
    <cellStyle name="Normal 8 3 2" xfId="30762" xr:uid="{F63A5F61-6287-4B82-878E-A90653089F90}"/>
    <cellStyle name="Normal 8 3 2 2" xfId="30763" xr:uid="{3007E8FC-B470-479C-9F64-6BCA1ED2443C}"/>
    <cellStyle name="Normal 8 3 2 2 2" xfId="30764" xr:uid="{8FF26835-347D-400B-9098-FFC95A86A5F1}"/>
    <cellStyle name="Normal 8 3 2 2 2 2" xfId="30765" xr:uid="{CDFD62BC-7D62-44D1-8D80-C00B122CF878}"/>
    <cellStyle name="Normal 8 3 2 2 2 2 2" xfId="30766" xr:uid="{9B408077-627E-492F-A5DC-4295FF317A2E}"/>
    <cellStyle name="Normal 8 3 2 2 2 3" xfId="30767" xr:uid="{E94561D7-1ABE-49FC-BE38-A19BC87EE91F}"/>
    <cellStyle name="Normal 8 3 2 2 3" xfId="30768" xr:uid="{E97F438B-FF1C-46E1-8B10-7472A352F9E3}"/>
    <cellStyle name="Normal 8 3 2 2 3 2" xfId="30769" xr:uid="{E4AD6D41-496A-4960-B0AC-2C7A73AC041C}"/>
    <cellStyle name="Normal 8 3 2 2 4" xfId="30770" xr:uid="{02BD7C55-B417-4989-AB36-45AB3C004087}"/>
    <cellStyle name="Normal 8 3 2 3" xfId="30771" xr:uid="{F94C35EA-44AB-49B7-A734-457BD2E9B727}"/>
    <cellStyle name="Normal 8 3 2 3 2" xfId="30772" xr:uid="{53514456-13C3-4A69-8724-A857B298397A}"/>
    <cellStyle name="Normal 8 3 2 3 2 2" xfId="30773" xr:uid="{7329F136-0152-4AB7-AFCA-5D34ED92E5B7}"/>
    <cellStyle name="Normal 8 3 2 3 3" xfId="30774" xr:uid="{5D7B58B8-A386-424D-B314-B2341397FE86}"/>
    <cellStyle name="Normal 8 3 2 4" xfId="30775" xr:uid="{9FA1E8B7-743F-485A-929E-0AEFCA57D3E4}"/>
    <cellStyle name="Normal 8 3 2 4 2" xfId="30776" xr:uid="{EF71C228-A915-4146-B3CB-B8DFF147E910}"/>
    <cellStyle name="Normal 8 3 2 5" xfId="30777" xr:uid="{2D262A54-D699-4E4B-97DB-4D580FAB6532}"/>
    <cellStyle name="Normal 8 3 3" xfId="30778" xr:uid="{77B73C1F-2B96-45BA-A294-C00D516C261D}"/>
    <cellStyle name="Normal 8 3 3 2" xfId="30779" xr:uid="{E82622AD-4959-4D30-9E54-E107FEA342CA}"/>
    <cellStyle name="Normal 8 3 3 2 2" xfId="30780" xr:uid="{F498AFDC-4EBA-4C37-AB59-738A1588611C}"/>
    <cellStyle name="Normal 8 3 3 2 2 2" xfId="30781" xr:uid="{EAF54215-4653-4D3F-9C80-6450EAE29853}"/>
    <cellStyle name="Normal 8 3 3 2 2 2 2" xfId="30782" xr:uid="{E0B5F7D0-5232-4A3D-B1FE-EDF085711708}"/>
    <cellStyle name="Normal 8 3 3 2 2 3" xfId="30783" xr:uid="{D4A0172E-B158-4D05-BFE9-F3A7C6F80094}"/>
    <cellStyle name="Normal 8 3 3 2 3" xfId="30784" xr:uid="{8A9F1806-BCE8-4D43-A29C-A180B6C017B2}"/>
    <cellStyle name="Normal 8 3 3 2 3 2" xfId="30785" xr:uid="{A11F28C6-E786-40D0-AED2-9443737032A9}"/>
    <cellStyle name="Normal 8 3 3 2 4" xfId="30786" xr:uid="{3F48FB0A-38E2-4023-95B8-6D16868B5245}"/>
    <cellStyle name="Normal 8 3 3 3" xfId="30787" xr:uid="{03980120-160D-427C-8A16-D539972E357B}"/>
    <cellStyle name="Normal 8 3 3 3 2" xfId="30788" xr:uid="{79DCCE68-42B5-4CA8-933A-90A07CDDA58E}"/>
    <cellStyle name="Normal 8 3 3 3 2 2" xfId="30789" xr:uid="{3BEB4C92-7FA6-49A7-96A4-FB4EBCA2B4A2}"/>
    <cellStyle name="Normal 8 3 3 3 3" xfId="30790" xr:uid="{3F6482E7-9566-416D-B9B5-79FEC57A5DBE}"/>
    <cellStyle name="Normal 8 3 3 4" xfId="30791" xr:uid="{C23AC508-8612-4D5F-A26B-A6E749D67863}"/>
    <cellStyle name="Normal 8 3 3 4 2" xfId="30792" xr:uid="{350069D6-B828-49A5-A6C0-343CAF6D7BDD}"/>
    <cellStyle name="Normal 8 3 3 5" xfId="30793" xr:uid="{EABAF3C6-E23D-44C0-B381-CC805B783E0D}"/>
    <cellStyle name="Normal 8 3 4" xfId="30794" xr:uid="{57232D1E-3B20-46FA-A381-3C248A01D13C}"/>
    <cellStyle name="Normal 8 3 4 2" xfId="30795" xr:uid="{D59876F4-A18E-49F5-AF44-276D4F9E9AE6}"/>
    <cellStyle name="Normal 8 3 4 2 2" xfId="30796" xr:uid="{5DAADC01-1065-40FB-90C2-56F5A292374E}"/>
    <cellStyle name="Normal 8 3 4 2 2 2" xfId="30797" xr:uid="{EBF94926-6F9C-4042-AB19-6ACEA208EFAA}"/>
    <cellStyle name="Normal 8 3 4 2 2 2 2" xfId="30798" xr:uid="{B34266C1-D47C-4F37-8D13-2F078B351541}"/>
    <cellStyle name="Normal 8 3 4 2 2 3" xfId="30799" xr:uid="{5150A7C9-49C4-4F72-B5A8-D476361B0DC5}"/>
    <cellStyle name="Normal 8 3 4 2 3" xfId="30800" xr:uid="{30E8DA9F-314F-4539-BFE7-69B2C0A0D105}"/>
    <cellStyle name="Normal 8 3 4 2 3 2" xfId="30801" xr:uid="{6371D70A-FC60-45B3-AED2-8C2A0DE9CB1E}"/>
    <cellStyle name="Normal 8 3 4 2 4" xfId="30802" xr:uid="{64A88456-03C2-44EC-93AF-905585D93D2F}"/>
    <cellStyle name="Normal 8 3 4 3" xfId="30803" xr:uid="{1D7A7E6A-71A1-4D7E-AC11-E7E2DDB8D5F4}"/>
    <cellStyle name="Normal 8 3 4 3 2" xfId="30804" xr:uid="{2E70478F-4C4F-41A7-AE11-329E71377A32}"/>
    <cellStyle name="Normal 8 3 4 3 2 2" xfId="30805" xr:uid="{477B22B5-CA64-4890-9CD3-5F00AB24B919}"/>
    <cellStyle name="Normal 8 3 4 3 3" xfId="30806" xr:uid="{190505E3-61ED-4E50-8459-54240933427D}"/>
    <cellStyle name="Normal 8 3 4 4" xfId="30807" xr:uid="{8745444B-3570-4805-B65A-12E972B9B543}"/>
    <cellStyle name="Normal 8 3 4 4 2" xfId="30808" xr:uid="{F3ED6359-4E82-491D-A038-236A2DC4CFBF}"/>
    <cellStyle name="Normal 8 3 4 5" xfId="30809" xr:uid="{F8F040B4-21E1-4A41-B73F-414363D24C13}"/>
    <cellStyle name="Normal 8 3 5" xfId="30810" xr:uid="{1D258B2B-7417-4E69-AC72-8F32E3BB72F4}"/>
    <cellStyle name="Normal 8 3 5 2" xfId="30811" xr:uid="{F17E148B-1D53-4C62-9F61-2E85D76493E3}"/>
    <cellStyle name="Normal 8 3 5 2 2" xfId="30812" xr:uid="{5DD72869-9F66-4209-907F-D2F064DA5858}"/>
    <cellStyle name="Normal 8 3 5 2 2 2" xfId="30813" xr:uid="{BB90AF0E-73E9-4DB3-BD4D-56CA81044EDE}"/>
    <cellStyle name="Normal 8 3 5 2 2 2 2" xfId="30814" xr:uid="{53BA26F9-DBCC-4F1A-BFC8-7BEB6ABC7F81}"/>
    <cellStyle name="Normal 8 3 5 2 2 3" xfId="30815" xr:uid="{87E675E2-3A5E-4CB4-8072-D2970CB4B597}"/>
    <cellStyle name="Normal 8 3 5 2 3" xfId="30816" xr:uid="{17C4E48D-63F1-4911-BABB-4F00F277F559}"/>
    <cellStyle name="Normal 8 3 5 2 3 2" xfId="30817" xr:uid="{5BA384E1-BA9F-4162-9423-0AC1FAB9A8A2}"/>
    <cellStyle name="Normal 8 3 5 2 4" xfId="30818" xr:uid="{37AD55F0-274F-41BA-975D-1E6620D5FF25}"/>
    <cellStyle name="Normal 8 3 5 3" xfId="30819" xr:uid="{73884502-A73F-47DE-8D85-6081373C3AC6}"/>
    <cellStyle name="Normal 8 3 5 3 2" xfId="30820" xr:uid="{1051ED48-7E7F-4566-BE72-43BF743213F8}"/>
    <cellStyle name="Normal 8 3 5 3 2 2" xfId="30821" xr:uid="{4AC6A142-CE3E-4863-A3E8-F429B362784B}"/>
    <cellStyle name="Normal 8 3 5 3 3" xfId="30822" xr:uid="{9D998ABD-7ECE-4143-A9B8-4126DD526E3C}"/>
    <cellStyle name="Normal 8 3 5 4" xfId="30823" xr:uid="{5E718913-A57A-45B1-9CC8-D92DEA07242E}"/>
    <cellStyle name="Normal 8 3 5 4 2" xfId="30824" xr:uid="{2C6B6DDE-CA01-4879-A4B4-C96A0DE7006A}"/>
    <cellStyle name="Normal 8 3 5 5" xfId="30825" xr:uid="{17D5B317-1D54-4DC7-BB6A-5D702F8CA1DD}"/>
    <cellStyle name="Normal 8 3 6" xfId="30826" xr:uid="{87D88860-13A8-4ABA-9312-F8747E75B3CE}"/>
    <cellStyle name="Normal 8 3 6 2" xfId="30827" xr:uid="{EE7296DE-E793-4951-A1FA-E85B324B453F}"/>
    <cellStyle name="Normal 8 3 6 2 2" xfId="30828" xr:uid="{11425C3F-C78D-4B60-B235-A2E87F067642}"/>
    <cellStyle name="Normal 8 3 6 2 2 2" xfId="30829" xr:uid="{C3811A6F-C40A-418E-9102-3219D1519FF7}"/>
    <cellStyle name="Normal 8 3 6 2 3" xfId="30830" xr:uid="{2CB9B118-3AF5-437A-BF2F-2BC616A1B3F2}"/>
    <cellStyle name="Normal 8 3 6 3" xfId="30831" xr:uid="{139E3448-2B42-4B8B-8E78-1E3AFB1CFA27}"/>
    <cellStyle name="Normal 8 3 6 3 2" xfId="30832" xr:uid="{2BD3A7F4-B90E-42C2-A546-0698BFCA099F}"/>
    <cellStyle name="Normal 8 3 6 4" xfId="30833" xr:uid="{D33C2019-2E0E-4F6C-AC70-FC28E99A0B86}"/>
    <cellStyle name="Normal 8 3 7" xfId="30834" xr:uid="{EBEAE6E7-7869-4B04-9876-7E0BAD15C102}"/>
    <cellStyle name="Normal 8 3 7 2" xfId="30835" xr:uid="{2D42E08B-EDEE-405D-B0DC-1BC2BBEC45D1}"/>
    <cellStyle name="Normal 8 3 7 2 2" xfId="30836" xr:uid="{FEC58866-8976-418C-A323-D416FFF160C0}"/>
    <cellStyle name="Normal 8 3 7 3" xfId="30837" xr:uid="{64137F7B-2ADA-47E0-BF66-931DA65660D3}"/>
    <cellStyle name="Normal 8 3 8" xfId="30838" xr:uid="{6725BA56-3C51-4BB8-A3BC-BC3861528168}"/>
    <cellStyle name="Normal 8 3 8 2" xfId="30839" xr:uid="{3392D48C-5F40-4A59-A9B1-F06844E26721}"/>
    <cellStyle name="Normal 8 3 9" xfId="30840" xr:uid="{7C4E0B13-97C5-40B9-9EFA-BBE925B966A7}"/>
    <cellStyle name="Normal 8 4" xfId="30841" xr:uid="{CF5407E7-8BA4-4358-AA81-50542986CF9B}"/>
    <cellStyle name="Normal 8 4 2" xfId="30842" xr:uid="{54F07263-9F6C-4D9E-B01F-98C967CB2B81}"/>
    <cellStyle name="Normal 8 4 2 2" xfId="30843" xr:uid="{4BD8A3C5-3D72-4DE9-8280-6931C62913EA}"/>
    <cellStyle name="Normal 8 4 2 2 2" xfId="30844" xr:uid="{431B9439-9E06-4B00-BD8E-01CDD1BB5329}"/>
    <cellStyle name="Normal 8 4 2 3" xfId="30845" xr:uid="{7B16E0E4-9B4D-4E1A-9F3E-F6B38DF35E0C}"/>
    <cellStyle name="Normal 8 4 3" xfId="30846" xr:uid="{B6A9AB25-D27F-4C5F-A82C-C508670B37FA}"/>
    <cellStyle name="Normal 8 4 3 2" xfId="30847" xr:uid="{AC0A2E98-F376-4532-8011-B9244EE6B0D6}"/>
    <cellStyle name="Normal 8 4 4" xfId="30848" xr:uid="{32CDBDD8-0014-41EE-AAC6-3AE5C2F5D839}"/>
    <cellStyle name="Normal 8 5" xfId="30849" xr:uid="{72D91272-6819-4244-B02F-7810309D3B75}"/>
    <cellStyle name="Normal 8 5 2" xfId="30850" xr:uid="{9026AF13-3010-4F08-989F-53397C65DFF6}"/>
    <cellStyle name="Normal 8 5 2 2" xfId="30851" xr:uid="{BFD581C5-F606-4BB8-B1BB-A56CA85A3B6C}"/>
    <cellStyle name="Normal 8 5 3" xfId="30852" xr:uid="{8C063A9E-5FF3-4C53-887D-7C883A407767}"/>
    <cellStyle name="Normal 8 6" xfId="30853" xr:uid="{90742F7F-D14A-44E2-949B-30B68CFF8E78}"/>
    <cellStyle name="Normal 8 6 2" xfId="30854" xr:uid="{D633A0A0-271C-4A9F-8503-ECCB34F8C663}"/>
    <cellStyle name="Normal 8 6 2 2" xfId="30855" xr:uid="{D84C32DC-A2DE-43F4-AAA7-EEB7CCBED1DC}"/>
    <cellStyle name="Normal 8 6 3" xfId="30856" xr:uid="{369E569C-E223-418A-BBA8-3B67B455CD8B}"/>
    <cellStyle name="Normal 8 7" xfId="30857" xr:uid="{CB461F0E-BA9B-4C90-A341-1B5FECA73810}"/>
    <cellStyle name="Normal 8 7 2" xfId="30858" xr:uid="{6F429311-68BB-48EB-9393-2032511839E7}"/>
    <cellStyle name="Normal 8 8" xfId="30859" xr:uid="{17B81851-265F-4425-A0C3-4A55671EA627}"/>
    <cellStyle name="Normal 8 9" xfId="30860" xr:uid="{5A36229B-D884-4996-90BC-0BC7ECC3419E}"/>
    <cellStyle name="Normal 80" xfId="30861" xr:uid="{C9F39235-5ABA-435E-B9EC-0A89D47BAA2F}"/>
    <cellStyle name="Normal 80 2" xfId="30862" xr:uid="{3F588BD5-6D30-4998-ABFB-BEDE9E81A752}"/>
    <cellStyle name="Normal 80 2 2" xfId="30863" xr:uid="{4D64D782-5732-4DA1-9AAD-BC51EA344A41}"/>
    <cellStyle name="Normal 80 2 2 2" xfId="30864" xr:uid="{E520BB26-D820-4EB0-868A-3FFB03BD544B}"/>
    <cellStyle name="Normal 80 2 2 2 2" xfId="30865" xr:uid="{4008B050-4EF6-4C35-B037-5D9C7176F886}"/>
    <cellStyle name="Normal 80 2 2 2 2 2" xfId="30866" xr:uid="{8BAF76EE-83DA-4804-BEC8-80DC73C1992E}"/>
    <cellStyle name="Normal 80 2 2 2 3" xfId="30867" xr:uid="{EA84EFED-E7E2-41F9-AC56-5DB53D54BC24}"/>
    <cellStyle name="Normal 80 2 2 3" xfId="30868" xr:uid="{048979C7-637A-4312-8E28-D20B15E3AD38}"/>
    <cellStyle name="Normal 80 2 2 3 2" xfId="30869" xr:uid="{59B2428E-BFBA-4D69-9B4A-D47C8D9C60BD}"/>
    <cellStyle name="Normal 80 2 2 4" xfId="30870" xr:uid="{8AD83BF6-31C9-4B0A-88A9-4AE37B1AC4AB}"/>
    <cellStyle name="Normal 80 2 3" xfId="30871" xr:uid="{BFB43802-C015-4B91-9F95-F3AFE562FFCC}"/>
    <cellStyle name="Normal 80 2 3 2" xfId="30872" xr:uid="{402344EF-C8CA-436E-BD7A-337F43500836}"/>
    <cellStyle name="Normal 80 2 3 2 2" xfId="30873" xr:uid="{22B5B6C2-7E0E-4645-BF8E-AE2AC25D58F1}"/>
    <cellStyle name="Normal 80 2 3 3" xfId="30874" xr:uid="{B611C6B3-D060-40CE-9740-C9EAEB5FE952}"/>
    <cellStyle name="Normal 80 2 4" xfId="30875" xr:uid="{C8EC4613-DF8A-4B60-A78F-0A7FE51DFD81}"/>
    <cellStyle name="Normal 80 2 4 2" xfId="30876" xr:uid="{11B8A344-2881-4CEB-8862-0B1B1B6BC6F3}"/>
    <cellStyle name="Normal 80 2 5" xfId="30877" xr:uid="{00F03BBE-6DF2-4B1B-ADCC-A94B2F289CEE}"/>
    <cellStyle name="Normal 80 3" xfId="30878" xr:uid="{332B342C-FF73-45A8-A82A-473D1085CA7C}"/>
    <cellStyle name="Normal 80 3 2" xfId="30879" xr:uid="{2627D882-82DE-423B-BFC6-F77B05EAC017}"/>
    <cellStyle name="Normal 80 3 2 2" xfId="30880" xr:uid="{AF6533FA-42F1-420D-9C00-AA78E72670C3}"/>
    <cellStyle name="Normal 80 3 2 2 2" xfId="30881" xr:uid="{CBBA982C-A2D1-4F5C-B4C7-ABD5EDE5EE2B}"/>
    <cellStyle name="Normal 80 3 2 3" xfId="30882" xr:uid="{18E26E97-DAEA-4F43-932F-6FC663E69647}"/>
    <cellStyle name="Normal 80 3 3" xfId="30883" xr:uid="{17FD0DFF-5403-4BD7-8CC0-76F681B0CBD7}"/>
    <cellStyle name="Normal 80 3 3 2" xfId="30884" xr:uid="{12A5D24D-FD7A-415E-94A0-C6B25C2CB3FA}"/>
    <cellStyle name="Normal 80 3 4" xfId="30885" xr:uid="{6AB0D0CB-7298-4BDD-8CD0-46890C0BB459}"/>
    <cellStyle name="Normal 80 4" xfId="30886" xr:uid="{426E50F2-AD8F-4E7C-A628-71DDC4816651}"/>
    <cellStyle name="Normal 80 4 2" xfId="30887" xr:uid="{06985CBB-0AC9-4A02-B6E3-7321147B8D30}"/>
    <cellStyle name="Normal 80 4 2 2" xfId="30888" xr:uid="{A96B9781-E58A-4532-9F42-A37969194C47}"/>
    <cellStyle name="Normal 80 4 3" xfId="30889" xr:uid="{3BF17A2D-EA61-4C8B-BE4F-CBF2C8EE6825}"/>
    <cellStyle name="Normal 80 5" xfId="30890" xr:uid="{BEC16C94-C15B-428D-868F-34BED51D9525}"/>
    <cellStyle name="Normal 80 5 2" xfId="30891" xr:uid="{92DC4DC3-9AF9-4C4C-B164-76BA4FC1E744}"/>
    <cellStyle name="Normal 80 6" xfId="30892" xr:uid="{17932960-8384-454D-A3CD-2C4D252E3429}"/>
    <cellStyle name="Normal 81" xfId="30893" xr:uid="{EB8DE024-76F0-4804-883F-C0E7A85638C4}"/>
    <cellStyle name="Normal 81 2" xfId="30894" xr:uid="{2189C7AB-4E50-4898-8EC8-7F3BC14D5190}"/>
    <cellStyle name="Normal 81 2 2" xfId="30895" xr:uid="{ADF711DE-C350-41F5-8E45-5150D6AAE8AE}"/>
    <cellStyle name="Normal 81 2 2 2" xfId="30896" xr:uid="{0B0CDDCF-D643-44EF-9D86-FE3570A7F547}"/>
    <cellStyle name="Normal 81 2 2 2 2" xfId="30897" xr:uid="{D6D39E2E-6CA7-436D-B8E6-904B674FEEE7}"/>
    <cellStyle name="Normal 81 2 2 2 2 2" xfId="30898" xr:uid="{1E3701DD-C834-4783-B290-2D0902F0D9CF}"/>
    <cellStyle name="Normal 81 2 2 2 3" xfId="30899" xr:uid="{2719F4C7-3A22-4FD6-9B87-2DDA25C3A27F}"/>
    <cellStyle name="Normal 81 2 2 3" xfId="30900" xr:uid="{D282C2FB-2FF0-417A-AF74-645559DF7C4A}"/>
    <cellStyle name="Normal 81 2 2 3 2" xfId="30901" xr:uid="{DC9FEA1C-8D02-4291-9686-2816A736315C}"/>
    <cellStyle name="Normal 81 2 2 4" xfId="30902" xr:uid="{1A587EB4-B798-48AB-9B0E-E000533F14A5}"/>
    <cellStyle name="Normal 81 2 3" xfId="30903" xr:uid="{DA0BA69E-3476-4A3C-9B6E-8E89B0283F3C}"/>
    <cellStyle name="Normal 81 2 3 2" xfId="30904" xr:uid="{FB2BDFA9-57C9-4B22-B3CD-9EE037E42676}"/>
    <cellStyle name="Normal 81 2 3 2 2" xfId="30905" xr:uid="{9BDD7733-DC19-4389-83FE-513D4C2DF15D}"/>
    <cellStyle name="Normal 81 2 3 3" xfId="30906" xr:uid="{DAE6F8D8-8BD7-4A4A-BF0F-FF6377BF2BA8}"/>
    <cellStyle name="Normal 81 2 4" xfId="30907" xr:uid="{3202A7A5-C08E-41BC-9B27-7DDB2B742C5A}"/>
    <cellStyle name="Normal 81 2 4 2" xfId="30908" xr:uid="{E1867611-59B3-4F05-91B5-6EDDDB986431}"/>
    <cellStyle name="Normal 81 2 5" xfId="30909" xr:uid="{98770EF3-285E-4DF9-9F94-677DD2F2429F}"/>
    <cellStyle name="Normal 81 3" xfId="30910" xr:uid="{D1828573-9101-45A0-A236-C19C03178D73}"/>
    <cellStyle name="Normal 81 3 2" xfId="30911" xr:uid="{71A37DB0-A32B-428C-9504-7F3D5D9B52BE}"/>
    <cellStyle name="Normal 81 3 2 2" xfId="30912" xr:uid="{188E361B-50DD-4016-8476-861EE7342B0F}"/>
    <cellStyle name="Normal 81 3 2 2 2" xfId="30913" xr:uid="{79C512F8-7060-401C-965A-F2693DF9F5B1}"/>
    <cellStyle name="Normal 81 3 2 3" xfId="30914" xr:uid="{7B93A1E8-0B1D-4304-AAAE-44FF3A77CAF2}"/>
    <cellStyle name="Normal 81 3 3" xfId="30915" xr:uid="{DC0446E3-ACA9-432B-BEFE-78794430340E}"/>
    <cellStyle name="Normal 81 3 3 2" xfId="30916" xr:uid="{9F8EF766-8531-4435-B96E-1D41AB431842}"/>
    <cellStyle name="Normal 81 3 4" xfId="30917" xr:uid="{2DBEF83E-F31F-4888-AB0F-13CECAD70773}"/>
    <cellStyle name="Normal 81 4" xfId="30918" xr:uid="{87C67423-3AA4-4BFE-8F1D-6BC6307D4300}"/>
    <cellStyle name="Normal 81 4 2" xfId="30919" xr:uid="{EC8788E2-9574-48A7-BA65-1626F028F716}"/>
    <cellStyle name="Normal 81 4 2 2" xfId="30920" xr:uid="{4DE377E2-0CFD-4369-8B30-D79B2C48247A}"/>
    <cellStyle name="Normal 81 4 3" xfId="30921" xr:uid="{A5623358-4391-45B5-AD3F-F63A10BBDD7E}"/>
    <cellStyle name="Normal 81 5" xfId="30922" xr:uid="{D6EC1CEF-DD04-4494-A4AF-909E57E83657}"/>
    <cellStyle name="Normal 81 5 2" xfId="30923" xr:uid="{EE347930-A43D-4C62-95DB-C7714EAB1B48}"/>
    <cellStyle name="Normal 81 6" xfId="30924" xr:uid="{DA4B03B5-AE2C-414B-816B-6DDA353DDB1D}"/>
    <cellStyle name="Normal 82" xfId="30925" xr:uid="{E209FC48-B373-43C3-A2DF-B2B474A2AFED}"/>
    <cellStyle name="Normal 82 2" xfId="30926" xr:uid="{5C051341-7FEB-4243-9A8F-47097EC8FCAD}"/>
    <cellStyle name="Normal 82 2 2" xfId="30927" xr:uid="{B2D47EE7-98A8-4D1F-AD0E-679C1B792359}"/>
    <cellStyle name="Normal 82 2 2 2" xfId="30928" xr:uid="{FFD59AE4-4AF3-41A3-A6BB-58AE541A8B8A}"/>
    <cellStyle name="Normal 82 2 2 2 2" xfId="30929" xr:uid="{B3AA4EC0-4A5A-48C2-AD90-F1A8FC26179B}"/>
    <cellStyle name="Normal 82 2 2 2 2 2" xfId="30930" xr:uid="{E3CBEA3F-7E36-4F15-97F1-6B2D8EA8E666}"/>
    <cellStyle name="Normal 82 2 2 2 3" xfId="30931" xr:uid="{1DF72582-6BB2-4ECA-8B14-9C0F4ABB195F}"/>
    <cellStyle name="Normal 82 2 2 3" xfId="30932" xr:uid="{11344361-9116-4CFB-9F8E-8E8589B3D0C5}"/>
    <cellStyle name="Normal 82 2 2 3 2" xfId="30933" xr:uid="{E60C13BD-5DA8-43AB-9B58-AD9E47233A4B}"/>
    <cellStyle name="Normal 82 2 2 4" xfId="30934" xr:uid="{28925E1B-7993-4DD0-8A30-8A60C236F1A7}"/>
    <cellStyle name="Normal 82 2 3" xfId="30935" xr:uid="{7D28B121-7DD8-4713-BCA5-6C2460E150F0}"/>
    <cellStyle name="Normal 82 2 3 2" xfId="30936" xr:uid="{CF07FFDB-8DF9-423A-B4DB-4537F06B58F3}"/>
    <cellStyle name="Normal 82 2 3 2 2" xfId="30937" xr:uid="{00D038D4-5297-4DAD-AF63-9CE19D2B59B2}"/>
    <cellStyle name="Normal 82 2 3 3" xfId="30938" xr:uid="{B24657C5-6FC8-474B-9436-70B1089DE344}"/>
    <cellStyle name="Normal 82 2 4" xfId="30939" xr:uid="{059947D5-115F-46C6-9642-8B6C9CED0274}"/>
    <cellStyle name="Normal 82 2 4 2" xfId="30940" xr:uid="{438D3F75-5A1A-4B9C-A1FC-A06A38F6BFF5}"/>
    <cellStyle name="Normal 82 2 5" xfId="30941" xr:uid="{5BB97262-2D95-401D-89D0-04F7D6925865}"/>
    <cellStyle name="Normal 82 3" xfId="30942" xr:uid="{566B2A7C-E452-433E-B26B-67176E201AA8}"/>
    <cellStyle name="Normal 82 3 2" xfId="30943" xr:uid="{83FB314A-8F28-4969-8534-9ED07801BDE1}"/>
    <cellStyle name="Normal 82 3 2 2" xfId="30944" xr:uid="{67327609-40B0-4BD7-90AA-B71BB8E0E736}"/>
    <cellStyle name="Normal 82 3 2 2 2" xfId="30945" xr:uid="{06964CDE-3805-4920-8C40-78C595F162BF}"/>
    <cellStyle name="Normal 82 3 2 3" xfId="30946" xr:uid="{3D41F29B-2D33-4C86-89D4-228DA097475F}"/>
    <cellStyle name="Normal 82 3 3" xfId="30947" xr:uid="{A45ED14D-8593-4B7A-8383-51DFF77A1A25}"/>
    <cellStyle name="Normal 82 3 3 2" xfId="30948" xr:uid="{33109EE5-A1FE-4C49-B9CD-EA552A940A5F}"/>
    <cellStyle name="Normal 82 3 4" xfId="30949" xr:uid="{BDE935BF-CAC2-4899-96BF-85AC5B7DF414}"/>
    <cellStyle name="Normal 82 4" xfId="30950" xr:uid="{0EA728F6-DB34-49A4-8DC7-70173F8E316C}"/>
    <cellStyle name="Normal 82 4 2" xfId="30951" xr:uid="{70EAF673-895A-4630-89F6-C8F7E355B09F}"/>
    <cellStyle name="Normal 82 4 2 2" xfId="30952" xr:uid="{ADDDAC12-26A7-453A-9CD2-02BDF15FFF3A}"/>
    <cellStyle name="Normal 82 4 3" xfId="30953" xr:uid="{F0FDEE4A-5663-4B62-B218-2E2ADC549404}"/>
    <cellStyle name="Normal 82 5" xfId="30954" xr:uid="{A07E09AE-BDEE-4BB7-AA6E-AE0341BD04E2}"/>
    <cellStyle name="Normal 82 5 2" xfId="30955" xr:uid="{FD0E5399-4FF8-4507-B1BA-5541876D238E}"/>
    <cellStyle name="Normal 82 6" xfId="30956" xr:uid="{0D19D5A8-9111-44C6-93CD-90AC61733DF1}"/>
    <cellStyle name="Normal 83" xfId="30957" xr:uid="{EF5212AF-5BB8-4128-95F6-309811AE2DB4}"/>
    <cellStyle name="Normal 83 2" xfId="30958" xr:uid="{69D5ED78-9B7B-43BC-8038-839C25E5EA71}"/>
    <cellStyle name="Normal 83 2 2" xfId="30959" xr:uid="{29CD7EFF-CADF-44A8-B6B0-DE86116E17E2}"/>
    <cellStyle name="Normal 83 2 2 2" xfId="30960" xr:uid="{8405E0B1-7B41-4083-AE7B-9D908B69562C}"/>
    <cellStyle name="Normal 83 2 2 2 2" xfId="30961" xr:uid="{5B8288BB-7A99-4BB0-87C1-2CFC31987466}"/>
    <cellStyle name="Normal 83 2 2 2 2 2" xfId="30962" xr:uid="{B7D9642F-BF50-45E9-977E-FCF43C4FAA14}"/>
    <cellStyle name="Normal 83 2 2 2 2 2 2" xfId="30963" xr:uid="{F209D479-6A3A-4937-A3A3-68DD55C07F44}"/>
    <cellStyle name="Normal 83 2 2 2 2 2 2 2" xfId="30964" xr:uid="{CF7D94A7-D0F7-4BB8-99B8-B84EDF5346F0}"/>
    <cellStyle name="Normal 83 2 2 2 2 2 2 2 2" xfId="30965" xr:uid="{8034B4A1-2F4D-474E-AF17-CA972EA96D7E}"/>
    <cellStyle name="Normal 83 2 2 2 2 2 2 2 2 2" xfId="30966" xr:uid="{FFDC1499-BA8F-424E-90B6-E342E1F0E3A3}"/>
    <cellStyle name="Normal 83 2 2 2 2 2 2 2 2 2 2" xfId="30967" xr:uid="{E15BA60F-7FC3-4A48-9671-CB9D7C79CD7F}"/>
    <cellStyle name="Normal 83 2 2 2 2 2 2 2 2 2 2 2" xfId="30968" xr:uid="{13ADB207-C775-4A30-B54E-62EE8A233E1F}"/>
    <cellStyle name="Normal 83 2 2 2 2 2 2 2 2 2 2 2 2" xfId="30969" xr:uid="{6D970CB5-7B55-4C26-ABB5-92190A621160}"/>
    <cellStyle name="Normal 83 2 2 2 2 2 2 2 2 2 2 2 2 2" xfId="30970" xr:uid="{AAC0D93B-75CD-4F09-AF0F-16C92A5EC60F}"/>
    <cellStyle name="Normal 83 2 2 2 2 2 2 2 2 2 2 2 2 2 2" xfId="30971" xr:uid="{C3963E4B-B413-40AA-971B-1D5DAE5D67A0}"/>
    <cellStyle name="Normal 83 2 2 2 2 2 2 2 2 2 2 2 2 2 2 2" xfId="30972" xr:uid="{EA830144-6D9B-45E9-9496-CBEAEA09C62A}"/>
    <cellStyle name="Normal 83 2 2 2 2 2 2 2 2 2 2 2 2 2 3" xfId="30973" xr:uid="{CD676171-A38E-4E83-89BC-77F84B23D446}"/>
    <cellStyle name="Normal 83 2 2 2 2 2 2 2 2 2 2 2 2 3" xfId="30974" xr:uid="{7CDE4EE6-FC8B-461D-A5EB-4D2C53B0208B}"/>
    <cellStyle name="Normal 83 2 2 2 2 2 2 2 2 2 2 2 2 3 2" xfId="30975" xr:uid="{42DBA6DA-3366-4439-B16D-DCFE9BC04B5E}"/>
    <cellStyle name="Normal 83 2 2 2 2 2 2 2 2 2 2 2 2 4" xfId="30976" xr:uid="{E6EE6766-3E85-4BD5-87B0-205198C2005E}"/>
    <cellStyle name="Normal 83 2 2 2 2 2 2 2 2 2 2 2 3" xfId="30977" xr:uid="{AE329E2B-6E49-49B9-BB90-DDB51CA11987}"/>
    <cellStyle name="Normal 83 2 2 2 2 2 2 2 2 2 2 2 3 2" xfId="30978" xr:uid="{680EF96B-A597-4C02-A7C3-029007C60DEE}"/>
    <cellStyle name="Normal 83 2 2 2 2 2 2 2 2 2 2 2 3 2 2" xfId="30979" xr:uid="{BE208975-EE4C-41C2-BE3D-6D61C536CF24}"/>
    <cellStyle name="Normal 83 2 2 2 2 2 2 2 2 2 2 2 3 3" xfId="30980" xr:uid="{78ADA541-FBE7-4581-9B97-151907729487}"/>
    <cellStyle name="Normal 83 2 2 2 2 2 2 2 2 2 2 2 4" xfId="30981" xr:uid="{D2BE8AB5-6116-4620-90F8-2C0682A812FE}"/>
    <cellStyle name="Normal 83 2 2 2 2 2 2 2 2 2 2 2 4 2" xfId="30982" xr:uid="{7DAC278A-6802-4235-B5DE-49E07E17A48B}"/>
    <cellStyle name="Normal 83 2 2 2 2 2 2 2 2 2 2 2 5" xfId="30983" xr:uid="{D1DB6B75-3294-4D26-B7FC-5F796EFC6862}"/>
    <cellStyle name="Normal 83 2 2 2 2 2 2 2 2 2 2 3" xfId="30984" xr:uid="{52DF293E-5199-4218-8674-7A31D9A4EDAE}"/>
    <cellStyle name="Normal 83 2 2 2 2 2 2 2 2 2 2 3 2" xfId="30985" xr:uid="{43416905-D663-4CE4-B602-E1C748DB2543}"/>
    <cellStyle name="Normal 83 2 2 2 2 2 2 2 2 2 2 3 2 2" xfId="30986" xr:uid="{B6AF1F89-58A3-4D15-898F-994228BEE8E1}"/>
    <cellStyle name="Normal 83 2 2 2 2 2 2 2 2 2 2 3 2 2 2" xfId="30987" xr:uid="{498656AB-B0A1-44DD-AEDB-4F293414EFAC}"/>
    <cellStyle name="Normal 83 2 2 2 2 2 2 2 2 2 2 3 2 3" xfId="30988" xr:uid="{5E0BC76D-533C-4208-B372-014104A411BA}"/>
    <cellStyle name="Normal 83 2 2 2 2 2 2 2 2 2 2 3 3" xfId="30989" xr:uid="{52E49B03-36E1-4AE2-BC4D-50B2E8FA6E53}"/>
    <cellStyle name="Normal 83 2 2 2 2 2 2 2 2 2 2 3 3 2" xfId="30990" xr:uid="{8D9E6C2A-5A62-42E2-8446-4529F435634F}"/>
    <cellStyle name="Normal 83 2 2 2 2 2 2 2 2 2 2 3 4" xfId="30991" xr:uid="{61FF3259-DBB3-41F5-9172-163ACE930950}"/>
    <cellStyle name="Normal 83 2 2 2 2 2 2 2 2 2 2 4" xfId="30992" xr:uid="{2C65C0BD-0F8E-4A28-B234-B3717E58F000}"/>
    <cellStyle name="Normal 83 2 2 2 2 2 2 2 2 2 2 4 2" xfId="30993" xr:uid="{1D453823-AF8A-403D-951C-252D5D10622E}"/>
    <cellStyle name="Normal 83 2 2 2 2 2 2 2 2 2 2 4 2 2" xfId="30994" xr:uid="{7E579ADD-D89E-4FE7-8F68-EBD59FFDE998}"/>
    <cellStyle name="Normal 83 2 2 2 2 2 2 2 2 2 2 4 3" xfId="30995" xr:uid="{5EC28AC3-72D2-4C4D-9081-F788541C9FA5}"/>
    <cellStyle name="Normal 83 2 2 2 2 2 2 2 2 2 2 5" xfId="30996" xr:uid="{DD681753-A3C0-43B7-9410-4C9CB4B6A647}"/>
    <cellStyle name="Normal 83 2 2 2 2 2 2 2 2 2 2 5 2" xfId="30997" xr:uid="{28F353CF-3EA2-4A89-8A07-92F9E110D795}"/>
    <cellStyle name="Normal 83 2 2 2 2 2 2 2 2 2 2 6" xfId="30998" xr:uid="{99AA37CE-67CC-4295-9E6B-A563B291F3B7}"/>
    <cellStyle name="Normal 83 2 2 2 2 2 2 2 2 2 3" xfId="30999" xr:uid="{5C8526FF-4FC2-4EF6-9FEA-8AEC02A5AD02}"/>
    <cellStyle name="Normal 83 2 2 2 2 2 2 2 2 2 3 2" xfId="31000" xr:uid="{2471D124-A973-489D-B24E-267B265E72C6}"/>
    <cellStyle name="Normal 83 2 2 2 2 2 2 2 2 2 3 2 2" xfId="31001" xr:uid="{0DA0484E-6B19-44FB-A26B-04344E096ADB}"/>
    <cellStyle name="Normal 83 2 2 2 2 2 2 2 2 2 3 2 2 2" xfId="31002" xr:uid="{235D9414-3CAC-41EF-9995-3FBFCC0C975E}"/>
    <cellStyle name="Normal 83 2 2 2 2 2 2 2 2 2 3 2 3" xfId="31003" xr:uid="{EF3070C8-F2B0-454B-BB34-160AAC4039DD}"/>
    <cellStyle name="Normal 83 2 2 2 2 2 2 2 2 2 3 3" xfId="31004" xr:uid="{F596CD8E-3E2C-4ADB-9BC9-75C18475ECFC}"/>
    <cellStyle name="Normal 83 2 2 2 2 2 2 2 2 2 3 3 2" xfId="31005" xr:uid="{32DC6D2F-958E-48FE-840A-197718BA7680}"/>
    <cellStyle name="Normal 83 2 2 2 2 2 2 2 2 2 3 4" xfId="31006" xr:uid="{248F1053-5022-4A3A-8E0D-000A9542C290}"/>
    <cellStyle name="Normal 83 2 2 2 2 2 2 2 2 2 4" xfId="31007" xr:uid="{FF672117-3EBE-422A-A355-9ACB06F711E8}"/>
    <cellStyle name="Normal 83 2 2 2 2 2 2 2 2 2 4 2" xfId="31008" xr:uid="{660323F7-BB98-48E2-99E2-B955B2B9665F}"/>
    <cellStyle name="Normal 83 2 2 2 2 2 2 2 2 2 4 2 2" xfId="31009" xr:uid="{3F9DA072-F1E7-4454-9F13-4275404B0D95}"/>
    <cellStyle name="Normal 83 2 2 2 2 2 2 2 2 2 4 3" xfId="31010" xr:uid="{E1C71F36-4470-4F8A-99FE-C69C94BAD6D7}"/>
    <cellStyle name="Normal 83 2 2 2 2 2 2 2 2 2 5" xfId="31011" xr:uid="{F5E30EE4-D99A-4847-9E56-E73D4A160FD8}"/>
    <cellStyle name="Normal 83 2 2 2 2 2 2 2 2 2 5 2" xfId="31012" xr:uid="{EDD5D376-167F-4A96-808A-15A68668E8BF}"/>
    <cellStyle name="Normal 83 2 2 2 2 2 2 2 2 2 6" xfId="31013" xr:uid="{F897E12F-8EE9-4F63-B1C8-3B3DC734431D}"/>
    <cellStyle name="Normal 83 2 2 2 2 2 2 2 2 3" xfId="31014" xr:uid="{9B7D5AFB-E0D5-40C2-805B-075A54F6C692}"/>
    <cellStyle name="Normal 83 2 2 2 2 2 2 2 2 3 2" xfId="31015" xr:uid="{BBD6B133-B301-4C83-83B7-682520A11B12}"/>
    <cellStyle name="Normal 83 2 2 2 2 2 2 2 2 3 2 2" xfId="31016" xr:uid="{FD2C04FF-0BF5-4621-88D3-B74B7A30745E}"/>
    <cellStyle name="Normal 83 2 2 2 2 2 2 2 2 3 2 2 2" xfId="31017" xr:uid="{8DFA4423-3E0E-4099-A623-FF0A233D5442}"/>
    <cellStyle name="Normal 83 2 2 2 2 2 2 2 2 3 2 3" xfId="31018" xr:uid="{F818AB0F-F543-4ECA-B4DA-A2E11DA1A05D}"/>
    <cellStyle name="Normal 83 2 2 2 2 2 2 2 2 3 3" xfId="31019" xr:uid="{D0BF8F43-2710-40C9-85D6-8B281826A8F9}"/>
    <cellStyle name="Normal 83 2 2 2 2 2 2 2 2 3 3 2" xfId="31020" xr:uid="{477723BF-249D-4CD9-AEEC-1C527F585DB2}"/>
    <cellStyle name="Normal 83 2 2 2 2 2 2 2 2 3 4" xfId="31021" xr:uid="{CE2E544F-0790-4469-ACE4-989E5215C974}"/>
    <cellStyle name="Normal 83 2 2 2 2 2 2 2 2 4" xfId="31022" xr:uid="{A57746E3-9A4D-4578-A15F-D5F7F0655AD7}"/>
    <cellStyle name="Normal 83 2 2 2 2 2 2 2 2 4 2" xfId="31023" xr:uid="{C1590AFA-F780-45AB-94DF-F167EF856013}"/>
    <cellStyle name="Normal 83 2 2 2 2 2 2 2 2 4 2 2" xfId="31024" xr:uid="{E820276E-F74C-46CD-B7F1-B43FA635317D}"/>
    <cellStyle name="Normal 83 2 2 2 2 2 2 2 2 4 3" xfId="31025" xr:uid="{7059C30F-2F70-45A7-995F-5D64A04E83B2}"/>
    <cellStyle name="Normal 83 2 2 2 2 2 2 2 2 5" xfId="31026" xr:uid="{62C59E26-B300-4514-B3CE-4319711C49D3}"/>
    <cellStyle name="Normal 83 2 2 2 2 2 2 2 2 5 2" xfId="31027" xr:uid="{21E0DCE9-EEF0-4C28-A0E7-EFB681B90A9D}"/>
    <cellStyle name="Normal 83 2 2 2 2 2 2 2 2 5 2 2" xfId="31028" xr:uid="{37A23A79-1257-424E-8AD5-AD575A14F1F2}"/>
    <cellStyle name="Normal 83 2 2 2 2 2 2 2 2 5 3" xfId="31029" xr:uid="{BEB772D5-8560-40AF-829B-4243BDDF1C32}"/>
    <cellStyle name="Normal 83 2 2 2 2 2 2 2 2 6" xfId="31030" xr:uid="{D739C05F-1ABB-4219-942C-C3201437F469}"/>
    <cellStyle name="Normal 83 2 2 2 2 2 2 2 2 6 2" xfId="31031" xr:uid="{5E11AD63-B3B3-4D65-BBDC-B21CFBF44DF4}"/>
    <cellStyle name="Normal 83 2 2 2 2 2 2 2 2 7" xfId="31032" xr:uid="{067905B7-CA0C-4AC0-865E-6685C9174A15}"/>
    <cellStyle name="Normal 83 2 2 2 2 2 2 2 3" xfId="31033" xr:uid="{8D34A950-FE7A-426B-A6D0-96592C2EFFBD}"/>
    <cellStyle name="Normal 83 2 2 2 2 2 2 2 3 2" xfId="31034" xr:uid="{8670EE7B-0C1F-4C3F-BEDE-11B913C07CC1}"/>
    <cellStyle name="Normal 83 2 2 2 2 2 2 2 3 2 2" xfId="31035" xr:uid="{FE7593DF-E31F-4043-B742-270A98629582}"/>
    <cellStyle name="Normal 83 2 2 2 2 2 2 2 3 2 2 2" xfId="31036" xr:uid="{375E0D9B-8CDC-4002-B8F6-039FB3D6867F}"/>
    <cellStyle name="Normal 83 2 2 2 2 2 2 2 3 2 3" xfId="31037" xr:uid="{A699D717-3075-417C-9BDB-8655391070E1}"/>
    <cellStyle name="Normal 83 2 2 2 2 2 2 2 3 3" xfId="31038" xr:uid="{3D750410-F191-42C9-B877-FFF055A89843}"/>
    <cellStyle name="Normal 83 2 2 2 2 2 2 2 3 3 2" xfId="31039" xr:uid="{741E1588-DA0E-4204-AC31-028585A61FF5}"/>
    <cellStyle name="Normal 83 2 2 2 2 2 2 2 3 4" xfId="31040" xr:uid="{B2E9A74C-68C6-487F-B442-AD603F125525}"/>
    <cellStyle name="Normal 83 2 2 2 2 2 2 2 4" xfId="31041" xr:uid="{CA8819CF-D8E8-4053-8CF5-9F7FE0B8BE1E}"/>
    <cellStyle name="Normal 83 2 2 2 2 2 2 2 4 2" xfId="31042" xr:uid="{980B56C4-0711-46AA-9799-655A428246D6}"/>
    <cellStyle name="Normal 83 2 2 2 2 2 2 2 4 2 2" xfId="31043" xr:uid="{CD85DAD7-44D2-45FF-8DE2-902932B31A3C}"/>
    <cellStyle name="Normal 83 2 2 2 2 2 2 2 4 3" xfId="31044" xr:uid="{1B649E56-9E0B-4762-8FC1-82667A79DFC1}"/>
    <cellStyle name="Normal 83 2 2 2 2 2 2 2 5" xfId="31045" xr:uid="{0F02B977-BE3D-4852-81ED-6B9B8914A8EA}"/>
    <cellStyle name="Normal 83 2 2 2 2 2 2 2 5 2" xfId="31046" xr:uid="{BE598B3D-C2B0-4EDF-BEDA-6C9FFD5B0F2B}"/>
    <cellStyle name="Normal 83 2 2 2 2 2 2 2 6" xfId="31047" xr:uid="{3A145F12-65C5-4621-AEA3-6F9BC346D1B8}"/>
    <cellStyle name="Normal 83 2 2 2 2 2 2 3" xfId="31048" xr:uid="{4CF81DC9-B1B0-4B15-932B-A339FC9AF431}"/>
    <cellStyle name="Normal 83 2 2 2 2 2 2 3 2" xfId="31049" xr:uid="{A8C69606-9A4F-49C3-928F-D90E4EA7FBD9}"/>
    <cellStyle name="Normal 83 2 2 2 2 2 2 3 2 2" xfId="31050" xr:uid="{83B65642-FADC-4B3C-A8A4-B223B8E4F3E7}"/>
    <cellStyle name="Normal 83 2 2 2 2 2 2 3 2 2 2" xfId="31051" xr:uid="{BC7B669C-9259-42FF-A564-0CED4B844ADD}"/>
    <cellStyle name="Normal 83 2 2 2 2 2 2 3 2 3" xfId="31052" xr:uid="{60ABCFF3-99A3-4410-8D57-32CC45E0B136}"/>
    <cellStyle name="Normal 83 2 2 2 2 2 2 3 3" xfId="31053" xr:uid="{8611BD61-6EA7-4D7A-9994-BD1CA10683B0}"/>
    <cellStyle name="Normal 83 2 2 2 2 2 2 3 3 2" xfId="31054" xr:uid="{C6B813AC-85B8-458E-B2C4-073CEE83F4FB}"/>
    <cellStyle name="Normal 83 2 2 2 2 2 2 3 4" xfId="31055" xr:uid="{E2DE4880-538F-4362-ABA5-EB7E80304217}"/>
    <cellStyle name="Normal 83 2 2 2 2 2 2 4" xfId="31056" xr:uid="{CD9A1AB8-BDFE-4A3A-AA70-80294BCD5CF2}"/>
    <cellStyle name="Normal 83 2 2 2 2 2 2 4 2" xfId="31057" xr:uid="{D6D5B3A4-CF76-4CC2-B0AF-9296626BE84A}"/>
    <cellStyle name="Normal 83 2 2 2 2 2 2 4 2 2" xfId="31058" xr:uid="{9AA86074-5F8B-418B-8591-F1EB62243BC8}"/>
    <cellStyle name="Normal 83 2 2 2 2 2 2 4 3" xfId="31059" xr:uid="{26409BFE-2DB7-487E-948D-9767CC6BCDD1}"/>
    <cellStyle name="Normal 83 2 2 2 2 2 2 5" xfId="31060" xr:uid="{EB08B73D-539D-4712-ACB7-F68ACEB10E8A}"/>
    <cellStyle name="Normal 83 2 2 2 2 2 2 5 2" xfId="31061" xr:uid="{B48D7F29-8356-4A63-98B6-32DA7C9BB8E0}"/>
    <cellStyle name="Normal 83 2 2 2 2 2 2 6" xfId="31062" xr:uid="{39B937C9-FE95-4394-B8EF-A2C2E9091004}"/>
    <cellStyle name="Normal 83 2 2 2 2 2 3" xfId="31063" xr:uid="{36316D19-ABA3-4E36-8333-4D4E7BB4E93D}"/>
    <cellStyle name="Normal 83 2 2 2 2 2 3 2" xfId="31064" xr:uid="{D7E109AC-D892-4359-8949-DA81A1A3A41D}"/>
    <cellStyle name="Normal 83 2 2 2 2 2 3 2 2" xfId="31065" xr:uid="{DD1D9736-8425-4A01-B0AD-E6891F2E923C}"/>
    <cellStyle name="Normal 83 2 2 2 2 2 3 2 2 2" xfId="31066" xr:uid="{9F740806-7962-4AE4-ADBF-A11F05C6CF69}"/>
    <cellStyle name="Normal 83 2 2 2 2 2 3 2 3" xfId="31067" xr:uid="{AB540BBF-EEFD-4E5D-8EB8-FD2380A1A1B7}"/>
    <cellStyle name="Normal 83 2 2 2 2 2 3 3" xfId="31068" xr:uid="{6529D4A5-E5C0-4536-BA54-83204582A3EC}"/>
    <cellStyle name="Normal 83 2 2 2 2 2 3 3 2" xfId="31069" xr:uid="{8E2CD918-7B24-4549-ACA9-B9886933356E}"/>
    <cellStyle name="Normal 83 2 2 2 2 2 3 4" xfId="31070" xr:uid="{620A8BB1-FF68-48B7-B764-17225D27BA61}"/>
    <cellStyle name="Normal 83 2 2 2 2 2 4" xfId="31071" xr:uid="{6DD3C014-F7FD-41E5-BF43-458865EE2B4B}"/>
    <cellStyle name="Normal 83 2 2 2 2 2 4 2" xfId="31072" xr:uid="{06EB7F47-157C-4193-AE5D-DE778050F3A5}"/>
    <cellStyle name="Normal 83 2 2 2 2 2 4 2 2" xfId="31073" xr:uid="{8570A665-FDF7-4A79-82CD-C167CBC04DB2}"/>
    <cellStyle name="Normal 83 2 2 2 2 2 4 3" xfId="31074" xr:uid="{E0477BB1-B781-44C7-8E8C-46663286F441}"/>
    <cellStyle name="Normal 83 2 2 2 2 2 5" xfId="31075" xr:uid="{DC68AED7-F6CF-44C2-8F00-33153AFFFF0D}"/>
    <cellStyle name="Normal 83 2 2 2 2 2 5 2" xfId="31076" xr:uid="{A6B2B90D-8E76-4316-86FE-A92A300FCFEF}"/>
    <cellStyle name="Normal 83 2 2 2 2 2 6" xfId="31077" xr:uid="{C23A0C66-FE2A-40B1-8864-C0CE26AC66EB}"/>
    <cellStyle name="Normal 83 2 2 2 2 3" xfId="31078" xr:uid="{864DE1A5-EA8E-423E-AB38-701F2B1E428F}"/>
    <cellStyle name="Normal 83 2 2 2 2 3 2" xfId="31079" xr:uid="{0E29CBB1-5EC2-4F01-9114-4567F906A333}"/>
    <cellStyle name="Normal 83 2 2 2 2 3 2 2" xfId="31080" xr:uid="{7622FC11-29FF-47EE-9D07-6AF43655F4D3}"/>
    <cellStyle name="Normal 83 2 2 2 2 3 2 2 2" xfId="31081" xr:uid="{7EF36671-61AC-4A14-8884-AE07E57EA1F0}"/>
    <cellStyle name="Normal 83 2 2 2 2 3 2 3" xfId="31082" xr:uid="{88E026DF-D58C-4C1A-98FB-4F0B9B487F88}"/>
    <cellStyle name="Normal 83 2 2 2 2 3 3" xfId="31083" xr:uid="{B5A4BD27-2885-4FF6-A561-FB814C539878}"/>
    <cellStyle name="Normal 83 2 2 2 2 3 3 2" xfId="31084" xr:uid="{DFA882B6-E9B0-4E6D-BDCF-8C87D4265AF9}"/>
    <cellStyle name="Normal 83 2 2 2 2 3 4" xfId="31085" xr:uid="{DF06FCED-E469-47D3-862F-607B60C9C94D}"/>
    <cellStyle name="Normal 83 2 2 2 2 4" xfId="31086" xr:uid="{166400C0-1A38-4AC8-8E2D-B30F738827E0}"/>
    <cellStyle name="Normal 83 2 2 2 2 4 2" xfId="31087" xr:uid="{F8B85538-7EA7-4DB9-A705-EAA8E96FF695}"/>
    <cellStyle name="Normal 83 2 2 2 2 4 2 2" xfId="31088" xr:uid="{A246AED2-A7FB-42BD-935B-C44A0A263BF5}"/>
    <cellStyle name="Normal 83 2 2 2 2 4 3" xfId="31089" xr:uid="{9DFA7F25-9139-4C82-995E-136AF2D7EF1E}"/>
    <cellStyle name="Normal 83 2 2 2 2 5" xfId="31090" xr:uid="{7BF4C72B-D1E3-47C5-944E-CB81D2B4A3D0}"/>
    <cellStyle name="Normal 83 2 2 2 2 5 2" xfId="31091" xr:uid="{B4BED23E-A5DC-4D5A-B5E2-014920EE88F8}"/>
    <cellStyle name="Normal 83 2 2 2 2 6" xfId="31092" xr:uid="{F386C273-AA46-4E01-AECE-0BBD088D9771}"/>
    <cellStyle name="Normal 83 2 2 2 3" xfId="31093" xr:uid="{8DB71F69-12A9-4197-8875-26E271A25FC5}"/>
    <cellStyle name="Normal 83 2 2 2 3 2" xfId="31094" xr:uid="{0819ECAF-83B5-438C-A042-5052C76BE5A1}"/>
    <cellStyle name="Normal 83 2 2 2 3 2 2" xfId="31095" xr:uid="{D6A38B59-EF3F-4132-BCD2-53246D93A722}"/>
    <cellStyle name="Normal 83 2 2 2 3 2 2 2" xfId="31096" xr:uid="{DD1B3434-1EC5-46E8-9AC3-B7BB656FCB8B}"/>
    <cellStyle name="Normal 83 2 2 2 3 2 2 2 2" xfId="31097" xr:uid="{A63A5740-63B8-4FCC-AF1A-1E394CAB565B}"/>
    <cellStyle name="Normal 83 2 2 2 3 2 2 2 2 2" xfId="31098" xr:uid="{88431CA8-F694-45A4-8954-F878034B5977}"/>
    <cellStyle name="Normal 83 2 2 2 3 2 2 2 2 2 2" xfId="31099" xr:uid="{5CF73021-C5F4-4722-BEF7-59D229EAEC40}"/>
    <cellStyle name="Normal 83 2 2 2 3 2 2 2 2 2 2 2" xfId="31100" xr:uid="{6A4F1E84-CDB4-4BFF-A586-2EEF2685287D}"/>
    <cellStyle name="Normal 83 2 2 2 3 2 2 2 2 2 2 2 2" xfId="31101" xr:uid="{9E50579F-6715-49EE-9910-76650CB454C1}"/>
    <cellStyle name="Normal 83 2 2 2 3 2 2 2 2 2 2 2 2 2" xfId="31102" xr:uid="{00FAF4F0-E232-4F24-BFC6-F2D1A5BD435A}"/>
    <cellStyle name="Normal 83 2 2 2 3 2 2 2 2 2 2 2 2 2 2" xfId="31103" xr:uid="{2F229C53-AABD-412A-ACEF-AF67D30B87F4}"/>
    <cellStyle name="Normal 83 2 2 2 3 2 2 2 2 2 2 2 2 2 2 2" xfId="31104" xr:uid="{8E70B280-CD4A-4758-A995-72EB89D049D9}"/>
    <cellStyle name="Normal 83 2 2 2 3 2 2 2 2 2 2 2 2 2 3" xfId="31105" xr:uid="{3B614198-57FA-43FA-B6A4-DC236D661FD5}"/>
    <cellStyle name="Normal 83 2 2 2 3 2 2 2 2 2 2 2 2 3" xfId="31106" xr:uid="{A205454A-113B-485E-8C52-3A32CBB7E7E6}"/>
    <cellStyle name="Normal 83 2 2 2 3 2 2 2 2 2 2 2 2 3 2" xfId="31107" xr:uid="{B5CD45F1-FFC5-4BFA-A0C2-0607070D49A5}"/>
    <cellStyle name="Normal 83 2 2 2 3 2 2 2 2 2 2 2 2 4" xfId="31108" xr:uid="{C6623EFF-0B40-42BA-B985-0A4B627F7224}"/>
    <cellStyle name="Normal 83 2 2 2 3 2 2 2 2 2 2 2 3" xfId="31109" xr:uid="{522AF1A4-5A5C-4DA1-8C62-781747D9F201}"/>
    <cellStyle name="Normal 83 2 2 2 3 2 2 2 2 2 2 2 3 2" xfId="31110" xr:uid="{0F8E9A86-7ABE-48FA-9A7B-6B2AD98AE9AE}"/>
    <cellStyle name="Normal 83 2 2 2 3 2 2 2 2 2 2 2 3 2 2" xfId="31111" xr:uid="{9714D7D3-9174-4D61-8AF7-6802B1BA1DF9}"/>
    <cellStyle name="Normal 83 2 2 2 3 2 2 2 2 2 2 2 3 3" xfId="31112" xr:uid="{7AE2B125-12FC-4451-B3AE-F0F40C2D277D}"/>
    <cellStyle name="Normal 83 2 2 2 3 2 2 2 2 2 2 2 4" xfId="31113" xr:uid="{1E3DEF02-302C-470F-9DE5-E4BEFBB85FF8}"/>
    <cellStyle name="Normal 83 2 2 2 3 2 2 2 2 2 2 2 4 2" xfId="31114" xr:uid="{4A72C19A-9C16-4776-B460-05C4F0F6D37A}"/>
    <cellStyle name="Normal 83 2 2 2 3 2 2 2 2 2 2 2 5" xfId="31115" xr:uid="{615C1791-AA04-42F3-9BB2-0FB185FCFE24}"/>
    <cellStyle name="Normal 83 2 2 2 3 2 2 2 2 2 2 3" xfId="31116" xr:uid="{52E56CEF-854F-432D-8823-69B080693C81}"/>
    <cellStyle name="Normal 83 2 2 2 3 2 2 2 2 2 2 3 2" xfId="31117" xr:uid="{57378E7C-B81B-4E69-9080-A9558A3E8B04}"/>
    <cellStyle name="Normal 83 2 2 2 3 2 2 2 2 2 2 3 2 2" xfId="31118" xr:uid="{1EE4372C-4546-4320-BFAE-66AFB1A0986B}"/>
    <cellStyle name="Normal 83 2 2 2 3 2 2 2 2 2 2 3 2 2 2" xfId="31119" xr:uid="{5019ED4B-6821-42C1-A410-AAC33277D154}"/>
    <cellStyle name="Normal 83 2 2 2 3 2 2 2 2 2 2 3 2 3" xfId="31120" xr:uid="{BC79D69E-9285-4AD7-9F97-FF64003F6878}"/>
    <cellStyle name="Normal 83 2 2 2 3 2 2 2 2 2 2 3 3" xfId="31121" xr:uid="{82B7E738-75DC-4BE4-9159-E3710C2770CF}"/>
    <cellStyle name="Normal 83 2 2 2 3 2 2 2 2 2 2 3 3 2" xfId="31122" xr:uid="{341CB1B4-FCE3-4061-AF42-1F6F648AD08F}"/>
    <cellStyle name="Normal 83 2 2 2 3 2 2 2 2 2 2 3 4" xfId="31123" xr:uid="{508C73DD-C3AF-485B-A1DC-283DDD599D0E}"/>
    <cellStyle name="Normal 83 2 2 2 3 2 2 2 2 2 2 4" xfId="31124" xr:uid="{13DBB8FB-A398-4264-8CA1-D1D9A8689AFF}"/>
    <cellStyle name="Normal 83 2 2 2 3 2 2 2 2 2 2 4 2" xfId="31125" xr:uid="{366F0783-BFEA-4742-948F-FADDA4678CB3}"/>
    <cellStyle name="Normal 83 2 2 2 3 2 2 2 2 2 2 4 2 2" xfId="31126" xr:uid="{613E4E77-1F2D-4519-81F8-8BC8B40D872A}"/>
    <cellStyle name="Normal 83 2 2 2 3 2 2 2 2 2 2 4 3" xfId="31127" xr:uid="{D424A2EF-3B89-480B-8070-B83E2A68021A}"/>
    <cellStyle name="Normal 83 2 2 2 3 2 2 2 2 2 2 5" xfId="31128" xr:uid="{8165BC6C-7BAB-4C43-BC58-8CC3EE7EAC76}"/>
    <cellStyle name="Normal 83 2 2 2 3 2 2 2 2 2 2 5 2" xfId="31129" xr:uid="{151CA670-21BF-48E8-87ED-530B991CFFE5}"/>
    <cellStyle name="Normal 83 2 2 2 3 2 2 2 2 2 2 6" xfId="31130" xr:uid="{126771C7-A532-4530-B20C-5016B58F07EE}"/>
    <cellStyle name="Normal 83 2 2 2 3 2 2 2 2 2 3" xfId="31131" xr:uid="{EA3918AF-C7EF-4F82-939C-D5329AB681F7}"/>
    <cellStyle name="Normal 83 2 2 2 3 2 2 2 2 2 3 2" xfId="31132" xr:uid="{04DEB110-773E-412F-B784-997DD6345BF9}"/>
    <cellStyle name="Normal 83 2 2 2 3 2 2 2 2 2 3 2 2" xfId="31133" xr:uid="{EC5D1ED4-8EC8-4C54-A93A-DEC2913C5544}"/>
    <cellStyle name="Normal 83 2 2 2 3 2 2 2 2 2 3 2 2 2" xfId="31134" xr:uid="{D97B7A87-0A20-4B6C-9946-EF1583DB3920}"/>
    <cellStyle name="Normal 83 2 2 2 3 2 2 2 2 2 3 2 3" xfId="31135" xr:uid="{70A52E0F-553D-42D7-82CF-A72FC3AB226E}"/>
    <cellStyle name="Normal 83 2 2 2 3 2 2 2 2 2 3 3" xfId="31136" xr:uid="{37DE20DD-C77F-4CE4-82B5-195F3B68225C}"/>
    <cellStyle name="Normal 83 2 2 2 3 2 2 2 2 2 3 3 2" xfId="31137" xr:uid="{ACFAB9EB-1EA7-4482-90CB-545B5DA6EE2F}"/>
    <cellStyle name="Normal 83 2 2 2 3 2 2 2 2 2 3 4" xfId="31138" xr:uid="{12AFBC60-45DD-44C7-9FA7-E78B8085F928}"/>
    <cellStyle name="Normal 83 2 2 2 3 2 2 2 2 2 4" xfId="31139" xr:uid="{D1696116-C9F8-4E12-A1BD-438F3FD7CC7A}"/>
    <cellStyle name="Normal 83 2 2 2 3 2 2 2 2 2 4 2" xfId="31140" xr:uid="{E27F9A3E-5A55-41DB-994C-A195F62FF8A1}"/>
    <cellStyle name="Normal 83 2 2 2 3 2 2 2 2 2 4 2 2" xfId="31141" xr:uid="{4633621E-8F4C-47D4-847F-744409990C58}"/>
    <cellStyle name="Normal 83 2 2 2 3 2 2 2 2 2 4 3" xfId="31142" xr:uid="{2C9469BF-7171-4907-855E-942839762C50}"/>
    <cellStyle name="Normal 83 2 2 2 3 2 2 2 2 2 5" xfId="31143" xr:uid="{D4D5571B-27C1-472D-B1F1-E2A1B97964A4}"/>
    <cellStyle name="Normal 83 2 2 2 3 2 2 2 2 2 5 2" xfId="31144" xr:uid="{62518C78-646C-49E0-BD71-F95EF742F75E}"/>
    <cellStyle name="Normal 83 2 2 2 3 2 2 2 2 2 6" xfId="31145" xr:uid="{BC46B3E0-461D-4E23-98CD-BC57D6CF830D}"/>
    <cellStyle name="Normal 83 2 2 2 3 2 2 2 2 3" xfId="31146" xr:uid="{613B8C9E-16A7-4C11-8F15-BB1FCA9A1D6F}"/>
    <cellStyle name="Normal 83 2 2 2 3 2 2 2 2 3 2" xfId="31147" xr:uid="{A9BB870B-3F37-4D79-B995-6622DCF8DFC1}"/>
    <cellStyle name="Normal 83 2 2 2 3 2 2 2 2 3 2 2" xfId="31148" xr:uid="{7805C85F-B5DD-41BB-97D4-D187269DA368}"/>
    <cellStyle name="Normal 83 2 2 2 3 2 2 2 2 3 2 2 2" xfId="31149" xr:uid="{1CC77047-3F25-47A9-9FEF-9E29DE740EAA}"/>
    <cellStyle name="Normal 83 2 2 2 3 2 2 2 2 3 2 3" xfId="31150" xr:uid="{2AEE81B7-605A-42B5-B03E-07B7A0465DC9}"/>
    <cellStyle name="Normal 83 2 2 2 3 2 2 2 2 3 3" xfId="31151" xr:uid="{4682C14C-72B0-4B65-8619-F4C611451ADA}"/>
    <cellStyle name="Normal 83 2 2 2 3 2 2 2 2 3 3 2" xfId="31152" xr:uid="{9AE4EFF2-26F8-4BF2-80B0-3EEC237E64C6}"/>
    <cellStyle name="Normal 83 2 2 2 3 2 2 2 2 3 4" xfId="31153" xr:uid="{CB3C0772-B801-4DED-9CDA-347BEA0D45DC}"/>
    <cellStyle name="Normal 83 2 2 2 3 2 2 2 2 4" xfId="31154" xr:uid="{DBD93AC8-3592-4EF0-BA91-35F7DAD1A4E9}"/>
    <cellStyle name="Normal 83 2 2 2 3 2 2 2 2 4 2" xfId="31155" xr:uid="{BC5A17F3-9A7C-436F-9685-58551151C856}"/>
    <cellStyle name="Normal 83 2 2 2 3 2 2 2 2 4 2 2" xfId="31156" xr:uid="{0346F715-2E36-4CF6-831D-1DFB2EE864A8}"/>
    <cellStyle name="Normal 83 2 2 2 3 2 2 2 2 4 2 2 2" xfId="31157" xr:uid="{F4B1E5E1-1300-490A-8BC6-9A58B420C7BE}"/>
    <cellStyle name="Normal 83 2 2 2 3 2 2 2 2 4 2 2 2 2" xfId="31158" xr:uid="{72F8A159-BC94-4145-B38E-F1ECD2693A1B}"/>
    <cellStyle name="Normal 83 2 2 2 3 2 2 2 2 4 2 2 3" xfId="31159" xr:uid="{5E5D62FC-5AFE-404E-A5F9-AA414518F8A7}"/>
    <cellStyle name="Normal 83 2 2 2 3 2 2 2 2 4 2 3" xfId="31160" xr:uid="{DC4A8EAB-623C-4BDB-8D77-84163368C5A9}"/>
    <cellStyle name="Normal 83 2 2 2 3 2 2 2 2 4 2 3 2" xfId="31161" xr:uid="{740574AF-2962-42ED-9A73-A253C329DB4C}"/>
    <cellStyle name="Normal 83 2 2 2 3 2 2 2 2 4 2 4" xfId="31162" xr:uid="{08C56B2D-D5BF-4C9C-8F62-4AB9DA6E40EE}"/>
    <cellStyle name="Normal 83 2 2 2 3 2 2 2 2 4 3" xfId="31163" xr:uid="{735B8754-3782-4CA0-840A-3A18CCE8D0DA}"/>
    <cellStyle name="Normal 83 2 2 2 3 2 2 2 2 4 3 2" xfId="31164" xr:uid="{DED091B4-543D-4481-82FF-7544807C43B9}"/>
    <cellStyle name="Normal 83 2 2 2 3 2 2 2 2 4 3 2 2" xfId="31165" xr:uid="{65AE2E1B-8346-429A-B7AB-68F8AE3BCF5D}"/>
    <cellStyle name="Normal 83 2 2 2 3 2 2 2 2 4 3 3" xfId="31166" xr:uid="{DB2D72E6-E569-4C58-BE4A-098B8FF48107}"/>
    <cellStyle name="Normal 83 2 2 2 3 2 2 2 2 4 4" xfId="31167" xr:uid="{5C928B80-5414-4922-B8C5-90ABCB612ED9}"/>
    <cellStyle name="Normal 83 2 2 2 3 2 2 2 2 4 4 2" xfId="31168" xr:uid="{E8ACF848-40E0-4CFA-B3A6-F9B2F986B61A}"/>
    <cellStyle name="Normal 83 2 2 2 3 2 2 2 2 4 5" xfId="31169" xr:uid="{7A62AC75-67E1-4B5B-8A45-3419EF8DD3AD}"/>
    <cellStyle name="Normal 83 2 2 2 3 2 2 2 2 5" xfId="31170" xr:uid="{DB1E249C-AB4A-4F15-B8A4-78A84983DE54}"/>
    <cellStyle name="Normal 83 2 2 2 3 2 2 2 2 5 2" xfId="31171" xr:uid="{696E9889-8B23-45F8-9FF6-60D59A5F7201}"/>
    <cellStyle name="Normal 83 2 2 2 3 2 2 2 2 5 2 2" xfId="31172" xr:uid="{E0DF5DF0-A675-456E-AA3E-5FF88647956B}"/>
    <cellStyle name="Normal 83 2 2 2 3 2 2 2 2 5 3" xfId="31173" xr:uid="{2BA64D26-E283-4895-9920-0EDDDC7E1698}"/>
    <cellStyle name="Normal 83 2 2 2 3 2 2 2 2 6" xfId="31174" xr:uid="{9FAD1C8A-D89D-4DA1-8965-510DEEB9F44C}"/>
    <cellStyle name="Normal 83 2 2 2 3 2 2 2 2 6 2" xfId="31175" xr:uid="{AA75670D-FA0A-48D0-999A-F4D5BA09486C}"/>
    <cellStyle name="Normal 83 2 2 2 3 2 2 2 2 7" xfId="31176" xr:uid="{AC50AA01-B790-4A33-B954-D8ACB5889554}"/>
    <cellStyle name="Normal 83 2 2 2 3 2 2 2 3" xfId="31177" xr:uid="{F792F4D8-EC96-436A-907F-E53888D2AC30}"/>
    <cellStyle name="Normal 83 2 2 2 3 2 2 2 3 2" xfId="31178" xr:uid="{343C7451-BF1A-4DA4-ACD5-71002EC27854}"/>
    <cellStyle name="Normal 83 2 2 2 3 2 2 2 3 2 2" xfId="31179" xr:uid="{BC69445B-E635-44D7-840F-683121352719}"/>
    <cellStyle name="Normal 83 2 2 2 3 2 2 2 3 2 2 2" xfId="31180" xr:uid="{1D881419-DC4F-410F-9815-779FB98BEF0B}"/>
    <cellStyle name="Normal 83 2 2 2 3 2 2 2 3 2 3" xfId="31181" xr:uid="{9FAD8F0E-4DA9-48E6-B041-48AF79524983}"/>
    <cellStyle name="Normal 83 2 2 2 3 2 2 2 3 3" xfId="31182" xr:uid="{905CF4C7-6C29-4BA7-8446-B410E5B9B6EF}"/>
    <cellStyle name="Normal 83 2 2 2 3 2 2 2 3 3 2" xfId="31183" xr:uid="{0B1BD2FA-1B43-4846-9B0B-06614B20D57C}"/>
    <cellStyle name="Normal 83 2 2 2 3 2 2 2 3 4" xfId="31184" xr:uid="{18E916EE-8B2D-4B5B-BF71-9F7AF98FB492}"/>
    <cellStyle name="Normal 83 2 2 2 3 2 2 2 4" xfId="31185" xr:uid="{0F86B047-F65B-477A-A1E6-C2D0EE5FBEB7}"/>
    <cellStyle name="Normal 83 2 2 2 3 2 2 2 4 2" xfId="31186" xr:uid="{104937EA-807A-46AE-A49E-9125A79FC8A1}"/>
    <cellStyle name="Normal 83 2 2 2 3 2 2 2 4 2 2" xfId="31187" xr:uid="{CEFCD4BA-9C8D-48C3-9151-C8F9DB72CAC4}"/>
    <cellStyle name="Normal 83 2 2 2 3 2 2 2 4 3" xfId="31188" xr:uid="{CD7B4862-D6BB-4D36-9351-4A7BCBD437E9}"/>
    <cellStyle name="Normal 83 2 2 2 3 2 2 2 5" xfId="31189" xr:uid="{88BC81E6-2C75-463E-BB29-0A746C1A3C08}"/>
    <cellStyle name="Normal 83 2 2 2 3 2 2 2 5 2" xfId="31190" xr:uid="{9B3C2AF3-D42B-4336-9C55-41C2EF58921A}"/>
    <cellStyle name="Normal 83 2 2 2 3 2 2 2 6" xfId="31191" xr:uid="{044ACE75-F8C0-4F49-8DB3-C959EDCC03F5}"/>
    <cellStyle name="Normal 83 2 2 2 3 2 2 3" xfId="31192" xr:uid="{20CA0A33-DC48-467C-8643-D7CE96A55E4A}"/>
    <cellStyle name="Normal 83 2 2 2 3 2 2 3 2" xfId="31193" xr:uid="{FFAADF3A-694F-4C9E-ABDB-583E1EE3AB1B}"/>
    <cellStyle name="Normal 83 2 2 2 3 2 2 3 2 2" xfId="31194" xr:uid="{577AD6C5-3D42-4B7B-AD9F-3D9EA44323E7}"/>
    <cellStyle name="Normal 83 2 2 2 3 2 2 3 2 2 2" xfId="31195" xr:uid="{05D679DB-C43E-42F8-BF98-413B96E5F5C2}"/>
    <cellStyle name="Normal 83 2 2 2 3 2 2 3 2 3" xfId="31196" xr:uid="{6AA5F019-4E2C-4257-A522-613548AE2CC3}"/>
    <cellStyle name="Normal 83 2 2 2 3 2 2 3 3" xfId="31197" xr:uid="{934FED91-8CCB-447C-88AD-2395BCEFD2E7}"/>
    <cellStyle name="Normal 83 2 2 2 3 2 2 3 3 2" xfId="31198" xr:uid="{35B69E43-8378-4230-A3A4-3DEA001F4F3F}"/>
    <cellStyle name="Normal 83 2 2 2 3 2 2 3 4" xfId="31199" xr:uid="{C0157FD1-9E46-416E-8715-502655D89CEE}"/>
    <cellStyle name="Normal 83 2 2 2 3 2 2 4" xfId="31200" xr:uid="{0FBB7577-F0C6-474E-B5CF-D60B2FF15A22}"/>
    <cellStyle name="Normal 83 2 2 2 3 2 2 4 2" xfId="31201" xr:uid="{145C9517-98EE-45AE-B60B-F5BD17382DCE}"/>
    <cellStyle name="Normal 83 2 2 2 3 2 2 4 2 2" xfId="31202" xr:uid="{035C206D-2F32-43CD-80DE-09E872F74960}"/>
    <cellStyle name="Normal 83 2 2 2 3 2 2 4 3" xfId="31203" xr:uid="{F6247F45-386F-4743-A31D-9F50D682710E}"/>
    <cellStyle name="Normal 83 2 2 2 3 2 2 5" xfId="31204" xr:uid="{B91D9916-BAEA-49A4-9D8C-A714899F93E4}"/>
    <cellStyle name="Normal 83 2 2 2 3 2 2 5 2" xfId="31205" xr:uid="{FE31F660-EED1-4BA5-83C9-0B3F669DA5A3}"/>
    <cellStyle name="Normal 83 2 2 2 3 2 2 6" xfId="31206" xr:uid="{33D19048-D148-4F54-89A3-15B6C1535A76}"/>
    <cellStyle name="Normal 83 2 2 2 3 2 3" xfId="31207" xr:uid="{BDF00B71-BF01-4E5D-98C9-76C449793A48}"/>
    <cellStyle name="Normal 83 2 2 2 3 2 3 2" xfId="31208" xr:uid="{B56A25AB-B25F-4BEE-B955-2242AFC8AA7A}"/>
    <cellStyle name="Normal 83 2 2 2 3 2 3 2 2" xfId="31209" xr:uid="{A6708908-F38B-4B3A-9289-625408BB768E}"/>
    <cellStyle name="Normal 83 2 2 2 3 2 3 2 2 2" xfId="31210" xr:uid="{468A8044-486F-47B1-94B7-1DB26D3BA226}"/>
    <cellStyle name="Normal 83 2 2 2 3 2 3 2 3" xfId="31211" xr:uid="{E3886062-66AE-44C7-A1C7-86551526F0FA}"/>
    <cellStyle name="Normal 83 2 2 2 3 2 3 3" xfId="31212" xr:uid="{756A8987-B3BA-474C-AEFB-62832379319E}"/>
    <cellStyle name="Normal 83 2 2 2 3 2 3 3 2" xfId="31213" xr:uid="{DCFC7192-2AAB-469A-A1C4-2B5312FAB925}"/>
    <cellStyle name="Normal 83 2 2 2 3 2 3 4" xfId="31214" xr:uid="{482C877A-5542-47AE-A5A9-90AB8B5C2F03}"/>
    <cellStyle name="Normal 83 2 2 2 3 2 4" xfId="31215" xr:uid="{33D86A53-C5A1-4E86-9719-1400698CD8BD}"/>
    <cellStyle name="Normal 83 2 2 2 3 2 4 2" xfId="31216" xr:uid="{9721E6A4-2BFA-465C-99ED-9405D4D47B5C}"/>
    <cellStyle name="Normal 83 2 2 2 3 2 4 2 2" xfId="31217" xr:uid="{01C2625A-EE54-4FF3-87FA-E4EA0B270E24}"/>
    <cellStyle name="Normal 83 2 2 2 3 2 4 3" xfId="31218" xr:uid="{2264C524-6282-4EC8-8050-C9F62EFEDEF9}"/>
    <cellStyle name="Normal 83 2 2 2 3 2 5" xfId="31219" xr:uid="{37ED1D6F-C113-49D8-92D8-8E8CBDABD14C}"/>
    <cellStyle name="Normal 83 2 2 2 3 2 5 2" xfId="31220" xr:uid="{69C68FFC-F076-46F9-AD17-3C3F72A74BF7}"/>
    <cellStyle name="Normal 83 2 2 2 3 2 6" xfId="31221" xr:uid="{7DDCAE40-49FC-4727-991C-D9352BCE51AA}"/>
    <cellStyle name="Normal 83 2 2 2 3 3" xfId="31222" xr:uid="{E7882300-CBC0-4FA0-8B43-C12E3D1B887C}"/>
    <cellStyle name="Normal 83 2 2 2 3 3 2" xfId="31223" xr:uid="{4E5955B5-68F2-454B-B51E-1D70B50B83A1}"/>
    <cellStyle name="Normal 83 2 2 2 3 3 2 2" xfId="31224" xr:uid="{9F8C3AFF-FA60-4E00-BD44-891DFC513E68}"/>
    <cellStyle name="Normal 83 2 2 2 3 3 2 2 2" xfId="31225" xr:uid="{138A761A-E347-4AA3-BC5A-C73AC8838611}"/>
    <cellStyle name="Normal 83 2 2 2 3 3 2 3" xfId="31226" xr:uid="{FF1ED9F8-ACB7-4EC9-B3AC-C181203724CE}"/>
    <cellStyle name="Normal 83 2 2 2 3 3 3" xfId="31227" xr:uid="{9DC939C1-A30B-476B-A726-33CDCB0D4D1D}"/>
    <cellStyle name="Normal 83 2 2 2 3 3 3 2" xfId="31228" xr:uid="{46395E98-32D2-4CC7-ABBC-255D3152E30B}"/>
    <cellStyle name="Normal 83 2 2 2 3 3 4" xfId="31229" xr:uid="{54FEBA3B-EC9F-4685-982B-4FD31B7E41A8}"/>
    <cellStyle name="Normal 83 2 2 2 3 4" xfId="31230" xr:uid="{867BDEF6-2AEC-4470-9CC8-C2DD9082E07D}"/>
    <cellStyle name="Normal 83 2 2 2 3 4 2" xfId="31231" xr:uid="{2A1CB44F-9EA4-47ED-9863-3541033F00AB}"/>
    <cellStyle name="Normal 83 2 2 2 3 4 2 2" xfId="31232" xr:uid="{231ED798-AF8C-4622-A513-69B4F4009389}"/>
    <cellStyle name="Normal 83 2 2 2 3 4 3" xfId="31233" xr:uid="{20CF1B77-EB6B-4E7D-8E52-33B33589EEBE}"/>
    <cellStyle name="Normal 83 2 2 2 3 5" xfId="31234" xr:uid="{ADCBE46E-9125-4105-8897-7A1E4BDA9A95}"/>
    <cellStyle name="Normal 83 2 2 2 3 5 2" xfId="31235" xr:uid="{521184C4-0D48-4F42-AF72-9EDE4629252C}"/>
    <cellStyle name="Normal 83 2 2 2 3 6" xfId="31236" xr:uid="{7C605418-26D2-452A-82B3-73473424B8C3}"/>
    <cellStyle name="Normal 83 2 2 2 4" xfId="31237" xr:uid="{B699A424-F505-4205-9D46-824E9B61EAE4}"/>
    <cellStyle name="Normal 83 2 2 2 4 2" xfId="31238" xr:uid="{06A0F347-EA92-4558-B09C-E08F0F8F1805}"/>
    <cellStyle name="Normal 83 2 2 2 4 2 2" xfId="31239" xr:uid="{F30D6BCC-4B87-47EE-A9EF-DD06B26BC141}"/>
    <cellStyle name="Normal 83 2 2 2 4 2 2 2" xfId="31240" xr:uid="{8635885A-AAD9-4DEB-92BD-08DE644D108C}"/>
    <cellStyle name="Normal 83 2 2 2 4 2 3" xfId="31241" xr:uid="{F8014473-26E7-4BF7-86BC-03D495F2B754}"/>
    <cellStyle name="Normal 83 2 2 2 4 3" xfId="31242" xr:uid="{C7F90C25-7BDC-4045-836E-EFB5768F57DB}"/>
    <cellStyle name="Normal 83 2 2 2 4 3 2" xfId="31243" xr:uid="{77050D22-DDC1-417D-98A2-FF6A3A21A514}"/>
    <cellStyle name="Normal 83 2 2 2 4 4" xfId="31244" xr:uid="{0A96B4E2-3F7F-4354-9A57-EFF3AE62B173}"/>
    <cellStyle name="Normal 83 2 2 2 5" xfId="31245" xr:uid="{5255821C-A352-4371-88E4-E9610FC55813}"/>
    <cellStyle name="Normal 83 2 2 2 5 2" xfId="31246" xr:uid="{0C5F7329-C520-4735-BC1B-E56ADB9A963F}"/>
    <cellStyle name="Normal 83 2 2 2 5 2 2" xfId="31247" xr:uid="{3A02255F-9D51-4FDB-82E2-E34ECB140BD8}"/>
    <cellStyle name="Normal 83 2 2 2 5 3" xfId="31248" xr:uid="{11EB46FC-A6F9-4965-BBE8-3533FCA331F0}"/>
    <cellStyle name="Normal 83 2 2 2 6" xfId="31249" xr:uid="{D36B6774-0252-410C-9399-93F02A643831}"/>
    <cellStyle name="Normal 83 2 2 2 6 2" xfId="31250" xr:uid="{D3B87382-CD45-41C4-8695-817CC1D6681F}"/>
    <cellStyle name="Normal 83 2 2 2 7" xfId="31251" xr:uid="{4732F41A-B934-4670-925F-B2682DEFCDE4}"/>
    <cellStyle name="Normal 83 2 2 3" xfId="31252" xr:uid="{4EC9C91B-BDEE-44B5-BB4C-A9701A1A5F45}"/>
    <cellStyle name="Normal 83 2 2 3 2" xfId="31253" xr:uid="{FC5ED429-1E28-4FCA-A27A-CBE8E063F8F5}"/>
    <cellStyle name="Normal 83 2 2 3 2 2" xfId="31254" xr:uid="{E5F7A097-7457-4699-9571-F7B55D007258}"/>
    <cellStyle name="Normal 83 2 2 3 2 2 2" xfId="31255" xr:uid="{BA5FA7B9-15C4-48E5-BFCE-AF3DA1BF1693}"/>
    <cellStyle name="Normal 83 2 2 3 2 2 2 2" xfId="31256" xr:uid="{05CD1663-E0E4-444B-8A1A-5234E8D64A25}"/>
    <cellStyle name="Normal 83 2 2 3 2 2 3" xfId="31257" xr:uid="{14DE8A05-FC75-4656-9C7F-9EBC9B281466}"/>
    <cellStyle name="Normal 83 2 2 3 2 3" xfId="31258" xr:uid="{45009A0D-C8F7-431E-ABD4-CBF4CFCBBF6B}"/>
    <cellStyle name="Normal 83 2 2 3 2 3 2" xfId="31259" xr:uid="{07C15CF7-01EA-473A-BC19-64F5E7ACBFEB}"/>
    <cellStyle name="Normal 83 2 2 3 2 4" xfId="31260" xr:uid="{BCE0D90F-A781-46ED-AE41-7A78FBC2E1F1}"/>
    <cellStyle name="Normal 83 2 2 3 3" xfId="31261" xr:uid="{2D0C7A3E-0D39-4A7D-80D6-1339B5700881}"/>
    <cellStyle name="Normal 83 2 2 3 3 2" xfId="31262" xr:uid="{B3310BE0-7961-4E01-A594-A4B614B45800}"/>
    <cellStyle name="Normal 83 2 2 3 3 2 2" xfId="31263" xr:uid="{D0FB7ADA-79A6-4D2E-9623-61BE20D12E78}"/>
    <cellStyle name="Normal 83 2 2 3 3 3" xfId="31264" xr:uid="{BF94E104-29FD-4837-A7B6-913A2ADEAF63}"/>
    <cellStyle name="Normal 83 2 2 3 4" xfId="31265" xr:uid="{E78C8E4A-57A8-4740-A452-91A1D4FA9599}"/>
    <cellStyle name="Normal 83 2 2 3 4 2" xfId="31266" xr:uid="{9AEBD0D3-829C-4EC1-BC8D-5C004F8C18F1}"/>
    <cellStyle name="Normal 83 2 2 3 5" xfId="31267" xr:uid="{E3D24958-508F-43F4-AB08-28768944A8EC}"/>
    <cellStyle name="Normal 83 2 2 4" xfId="31268" xr:uid="{07A21A8C-FF22-4F77-A807-36AEE0FA1281}"/>
    <cellStyle name="Normal 83 2 2 4 2" xfId="31269" xr:uid="{3B8387A6-702B-499D-90C9-395D4F43BCF2}"/>
    <cellStyle name="Normal 83 2 2 4 2 2" xfId="31270" xr:uid="{B0B82BD9-784B-4840-ADAB-F646504DD470}"/>
    <cellStyle name="Normal 83 2 2 4 2 2 2" xfId="31271" xr:uid="{0D9713AF-D46E-4E4F-A77F-6CE568021D04}"/>
    <cellStyle name="Normal 83 2 2 4 2 3" xfId="31272" xr:uid="{848A48C6-002E-407F-B530-3BAEFBE5D9ED}"/>
    <cellStyle name="Normal 83 2 2 4 3" xfId="31273" xr:uid="{992B5EC4-D107-427E-8687-5A4D0200B750}"/>
    <cellStyle name="Normal 83 2 2 4 3 2" xfId="31274" xr:uid="{86AFF442-D3C9-4948-BE29-020B5757E843}"/>
    <cellStyle name="Normal 83 2 2 4 4" xfId="31275" xr:uid="{4A4796CE-B6AA-48C4-9E29-1C28A3AF77A1}"/>
    <cellStyle name="Normal 83 2 2 5" xfId="31276" xr:uid="{180D33D6-5A15-4F61-BBA0-CD639FF0ADA0}"/>
    <cellStyle name="Normal 83 2 2 5 2" xfId="31277" xr:uid="{983A61C4-AB2F-439C-8560-8F41825BE20A}"/>
    <cellStyle name="Normal 83 2 2 5 2 2" xfId="31278" xr:uid="{16F44427-8E0A-4FF6-A837-C2D7B1934361}"/>
    <cellStyle name="Normal 83 2 2 5 3" xfId="31279" xr:uid="{DAF1C8F5-E3A5-4033-BD8A-527C2A7EDDED}"/>
    <cellStyle name="Normal 83 2 2 6" xfId="31280" xr:uid="{02C19315-3307-41C5-944C-7215BC80AB95}"/>
    <cellStyle name="Normal 83 2 2 6 2" xfId="31281" xr:uid="{0276B408-48FE-47B8-9EDF-11DA6F4C5F3A}"/>
    <cellStyle name="Normal 83 2 2 7" xfId="31282" xr:uid="{C098FDA8-9EEE-430A-A59B-0EACB8D466E4}"/>
    <cellStyle name="Normal 83 2 3" xfId="31283" xr:uid="{720270A3-B1A4-4A1E-AD67-47EEBF5CC18E}"/>
    <cellStyle name="Normal 83 2 3 2" xfId="31284" xr:uid="{B4114432-41B2-4CF3-BC36-C026B172CBDE}"/>
    <cellStyle name="Normal 83 2 3 2 2" xfId="31285" xr:uid="{3C14A3ED-6D3A-4C30-A99E-B9C008B5E844}"/>
    <cellStyle name="Normal 83 2 3 2 2 2" xfId="31286" xr:uid="{24B282B0-D01C-4887-80F5-C9EE7C161A34}"/>
    <cellStyle name="Normal 83 2 3 2 2 2 2" xfId="31287" xr:uid="{3E9965AD-4EA3-4EB0-B111-5A13399F8064}"/>
    <cellStyle name="Normal 83 2 3 2 2 3" xfId="31288" xr:uid="{8B1A9FD1-A6C9-4CD4-9750-A4BA70DC97AB}"/>
    <cellStyle name="Normal 83 2 3 2 3" xfId="31289" xr:uid="{210C1066-F51B-41F4-89F7-0884C6DFA4FD}"/>
    <cellStyle name="Normal 83 2 3 2 3 2" xfId="31290" xr:uid="{9D96806E-CD84-4CF3-BED5-EF3BF3430680}"/>
    <cellStyle name="Normal 83 2 3 2 4" xfId="31291" xr:uid="{45D05C4B-A913-4741-BAF2-F25EA1D2CF2B}"/>
    <cellStyle name="Normal 83 2 3 3" xfId="31292" xr:uid="{472D85D0-B5D6-4F27-B388-F5E70A02B704}"/>
    <cellStyle name="Normal 83 2 3 3 2" xfId="31293" xr:uid="{5115D6D5-85AC-419D-A3CD-B265F3DB2104}"/>
    <cellStyle name="Normal 83 2 3 3 2 2" xfId="31294" xr:uid="{C88ACD9F-AF86-43C3-BCF7-42FCC7D9307F}"/>
    <cellStyle name="Normal 83 2 3 3 3" xfId="31295" xr:uid="{E5D81BFA-442E-40A7-AE6A-3BDDDA9B9A9F}"/>
    <cellStyle name="Normal 83 2 3 4" xfId="31296" xr:uid="{28D81366-B103-4465-A4B0-EE25383F87B9}"/>
    <cellStyle name="Normal 83 2 3 4 2" xfId="31297" xr:uid="{B8623BD9-9C7B-49FB-97F4-CE4B7EE153E1}"/>
    <cellStyle name="Normal 83 2 3 5" xfId="31298" xr:uid="{1EE456D1-D16F-49D3-BEBB-CE206503BC8D}"/>
    <cellStyle name="Normal 83 2 4" xfId="31299" xr:uid="{4FB85894-2FF1-4A4E-8647-5A87FE37B375}"/>
    <cellStyle name="Normal 83 2 4 2" xfId="31300" xr:uid="{44C88728-841B-4104-9DC9-5343A5C8F32F}"/>
    <cellStyle name="Normal 83 2 4 2 2" xfId="31301" xr:uid="{1CB40D25-CCCE-4EDF-8337-72E926DB93D8}"/>
    <cellStyle name="Normal 83 2 4 2 2 2" xfId="31302" xr:uid="{1243F5A3-7B47-429D-B55A-A0E67036DC43}"/>
    <cellStyle name="Normal 83 2 4 2 3" xfId="31303" xr:uid="{08F54DD5-2A00-43BF-B77B-0A25F178A53E}"/>
    <cellStyle name="Normal 83 2 4 3" xfId="31304" xr:uid="{B6D1B667-0F88-4361-ADA8-B3C888BD43E3}"/>
    <cellStyle name="Normal 83 2 4 3 2" xfId="31305" xr:uid="{DFA6EA31-7128-49DD-BD65-7AF7AA96D1E5}"/>
    <cellStyle name="Normal 83 2 4 4" xfId="31306" xr:uid="{1ADA8F3B-6D8C-4E1B-87CC-540697A6A5B4}"/>
    <cellStyle name="Normal 83 2 5" xfId="31307" xr:uid="{F6301539-89C8-4D4D-9D3C-8CFE3D595D20}"/>
    <cellStyle name="Normal 83 2 5 2" xfId="31308" xr:uid="{53653177-F5FF-49BF-B104-95A5BCD3089B}"/>
    <cellStyle name="Normal 83 2 5 2 2" xfId="31309" xr:uid="{AC7D7352-50BE-4B13-BB87-989DEA4BA7DA}"/>
    <cellStyle name="Normal 83 2 5 3" xfId="31310" xr:uid="{462E1243-24AF-4F66-A9C9-990F96F1BBE2}"/>
    <cellStyle name="Normal 83 2 6" xfId="31311" xr:uid="{7BB5EE9F-5563-423F-8C42-205363AD2BDD}"/>
    <cellStyle name="Normal 83 2 6 2" xfId="31312" xr:uid="{DF68D3A4-D940-4031-8CFA-B897230944F5}"/>
    <cellStyle name="Normal 83 2 7" xfId="31313" xr:uid="{0B5E2D1C-EC93-49CE-826D-63EBC5C20B9A}"/>
    <cellStyle name="Normal 83 3" xfId="31314" xr:uid="{2D7AF79D-53FA-4B10-B9F8-17DFF7943EA1}"/>
    <cellStyle name="Normal 83 3 2" xfId="31315" xr:uid="{315FDD98-07FD-4B0F-88E0-79F5B4DCB481}"/>
    <cellStyle name="Normal 83 3 2 2" xfId="31316" xr:uid="{B8CBBBF3-CA99-45BF-AF6F-8A2B051FA660}"/>
    <cellStyle name="Normal 83 3 2 2 2" xfId="31317" xr:uid="{0FAC0C46-2109-4576-AEF1-256152C99101}"/>
    <cellStyle name="Normal 83 3 2 2 2 2" xfId="31318" xr:uid="{7B239977-9897-4F72-AF5F-13C118F8D9EB}"/>
    <cellStyle name="Normal 83 3 2 2 3" xfId="31319" xr:uid="{9BBFA570-40D5-4F68-A6A4-47EF0CDB8B2F}"/>
    <cellStyle name="Normal 83 3 2 3" xfId="31320" xr:uid="{30824A7F-7BBF-48C8-862C-4B4377BB8D87}"/>
    <cellStyle name="Normal 83 3 2 3 2" xfId="31321" xr:uid="{F0BDF79D-4DF3-4B24-93E5-1239D1203970}"/>
    <cellStyle name="Normal 83 3 2 4" xfId="31322" xr:uid="{109DAB8F-2C05-4EC0-AFB7-4FB865BF8530}"/>
    <cellStyle name="Normal 83 3 3" xfId="31323" xr:uid="{673BD200-2BF6-4724-8F2D-FBD5E362C90E}"/>
    <cellStyle name="Normal 83 3 3 2" xfId="31324" xr:uid="{A6373E19-88B1-4F16-B5AE-63DEE3B369CB}"/>
    <cellStyle name="Normal 83 3 3 2 2" xfId="31325" xr:uid="{37C4AC1D-7A96-49B1-8ACD-5A089D64AC5B}"/>
    <cellStyle name="Normal 83 3 3 3" xfId="31326" xr:uid="{1984CC2D-81A5-4FE0-8EE4-78CEA3F719CA}"/>
    <cellStyle name="Normal 83 3 4" xfId="31327" xr:uid="{87AC8C39-8CC6-472E-A953-ADB0DD50DA87}"/>
    <cellStyle name="Normal 83 3 4 2" xfId="31328" xr:uid="{09610402-55F9-4D27-BCC6-2C7F2FFA0027}"/>
    <cellStyle name="Normal 83 3 5" xfId="31329" xr:uid="{D394ED50-6155-4381-9A48-91EEF37A2AAE}"/>
    <cellStyle name="Normal 83 4" xfId="31330" xr:uid="{7F4CCD1F-976C-426F-9B81-35977F658E7E}"/>
    <cellStyle name="Normal 83 4 2" xfId="31331" xr:uid="{3EEE4AFD-83A8-4230-9A0F-EDCEAC733F4F}"/>
    <cellStyle name="Normal 83 4 2 2" xfId="31332" xr:uid="{6FE67F79-C3EE-45EA-B2C3-0E59B9CDC2E9}"/>
    <cellStyle name="Normal 83 4 2 2 2" xfId="31333" xr:uid="{80E4F782-ABFA-4774-BED5-14C11FAF5190}"/>
    <cellStyle name="Normal 83 4 2 3" xfId="31334" xr:uid="{B65C7BCB-94C2-4E97-B5F6-5BDA5F6BA454}"/>
    <cellStyle name="Normal 83 4 3" xfId="31335" xr:uid="{3AA9A52E-8370-4507-97D0-4191A5A1E25E}"/>
    <cellStyle name="Normal 83 4 3 2" xfId="31336" xr:uid="{161BEC92-2CC9-4305-963F-7A37A86F2F43}"/>
    <cellStyle name="Normal 83 4 4" xfId="31337" xr:uid="{B9BDA547-2F51-4D5C-B1F8-48DA2792DA09}"/>
    <cellStyle name="Normal 83 5" xfId="31338" xr:uid="{62261F7A-7325-4CAF-826C-0421F0E826DB}"/>
    <cellStyle name="Normal 83 5 2" xfId="31339" xr:uid="{8FF6533C-A95E-4488-9AB8-98D6ED5E6157}"/>
    <cellStyle name="Normal 83 5 2 2" xfId="31340" xr:uid="{7940C738-CB78-4BA8-82AD-52E77F9A13A3}"/>
    <cellStyle name="Normal 83 5 3" xfId="31341" xr:uid="{29CB1869-A3D9-426F-B82D-E17813910F37}"/>
    <cellStyle name="Normal 83 6" xfId="31342" xr:uid="{2E25BD01-5F63-4798-B3A1-D22FE2B7DA0B}"/>
    <cellStyle name="Normal 83 6 2" xfId="31343" xr:uid="{5C39ED7B-AF34-441B-89F9-6D554CC63EE5}"/>
    <cellStyle name="Normal 83 7" xfId="31344" xr:uid="{0FD7DAEA-9EC4-44B9-863E-67ABD7C04372}"/>
    <cellStyle name="Normal 84" xfId="31345" xr:uid="{8B5EA17D-A6FF-4A19-B97E-E58D5481AD0D}"/>
    <cellStyle name="Normal 84 2" xfId="31346" xr:uid="{D63FF73C-6EE0-46F0-9798-8055766252E8}"/>
    <cellStyle name="Normal 84 2 2" xfId="31347" xr:uid="{C7608CA6-0C0E-48EC-8579-DF893644B3EA}"/>
    <cellStyle name="Normal 84 2 2 2" xfId="31348" xr:uid="{8018B1EC-AE4B-4D6D-BEAA-7E445CEDA540}"/>
    <cellStyle name="Normal 84 2 2 2 2" xfId="31349" xr:uid="{37151865-9055-4FA5-859E-1B23BB5B01E5}"/>
    <cellStyle name="Normal 84 2 2 2 2 2" xfId="31350" xr:uid="{45033CFC-22BB-4159-AD9A-686CF65AAB79}"/>
    <cellStyle name="Normal 84 2 2 2 3" xfId="31351" xr:uid="{C3209081-AADF-47F4-AD95-D971EDAC7A96}"/>
    <cellStyle name="Normal 84 2 2 3" xfId="31352" xr:uid="{76FE9028-14AC-4DF4-849F-B551B77883BB}"/>
    <cellStyle name="Normal 84 2 2 3 2" xfId="31353" xr:uid="{FDAB7D34-7807-45F4-AF25-67BABACC6E03}"/>
    <cellStyle name="Normal 84 2 2 4" xfId="31354" xr:uid="{9D0F4421-0625-46FF-BCEB-5B080044EEF1}"/>
    <cellStyle name="Normal 84 2 3" xfId="31355" xr:uid="{A2340C38-8A7E-4B96-AE32-D16C104B68FF}"/>
    <cellStyle name="Normal 84 2 3 2" xfId="31356" xr:uid="{23BD1509-C421-4221-8DF6-D3461FA807DB}"/>
    <cellStyle name="Normal 84 2 3 2 2" xfId="31357" xr:uid="{2B61E3F4-4E13-4E35-8E44-914E4AEC8B7A}"/>
    <cellStyle name="Normal 84 2 3 3" xfId="31358" xr:uid="{4998D7D9-7869-4825-A81A-C58E68017CA4}"/>
    <cellStyle name="Normal 84 2 4" xfId="31359" xr:uid="{F92A8AFD-29FE-416D-AA99-3DE7115DE274}"/>
    <cellStyle name="Normal 84 2 4 2" xfId="31360" xr:uid="{770FDA8B-86C9-47B3-BDE8-0A42CFB59119}"/>
    <cellStyle name="Normal 84 2 5" xfId="31361" xr:uid="{5DB56146-2D6E-4F06-A2B8-AE88F5D1738F}"/>
    <cellStyle name="Normal 84 3" xfId="31362" xr:uid="{0D49FF33-502D-4883-862D-0F783AD9AC1A}"/>
    <cellStyle name="Normal 84 3 2" xfId="31363" xr:uid="{431E5260-5F18-445C-A823-6820C005C06D}"/>
    <cellStyle name="Normal 84 3 2 2" xfId="31364" xr:uid="{393D7F0A-A56A-415A-8465-29F4D88DC88D}"/>
    <cellStyle name="Normal 84 3 2 2 2" xfId="31365" xr:uid="{29F6D6F6-ACF0-4985-B252-4D0536EFD201}"/>
    <cellStyle name="Normal 84 3 2 3" xfId="31366" xr:uid="{60BFF139-300E-4401-B246-C779DB162AE9}"/>
    <cellStyle name="Normal 84 3 3" xfId="31367" xr:uid="{94C33139-7182-47F9-A3FF-7A7913A1C2FA}"/>
    <cellStyle name="Normal 84 3 3 2" xfId="31368" xr:uid="{ECDDBA3A-B032-4A04-8642-984810273C22}"/>
    <cellStyle name="Normal 84 3 4" xfId="31369" xr:uid="{7B2E2D7D-9C0E-4B16-8F49-40B42F5CDCA1}"/>
    <cellStyle name="Normal 84 4" xfId="31370" xr:uid="{63A8D89C-5D20-4958-9FE7-4ED5AB3D43FD}"/>
    <cellStyle name="Normal 84 4 2" xfId="31371" xr:uid="{D8589A22-D624-4EEC-9CEE-C0356DEB4CCA}"/>
    <cellStyle name="Normal 84 4 2 2" xfId="31372" xr:uid="{BAD8DBEB-C37A-4AFB-95F1-DD2F7F20B0F8}"/>
    <cellStyle name="Normal 84 4 3" xfId="31373" xr:uid="{C748B580-471F-4D2D-9826-5CF230A07D92}"/>
    <cellStyle name="Normal 84 5" xfId="31374" xr:uid="{BEFAC86A-0271-4D67-9B72-763B4CF771F9}"/>
    <cellStyle name="Normal 84 5 2" xfId="31375" xr:uid="{6EEF9A26-8CBF-4AC1-9990-A096ADAF78F7}"/>
    <cellStyle name="Normal 84 6" xfId="31376" xr:uid="{F729329B-50EE-440D-A54B-7F3EC55902E5}"/>
    <cellStyle name="Normal 85" xfId="31377" xr:uid="{84425EDA-012B-4F51-A78D-5837FFEC7FE2}"/>
    <cellStyle name="Normal 85 2" xfId="31378" xr:uid="{70224488-7B4B-419C-AC33-2EA934EA944F}"/>
    <cellStyle name="Normal 85 2 2" xfId="31379" xr:uid="{3A603E54-B638-4A32-9DF5-F1A36B9D9A0F}"/>
    <cellStyle name="Normal 85 2 2 2" xfId="31380" xr:uid="{F302495F-8CE2-4934-B84B-8F764FD56FD2}"/>
    <cellStyle name="Normal 85 2 2 2 2" xfId="31381" xr:uid="{1C902E97-658E-4933-9E67-D8DEE264567C}"/>
    <cellStyle name="Normal 85 2 2 2 2 2" xfId="31382" xr:uid="{DBCAC5FA-8269-4556-AEFD-695692469DC9}"/>
    <cellStyle name="Normal 85 2 2 2 3" xfId="31383" xr:uid="{9585155F-AFCE-47C9-85A7-B88DB0727D16}"/>
    <cellStyle name="Normal 85 2 2 3" xfId="31384" xr:uid="{C08EA67D-5993-4EEA-B9FC-97E28DD5E4B1}"/>
    <cellStyle name="Normal 85 2 2 3 2" xfId="31385" xr:uid="{974CDBBB-83B2-46E8-B8E1-93CF8CD60638}"/>
    <cellStyle name="Normal 85 2 2 4" xfId="31386" xr:uid="{B1EC752D-B75B-4228-9C99-3F6DBA3E0EB0}"/>
    <cellStyle name="Normal 85 2 3" xfId="31387" xr:uid="{297B7740-B415-4953-8BE7-0F1CA879287E}"/>
    <cellStyle name="Normal 85 2 3 2" xfId="31388" xr:uid="{7D098547-24BF-485C-BF95-CA3BB51F49E2}"/>
    <cellStyle name="Normal 85 2 3 2 2" xfId="31389" xr:uid="{7F49AEB6-4B5D-454E-B79F-4A0C10C7BC3D}"/>
    <cellStyle name="Normal 85 2 3 3" xfId="31390" xr:uid="{5157044F-5347-4219-AF35-3E266F695D01}"/>
    <cellStyle name="Normal 85 2 4" xfId="31391" xr:uid="{968F2F96-531C-43F1-96BD-2CCF6333B5AA}"/>
    <cellStyle name="Normal 85 2 4 2" xfId="31392" xr:uid="{224EFB48-57BB-4FA5-A00A-263E7B7D3CEF}"/>
    <cellStyle name="Normal 85 2 5" xfId="31393" xr:uid="{DE05BE38-5160-4E17-B56A-A47DE098EB3C}"/>
    <cellStyle name="Normal 85 3" xfId="31394" xr:uid="{EFB32AF2-C389-42BC-B3D1-2121761DAA75}"/>
    <cellStyle name="Normal 85 3 2" xfId="31395" xr:uid="{7B50791F-1ED1-4CE9-91B3-84DE08E43360}"/>
    <cellStyle name="Normal 85 3 2 2" xfId="31396" xr:uid="{5F142FA7-25AD-494C-BC7E-A81236C8DD65}"/>
    <cellStyle name="Normal 85 3 2 2 2" xfId="31397" xr:uid="{750568F7-BA2D-49C5-9926-6FFC761C0B59}"/>
    <cellStyle name="Normal 85 3 2 3" xfId="31398" xr:uid="{9DE3EE6D-BC17-4E5D-B6CB-4661B1AF9C17}"/>
    <cellStyle name="Normal 85 3 3" xfId="31399" xr:uid="{6457947E-8F9C-4E7B-853A-F219AC7F75F4}"/>
    <cellStyle name="Normal 85 3 3 2" xfId="31400" xr:uid="{3FFD0D43-5B03-4AD8-BE40-A35D77BDCEA5}"/>
    <cellStyle name="Normal 85 3 4" xfId="31401" xr:uid="{8E23E95C-6D5B-4A80-9AB8-50C5F1BF1DB4}"/>
    <cellStyle name="Normal 85 4" xfId="31402" xr:uid="{0986F24F-2B13-46DE-8A2C-D3B5FF046436}"/>
    <cellStyle name="Normal 85 4 2" xfId="31403" xr:uid="{C2D5F6A5-2944-454A-AC64-BC8F0EA4FCA2}"/>
    <cellStyle name="Normal 85 4 2 2" xfId="31404" xr:uid="{07886972-B7DA-498E-BE3F-63F8C71E33D5}"/>
    <cellStyle name="Normal 85 4 3" xfId="31405" xr:uid="{BD8DE2BF-CE35-4034-ACB5-0D8BCD157E68}"/>
    <cellStyle name="Normal 85 5" xfId="31406" xr:uid="{512EB481-2E6B-4084-8015-B1B8C350C8CE}"/>
    <cellStyle name="Normal 85 5 2" xfId="31407" xr:uid="{03B0FA96-E2BD-4709-9E71-C9ABA916AE36}"/>
    <cellStyle name="Normal 85 6" xfId="31408" xr:uid="{647AC006-9E04-4047-B493-2940C98A7EB9}"/>
    <cellStyle name="Normal 86" xfId="31409" xr:uid="{052D5542-2FBB-47FC-869B-9EA0292B2B84}"/>
    <cellStyle name="Normal 86 2" xfId="31410" xr:uid="{2EEE6DFA-4124-42E1-8605-A191724CDDBA}"/>
    <cellStyle name="Normal 86 2 2" xfId="31411" xr:uid="{D7D30E37-EA90-4025-BB7F-107595080B4D}"/>
    <cellStyle name="Normal 86 2 2 2" xfId="31412" xr:uid="{96282DE8-85EC-48CF-AD1C-70D63BE5EFF5}"/>
    <cellStyle name="Normal 86 2 2 2 2" xfId="31413" xr:uid="{BE93AFA4-A1B7-4AB3-B06F-759E4B1B3B5F}"/>
    <cellStyle name="Normal 86 2 2 2 2 2" xfId="31414" xr:uid="{344B11F5-0575-4A44-A27A-9C22DB84FF54}"/>
    <cellStyle name="Normal 86 2 2 2 3" xfId="31415" xr:uid="{FCFC3102-7287-4F59-A212-AB750538E2DA}"/>
    <cellStyle name="Normal 86 2 2 3" xfId="31416" xr:uid="{031CF8CC-E073-432D-94AD-BC3F14C1B074}"/>
    <cellStyle name="Normal 86 2 2 3 2" xfId="31417" xr:uid="{19532994-83F4-43F1-AD62-D4A5967E4832}"/>
    <cellStyle name="Normal 86 2 2 4" xfId="31418" xr:uid="{D29C50F3-F335-4107-B205-FD34E773E2CB}"/>
    <cellStyle name="Normal 86 2 3" xfId="31419" xr:uid="{5D7294F9-B58F-4B31-BF96-73D9163FB18C}"/>
    <cellStyle name="Normal 86 2 3 2" xfId="31420" xr:uid="{A590D528-F125-47A8-91E2-21B742F15BDA}"/>
    <cellStyle name="Normal 86 2 3 2 2" xfId="31421" xr:uid="{D2C5AFB2-C1E4-4FD5-A31D-076D8DCA29AA}"/>
    <cellStyle name="Normal 86 2 3 3" xfId="31422" xr:uid="{E50894A0-688F-4603-8BDA-B338FE01C16E}"/>
    <cellStyle name="Normal 86 2 4" xfId="31423" xr:uid="{E385BA77-DD1D-4066-85AC-3041B16DB6A0}"/>
    <cellStyle name="Normal 86 2 4 2" xfId="31424" xr:uid="{ACCD263F-5AB8-441F-8187-800D63C2B2B9}"/>
    <cellStyle name="Normal 86 2 5" xfId="31425" xr:uid="{402B2527-A78C-47BA-B57B-BA0ECA0229CB}"/>
    <cellStyle name="Normal 86 3" xfId="31426" xr:uid="{33D8F2C9-A9EA-41CA-8FD9-0F0F913A194C}"/>
    <cellStyle name="Normal 86 3 2" xfId="31427" xr:uid="{57652627-2529-4051-B2DF-83032CC2D487}"/>
    <cellStyle name="Normal 86 3 2 2" xfId="31428" xr:uid="{4AE776E2-3721-431E-95E1-C426472C433D}"/>
    <cellStyle name="Normal 86 3 2 2 2" xfId="31429" xr:uid="{7D71E5C9-C4B2-45C2-A19C-6F08B4C1C0EE}"/>
    <cellStyle name="Normal 86 3 2 3" xfId="31430" xr:uid="{624FF95E-04FA-4BF6-A271-B058E280908D}"/>
    <cellStyle name="Normal 86 3 3" xfId="31431" xr:uid="{1FF0A8D5-04C4-45D6-8693-01915A4AF241}"/>
    <cellStyle name="Normal 86 3 3 2" xfId="31432" xr:uid="{AF1FD1A1-B853-4F36-A352-9D4CF957586D}"/>
    <cellStyle name="Normal 86 3 4" xfId="31433" xr:uid="{E1E007A5-0114-437E-93CC-839D5497B873}"/>
    <cellStyle name="Normal 86 4" xfId="31434" xr:uid="{B05693BD-8044-43EB-AE74-5C369D2FBD79}"/>
    <cellStyle name="Normal 86 4 2" xfId="31435" xr:uid="{83CBAC83-FAFE-479A-A5E4-4E0C0C07A5F1}"/>
    <cellStyle name="Normal 86 4 2 2" xfId="31436" xr:uid="{7594C362-338E-4422-B868-ABDBA3061AB8}"/>
    <cellStyle name="Normal 86 4 3" xfId="31437" xr:uid="{7CBAA317-C606-4542-823A-0F9AC662034C}"/>
    <cellStyle name="Normal 86 5" xfId="31438" xr:uid="{509DC2DF-4DA4-4A3B-A324-34BAAE0C9FE6}"/>
    <cellStyle name="Normal 86 5 2" xfId="31439" xr:uid="{BF1D496B-B7C9-4B51-85C6-3005C9585774}"/>
    <cellStyle name="Normal 86 6" xfId="31440" xr:uid="{CDFE2DCE-601E-4760-96F4-78EF5907E24F}"/>
    <cellStyle name="Normal 87" xfId="31441" xr:uid="{0DDCCE19-2E12-495C-8BDF-F9240558FB16}"/>
    <cellStyle name="Normal 87 2" xfId="31442" xr:uid="{D139A36E-E039-436C-9732-4E6316D45DA3}"/>
    <cellStyle name="Normal 87 2 2" xfId="31443" xr:uid="{2950FDF0-BF26-4D63-89E5-83AFB52121DC}"/>
    <cellStyle name="Normal 87 2 2 2" xfId="31444" xr:uid="{7263DCA7-AEF9-47FB-86F2-87D7F02C3BAB}"/>
    <cellStyle name="Normal 87 2 2 2 2" xfId="31445" xr:uid="{B472B658-8170-417A-8290-9EA992C48961}"/>
    <cellStyle name="Normal 87 2 2 2 2 2" xfId="31446" xr:uid="{286886AD-1B23-416A-B9FD-ACE6F538C8F8}"/>
    <cellStyle name="Normal 87 2 2 2 3" xfId="31447" xr:uid="{7FA25313-5F2D-43C8-A8C0-96E9B30D7757}"/>
    <cellStyle name="Normal 87 2 2 3" xfId="31448" xr:uid="{3B91E3ED-A30E-400D-BFB4-9B41EA71BCEA}"/>
    <cellStyle name="Normal 87 2 2 3 2" xfId="31449" xr:uid="{CC20DC95-0D43-4FC2-93C6-21DE2E228392}"/>
    <cellStyle name="Normal 87 2 2 4" xfId="31450" xr:uid="{C1A59429-5B3B-4360-808E-5AFA8EC956A5}"/>
    <cellStyle name="Normal 87 2 3" xfId="31451" xr:uid="{97901AAB-C01A-45DF-8816-97C4C3BFA87A}"/>
    <cellStyle name="Normal 87 2 3 2" xfId="31452" xr:uid="{270BB1A9-2DAE-4BFE-A586-EF0C297F0235}"/>
    <cellStyle name="Normal 87 2 3 2 2" xfId="31453" xr:uid="{1E180AC8-5C0D-4322-862E-FA43CA3A12AC}"/>
    <cellStyle name="Normal 87 2 3 3" xfId="31454" xr:uid="{B7FB1F00-8FD8-438F-902B-F199913330AD}"/>
    <cellStyle name="Normal 87 2 4" xfId="31455" xr:uid="{37E1F565-7CF6-4696-BFFE-45E719468D69}"/>
    <cellStyle name="Normal 87 2 4 2" xfId="31456" xr:uid="{03F3C067-8A6B-4B25-AAC8-8D9D69E21926}"/>
    <cellStyle name="Normal 87 2 5" xfId="31457" xr:uid="{360F25D6-B182-4027-B9C3-278A0F4FA051}"/>
    <cellStyle name="Normal 87 3" xfId="31458" xr:uid="{57EF730F-C767-4238-8DCE-262B20BCE55E}"/>
    <cellStyle name="Normal 87 3 2" xfId="31459" xr:uid="{65346B01-BC41-4A6C-B0EA-750A4407B66E}"/>
    <cellStyle name="Normal 87 3 2 2" xfId="31460" xr:uid="{21E39B97-4A66-4903-8D6A-0074F26E7551}"/>
    <cellStyle name="Normal 87 3 2 2 2" xfId="31461" xr:uid="{AB1BBE82-A18C-4E80-A402-A1C121D13986}"/>
    <cellStyle name="Normal 87 3 2 2 2 2" xfId="31462" xr:uid="{4181843D-97B1-47DE-B88E-08035FADA6E8}"/>
    <cellStyle name="Normal 87 3 2 2 3" xfId="31463" xr:uid="{53C4AF00-3621-4876-97B6-59FCD662A5EE}"/>
    <cellStyle name="Normal 87 3 2 3" xfId="31464" xr:uid="{983937E1-EB41-46C8-A5FA-44FC62D406E4}"/>
    <cellStyle name="Normal 87 3 2 3 2" xfId="31465" xr:uid="{A985A157-2DEC-40B8-B0D7-067B6DA5052E}"/>
    <cellStyle name="Normal 87 3 2 4" xfId="31466" xr:uid="{CE348D05-50E7-409C-9F93-207A265EB9E5}"/>
    <cellStyle name="Normal 87 3 3" xfId="31467" xr:uid="{87468FFE-4F9E-468E-8140-33BFDCA4C8C6}"/>
    <cellStyle name="Normal 87 3 3 2" xfId="31468" xr:uid="{FEAF3E2A-FCFD-4AE8-AD3D-891304E343FE}"/>
    <cellStyle name="Normal 87 3 3 2 2" xfId="31469" xr:uid="{1477BDE5-0E47-4411-883E-66290D40B026}"/>
    <cellStyle name="Normal 87 3 3 3" xfId="31470" xr:uid="{47DF1C29-5534-4621-B2A5-A4C68ADD1D5B}"/>
    <cellStyle name="Normal 87 3 4" xfId="31471" xr:uid="{6856F67F-E2B8-4819-8455-5D2A4BE9DD73}"/>
    <cellStyle name="Normal 87 3 4 2" xfId="31472" xr:uid="{38FF3E16-DBCD-4C16-BD9E-0643C37031EE}"/>
    <cellStyle name="Normal 87 3 5" xfId="31473" xr:uid="{84027F91-48F0-4E27-9960-FEE47C638D9B}"/>
    <cellStyle name="Normal 87 4" xfId="31474" xr:uid="{824F2722-1F54-449F-82EF-A45866A98A70}"/>
    <cellStyle name="Normal 87 4 2" xfId="31475" xr:uid="{313BEFA3-F251-4516-AEC6-E1248B7688EA}"/>
    <cellStyle name="Normal 87 4 2 2" xfId="31476" xr:uid="{52E7601C-6AED-4AAF-87EC-5A0133CFBB8F}"/>
    <cellStyle name="Normal 87 4 2 2 2" xfId="31477" xr:uid="{00AB5020-3135-440B-AC0C-F2B582D33F4F}"/>
    <cellStyle name="Normal 87 4 2 3" xfId="31478" xr:uid="{F7312329-7D2A-4922-9FFB-126AB8BE43EE}"/>
    <cellStyle name="Normal 87 4 3" xfId="31479" xr:uid="{BB81316F-037C-49CB-8D60-1AA6D1F2D7A8}"/>
    <cellStyle name="Normal 87 4 3 2" xfId="31480" xr:uid="{0453E319-4F2D-4570-AAC2-4A0FC83E9D7F}"/>
    <cellStyle name="Normal 87 4 4" xfId="31481" xr:uid="{C801922E-AEB3-42A3-86B9-64EDF36D719D}"/>
    <cellStyle name="Normal 87 5" xfId="31482" xr:uid="{A12BE3F4-75C0-44B2-AC66-467A89B6DD24}"/>
    <cellStyle name="Normal 87 5 2" xfId="31483" xr:uid="{DACC3F3F-DBC8-4241-AD63-C252189B2E42}"/>
    <cellStyle name="Normal 87 5 2 2" xfId="31484" xr:uid="{4E45454F-D4A6-4B0D-982D-F9E305CAAA1B}"/>
    <cellStyle name="Normal 87 5 3" xfId="31485" xr:uid="{441C2F46-16B8-4039-862D-223A384F2378}"/>
    <cellStyle name="Normal 87 6" xfId="31486" xr:uid="{CFB59E8B-655F-4497-8D97-9E64373A4573}"/>
    <cellStyle name="Normal 87 6 2" xfId="31487" xr:uid="{8E46283F-139F-4876-9613-5A8FE18C06B4}"/>
    <cellStyle name="Normal 87 7" xfId="31488" xr:uid="{179EEE0C-3141-4FF1-81C6-CBDA1BB12D16}"/>
    <cellStyle name="Normal 88" xfId="31489" xr:uid="{2F192A1A-1FC2-464C-9304-96FAA493A0DF}"/>
    <cellStyle name="Normal 88 2" xfId="31490" xr:uid="{3BD16BDF-8FE9-495B-9220-8A99AC127D36}"/>
    <cellStyle name="Normal 88 2 2" xfId="31491" xr:uid="{F68A1B8F-0DC8-40BF-9BC7-12D296D575F3}"/>
    <cellStyle name="Normal 88 2 2 2" xfId="31492" xr:uid="{0DBD17ED-3B55-4877-936D-9C9742F3C089}"/>
    <cellStyle name="Normal 88 2 2 2 2" xfId="31493" xr:uid="{AF3C0481-9366-418E-8005-DEB04F3003BE}"/>
    <cellStyle name="Normal 88 2 2 2 2 2" xfId="31494" xr:uid="{687EAA48-304C-4B04-8E19-CCBB09CEA047}"/>
    <cellStyle name="Normal 88 2 2 2 2 2 2" xfId="31495" xr:uid="{A0E73C31-6F9D-4F6D-AA54-3C05FDA610D3}"/>
    <cellStyle name="Normal 88 2 2 2 2 2 2 2" xfId="31496" xr:uid="{C030185B-D3B7-40DB-8B67-F91A39CA52CF}"/>
    <cellStyle name="Normal 88 2 2 2 2 2 2 2 2" xfId="31497" xr:uid="{F160B96D-C44A-4408-BEA4-F375D94F005C}"/>
    <cellStyle name="Normal 88 2 2 2 2 2 2 2 2 2" xfId="31498" xr:uid="{F236426E-DF83-43FE-BE37-8ECE719420B9}"/>
    <cellStyle name="Normal 88 2 2 2 2 2 2 2 2 2 2" xfId="31499" xr:uid="{21E79910-EFBB-4B1E-A5E9-F6133E0B6371}"/>
    <cellStyle name="Normal 88 2 2 2 2 2 2 2 2 2 2 2" xfId="31500" xr:uid="{A946D3AA-42FC-452C-932C-4A51BA589854}"/>
    <cellStyle name="Normal 88 2 2 2 2 2 2 2 2 2 3" xfId="31501" xr:uid="{2E3F54A2-8741-4136-9204-ED5BFCAD0C92}"/>
    <cellStyle name="Normal 88 2 2 2 2 2 2 2 2 3" xfId="31502" xr:uid="{CB1C5477-EE0C-4858-8ADB-95DA05DE76C4}"/>
    <cellStyle name="Normal 88 2 2 2 2 2 2 2 2 3 2" xfId="31503" xr:uid="{E9E0B8D9-8506-4F89-A7B3-F1828728952C}"/>
    <cellStyle name="Normal 88 2 2 2 2 2 2 2 2 4" xfId="31504" xr:uid="{B4E64C0A-1170-47C9-BF3A-86AF2E2A20A4}"/>
    <cellStyle name="Normal 88 2 2 2 2 2 2 2 3" xfId="31505" xr:uid="{43FD3BC4-C4CE-4D6B-A778-C94CD4FD6BDD}"/>
    <cellStyle name="Normal 88 2 2 2 2 2 2 2 3 2" xfId="31506" xr:uid="{2EADAC63-17AF-4C7E-AB38-D1F30DDFD8E6}"/>
    <cellStyle name="Normal 88 2 2 2 2 2 2 2 3 2 2" xfId="31507" xr:uid="{FBCF41A5-8E92-4DC3-9C6C-F9F222AE1336}"/>
    <cellStyle name="Normal 88 2 2 2 2 2 2 2 3 3" xfId="31508" xr:uid="{DF3C551F-7889-48CF-9709-9133F5E30FDB}"/>
    <cellStyle name="Normal 88 2 2 2 2 2 2 2 4" xfId="31509" xr:uid="{9D6FF7F2-DD68-4EAE-801D-1999BBC0F5C0}"/>
    <cellStyle name="Normal 88 2 2 2 2 2 2 2 4 2" xfId="31510" xr:uid="{E249594D-784E-46F2-AB40-8286F72A89F2}"/>
    <cellStyle name="Normal 88 2 2 2 2 2 2 2 5" xfId="31511" xr:uid="{BE1318A8-DEF4-49EB-929C-3D08E6E701A0}"/>
    <cellStyle name="Normal 88 2 2 2 2 2 2 3" xfId="31512" xr:uid="{04569F61-6BBD-4393-A3BB-5526FFCCCB61}"/>
    <cellStyle name="Normal 88 2 2 2 2 2 2 3 2" xfId="31513" xr:uid="{FAF558AE-4335-4008-A006-4D1BD2C4FE2A}"/>
    <cellStyle name="Normal 88 2 2 2 2 2 2 3 2 2" xfId="31514" xr:uid="{027E9647-9E5A-4D60-9D65-813E60A8A81D}"/>
    <cellStyle name="Normal 88 2 2 2 2 2 2 3 2 2 2" xfId="31515" xr:uid="{50BF0DC0-C638-4687-BB71-B76346A05D42}"/>
    <cellStyle name="Normal 88 2 2 2 2 2 2 3 2 3" xfId="31516" xr:uid="{7D9713C3-90E3-4D42-A151-D4BE069AB628}"/>
    <cellStyle name="Normal 88 2 2 2 2 2 2 3 3" xfId="31517" xr:uid="{D1FFCC58-6E64-437F-A6F5-A4E189B2B975}"/>
    <cellStyle name="Normal 88 2 2 2 2 2 2 3 3 2" xfId="31518" xr:uid="{A1A60D61-D1F1-4255-A758-E0A1EE43B727}"/>
    <cellStyle name="Normal 88 2 2 2 2 2 2 3 4" xfId="31519" xr:uid="{4331AF7A-C372-49DD-8454-E7BF9ECBB2B7}"/>
    <cellStyle name="Normal 88 2 2 2 2 2 2 4" xfId="31520" xr:uid="{2F9FEB49-F926-44C0-BED7-9DC6373CD9C1}"/>
    <cellStyle name="Normal 88 2 2 2 2 2 2 4 2" xfId="31521" xr:uid="{C2F3F91B-B306-4272-87E4-70705A5DF607}"/>
    <cellStyle name="Normal 88 2 2 2 2 2 2 4 2 2" xfId="31522" xr:uid="{E027F239-A17E-4F94-BDFE-414BE3BD7386}"/>
    <cellStyle name="Normal 88 2 2 2 2 2 2 4 3" xfId="31523" xr:uid="{5C70021E-27DF-4EE5-B31A-D276DFC4CBDF}"/>
    <cellStyle name="Normal 88 2 2 2 2 2 2 5" xfId="31524" xr:uid="{4599BE2A-FD53-4AD1-80B8-21F78C48D91C}"/>
    <cellStyle name="Normal 88 2 2 2 2 2 2 5 2" xfId="31525" xr:uid="{ED678196-B9D7-41D1-930C-21C064FD0125}"/>
    <cellStyle name="Normal 88 2 2 2 2 2 2 6" xfId="31526" xr:uid="{649BE8D2-7656-4EA7-96FE-58CFB6C4D6F3}"/>
    <cellStyle name="Normal 88 2 2 2 2 2 3" xfId="31527" xr:uid="{EDF633C1-0A9B-4DFB-AE24-ACAEC7AE50C7}"/>
    <cellStyle name="Normal 88 2 2 2 2 2 3 2" xfId="31528" xr:uid="{4510DC95-2082-4C25-A017-7A5C52BCA148}"/>
    <cellStyle name="Normal 88 2 2 2 2 2 3 2 2" xfId="31529" xr:uid="{8286B25C-3770-4E74-8698-95BF09768626}"/>
    <cellStyle name="Normal 88 2 2 2 2 2 3 2 2 2" xfId="31530" xr:uid="{1053E4E9-B227-410C-9414-7FC88512C234}"/>
    <cellStyle name="Normal 88 2 2 2 2 2 3 2 3" xfId="31531" xr:uid="{9E85F74B-E24D-4403-9487-0DC59364D10E}"/>
    <cellStyle name="Normal 88 2 2 2 2 2 3 3" xfId="31532" xr:uid="{8C22C3D1-52CB-4D43-AF42-5AE54BE75F1B}"/>
    <cellStyle name="Normal 88 2 2 2 2 2 3 3 2" xfId="31533" xr:uid="{1315DD25-41BF-44D7-B1D1-C7E5C1026BC5}"/>
    <cellStyle name="Normal 88 2 2 2 2 2 3 4" xfId="31534" xr:uid="{9748DB57-96A4-4082-8EF5-3DA98886B0B5}"/>
    <cellStyle name="Normal 88 2 2 2 2 2 4" xfId="31535" xr:uid="{FBDE1D86-00B4-479D-8BEA-2CB15CD450A3}"/>
    <cellStyle name="Normal 88 2 2 2 2 2 4 2" xfId="31536" xr:uid="{4648AC0B-41C8-4C70-B7CB-8226D43B3DDD}"/>
    <cellStyle name="Normal 88 2 2 2 2 2 4 2 2" xfId="31537" xr:uid="{69BFBB98-F4D4-471E-AF8C-65C090738DE5}"/>
    <cellStyle name="Normal 88 2 2 2 2 2 4 3" xfId="31538" xr:uid="{19B4DE31-1502-430A-8248-BFC61FD681DC}"/>
    <cellStyle name="Normal 88 2 2 2 2 2 5" xfId="31539" xr:uid="{FEC06C4B-0E44-4ED5-AE28-02D1302B6BDC}"/>
    <cellStyle name="Normal 88 2 2 2 2 2 5 2" xfId="31540" xr:uid="{10D3A7EE-6ADF-4611-9482-41FA749388E2}"/>
    <cellStyle name="Normal 88 2 2 2 2 2 6" xfId="31541" xr:uid="{2275C4B7-8597-4A88-A679-1F2A129CD66C}"/>
    <cellStyle name="Normal 88 2 2 2 2 3" xfId="31542" xr:uid="{AB69DC86-3E72-455E-AC7A-8A5631A88759}"/>
    <cellStyle name="Normal 88 2 2 2 2 3 2" xfId="31543" xr:uid="{470E7BFE-6A9F-4215-9E32-016743B6AE25}"/>
    <cellStyle name="Normal 88 2 2 2 2 3 2 2" xfId="31544" xr:uid="{68B7E0A9-0669-4542-A6C6-ABAF0181826E}"/>
    <cellStyle name="Normal 88 2 2 2 2 3 2 2 2" xfId="31545" xr:uid="{A1086F12-619D-4634-9DC1-A18D6F755E72}"/>
    <cellStyle name="Normal 88 2 2 2 2 3 2 3" xfId="31546" xr:uid="{8F6CB9BE-6976-46AE-8396-DB9B78A1E58F}"/>
    <cellStyle name="Normal 88 2 2 2 2 3 3" xfId="31547" xr:uid="{48FA6CDE-074B-4559-8B11-1FB23F926155}"/>
    <cellStyle name="Normal 88 2 2 2 2 3 3 2" xfId="31548" xr:uid="{B318A110-EE93-4FF4-82F8-BF49115AFBD0}"/>
    <cellStyle name="Normal 88 2 2 2 2 3 4" xfId="31549" xr:uid="{E4F23C7D-C4AD-400D-8956-49858B0AD864}"/>
    <cellStyle name="Normal 88 2 2 2 2 4" xfId="31550" xr:uid="{94ED18CE-F897-4BEB-A03B-C77C78DEBF54}"/>
    <cellStyle name="Normal 88 2 2 2 2 4 2" xfId="31551" xr:uid="{211E1E49-4FE5-4462-BE3F-0A311C695A9A}"/>
    <cellStyle name="Normal 88 2 2 2 2 4 2 2" xfId="31552" xr:uid="{F09D69B9-54F9-4533-9CA6-70B9B267FCFE}"/>
    <cellStyle name="Normal 88 2 2 2 2 4 2 2 2" xfId="31553" xr:uid="{62F93086-D344-494E-83C0-0A7088385F42}"/>
    <cellStyle name="Normal 88 2 2 2 2 4 2 3" xfId="31554" xr:uid="{A3CFF939-7510-4BFB-BB1D-DAFDF3F0276D}"/>
    <cellStyle name="Normal 88 2 2 2 2 4 3" xfId="31555" xr:uid="{A4ADB14D-C034-41F4-B83A-82A4FB5868A5}"/>
    <cellStyle name="Normal 88 2 2 2 2 4 3 2" xfId="31556" xr:uid="{07B97E40-0A52-4E52-B6C5-5E83B0CA6ADB}"/>
    <cellStyle name="Normal 88 2 2 2 2 4 4" xfId="31557" xr:uid="{A2D3FE5C-D3E5-43A6-95E7-D50E854EC24E}"/>
    <cellStyle name="Normal 88 2 2 2 2 5" xfId="31558" xr:uid="{5222519E-79DE-4FD5-A33A-E8E78D6CA1FB}"/>
    <cellStyle name="Normal 88 2 2 2 2 5 2" xfId="31559" xr:uid="{2225420C-B83A-49AD-B63A-3EDD31AF2DC1}"/>
    <cellStyle name="Normal 88 2 2 2 2 5 2 2" xfId="31560" xr:uid="{9D351AC6-81AA-43F5-BBEA-11E9CFB7424B}"/>
    <cellStyle name="Normal 88 2 2 2 2 5 3" xfId="31561" xr:uid="{D4BE8D13-EC53-4260-9663-3E67D31CF52D}"/>
    <cellStyle name="Normal 88 2 2 2 2 6" xfId="31562" xr:uid="{343F1ACF-2ADD-471E-85A6-0765CDA3DCD2}"/>
    <cellStyle name="Normal 88 2 2 2 2 6 2" xfId="31563" xr:uid="{C27D4BEF-E022-4154-BA31-803B9F6FA668}"/>
    <cellStyle name="Normal 88 2 2 2 2 6 2 2" xfId="31564" xr:uid="{D4A1663C-9FE2-4540-91A3-42F86394E4F8}"/>
    <cellStyle name="Normal 88 2 2 2 2 6 3" xfId="31565" xr:uid="{2FBA45A6-5CB3-4923-8603-452114CB0682}"/>
    <cellStyle name="Normal 88 2 2 2 2 7" xfId="31566" xr:uid="{C6540D1D-47AD-47DD-911B-338F8CDA2D0E}"/>
    <cellStyle name="Normal 88 2 2 2 2 7 2" xfId="31567" xr:uid="{951E366B-5394-4539-A2FD-F758B1C41CB9}"/>
    <cellStyle name="Normal 88 2 2 2 2 8" xfId="31568" xr:uid="{4671BF76-41DE-4467-A5BA-A99365CD8FEC}"/>
    <cellStyle name="Normal 88 2 2 2 3" xfId="31569" xr:uid="{74433AE3-DEAE-4EE6-8262-23634C400000}"/>
    <cellStyle name="Normal 88 2 2 2 3 2" xfId="31570" xr:uid="{A363156B-AF39-48CB-9953-D4C1F680513D}"/>
    <cellStyle name="Normal 88 2 2 2 3 2 2" xfId="31571" xr:uid="{6343D48D-9FD5-4EC5-887E-22FD62B9B361}"/>
    <cellStyle name="Normal 88 2 2 2 3 2 2 2" xfId="31572" xr:uid="{023BB53D-5083-41DC-A8FF-F69541B6642C}"/>
    <cellStyle name="Normal 88 2 2 2 3 2 3" xfId="31573" xr:uid="{DF8DDEA9-3585-4CB8-A7BD-5106F9B66D91}"/>
    <cellStyle name="Normal 88 2 2 2 3 3" xfId="31574" xr:uid="{7906CC80-5C04-43CE-A32B-6A9B829845B0}"/>
    <cellStyle name="Normal 88 2 2 2 3 3 2" xfId="31575" xr:uid="{A8E5A743-42EB-427B-9B95-4664DCC98AF2}"/>
    <cellStyle name="Normal 88 2 2 2 3 4" xfId="31576" xr:uid="{A6E64B74-BBFA-4FB0-B651-62FBFA5221FA}"/>
    <cellStyle name="Normal 88 2 2 2 4" xfId="31577" xr:uid="{E52C4AB5-A43E-402B-83D2-D56532CC1400}"/>
    <cellStyle name="Normal 88 2 2 2 4 2" xfId="31578" xr:uid="{98B80872-71E0-406F-9273-762ABD0EAB0C}"/>
    <cellStyle name="Normal 88 2 2 2 4 2 2" xfId="31579" xr:uid="{7D19ABBE-382C-4D6B-8C0C-10BEEAFA0355}"/>
    <cellStyle name="Normal 88 2 2 2 4 3" xfId="31580" xr:uid="{73091545-323D-4D1C-863A-20E925279777}"/>
    <cellStyle name="Normal 88 2 2 2 5" xfId="31581" xr:uid="{016793A9-D03C-4D4E-BFF6-FCB012F1A1DB}"/>
    <cellStyle name="Normal 88 2 2 2 5 2" xfId="31582" xr:uid="{7B2C6566-B4B2-4CA6-93BF-D541EC8B5953}"/>
    <cellStyle name="Normal 88 2 2 2 6" xfId="31583" xr:uid="{C51D5CC4-4E0F-4220-BF51-1D06E717F835}"/>
    <cellStyle name="Normal 88 2 2 3" xfId="31584" xr:uid="{13D607DA-75F6-42F5-B538-F067C9FC2488}"/>
    <cellStyle name="Normal 88 2 2 3 2" xfId="31585" xr:uid="{9E25C72E-173B-4D2E-AE84-6B3359693ED2}"/>
    <cellStyle name="Normal 88 2 2 3 2 2" xfId="31586" xr:uid="{1EC7A7E8-3ADF-4DCC-861A-69C083025547}"/>
    <cellStyle name="Normal 88 2 2 3 2 2 2" xfId="31587" xr:uid="{C9271741-0103-4A34-95BF-16248CDB5349}"/>
    <cellStyle name="Normal 88 2 2 3 2 3" xfId="31588" xr:uid="{DA780139-B72B-4789-9917-84135588B39D}"/>
    <cellStyle name="Normal 88 2 2 3 3" xfId="31589" xr:uid="{FA4BAA11-1CA6-4CE4-87B3-C80021E00478}"/>
    <cellStyle name="Normal 88 2 2 3 3 2" xfId="31590" xr:uid="{38E7F302-5EDA-4FD2-A913-259EFAB2E350}"/>
    <cellStyle name="Normal 88 2 2 3 4" xfId="31591" xr:uid="{D353E718-2A43-4A59-A30B-4745507B7011}"/>
    <cellStyle name="Normal 88 2 2 4" xfId="31592" xr:uid="{44A94E17-4D45-43C9-B823-BC036F95E36F}"/>
    <cellStyle name="Normal 88 2 2 4 2" xfId="31593" xr:uid="{7CA2622B-6ED5-49E2-9D8C-CFF3BAAB92AB}"/>
    <cellStyle name="Normal 88 2 2 4 2 2" xfId="31594" xr:uid="{2D57A777-B63B-4B21-A0E8-9DF71D15CBB7}"/>
    <cellStyle name="Normal 88 2 2 4 3" xfId="31595" xr:uid="{DB358926-04D8-4448-9580-7A0FFC6C01E2}"/>
    <cellStyle name="Normal 88 2 2 5" xfId="31596" xr:uid="{BF841A1E-E376-435B-BBBA-00C0EBC56DDB}"/>
    <cellStyle name="Normal 88 2 2 5 2" xfId="31597" xr:uid="{3EA914E0-9BC7-4D9A-9BC9-DE7080E942FD}"/>
    <cellStyle name="Normal 88 2 2 6" xfId="31598" xr:uid="{B036EF8D-4ABE-45FA-BF9F-33C18644A64C}"/>
    <cellStyle name="Normal 88 2 3" xfId="31599" xr:uid="{C49C05DB-122F-4853-8FE5-9A4AF1D967A1}"/>
    <cellStyle name="Normal 88 2 3 2" xfId="31600" xr:uid="{4F6422F7-405C-4E39-AFD5-592C4FFBDB0F}"/>
    <cellStyle name="Normal 88 2 3 2 2" xfId="31601" xr:uid="{3D11F0C3-4660-4BAD-B18D-E3985931D8CB}"/>
    <cellStyle name="Normal 88 2 3 2 2 2" xfId="31602" xr:uid="{D570D6FC-621D-43FC-A8C8-9A77CE89913E}"/>
    <cellStyle name="Normal 88 2 3 2 3" xfId="31603" xr:uid="{046BE05A-564F-46F9-A3BD-591FB0D5F02F}"/>
    <cellStyle name="Normal 88 2 3 3" xfId="31604" xr:uid="{2D6D0C6D-3A22-4BD1-BE16-577666E6762C}"/>
    <cellStyle name="Normal 88 2 3 3 2" xfId="31605" xr:uid="{F16054EC-D735-416F-A9CC-E086B39A5AA1}"/>
    <cellStyle name="Normal 88 2 3 4" xfId="31606" xr:uid="{98F7B83C-5834-49AF-8170-008A4D32DC12}"/>
    <cellStyle name="Normal 88 2 4" xfId="31607" xr:uid="{48A88CD8-4A89-4253-8859-5260293797DF}"/>
    <cellStyle name="Normal 88 2 4 2" xfId="31608" xr:uid="{AB65102B-B954-4877-B0D7-D913E7A2E1BA}"/>
    <cellStyle name="Normal 88 2 4 2 2" xfId="31609" xr:uid="{C98E879D-E6FB-4E65-A01B-83F4D9073E34}"/>
    <cellStyle name="Normal 88 2 4 3" xfId="31610" xr:uid="{B7AA5640-81E0-44F6-8693-F197BE328341}"/>
    <cellStyle name="Normal 88 2 5" xfId="31611" xr:uid="{02DC69D0-295D-48D5-A6C3-BEC9B6E803BB}"/>
    <cellStyle name="Normal 88 2 5 2" xfId="31612" xr:uid="{C4EB285B-D88E-4788-AEA5-BB361E2257DE}"/>
    <cellStyle name="Normal 88 2 6" xfId="31613" xr:uid="{98E2E8EB-0B58-49B6-85D0-BE59F8AC27F2}"/>
    <cellStyle name="Normal 88 3" xfId="31614" xr:uid="{A7BE937E-9B57-4533-B6B5-99E734BBB68D}"/>
    <cellStyle name="Normal 88 3 2" xfId="31615" xr:uid="{73E8063B-037B-45DD-82FF-4151A286B707}"/>
    <cellStyle name="Normal 88 3 2 2" xfId="31616" xr:uid="{7DFD36D8-7265-410E-ACF9-5CC86AC9F4A0}"/>
    <cellStyle name="Normal 88 3 2 2 2" xfId="31617" xr:uid="{5372BC94-5F07-4ED9-BCD3-7E7C1B63C3A3}"/>
    <cellStyle name="Normal 88 3 2 3" xfId="31618" xr:uid="{E83980CC-A17A-4696-AFFE-62F9685A4B0A}"/>
    <cellStyle name="Normal 88 3 3" xfId="31619" xr:uid="{ACDB2856-FBAB-4768-AA7A-8930B14CC4C2}"/>
    <cellStyle name="Normal 88 3 3 2" xfId="31620" xr:uid="{1030E611-C1C9-46A0-A100-A3A30BDAE970}"/>
    <cellStyle name="Normal 88 3 4" xfId="31621" xr:uid="{F17DD346-A5E3-41A6-B9EA-B93247E0003D}"/>
    <cellStyle name="Normal 88 4" xfId="31622" xr:uid="{02D29E22-F481-4928-87C2-8B7F9B24CA9E}"/>
    <cellStyle name="Normal 88 4 2" xfId="31623" xr:uid="{232EAD56-2EC0-4A48-993F-B163DB977F62}"/>
    <cellStyle name="Normal 88 4 2 2" xfId="31624" xr:uid="{50502C88-05DE-4133-9AB8-21E6A35589A2}"/>
    <cellStyle name="Normal 88 4 3" xfId="31625" xr:uid="{5BE4C19A-D8CD-49EE-8EF5-069D3297A196}"/>
    <cellStyle name="Normal 88 5" xfId="31626" xr:uid="{D39F741C-56AC-42C0-9429-A65A93F9C475}"/>
    <cellStyle name="Normal 88 5 2" xfId="31627" xr:uid="{4DBC9F8D-3132-4659-9823-D5475492FC56}"/>
    <cellStyle name="Normal 88 6" xfId="31628" xr:uid="{81B385FA-1FED-4209-9395-29F0083B2584}"/>
    <cellStyle name="Normal 89" xfId="31629" xr:uid="{A260CBF3-77A2-42A4-BEF9-FD3CE5E2AD02}"/>
    <cellStyle name="Normal 89 2" xfId="31630" xr:uid="{1E6548D1-D6F1-43BF-BA19-887F1D417620}"/>
    <cellStyle name="Normal 89 2 2" xfId="31631" xr:uid="{D84DA3A3-453D-429C-B365-0DF933C01DBD}"/>
    <cellStyle name="Normal 89 2 2 2" xfId="31632" xr:uid="{2DD66A8B-68CD-482E-81D2-A56C91359FB6}"/>
    <cellStyle name="Normal 89 2 2 2 2" xfId="31633" xr:uid="{A7D5C8BA-FD2B-4E3F-AE45-FF9619472013}"/>
    <cellStyle name="Normal 89 2 2 2 2 2" xfId="31634" xr:uid="{8ADB5411-E6C6-405D-87EF-4BFD9C5B28A9}"/>
    <cellStyle name="Normal 89 2 2 2 2 2 2" xfId="31635" xr:uid="{BD99D63E-D716-4E64-A0B1-F8A6522E8D4B}"/>
    <cellStyle name="Normal 89 2 2 2 2 2 2 2" xfId="31636" xr:uid="{9615EE55-92F0-40DD-9094-A60215B5F71E}"/>
    <cellStyle name="Normal 89 2 2 2 2 2 2 2 2" xfId="31637" xr:uid="{AF3DB559-85A1-4F37-9D6E-5B2F969EE5CC}"/>
    <cellStyle name="Normal 89 2 2 2 2 2 2 2 2 2" xfId="31638" xr:uid="{44B903A8-D814-476A-A3A3-89CBC9911E5B}"/>
    <cellStyle name="Normal 89 2 2 2 2 2 2 2 2 2 2" xfId="31639" xr:uid="{C38EB282-42BB-4D3D-8B9F-D4E812513CC8}"/>
    <cellStyle name="Normal 89 2 2 2 2 2 2 2 2 2 2 2" xfId="31640" xr:uid="{E32C878C-8019-4ED0-BBDE-BE823F9A1125}"/>
    <cellStyle name="Normal 89 2 2 2 2 2 2 2 2 2 3" xfId="31641" xr:uid="{B3D9737C-1599-46CE-808E-DE8AC7F9025C}"/>
    <cellStyle name="Normal 89 2 2 2 2 2 2 2 2 3" xfId="31642" xr:uid="{3E457956-C711-402B-B2C2-F68E339CAF61}"/>
    <cellStyle name="Normal 89 2 2 2 2 2 2 2 2 3 2" xfId="31643" xr:uid="{D71FC203-153B-49E7-B0DA-D24FC2703E5B}"/>
    <cellStyle name="Normal 89 2 2 2 2 2 2 2 2 4" xfId="31644" xr:uid="{30FFC1F9-66F9-4604-ACED-438E4F08EF5B}"/>
    <cellStyle name="Normal 89 2 2 2 2 2 2 2 3" xfId="31645" xr:uid="{B427B0DE-28C2-48D4-9A2B-36D970AA1294}"/>
    <cellStyle name="Normal 89 2 2 2 2 2 2 2 3 2" xfId="31646" xr:uid="{300D0732-F6F5-41C4-8463-1AED89B6F191}"/>
    <cellStyle name="Normal 89 2 2 2 2 2 2 2 3 2 2" xfId="31647" xr:uid="{9893364A-043B-4951-A6DB-1A1D47542829}"/>
    <cellStyle name="Normal 89 2 2 2 2 2 2 2 3 3" xfId="31648" xr:uid="{C1907399-D087-4578-B355-885A7E2C8170}"/>
    <cellStyle name="Normal 89 2 2 2 2 2 2 2 4" xfId="31649" xr:uid="{53BEBC2E-AF7B-4495-B9B8-2100326C1193}"/>
    <cellStyle name="Normal 89 2 2 2 2 2 2 2 4 2" xfId="31650" xr:uid="{1ED9012C-BEBE-4D06-A606-38F02AFE32D9}"/>
    <cellStyle name="Normal 89 2 2 2 2 2 2 2 5" xfId="31651" xr:uid="{CF5B19F8-6F72-45ED-892D-A1408A0A8F44}"/>
    <cellStyle name="Normal 89 2 2 2 2 2 2 3" xfId="31652" xr:uid="{375213FE-04D0-40AF-8978-2738F8752AD1}"/>
    <cellStyle name="Normal 89 2 2 2 2 2 2 3 2" xfId="31653" xr:uid="{E4AC79E1-43AE-42F5-898D-B3F272AE6679}"/>
    <cellStyle name="Normal 89 2 2 2 2 2 2 3 2 2" xfId="31654" xr:uid="{39A0050C-1C97-4951-9A03-5F5B617F3588}"/>
    <cellStyle name="Normal 89 2 2 2 2 2 2 3 2 2 2" xfId="31655" xr:uid="{CA2B3880-52E7-4EBE-B391-7D42FE7D3FD2}"/>
    <cellStyle name="Normal 89 2 2 2 2 2 2 3 2 3" xfId="31656" xr:uid="{2784DA29-01D2-45CA-AB5E-FB7159D3F387}"/>
    <cellStyle name="Normal 89 2 2 2 2 2 2 3 3" xfId="31657" xr:uid="{C8BCC6AB-4953-4217-BEAF-FB4234046936}"/>
    <cellStyle name="Normal 89 2 2 2 2 2 2 3 3 2" xfId="31658" xr:uid="{5EF78ADD-9B10-4F0D-8194-72CCB0A8845A}"/>
    <cellStyle name="Normal 89 2 2 2 2 2 2 3 4" xfId="31659" xr:uid="{19DCA157-7B9D-441A-A8B1-FD98BEEC0371}"/>
    <cellStyle name="Normal 89 2 2 2 2 2 2 4" xfId="31660" xr:uid="{6F71875D-E0AA-460A-BE73-B00B76D95673}"/>
    <cellStyle name="Normal 89 2 2 2 2 2 2 4 2" xfId="31661" xr:uid="{15BE41BD-68BC-4FA6-B107-EAF4AD8862D8}"/>
    <cellStyle name="Normal 89 2 2 2 2 2 2 4 2 2" xfId="31662" xr:uid="{0EC24D85-2F4C-4F16-B28A-3CC8B20284CB}"/>
    <cellStyle name="Normal 89 2 2 2 2 2 2 4 3" xfId="31663" xr:uid="{5A31DAFB-B7A8-417D-8A5A-0F77E078B7F2}"/>
    <cellStyle name="Normal 89 2 2 2 2 2 2 5" xfId="31664" xr:uid="{ADA8FC5E-9199-44DE-8FE1-FDEF51F92D1F}"/>
    <cellStyle name="Normal 89 2 2 2 2 2 2 5 2" xfId="31665" xr:uid="{2AA84E81-A8BA-49CC-B922-8E1474D5D931}"/>
    <cellStyle name="Normal 89 2 2 2 2 2 2 6" xfId="31666" xr:uid="{CC89C7E6-3DF9-492A-AE81-66D7DB160685}"/>
    <cellStyle name="Normal 89 2 2 2 2 2 3" xfId="31667" xr:uid="{2B4121A7-F8EF-4266-A886-83AD1D56F5B4}"/>
    <cellStyle name="Normal 89 2 2 2 2 2 3 2" xfId="31668" xr:uid="{CF458BAE-5C5B-491C-983E-D977A91120B4}"/>
    <cellStyle name="Normal 89 2 2 2 2 2 3 2 2" xfId="31669" xr:uid="{08F45239-6674-4994-B9F4-C7625DABCCF3}"/>
    <cellStyle name="Normal 89 2 2 2 2 2 3 2 2 2" xfId="31670" xr:uid="{852C46DE-DD17-4F7E-A066-D18F8628E90C}"/>
    <cellStyle name="Normal 89 2 2 2 2 2 3 2 3" xfId="31671" xr:uid="{196222F6-1787-4F1F-98A7-A9ED74555A63}"/>
    <cellStyle name="Normal 89 2 2 2 2 2 3 3" xfId="31672" xr:uid="{C0D62C27-DB13-4DED-A596-782D1149CA27}"/>
    <cellStyle name="Normal 89 2 2 2 2 2 3 3 2" xfId="31673" xr:uid="{86D81351-EEA5-4967-98F6-36C2A5731C85}"/>
    <cellStyle name="Normal 89 2 2 2 2 2 3 4" xfId="31674" xr:uid="{50117FBE-A29B-41A5-95E5-0729AAF14C1B}"/>
    <cellStyle name="Normal 89 2 2 2 2 2 4" xfId="31675" xr:uid="{4240663C-404E-4C01-B2C5-B5F8703FE524}"/>
    <cellStyle name="Normal 89 2 2 2 2 2 4 2" xfId="31676" xr:uid="{BF5AFA5C-6644-40E1-8400-4A778DE4635B}"/>
    <cellStyle name="Normal 89 2 2 2 2 2 4 2 2" xfId="31677" xr:uid="{2D6BD5D3-E747-4DBA-B21B-A741A4363259}"/>
    <cellStyle name="Normal 89 2 2 2 2 2 4 3" xfId="31678" xr:uid="{7292A448-5EA8-47A9-9860-788037F920E8}"/>
    <cellStyle name="Normal 89 2 2 2 2 2 5" xfId="31679" xr:uid="{A940AACB-5428-47D8-A95A-D733B29CED4A}"/>
    <cellStyle name="Normal 89 2 2 2 2 2 5 2" xfId="31680" xr:uid="{833B4E0E-20F9-4987-A173-28975E38DDF9}"/>
    <cellStyle name="Normal 89 2 2 2 2 2 6" xfId="31681" xr:uid="{7464B0EB-1411-40BF-A3B1-3F5E7C787C32}"/>
    <cellStyle name="Normal 89 2 2 2 2 3" xfId="31682" xr:uid="{10DA924B-0215-4AE2-A54F-BC1CBD9D7412}"/>
    <cellStyle name="Normal 89 2 2 2 2 3 2" xfId="31683" xr:uid="{ABF4609D-AE42-4BBC-B6F4-694C93904655}"/>
    <cellStyle name="Normal 89 2 2 2 2 3 2 2" xfId="31684" xr:uid="{99795DCD-EF8B-41CC-8FE9-B8529BC788E5}"/>
    <cellStyle name="Normal 89 2 2 2 2 3 2 2 2" xfId="31685" xr:uid="{9AE9E110-6B30-4576-AB71-67403001EB9B}"/>
    <cellStyle name="Normal 89 2 2 2 2 3 2 3" xfId="31686" xr:uid="{33FDB85F-CDBE-4FF1-B2D3-53481680322E}"/>
    <cellStyle name="Normal 89 2 2 2 2 3 3" xfId="31687" xr:uid="{BBA842B1-700E-4845-8F17-87DA3A079A92}"/>
    <cellStyle name="Normal 89 2 2 2 2 3 3 2" xfId="31688" xr:uid="{56A23DBD-DB2F-468F-A364-A1A72298E037}"/>
    <cellStyle name="Normal 89 2 2 2 2 3 4" xfId="31689" xr:uid="{D49FA4ED-EBA1-46B1-9F5A-CC0F85C0C67F}"/>
    <cellStyle name="Normal 89 2 2 2 2 4" xfId="31690" xr:uid="{23C7DE93-3164-493B-9AF6-6D0F619E610C}"/>
    <cellStyle name="Normal 89 2 2 2 2 4 2" xfId="31691" xr:uid="{64570988-751E-4296-8D61-BA5F95C98B6D}"/>
    <cellStyle name="Normal 89 2 2 2 2 4 2 2" xfId="31692" xr:uid="{21320E0C-B64F-4F52-9AE1-1D1710C1F6C4}"/>
    <cellStyle name="Normal 89 2 2 2 2 4 2 2 2" xfId="31693" xr:uid="{78A36B42-6019-45D4-B5E6-ECDD77FE39C2}"/>
    <cellStyle name="Normal 89 2 2 2 2 4 2 2 2 2" xfId="31694" xr:uid="{EF559920-6911-4A11-9D24-52171BF7AC92}"/>
    <cellStyle name="Normal 89 2 2 2 2 4 2 2 3" xfId="31695" xr:uid="{BD28F888-00D5-402A-9448-B8C17112ACDA}"/>
    <cellStyle name="Normal 89 2 2 2 2 4 2 3" xfId="31696" xr:uid="{E0412FE9-4D5A-4958-AE63-5D0AF3AF9A26}"/>
    <cellStyle name="Normal 89 2 2 2 2 4 2 3 2" xfId="31697" xr:uid="{6EDE8F84-3F64-413C-BF09-6793DAC04B53}"/>
    <cellStyle name="Normal 89 2 2 2 2 4 2 4" xfId="31698" xr:uid="{067F1C91-4572-411E-A983-D9C32E1AD538}"/>
    <cellStyle name="Normal 89 2 2 2 2 4 3" xfId="31699" xr:uid="{8AE70AF2-F58E-4736-BE43-6155A9025686}"/>
    <cellStyle name="Normal 89 2 2 2 2 4 3 2" xfId="31700" xr:uid="{AACBF166-A8F3-434B-9DB1-A0E286A31600}"/>
    <cellStyle name="Normal 89 2 2 2 2 4 3 2 2" xfId="31701" xr:uid="{6FDBC664-E0D7-46B8-8786-19B2FC0E1EE7}"/>
    <cellStyle name="Normal 89 2 2 2 2 4 3 3" xfId="31702" xr:uid="{8F676689-26B3-4017-A7B0-5C9306C01DF4}"/>
    <cellStyle name="Normal 89 2 2 2 2 4 4" xfId="31703" xr:uid="{713D2D06-8B9B-416D-AFF3-3A68DA9AB882}"/>
    <cellStyle name="Normal 89 2 2 2 2 4 4 2" xfId="31704" xr:uid="{0F748E3E-6022-450A-889B-C3089913A6EA}"/>
    <cellStyle name="Normal 89 2 2 2 2 4 5" xfId="31705" xr:uid="{833B8C2D-B415-4FF5-B718-4CABA9F91383}"/>
    <cellStyle name="Normal 89 2 2 2 2 5" xfId="31706" xr:uid="{6E2C011B-CAC0-480C-B058-CB8EA4A5EF1D}"/>
    <cellStyle name="Normal 89 2 2 2 2 5 2" xfId="31707" xr:uid="{AA967C23-FF82-4CB6-9580-A630B7BB15AD}"/>
    <cellStyle name="Normal 89 2 2 2 2 5 2 2" xfId="31708" xr:uid="{9C9B9F81-0B33-4B59-A1FB-39CA02D321E0}"/>
    <cellStyle name="Normal 89 2 2 2 2 5 3" xfId="31709" xr:uid="{8B17EFDD-5A0C-42BC-BBF2-B59F84A340FA}"/>
    <cellStyle name="Normal 89 2 2 2 2 6" xfId="31710" xr:uid="{067D9A06-0F12-431A-BAE1-3D626A8C566D}"/>
    <cellStyle name="Normal 89 2 2 2 2 6 2" xfId="31711" xr:uid="{0BEF2DF2-7FEC-4D2F-A131-B73B165C1567}"/>
    <cellStyle name="Normal 89 2 2 2 2 7" xfId="31712" xr:uid="{B7CF50BF-B3A0-44FF-89CE-6D7AC1AD03CC}"/>
    <cellStyle name="Normal 89 2 2 2 3" xfId="31713" xr:uid="{DF9FCD1F-B3BF-4153-8DB4-767100365057}"/>
    <cellStyle name="Normal 89 2 2 2 3 2" xfId="31714" xr:uid="{D61EFEAD-1847-4547-A1D9-AB4EC43C7545}"/>
    <cellStyle name="Normal 89 2 2 2 3 2 2" xfId="31715" xr:uid="{C84EF926-E456-4B63-B42F-D061A4A39673}"/>
    <cellStyle name="Normal 89 2 2 2 3 2 2 2" xfId="31716" xr:uid="{5ADDD29C-1C1B-4E79-B9C2-D3E8CC11EF01}"/>
    <cellStyle name="Normal 89 2 2 2 3 2 3" xfId="31717" xr:uid="{06C4ED38-61E5-4B4A-B88A-8F503C1C319D}"/>
    <cellStyle name="Normal 89 2 2 2 3 3" xfId="31718" xr:uid="{62A13F46-347F-4B2E-904D-1D85F447A00B}"/>
    <cellStyle name="Normal 89 2 2 2 3 3 2" xfId="31719" xr:uid="{D7BD9011-D838-4B1A-873F-8ABDDD7CDC8B}"/>
    <cellStyle name="Normal 89 2 2 2 3 4" xfId="31720" xr:uid="{D0588A4B-BF71-48DD-9281-730938499D4D}"/>
    <cellStyle name="Normal 89 2 2 2 4" xfId="31721" xr:uid="{A4BAEAE3-44E8-491D-B69E-7F0A48E6FEEC}"/>
    <cellStyle name="Normal 89 2 2 2 4 2" xfId="31722" xr:uid="{B48326BD-6235-4869-A16D-2EA8F12E38B6}"/>
    <cellStyle name="Normal 89 2 2 2 4 2 2" xfId="31723" xr:uid="{60A2BB71-44F7-449B-9679-E58BBD17A889}"/>
    <cellStyle name="Normal 89 2 2 2 4 3" xfId="31724" xr:uid="{537E1B93-9261-42AE-A985-0EBC4BCD648C}"/>
    <cellStyle name="Normal 89 2 2 2 5" xfId="31725" xr:uid="{7ECE3E1B-A3EC-4D51-A99D-F1D91EDB9AFD}"/>
    <cellStyle name="Normal 89 2 2 2 5 2" xfId="31726" xr:uid="{000EB15A-BBD8-4FCF-8200-AC12E018DF38}"/>
    <cellStyle name="Normal 89 2 2 2 6" xfId="31727" xr:uid="{FC9C1416-67DA-467C-90D6-426868CCC92B}"/>
    <cellStyle name="Normal 89 2 2 3" xfId="31728" xr:uid="{F851B099-5418-4EB6-9E66-704DED568BC4}"/>
    <cellStyle name="Normal 89 2 2 3 2" xfId="31729" xr:uid="{35E737D2-D8AA-45EF-918E-64E0D734671A}"/>
    <cellStyle name="Normal 89 2 2 3 2 2" xfId="31730" xr:uid="{DEBF42DF-3AD9-4B11-9568-140217B963B3}"/>
    <cellStyle name="Normal 89 2 2 3 2 2 2" xfId="31731" xr:uid="{36BE498E-0CBE-4676-98A3-6EC9B469CF3B}"/>
    <cellStyle name="Normal 89 2 2 3 2 3" xfId="31732" xr:uid="{2916301F-A379-44A8-8BC8-D54C040A61BA}"/>
    <cellStyle name="Normal 89 2 2 3 3" xfId="31733" xr:uid="{1D8D2478-E8B3-4469-958F-C7AC861A87DD}"/>
    <cellStyle name="Normal 89 2 2 3 3 2" xfId="31734" xr:uid="{A25A2E53-1D15-47E6-A7A9-FB5124317F85}"/>
    <cellStyle name="Normal 89 2 2 3 4" xfId="31735" xr:uid="{4C453C9F-5372-438C-A31F-0041F26C9CD4}"/>
    <cellStyle name="Normal 89 2 2 4" xfId="31736" xr:uid="{CB28FF8C-528C-4F6A-A46B-6AFE44C3E8BB}"/>
    <cellStyle name="Normal 89 2 2 4 2" xfId="31737" xr:uid="{1B587450-40EA-46DB-9A6F-ECEC87E1FCE2}"/>
    <cellStyle name="Normal 89 2 2 4 2 2" xfId="31738" xr:uid="{8EE53934-07EB-4452-805E-F5764803B5A8}"/>
    <cellStyle name="Normal 89 2 2 4 3" xfId="31739" xr:uid="{5EC2C0B5-6977-41C7-889E-8D3B9AB86B6B}"/>
    <cellStyle name="Normal 89 2 2 5" xfId="31740" xr:uid="{EF6E3B16-1B75-4645-834F-BC5C557E5F87}"/>
    <cellStyle name="Normal 89 2 2 5 2" xfId="31741" xr:uid="{953C3A48-465B-4197-A481-7CACF13AFBA0}"/>
    <cellStyle name="Normal 89 2 2 6" xfId="31742" xr:uid="{B28CA2F1-7FC2-4FD0-9D03-070E851B4231}"/>
    <cellStyle name="Normal 89 2 3" xfId="31743" xr:uid="{11255BE0-AA97-483F-8A62-B837714143B4}"/>
    <cellStyle name="Normal 89 2 3 2" xfId="31744" xr:uid="{0F29AC82-8E12-49D8-9658-DDD2B8334F5C}"/>
    <cellStyle name="Normal 89 2 3 2 2" xfId="31745" xr:uid="{B5FF099C-88C5-406D-8CFB-3939B7281830}"/>
    <cellStyle name="Normal 89 2 3 2 2 2" xfId="31746" xr:uid="{4BBF849B-C83E-4B0D-A647-673D0A72D9A3}"/>
    <cellStyle name="Normal 89 2 3 2 3" xfId="31747" xr:uid="{DBB25CC7-DDA1-4C7F-9412-4F6F6BD6788D}"/>
    <cellStyle name="Normal 89 2 3 3" xfId="31748" xr:uid="{5AA006E7-C594-4103-B3E9-AA8B2E9A8FA5}"/>
    <cellStyle name="Normal 89 2 3 3 2" xfId="31749" xr:uid="{5C2F340B-0F23-4B7D-8271-53A40AA36086}"/>
    <cellStyle name="Normal 89 2 3 4" xfId="31750" xr:uid="{4C7656B4-B58A-46F1-ACC6-A67410F2C13D}"/>
    <cellStyle name="Normal 89 2 4" xfId="31751" xr:uid="{106840D7-BB13-4BF9-91DF-E2F95262C3DC}"/>
    <cellStyle name="Normal 89 2 4 2" xfId="31752" xr:uid="{044A34B7-518C-4F06-9F0B-06AA84940DFF}"/>
    <cellStyle name="Normal 89 2 4 2 2" xfId="31753" xr:uid="{D637DD79-978E-49F0-8066-F583A283219D}"/>
    <cellStyle name="Normal 89 2 4 3" xfId="31754" xr:uid="{533E25CB-7C3B-485C-9F3C-42093E892460}"/>
    <cellStyle name="Normal 89 2 5" xfId="31755" xr:uid="{0ED23171-7623-438D-A53C-FC61A9F7E962}"/>
    <cellStyle name="Normal 89 2 5 2" xfId="31756" xr:uid="{A8EAA410-DEAE-4BF4-B2B9-41EED2D44903}"/>
    <cellStyle name="Normal 89 2 6" xfId="31757" xr:uid="{B1760615-1E49-409E-AFB7-F9ED377F9591}"/>
    <cellStyle name="Normal 89 3" xfId="31758" xr:uid="{353BC27F-91A4-441A-AE19-BFE7E953672D}"/>
    <cellStyle name="Normal 89 3 2" xfId="31759" xr:uid="{79942525-C01F-44F9-B191-FD39F0F36DCA}"/>
    <cellStyle name="Normal 89 3 2 2" xfId="31760" xr:uid="{D8D65F34-52DC-49D0-A9FD-0D3C7317971B}"/>
    <cellStyle name="Normal 89 3 2 2 2" xfId="31761" xr:uid="{D3EFC6CE-5808-45F3-8AF3-E44C8B02FAD6}"/>
    <cellStyle name="Normal 89 3 2 3" xfId="31762" xr:uid="{BDEC0855-D2E7-4C8E-89D8-E1BF137F9D1C}"/>
    <cellStyle name="Normal 89 3 3" xfId="31763" xr:uid="{414A291D-38CB-41AA-93D8-F90524F1A180}"/>
    <cellStyle name="Normal 89 3 3 2" xfId="31764" xr:uid="{C9E61FC9-AEFA-4CF2-B553-B536B3B55B8F}"/>
    <cellStyle name="Normal 89 3 4" xfId="31765" xr:uid="{7F24B7CA-CE41-44DC-9019-F52F5A9AB940}"/>
    <cellStyle name="Normal 89 4" xfId="31766" xr:uid="{24227D4B-C49E-454F-8B92-8C877E96BA65}"/>
    <cellStyle name="Normal 89 4 2" xfId="31767" xr:uid="{6ECD3D1F-F520-4A30-BD28-B3F3A6A7C89C}"/>
    <cellStyle name="Normal 89 4 2 2" xfId="31768" xr:uid="{975FB4DE-F58F-4BCE-B232-377B19097586}"/>
    <cellStyle name="Normal 89 4 3" xfId="31769" xr:uid="{0DAACEF8-8891-4B6B-BDAD-F79D807CA979}"/>
    <cellStyle name="Normal 89 5" xfId="31770" xr:uid="{2F36E23A-8D63-4914-B236-018984588965}"/>
    <cellStyle name="Normal 89 5 2" xfId="31771" xr:uid="{D2C619F7-097F-42DA-ABFA-B3FA74F5A345}"/>
    <cellStyle name="Normal 89 6" xfId="31772" xr:uid="{2A1BF68F-C24A-4B74-BDFC-CEFDCB7AE4E4}"/>
    <cellStyle name="Normal 9" xfId="11" xr:uid="{4C62AE48-B2CE-4EDF-B27D-13A564CE4E03}"/>
    <cellStyle name="Normal 9 2" xfId="31773" xr:uid="{8F6D8FF7-583A-4020-A10F-E539E27D66B6}"/>
    <cellStyle name="Normal 9 2 2" xfId="31774" xr:uid="{F3CCA9FD-1B0E-4F4E-A908-846122BD2F0C}"/>
    <cellStyle name="Normal 9 2 2 2" xfId="31775" xr:uid="{9F89C27C-0C15-4EA0-AE88-EDC9FAA140D6}"/>
    <cellStyle name="Normal 9 2 3" xfId="31776" xr:uid="{8CD2BF2F-863D-4A24-8E93-57902BA75EE9}"/>
    <cellStyle name="Normal 9 3" xfId="31777" xr:uid="{5667C361-1DA2-4DA0-87F9-E9D1B0F1D6A6}"/>
    <cellStyle name="Normal 9 3 2" xfId="31778" xr:uid="{13BA0655-6F12-46C2-9AD5-DAEDA1DF3B0C}"/>
    <cellStyle name="Normal 9 4" xfId="31779" xr:uid="{1CA09638-0C1A-4FBC-A78E-09BB8315886E}"/>
    <cellStyle name="Normal 9 5" xfId="36291" xr:uid="{ECF8A814-66A6-4505-A1E8-4796F83C1682}"/>
    <cellStyle name="Normal 9 6" xfId="1776" xr:uid="{87E8CB94-B1D6-453D-B0E8-6DE4A314A5E5}"/>
    <cellStyle name="Normal 90" xfId="31780" xr:uid="{083C126C-0A7A-436F-97B2-917D85944F17}"/>
    <cellStyle name="Normal 90 2" xfId="31781" xr:uid="{6776CC09-4E0B-49E3-B936-266235D77DB8}"/>
    <cellStyle name="Normal 90 2 2" xfId="31782" xr:uid="{CDB0FD62-2509-4658-8E42-5EE0C73606B6}"/>
    <cellStyle name="Normal 90 2 2 2" xfId="31783" xr:uid="{58F05E81-5A60-4711-B433-FD6E81658A01}"/>
    <cellStyle name="Normal 90 2 2 2 2" xfId="31784" xr:uid="{2A6CD6CD-CB8F-4167-AD32-C0BCC591A1E9}"/>
    <cellStyle name="Normal 90 2 2 2 2 2" xfId="31785" xr:uid="{3B160DB1-80EF-49B5-B2A5-A1C0724CD930}"/>
    <cellStyle name="Normal 90 2 2 2 2 2 2" xfId="31786" xr:uid="{84730095-25BC-4406-A139-71E52E836C32}"/>
    <cellStyle name="Normal 90 2 2 2 2 3" xfId="31787" xr:uid="{D1F0FDBD-A78A-46C7-B793-ACDFEA451771}"/>
    <cellStyle name="Normal 90 2 2 2 3" xfId="31788" xr:uid="{22EC26F0-871B-4E33-88C8-05B97120B679}"/>
    <cellStyle name="Normal 90 2 2 2 3 2" xfId="31789" xr:uid="{045EEB7F-FDD8-4E0F-B2D1-0509DEE09783}"/>
    <cellStyle name="Normal 90 2 2 2 4" xfId="31790" xr:uid="{81208C5F-A111-495F-B009-C7576F6375D3}"/>
    <cellStyle name="Normal 90 2 2 3" xfId="31791" xr:uid="{9F6F2E2A-A881-44A6-A934-B01C7D015BD7}"/>
    <cellStyle name="Normal 90 2 2 3 2" xfId="31792" xr:uid="{6252ECBE-11F8-4991-9C07-7F0BC4C88CCC}"/>
    <cellStyle name="Normal 90 2 2 3 2 2" xfId="31793" xr:uid="{AC4B9D38-EA5E-454D-8884-EB3F722B9B5D}"/>
    <cellStyle name="Normal 90 2 2 3 3" xfId="31794" xr:uid="{60BEE463-0711-4B04-9870-1915467F963E}"/>
    <cellStyle name="Normal 90 2 2 4" xfId="31795" xr:uid="{51C3F6C7-4675-4A2B-83A6-39A32D713905}"/>
    <cellStyle name="Normal 90 2 2 4 2" xfId="31796" xr:uid="{6B54EA28-AE34-4EFA-8EF7-E0C2E6CA0304}"/>
    <cellStyle name="Normal 90 2 2 5" xfId="31797" xr:uid="{DEB0AF51-9DC4-4BD5-A70F-ABD4B8AA2A3C}"/>
    <cellStyle name="Normal 90 2 3" xfId="31798" xr:uid="{7B6BE342-F2E2-449A-BF7F-DBA10DE6E0C2}"/>
    <cellStyle name="Normal 90 2 3 2" xfId="31799" xr:uid="{F41BF8C7-4AE0-4394-BE34-F14F7F5ACF1B}"/>
    <cellStyle name="Normal 90 2 3 2 2" xfId="31800" xr:uid="{9561514B-3F09-4550-BF89-DD7B1409DE43}"/>
    <cellStyle name="Normal 90 2 3 2 2 2" xfId="31801" xr:uid="{9AE7E60D-5FA7-49D8-B264-7A7FD73551FC}"/>
    <cellStyle name="Normal 90 2 3 2 2 2 2" xfId="31802" xr:uid="{D294182F-B204-4021-B2F4-3897414D49CE}"/>
    <cellStyle name="Normal 90 2 3 2 2 2 2 2" xfId="31803" xr:uid="{5F8BB6E6-3F35-4F7E-8729-16E7FDBDA1B1}"/>
    <cellStyle name="Normal 90 2 3 2 2 2 2 2 2" xfId="31804" xr:uid="{69F87D90-06DB-4934-A526-88BD6CB2CB00}"/>
    <cellStyle name="Normal 90 2 3 2 2 2 2 3" xfId="31805" xr:uid="{10794787-16FA-42B8-9BD1-B15CAC04C859}"/>
    <cellStyle name="Normal 90 2 3 2 2 2 3" xfId="31806" xr:uid="{A879D0AC-B95C-4EEF-99D7-821DD77DDA51}"/>
    <cellStyle name="Normal 90 2 3 2 2 2 3 2" xfId="31807" xr:uid="{DF9089C4-012B-4C2A-BAAB-70FCAC4A531E}"/>
    <cellStyle name="Normal 90 2 3 2 2 2 4" xfId="31808" xr:uid="{4C752A00-CF1D-437A-B298-B51168490A53}"/>
    <cellStyle name="Normal 90 2 3 2 2 3" xfId="31809" xr:uid="{F19E6EC9-1A2B-41AD-8EFF-5AC4B93F975B}"/>
    <cellStyle name="Normal 90 2 3 2 2 3 2" xfId="31810" xr:uid="{FD5D6B4A-BE1B-453A-A722-D4078DFAB873}"/>
    <cellStyle name="Normal 90 2 3 2 2 3 2 2" xfId="31811" xr:uid="{46BDE752-0F29-4D3B-B85A-AE42EF02150A}"/>
    <cellStyle name="Normal 90 2 3 2 2 3 3" xfId="31812" xr:uid="{487C1630-1643-4813-90A6-FBCEB3DD29B2}"/>
    <cellStyle name="Normal 90 2 3 2 2 4" xfId="31813" xr:uid="{FFEE07C2-9047-44E8-9153-A1583D8B994A}"/>
    <cellStyle name="Normal 90 2 3 2 2 4 2" xfId="31814" xr:uid="{ABB83FF3-0E74-45CA-845E-5E4FAB1206F0}"/>
    <cellStyle name="Normal 90 2 3 2 2 5" xfId="31815" xr:uid="{7E928CEF-CC49-4466-AFAE-60183295822E}"/>
    <cellStyle name="Normal 90 2 3 2 3" xfId="31816" xr:uid="{2C88CAE3-223A-4338-B3E6-68BBB1A9613B}"/>
    <cellStyle name="Normal 90 2 3 2 3 2" xfId="31817" xr:uid="{F4874E95-913E-4E96-AB1D-6CB5EA06E657}"/>
    <cellStyle name="Normal 90 2 3 2 3 2 2" xfId="31818" xr:uid="{C57B5B11-E62B-4D61-8C54-6BB3731CB8A1}"/>
    <cellStyle name="Normal 90 2 3 2 3 2 2 2" xfId="31819" xr:uid="{2E7FA943-E114-4713-AEBC-7229424382D7}"/>
    <cellStyle name="Normal 90 2 3 2 3 2 2 2 2" xfId="31820" xr:uid="{6C212E5F-9CCF-4D65-9B8E-83C9B5895F37}"/>
    <cellStyle name="Normal 90 2 3 2 3 2 2 3" xfId="31821" xr:uid="{21F4F89E-BB3E-46D0-81DC-3C8AB6BD3F16}"/>
    <cellStyle name="Normal 90 2 3 2 3 2 3" xfId="31822" xr:uid="{28D956F7-288F-4566-AEC7-5033081A7F62}"/>
    <cellStyle name="Normal 90 2 3 2 3 2 3 2" xfId="31823" xr:uid="{1996C9CE-2C83-4E01-9026-94C28F17C7BB}"/>
    <cellStyle name="Normal 90 2 3 2 3 2 4" xfId="31824" xr:uid="{3F199848-6172-4CF8-9C77-2DD60762BB60}"/>
    <cellStyle name="Normal 90 2 3 2 3 3" xfId="31825" xr:uid="{A3C2643C-4A02-46B0-9F71-D249F9615B98}"/>
    <cellStyle name="Normal 90 2 3 2 3 3 2" xfId="31826" xr:uid="{A9E9CF80-9D6F-40A4-95F3-9F17FF33A66C}"/>
    <cellStyle name="Normal 90 2 3 2 3 3 2 2" xfId="31827" xr:uid="{FD16F0B0-E818-4503-9424-5A1BF8CCCD23}"/>
    <cellStyle name="Normal 90 2 3 2 3 3 3" xfId="31828" xr:uid="{F2337C82-01C7-4BE7-88C7-463B70CA9B4C}"/>
    <cellStyle name="Normal 90 2 3 2 3 4" xfId="31829" xr:uid="{D74DA05E-ADBC-4785-B562-4CF6BD159522}"/>
    <cellStyle name="Normal 90 2 3 2 3 4 2" xfId="31830" xr:uid="{553DD663-0122-48D9-900F-98822F94165A}"/>
    <cellStyle name="Normal 90 2 3 2 3 5" xfId="31831" xr:uid="{6176F8C4-C8C8-4D31-A6BB-C077045306CF}"/>
    <cellStyle name="Normal 90 2 3 2 4" xfId="31832" xr:uid="{C6A58CD2-2DF4-4CF5-A350-E4E9C1A690F5}"/>
    <cellStyle name="Normal 90 2 3 2 4 2" xfId="31833" xr:uid="{272E955C-0103-472C-8F52-7454C9327E00}"/>
    <cellStyle name="Normal 90 2 3 2 4 2 2" xfId="31834" xr:uid="{3B246FB9-FB36-4B2C-B434-01D77B7E38D7}"/>
    <cellStyle name="Normal 90 2 3 2 4 2 2 2" xfId="31835" xr:uid="{0E4474DF-F279-4195-AB04-1B47168BC202}"/>
    <cellStyle name="Normal 90 2 3 2 4 2 2 2 2" xfId="31836" xr:uid="{C6CDC4AA-A294-4CA1-81CA-11C106D5EB62}"/>
    <cellStyle name="Normal 90 2 3 2 4 2 2 2 2 2" xfId="31837" xr:uid="{6F8CCDD8-7437-447A-B912-59D5F9F575D4}"/>
    <cellStyle name="Normal 90 2 3 2 4 2 2 2 3" xfId="31838" xr:uid="{7BCB67AC-2F96-4705-9876-F42455B6A457}"/>
    <cellStyle name="Normal 90 2 3 2 4 2 2 3" xfId="31839" xr:uid="{AD9110E9-C370-40CB-AC7C-EEEF14840510}"/>
    <cellStyle name="Normal 90 2 3 2 4 2 2 3 2" xfId="31840" xr:uid="{9A1B03BC-C883-49C1-95F5-CA0ABDED271A}"/>
    <cellStyle name="Normal 90 2 3 2 4 2 2 4" xfId="31841" xr:uid="{BA82AE6C-27DC-4222-BA7D-C4614758D452}"/>
    <cellStyle name="Normal 90 2 3 2 4 2 3" xfId="31842" xr:uid="{F315E3B3-A038-42F9-91CA-676154D8F522}"/>
    <cellStyle name="Normal 90 2 3 2 4 2 3 10" xfId="31843" xr:uid="{01FA3DFE-BACB-493A-9C9E-3BDA7B76B061}"/>
    <cellStyle name="Normal 90 2 3 2 4 2 3 10 2" xfId="31844" xr:uid="{2A433B4A-0095-41AD-8598-3F66D568648D}"/>
    <cellStyle name="Normal 90 2 3 2 4 2 3 11" xfId="31845" xr:uid="{848B6F05-5A6D-4C64-8081-1EE979CA1013}"/>
    <cellStyle name="Normal 90 2 3 2 4 2 3 12" xfId="31846" xr:uid="{7FB4AAEB-57B4-49CA-BB7B-4C44CA506E2F}"/>
    <cellStyle name="Normal 90 2 3 2 4 2 3 13" xfId="31847" xr:uid="{E0E5B6C5-557F-4895-A48B-2A60CE60350B}"/>
    <cellStyle name="Normal 90 2 3 2 4 2 3 2" xfId="31848" xr:uid="{804D9CE6-1316-415D-98E6-C2329D8E364B}"/>
    <cellStyle name="Normal 90 2 3 2 4 2 3 2 2" xfId="31849" xr:uid="{6681AC54-4E7D-4A3B-B6C6-2A6433DCF638}"/>
    <cellStyle name="Normal 90 2 3 2 4 2 3 2 2 2" xfId="31850" xr:uid="{417AC69E-E4D7-4073-B5D5-4E686882B8B2}"/>
    <cellStyle name="Normal 90 2 3 2 4 2 3 2 3" xfId="31851" xr:uid="{8C4A86F0-A16D-46C7-8247-56DEA3B46B93}"/>
    <cellStyle name="Normal 90 2 3 2 4 2 3 3" xfId="31852" xr:uid="{DC1660D8-D465-41CA-A16C-E6FF8EEA4D68}"/>
    <cellStyle name="Normal 90 2 3 2 4 2 3 3 2" xfId="31853" xr:uid="{D86AA9DB-0E14-4D8D-B063-8FC5743A8FE8}"/>
    <cellStyle name="Normal 90 2 3 2 4 2 3 3 2 2" xfId="31854" xr:uid="{0803F54E-261A-4CB1-B18E-BC17D684B52B}"/>
    <cellStyle name="Normal 90 2 3 2 4 2 3 3 3" xfId="31855" xr:uid="{F48EBADB-5BDD-46B0-BCF3-3B9A8335F0C3}"/>
    <cellStyle name="Normal 90 2 3 2 4 2 3 4" xfId="31856" xr:uid="{00377362-AC9D-4494-930A-5B9562EA6D77}"/>
    <cellStyle name="Normal 90 2 3 2 4 2 3 4 2" xfId="31857" xr:uid="{5B9DD84F-DBF5-464C-A18F-F54F5A976532}"/>
    <cellStyle name="Normal 90 2 3 2 4 2 3 4 2 2" xfId="31858" xr:uid="{4FBEB070-BFC2-4DEC-846E-ABDE6CB30FBD}"/>
    <cellStyle name="Normal 90 2 3 2 4 2 3 4 3" xfId="31859" xr:uid="{4BF6A07F-093C-4E18-94F3-3902889D0778}"/>
    <cellStyle name="Normal 90 2 3 2 4 2 3 5" xfId="31860" xr:uid="{F0766DBA-1961-4B02-846A-0958193BB6B8}"/>
    <cellStyle name="Normal 90 2 3 2 4 2 3 5 2" xfId="31861" xr:uid="{E5A691D9-581D-497F-9AF9-EFB9A84DB339}"/>
    <cellStyle name="Normal 90 2 3 2 4 2 3 5 2 2" xfId="31862" xr:uid="{6C36EFFC-7EFB-45E5-8A16-4E6BE78F1705}"/>
    <cellStyle name="Normal 90 2 3 2 4 2 3 5 3" xfId="31863" xr:uid="{BC4A0513-4987-4B8E-8942-617BB3DAE124}"/>
    <cellStyle name="Normal 90 2 3 2 4 2 3 6" xfId="31864" xr:uid="{6F92FF70-0FC7-47E7-823A-E8FB4E723CCE}"/>
    <cellStyle name="Normal 90 2 3 2 4 2 3 6 2" xfId="31865" xr:uid="{22D09360-D8CF-42C6-8120-16F1CB95C9CF}"/>
    <cellStyle name="Normal 90 2 3 2 4 2 3 7" xfId="31866" xr:uid="{F6BE2E78-8AC8-4C86-9C86-97FA001819D9}"/>
    <cellStyle name="Normal 90 2 3 2 4 2 3 7 2" xfId="31867" xr:uid="{DFDD623B-FDE4-41FD-8DE1-1A74C22336B5}"/>
    <cellStyle name="Normal 90 2 3 2 4 2 3 8" xfId="31868" xr:uid="{D8E4FD58-FEF4-454E-9B0E-13AEA2342FD6}"/>
    <cellStyle name="Normal 90 2 3 2 4 2 3 8 2" xfId="31869" xr:uid="{0DA12C3F-DA43-4090-95FA-DA70E993CC4E}"/>
    <cellStyle name="Normal 90 2 3 2 4 2 3 9" xfId="31870" xr:uid="{BAB6D2D6-99EC-409A-80D2-209FD85971B2}"/>
    <cellStyle name="Normal 90 2 3 2 4 2 3 9 2" xfId="31871" xr:uid="{147E8820-01A7-47CC-AA3B-64F100B55CA0}"/>
    <cellStyle name="Normal 90 2 3 2 4 2 4" xfId="31872" xr:uid="{A064519D-78A3-4DCB-A985-4DD892D0AA49}"/>
    <cellStyle name="Normal 90 2 3 2 4 2 4 2" xfId="31873" xr:uid="{46510027-D028-4C6B-ABD3-DB0933797137}"/>
    <cellStyle name="Normal 90 2 3 2 4 2 4 2 2" xfId="31874" xr:uid="{19AA71BE-9CE0-48DF-9C96-C9894ABE655C}"/>
    <cellStyle name="Normal 90 2 3 2 4 2 4 3" xfId="31875" xr:uid="{881400F4-634E-40F4-9FD4-0BC7A06FEB33}"/>
    <cellStyle name="Normal 90 2 3 2 4 2 5" xfId="31876" xr:uid="{D6BC9AAB-850A-4E9D-AAA8-72BFA1DE186C}"/>
    <cellStyle name="Normal 90 2 3 2 4 2 5 2" xfId="31877" xr:uid="{333B802C-9C92-4119-B3F8-AF56F7AB8CAF}"/>
    <cellStyle name="Normal 90 2 3 2 4 2 6" xfId="31878" xr:uid="{5EDC9010-35A5-48E2-BC9A-3E47452DFA46}"/>
    <cellStyle name="Normal 90 2 3 2 4 3" xfId="31879" xr:uid="{C6EE81B4-FBFE-467F-B938-2939146594EE}"/>
    <cellStyle name="Normal 90 2 3 2 4 3 2" xfId="31880" xr:uid="{DC6CEB4B-47BA-4389-869B-918F597AEE79}"/>
    <cellStyle name="Normal 90 2 3 2 4 3 2 2" xfId="31881" xr:uid="{A45DB213-4E3E-4B4E-BABB-F716B4323140}"/>
    <cellStyle name="Normal 90 2 3 2 4 3 2 2 2" xfId="31882" xr:uid="{FB2F9327-1B68-4F61-9844-D9041BC7E713}"/>
    <cellStyle name="Normal 90 2 3 2 4 3 2 3" xfId="31883" xr:uid="{57976895-F9E2-4354-8FC1-29E6655D87ED}"/>
    <cellStyle name="Normal 90 2 3 2 4 3 3" xfId="31884" xr:uid="{EC2EFF5C-B00F-447F-A31D-C3D346A3C854}"/>
    <cellStyle name="Normal 90 2 3 2 4 3 3 2" xfId="31885" xr:uid="{547B6E42-2B23-44BD-B464-42A6455E475E}"/>
    <cellStyle name="Normal 90 2 3 2 4 3 4" xfId="31886" xr:uid="{905330F7-9305-433F-B4D2-24DE835DC4AA}"/>
    <cellStyle name="Normal 90 2 3 2 4 4" xfId="31887" xr:uid="{E2DA813F-BFAA-4EE8-91EA-89B46A7C9203}"/>
    <cellStyle name="Normal 90 2 3 2 4 4 2" xfId="31888" xr:uid="{77DC306B-1D94-40B4-A84A-944F484834DD}"/>
    <cellStyle name="Normal 90 2 3 2 4 4 2 2" xfId="31889" xr:uid="{7AB65078-3B59-4B1E-8075-3226588B5990}"/>
    <cellStyle name="Normal 90 2 3 2 4 4 3" xfId="31890" xr:uid="{D80AEACC-6085-43D1-9CBB-8A2203634713}"/>
    <cellStyle name="Normal 90 2 3 2 4 5" xfId="31891" xr:uid="{ADB9C1C8-8307-4DBD-8E05-908B67DA26A1}"/>
    <cellStyle name="Normal 90 2 3 2 4 5 2" xfId="31892" xr:uid="{B9C2B75E-102C-4601-966E-D30BB632F7B5}"/>
    <cellStyle name="Normal 90 2 3 2 4 6" xfId="31893" xr:uid="{E03B6BBA-D1D5-43F8-8B4E-1456DB64824F}"/>
    <cellStyle name="Normal 90 2 3 2 5" xfId="31894" xr:uid="{912D2E63-2C97-45F4-A01D-77F199631614}"/>
    <cellStyle name="Normal 90 2 3 2 5 2" xfId="31895" xr:uid="{32C7D0A9-1862-4A5C-AA60-1BDB8F05A22B}"/>
    <cellStyle name="Normal 90 2 3 2 5 2 2" xfId="31896" xr:uid="{58EDC0C4-E814-4E8C-B73B-A015F544B7C6}"/>
    <cellStyle name="Normal 90 2 3 2 5 2 2 2" xfId="31897" xr:uid="{07C20818-3DAB-4465-AD47-0CE6EED28781}"/>
    <cellStyle name="Normal 90 2 3 2 5 2 3" xfId="31898" xr:uid="{4288A718-15F8-4C48-A913-59A76874DD88}"/>
    <cellStyle name="Normal 90 2 3 2 5 3" xfId="31899" xr:uid="{81FEE0D6-D6EB-43BD-9908-4666BAC766B6}"/>
    <cellStyle name="Normal 90 2 3 2 5 3 2" xfId="31900" xr:uid="{25B8B24E-A6CA-4413-8990-48AA2F954C6D}"/>
    <cellStyle name="Normal 90 2 3 2 5 4" xfId="31901" xr:uid="{1AB536A5-0524-49CF-AE1D-43D81CC543D9}"/>
    <cellStyle name="Normal 90 2 3 2 6" xfId="31902" xr:uid="{30BD8BCE-55DA-4FE8-A5A9-2D017D230F54}"/>
    <cellStyle name="Normal 90 2 3 2 6 2" xfId="31903" xr:uid="{766374E8-7A31-423C-9581-BBAE8580953D}"/>
    <cellStyle name="Normal 90 2 3 2 6 2 2" xfId="31904" xr:uid="{ABCDD200-C7C3-45DE-8DFC-C0C0B4AEDACA}"/>
    <cellStyle name="Normal 90 2 3 2 6 3" xfId="31905" xr:uid="{8CC195A8-D0B4-44B5-A934-06DFDE2CD1A0}"/>
    <cellStyle name="Normal 90 2 3 2 7" xfId="31906" xr:uid="{B92A8644-5AA0-4807-B9AB-20FD3A7DF9FC}"/>
    <cellStyle name="Normal 90 2 3 2 7 2" xfId="31907" xr:uid="{82769D04-4FA4-49B7-80EF-EE1C3DDE8AD1}"/>
    <cellStyle name="Normal 90 2 3 2 8" xfId="31908" xr:uid="{77F7B79D-CDD9-4A55-9926-57799A1425BB}"/>
    <cellStyle name="Normal 90 2 3 3" xfId="31909" xr:uid="{55E7EF5C-B5E9-4610-B344-0A1A39A75B50}"/>
    <cellStyle name="Normal 90 2 3 3 2" xfId="31910" xr:uid="{47D0C690-2302-40BB-AA41-C29513AC2EF8}"/>
    <cellStyle name="Normal 90 2 3 3 2 2" xfId="31911" xr:uid="{87565236-3E7B-4E04-B839-67667F703AA6}"/>
    <cellStyle name="Normal 90 2 3 3 2 2 2" xfId="31912" xr:uid="{157B3141-A6FB-4FC9-AE2C-7E068F32684A}"/>
    <cellStyle name="Normal 90 2 3 3 2 3" xfId="31913" xr:uid="{FBC1F90E-882B-4D3E-9098-CD20162D8537}"/>
    <cellStyle name="Normal 90 2 3 3 3" xfId="31914" xr:uid="{25D5CC39-53A1-42F4-A871-443ADD1F4C7D}"/>
    <cellStyle name="Normal 90 2 3 3 3 2" xfId="31915" xr:uid="{BF43A7EF-D125-4772-A6DC-DDF2267F1492}"/>
    <cellStyle name="Normal 90 2 3 3 4" xfId="31916" xr:uid="{2CE9E43B-C218-48A1-AE99-C2D9CC6F0953}"/>
    <cellStyle name="Normal 90 2 3 4" xfId="31917" xr:uid="{DF015A13-47A6-4F3D-A6B4-D63096AA6CB2}"/>
    <cellStyle name="Normal 90 2 3 4 2" xfId="31918" xr:uid="{F14AB935-6267-4B1F-8101-9A70CCA41ADC}"/>
    <cellStyle name="Normal 90 2 3 4 2 2" xfId="31919" xr:uid="{87EBA3E5-E17F-4081-9DFF-F477D1449823}"/>
    <cellStyle name="Normal 90 2 3 4 3" xfId="31920" xr:uid="{6CD2EF9F-BD0A-4D33-B9CD-D70692BCF5BC}"/>
    <cellStyle name="Normal 90 2 3 5" xfId="31921" xr:uid="{8EC968BD-048A-4264-BCE1-EF0A4AA0D30E}"/>
    <cellStyle name="Normal 90 2 3 5 2" xfId="31922" xr:uid="{1EE9573B-1F45-4F58-AF7C-5B2502E5F18E}"/>
    <cellStyle name="Normal 90 2 3 6" xfId="31923" xr:uid="{061CF0A2-EC79-4671-A3DC-7854DDA0C12D}"/>
    <cellStyle name="Normal 90 2 4" xfId="31924" xr:uid="{E8CA68BB-7371-48CD-8BCA-4C0DB9B2ED1A}"/>
    <cellStyle name="Normal 90 2 4 2" xfId="31925" xr:uid="{97E6FE1E-B59B-4283-B978-AB524032540B}"/>
    <cellStyle name="Normal 90 2 4 2 2" xfId="31926" xr:uid="{59D93C88-42CD-4006-852C-58ED875A5035}"/>
    <cellStyle name="Normal 90 2 4 2 2 2" xfId="31927" xr:uid="{25F74E06-756A-43D4-8975-F3A537930880}"/>
    <cellStyle name="Normal 90 2 4 2 3" xfId="31928" xr:uid="{4AE103AB-0041-4AE6-8BBF-1087EB589435}"/>
    <cellStyle name="Normal 90 2 4 3" xfId="31929" xr:uid="{5E856EEB-7D1F-4706-A7E3-776E00D1A206}"/>
    <cellStyle name="Normal 90 2 4 3 2" xfId="31930" xr:uid="{75E86941-2000-4222-B631-2E77C7CA5590}"/>
    <cellStyle name="Normal 90 2 4 4" xfId="31931" xr:uid="{16378F42-4F6A-4B53-AEB9-C2C122A6DA1B}"/>
    <cellStyle name="Normal 90 2 5" xfId="31932" xr:uid="{D24FF680-6186-4A08-99E4-77EBAD9E00B9}"/>
    <cellStyle name="Normal 90 2 5 2" xfId="31933" xr:uid="{D12BE640-71ED-4A24-8CF1-87C223934238}"/>
    <cellStyle name="Normal 90 2 5 2 2" xfId="31934" xr:uid="{EB97C3B1-44BB-4367-BE70-08D97FA87201}"/>
    <cellStyle name="Normal 90 2 5 3" xfId="31935" xr:uid="{AAC165DB-E54E-419A-8B2D-BB00D9BE326E}"/>
    <cellStyle name="Normal 90 2 6" xfId="31936" xr:uid="{3DC23312-CF1E-43C7-A75F-E61CC0A9B38A}"/>
    <cellStyle name="Normal 90 2 6 2" xfId="31937" xr:uid="{0AB8E058-BB6D-4CCC-9F85-832B13D07164}"/>
    <cellStyle name="Normal 90 2 7" xfId="31938" xr:uid="{25B23944-ECEC-4A34-A67B-3BBAF93DD296}"/>
    <cellStyle name="Normal 90 3" xfId="31939" xr:uid="{789DCEAE-82ED-4A7B-9D97-016B7A153F5B}"/>
    <cellStyle name="Normal 90 3 2" xfId="31940" xr:uid="{0B82DC3C-7AA6-45BC-88E6-D786B7651FD9}"/>
    <cellStyle name="Normal 90 3 2 2" xfId="31941" xr:uid="{48426AB9-C8C2-453D-A172-2F0496BD1F85}"/>
    <cellStyle name="Normal 90 3 2 2 2" xfId="31942" xr:uid="{BC1B3902-AEA3-43AF-B406-F2A18BB0A9BE}"/>
    <cellStyle name="Normal 90 3 2 3" xfId="31943" xr:uid="{43A0C35D-79D0-4980-9DD7-B5F4BC41F853}"/>
    <cellStyle name="Normal 90 3 3" xfId="31944" xr:uid="{B7C984A1-E99A-4302-BB44-C247A7588E0D}"/>
    <cellStyle name="Normal 90 3 3 2" xfId="31945" xr:uid="{00D26BC7-424C-4A45-88B9-CF707473406C}"/>
    <cellStyle name="Normal 90 3 4" xfId="31946" xr:uid="{5715043D-AA61-4901-A168-EFD9C7EFAA3C}"/>
    <cellStyle name="Normal 90 4" xfId="31947" xr:uid="{B3075247-51A3-4AC7-904D-93442E859454}"/>
    <cellStyle name="Normal 90 4 2" xfId="31948" xr:uid="{EBEC1322-7D79-4A5F-82A8-2712D6008071}"/>
    <cellStyle name="Normal 90 4 2 2" xfId="31949" xr:uid="{0E373FEE-F5A6-4E20-8E8C-0DCB70D8485F}"/>
    <cellStyle name="Normal 90 4 3" xfId="31950" xr:uid="{B357FFEC-8CF6-456F-BE83-EAB9FF0864E9}"/>
    <cellStyle name="Normal 90 5" xfId="31951" xr:uid="{988EE2EC-E4C1-4925-B732-BA117951D9D3}"/>
    <cellStyle name="Normal 90 5 2" xfId="31952" xr:uid="{3CB6B480-7ECA-432D-BDED-63647FE53E84}"/>
    <cellStyle name="Normal 90 6" xfId="31953" xr:uid="{33950E1E-2CC2-45A4-BB46-3098A03FFD51}"/>
    <cellStyle name="Normal 91" xfId="31954" xr:uid="{81E1488A-997F-4AE9-A2E7-CF78CBEEF364}"/>
    <cellStyle name="Normal 91 2" xfId="31955" xr:uid="{58308A93-721D-4967-8556-7E653B240BE4}"/>
    <cellStyle name="Normal 91 2 2" xfId="31956" xr:uid="{C7FBFCDE-F792-48D4-9BFB-A3F3DB49A3A4}"/>
    <cellStyle name="Normal 91 2 2 2" xfId="31957" xr:uid="{1531F3B3-B1C8-4BFD-929E-463E17B3D42D}"/>
    <cellStyle name="Normal 91 2 2 2 2" xfId="31958" xr:uid="{2AB830CC-CA40-4184-8686-77A235208981}"/>
    <cellStyle name="Normal 91 2 2 3" xfId="31959" xr:uid="{59FC6699-2546-42DB-8353-24EAD48C3D76}"/>
    <cellStyle name="Normal 91 2 3" xfId="31960" xr:uid="{2154CC15-A34C-45CD-919E-FBA0246B84B4}"/>
    <cellStyle name="Normal 91 2 3 2" xfId="31961" xr:uid="{3A390F0C-9B87-4D89-84DC-09534958808F}"/>
    <cellStyle name="Normal 91 2 4" xfId="31962" xr:uid="{2C287AF0-079C-461F-8202-CD0A07F21485}"/>
    <cellStyle name="Normal 91 3" xfId="31963" xr:uid="{56F3C528-E3A4-4A66-8E20-21EA45A55580}"/>
    <cellStyle name="Normal 91 3 2" xfId="31964" xr:uid="{909DBDF0-11D5-4A66-9D30-9C9FAD86BE71}"/>
    <cellStyle name="Normal 91 3 2 2" xfId="31965" xr:uid="{63662006-E464-4680-B1DB-9DB5ED358C9A}"/>
    <cellStyle name="Normal 91 3 3" xfId="31966" xr:uid="{9DA04D0C-A0CC-4421-95A7-F67CC9FDEDDF}"/>
    <cellStyle name="Normal 91 4" xfId="31967" xr:uid="{403F1464-88E0-4F0F-AF04-59D17A0378F2}"/>
    <cellStyle name="Normal 91 4 2" xfId="31968" xr:uid="{02A42B20-859E-4289-B6A9-528512618E14}"/>
    <cellStyle name="Normal 91 5" xfId="31969" xr:uid="{AB96DF3F-E3AF-480B-A386-1668913432C7}"/>
    <cellStyle name="Normal 92" xfId="31970" xr:uid="{4200F466-68F8-4309-B3BC-CA6B05D9F239}"/>
    <cellStyle name="Normal 92 2" xfId="31971" xr:uid="{F0F89A98-2660-49DB-A732-48DF61C16605}"/>
    <cellStyle name="Normal 92 2 2" xfId="31972" xr:uid="{AAC46758-FFCF-4314-8A11-D494C04965AE}"/>
    <cellStyle name="Normal 92 2 2 2" xfId="31973" xr:uid="{6E452F64-9AF0-464F-83F8-24DD7442E77D}"/>
    <cellStyle name="Normal 92 2 2 2 2" xfId="31974" xr:uid="{A7A10290-50DE-4B37-9705-4EF55D1F06E7}"/>
    <cellStyle name="Normal 92 2 2 3" xfId="31975" xr:uid="{C170A326-510A-4F35-A229-8BCA6BDC4783}"/>
    <cellStyle name="Normal 92 2 3" xfId="31976" xr:uid="{ABA6B1FD-2B63-4D76-AA26-3A3F0710E677}"/>
    <cellStyle name="Normal 92 2 3 2" xfId="31977" xr:uid="{96D56354-AF16-4D88-9F93-CE7949F1E8AA}"/>
    <cellStyle name="Normal 92 2 4" xfId="31978" xr:uid="{D22E5581-BCCD-480B-97B1-6CA8A2F3F4AB}"/>
    <cellStyle name="Normal 92 3" xfId="31979" xr:uid="{E43C51A5-8545-4EF2-8CFE-1F8D2E2D4FD0}"/>
    <cellStyle name="Normal 92 3 2" xfId="31980" xr:uid="{7CA38827-7CCA-4BC5-9894-6353102BF964}"/>
    <cellStyle name="Normal 92 3 2 2" xfId="31981" xr:uid="{85182A3D-10A4-4968-8F49-2B5F24CA2DB9}"/>
    <cellStyle name="Normal 92 3 3" xfId="31982" xr:uid="{B71D3F63-CAB2-4BBF-AF24-B047BF4498BC}"/>
    <cellStyle name="Normal 92 4" xfId="31983" xr:uid="{09AADFBB-0E3B-4324-BD64-23F875949C9F}"/>
    <cellStyle name="Normal 92 4 2" xfId="31984" xr:uid="{B1CE0304-6E54-449F-99FC-41DDEF128AF1}"/>
    <cellStyle name="Normal 92 5" xfId="31985" xr:uid="{BF6DC26D-7165-4D86-8FBC-C529CBDFDAF6}"/>
    <cellStyle name="Normal 93" xfId="31986" xr:uid="{41EBF66C-A9EF-4897-8A28-A30591DF1DBE}"/>
    <cellStyle name="Normal 93 2" xfId="31987" xr:uid="{B94EBA06-7A44-4EBC-9CA8-97C0A07AA3EE}"/>
    <cellStyle name="Normal 93 2 2" xfId="31988" xr:uid="{A53C3672-1EC4-4C27-8DA3-8A1A63C17CBA}"/>
    <cellStyle name="Normal 93 2 2 2" xfId="31989" xr:uid="{FD82E65F-29C5-45CF-B217-1DADAE3D8B14}"/>
    <cellStyle name="Normal 93 2 2 2 2" xfId="31990" xr:uid="{AAB5218F-DB0B-4F48-877E-80DBE736B42C}"/>
    <cellStyle name="Normal 93 2 2 2 2 2" xfId="31991" xr:uid="{A78AEF17-F378-4C53-940B-CE1AC96AE0D4}"/>
    <cellStyle name="Normal 93 2 2 2 3" xfId="31992" xr:uid="{0140CD92-2DD6-40FD-A57C-140D10F5F1CB}"/>
    <cellStyle name="Normal 93 2 2 3" xfId="31993" xr:uid="{B612F2E3-AF7B-4551-BC69-5B9480E26678}"/>
    <cellStyle name="Normal 93 2 2 3 2" xfId="31994" xr:uid="{E7429E59-A4DD-4E1B-9BA4-BC9B3EA33E2B}"/>
    <cellStyle name="Normal 93 2 2 4" xfId="31995" xr:uid="{10153CE2-D222-45C9-A3F1-C1019D0756CC}"/>
    <cellStyle name="Normal 93 2 3" xfId="31996" xr:uid="{47CD104D-144C-4DFD-A667-907D97778A5D}"/>
    <cellStyle name="Normal 93 2 3 2" xfId="31997" xr:uid="{67766B8B-2531-4C34-856B-B048E9CEB73E}"/>
    <cellStyle name="Normal 93 2 3 2 2" xfId="31998" xr:uid="{909E1E5E-27D3-4575-89C0-7F01482859AD}"/>
    <cellStyle name="Normal 93 2 3 3" xfId="31999" xr:uid="{1B3EA4D2-AC5B-46C0-A71F-6AA8F48BB2A6}"/>
    <cellStyle name="Normal 93 2 4" xfId="32000" xr:uid="{0156DFB4-E336-4FCC-888D-2404039C937D}"/>
    <cellStyle name="Normal 93 2 4 2" xfId="32001" xr:uid="{C4AA6A57-A4CA-4CBC-86D5-CCF2D77C3E6A}"/>
    <cellStyle name="Normal 93 2 5" xfId="32002" xr:uid="{CF06A354-5827-42E0-85B1-DD26E9AC2BC7}"/>
    <cellStyle name="Normal 93 3" xfId="32003" xr:uid="{C4077B2D-7140-4AF7-9EB1-5A102F0197EB}"/>
    <cellStyle name="Normal 93 3 2" xfId="32004" xr:uid="{A9C4A9E1-02ED-47DA-ADF2-AC01D4FA8FCD}"/>
    <cellStyle name="Normal 93 3 2 2" xfId="32005" xr:uid="{E0F29E7A-0883-4A3F-9F20-1B8264419950}"/>
    <cellStyle name="Normal 93 3 2 2 2" xfId="32006" xr:uid="{17FDFB17-1A52-4C78-AA7B-FBAE5BCB3C1B}"/>
    <cellStyle name="Normal 93 3 2 3" xfId="32007" xr:uid="{5F4E018F-FFED-421E-8608-3EDC1669DA5E}"/>
    <cellStyle name="Normal 93 3 3" xfId="32008" xr:uid="{E76EB6A4-5565-4102-A31A-A02AE4DF24F5}"/>
    <cellStyle name="Normal 93 3 3 2" xfId="32009" xr:uid="{36BE5AE1-EEB8-4BED-B808-2CC1724441A4}"/>
    <cellStyle name="Normal 93 3 4" xfId="32010" xr:uid="{730525C6-1A58-43EC-89BE-CD9D596A0FF6}"/>
    <cellStyle name="Normal 93 4" xfId="32011" xr:uid="{A09DC31C-0ECE-4808-95CB-8A7BC0953A0A}"/>
    <cellStyle name="Normal 93 4 2" xfId="32012" xr:uid="{1CEF7E9B-7415-4BAC-A0FB-23AC7711EBBC}"/>
    <cellStyle name="Normal 93 4 2 2" xfId="32013" xr:uid="{0C6FCD5A-50AD-4F36-A583-F147F403864D}"/>
    <cellStyle name="Normal 93 4 3" xfId="32014" xr:uid="{67498CAE-CF5D-469F-B889-60D51A5D24D6}"/>
    <cellStyle name="Normal 93 5" xfId="32015" xr:uid="{2E6E9617-FE2A-489A-A240-F7383A6626A8}"/>
    <cellStyle name="Normal 93 5 2" xfId="32016" xr:uid="{704ECB0A-E9A1-4357-AE8D-1C3108A9DD65}"/>
    <cellStyle name="Normal 93 6" xfId="32017" xr:uid="{124249AD-7A93-480B-A080-BA12C081FA33}"/>
    <cellStyle name="Normal 94" xfId="32018" xr:uid="{EA98FC7A-7943-43F3-9556-983D742AC309}"/>
    <cellStyle name="Normal 94 2" xfId="32019" xr:uid="{B3579F0A-049B-46D7-9D3E-A0C5D05A092A}"/>
    <cellStyle name="Normal 94 2 2" xfId="32020" xr:uid="{C19BC5BA-4FB4-480A-A49D-C9E01A85CEC7}"/>
    <cellStyle name="Normal 94 2 2 2" xfId="32021" xr:uid="{3135BEFD-549C-4981-A2CF-F5E21EA1A23A}"/>
    <cellStyle name="Normal 94 2 2 2 2" xfId="32022" xr:uid="{05F2E316-8975-434D-A526-D006039FA286}"/>
    <cellStyle name="Normal 94 2 2 3" xfId="32023" xr:uid="{571BB11B-7127-4D03-8B8A-50CFB443DF7D}"/>
    <cellStyle name="Normal 94 2 3" xfId="32024" xr:uid="{88525DAC-0F11-4843-929A-F8D46BE8ECD4}"/>
    <cellStyle name="Normal 94 2 3 2" xfId="32025" xr:uid="{2D6DD4D6-2A81-41F2-9719-C225DA928057}"/>
    <cellStyle name="Normal 94 2 4" xfId="32026" xr:uid="{7BBD4BF4-091E-4923-B9E3-09E43E0ABD8D}"/>
    <cellStyle name="Normal 94 3" xfId="32027" xr:uid="{F03912C9-5442-48A2-95C5-20519E59C312}"/>
    <cellStyle name="Normal 94 3 2" xfId="32028" xr:uid="{1903204B-9DE2-4EBE-B523-D106DA2EF3A3}"/>
    <cellStyle name="Normal 94 3 2 2" xfId="32029" xr:uid="{1E7FA007-8C31-4C18-A891-0AC9ABCFA040}"/>
    <cellStyle name="Normal 94 3 3" xfId="32030" xr:uid="{8AED415B-6844-493B-91F5-09139E3CCD9D}"/>
    <cellStyle name="Normal 94 4" xfId="32031" xr:uid="{D83776FE-590A-4837-ACA7-6C98825C9607}"/>
    <cellStyle name="Normal 94 4 2" xfId="32032" xr:uid="{E6DAC793-2B27-431E-9AA0-813C2734EEAA}"/>
    <cellStyle name="Normal 94 5" xfId="32033" xr:uid="{B6632DC4-B3D6-4658-AB48-22403AD90EB8}"/>
    <cellStyle name="Normal 95" xfId="32034" xr:uid="{E2C552FF-61E7-441B-9FFE-697F0F31F93F}"/>
    <cellStyle name="Normal 95 2" xfId="32035" xr:uid="{E87FA587-BE35-4DF6-A6E4-6E747A6A8A78}"/>
    <cellStyle name="Normal 95 2 2" xfId="32036" xr:uid="{128C721D-784E-4FD8-B06B-FAE95259B4D1}"/>
    <cellStyle name="Normal 95 2 2 2" xfId="32037" xr:uid="{7680E0A8-D240-4330-90E5-115639587020}"/>
    <cellStyle name="Normal 95 2 2 2 2" xfId="32038" xr:uid="{AEC2B3AE-0294-4835-A9AF-EAF27B98A5D6}"/>
    <cellStyle name="Normal 95 2 2 3" xfId="32039" xr:uid="{DD367E6B-A60C-46B3-AB8A-8906C44192C1}"/>
    <cellStyle name="Normal 95 2 3" xfId="32040" xr:uid="{C185C262-9E5D-4DA9-A6CA-C5A4A77504E8}"/>
    <cellStyle name="Normal 95 2 3 2" xfId="32041" xr:uid="{FCCC3A75-107C-4E75-AAFF-791351415605}"/>
    <cellStyle name="Normal 95 2 4" xfId="32042" xr:uid="{04201860-56FD-4E98-84C3-7C58C0D92AA3}"/>
    <cellStyle name="Normal 95 3" xfId="32043" xr:uid="{E67520ED-DF95-4AA5-B038-A71A2690F809}"/>
    <cellStyle name="Normal 95 3 2" xfId="32044" xr:uid="{33BDE4A7-BB11-44D2-85D2-648C06705633}"/>
    <cellStyle name="Normal 95 3 2 2" xfId="32045" xr:uid="{D894D795-D916-4E55-8B3E-01FE7C71B3D9}"/>
    <cellStyle name="Normal 95 3 3" xfId="32046" xr:uid="{B61D6C09-8059-4737-8944-F7F89E412147}"/>
    <cellStyle name="Normal 95 4" xfId="32047" xr:uid="{64D49A80-45EC-404A-8A8D-011227731BF6}"/>
    <cellStyle name="Normal 95 4 2" xfId="32048" xr:uid="{07315EBD-1786-4B22-9876-47CC461E5244}"/>
    <cellStyle name="Normal 95 5" xfId="32049" xr:uid="{E4B6548F-E808-429A-80D2-F4551A944137}"/>
    <cellStyle name="Normal 96" xfId="32050" xr:uid="{D19FA9F5-CA0C-4DFF-8D5B-EB4CF51B048A}"/>
    <cellStyle name="Normal 96 2" xfId="32051" xr:uid="{87A25604-7B55-4E16-9DE9-DF36F5814B25}"/>
    <cellStyle name="Normal 96 3" xfId="32052" xr:uid="{CE3E5284-7E06-4100-955B-177B5ECB0F7D}"/>
    <cellStyle name="Normal 97" xfId="32053" xr:uid="{CE33625D-DB8A-482C-85C2-F3E9EE04C12D}"/>
    <cellStyle name="Normal 97 2" xfId="32054" xr:uid="{16589DAB-271E-4E7D-92CD-90F7D6D1C9DB}"/>
    <cellStyle name="Normal 97 2 2" xfId="32055" xr:uid="{C7DC570D-A463-4236-8A44-672DE46DC32F}"/>
    <cellStyle name="Normal 97 2 2 2" xfId="32056" xr:uid="{7E7EC761-B0BD-4522-A4E3-E5ECFE249F27}"/>
    <cellStyle name="Normal 97 2 2 2 2" xfId="32057" xr:uid="{ABCD4278-0BDE-4D67-B31E-EC55111EAFAC}"/>
    <cellStyle name="Normal 97 2 2 3" xfId="32058" xr:uid="{2AE907BA-C380-4D0B-B29E-717D5BF4DD81}"/>
    <cellStyle name="Normal 97 2 3" xfId="32059" xr:uid="{0D239F91-E57D-48D4-8B7D-792D71AA068D}"/>
    <cellStyle name="Normal 97 2 3 2" xfId="32060" xr:uid="{123A004C-FEAF-421D-83FC-F52191EAEFF5}"/>
    <cellStyle name="Normal 97 2 4" xfId="32061" xr:uid="{18892833-65C0-49FF-BC87-D4E605E8AEC3}"/>
    <cellStyle name="Normal 97 3" xfId="32062" xr:uid="{370D4E78-0D52-4958-8D2C-96CB2E3F93F5}"/>
    <cellStyle name="Normal 97 3 2" xfId="32063" xr:uid="{089CF992-C82C-49B3-A3DE-5BA9C19503B0}"/>
    <cellStyle name="Normal 97 3 2 2" xfId="32064" xr:uid="{FB0F5EB2-4487-48A5-93DD-47E83453D512}"/>
    <cellStyle name="Normal 97 3 3" xfId="32065" xr:uid="{48652330-8D71-4598-BB4D-73D9D9B10A95}"/>
    <cellStyle name="Normal 97 4" xfId="32066" xr:uid="{BFFCB68B-C134-4CDA-AC61-D94D2176B58A}"/>
    <cellStyle name="Normal 97 4 2" xfId="32067" xr:uid="{E2BB44E0-E183-458C-8074-2C6C483AF8C5}"/>
    <cellStyle name="Normal 97 5" xfId="32068" xr:uid="{D2A0A136-449B-44AC-85E0-8E10EE7AEC29}"/>
    <cellStyle name="Normal 98" xfId="32069" xr:uid="{495C2C87-CF3C-4FAC-994F-351450A43A9F}"/>
    <cellStyle name="Normal 98 2" xfId="32070" xr:uid="{8878BF32-417B-4D83-B557-50AC26C1D152}"/>
    <cellStyle name="Normal 98 2 2" xfId="32071" xr:uid="{1374DCF5-DE8A-40A6-B92D-3B77E80DCFB5}"/>
    <cellStyle name="Normal 98 2 2 2" xfId="32072" xr:uid="{1FB0E91A-8ADA-432B-B15D-8386497B44D4}"/>
    <cellStyle name="Normal 98 2 2 2 2" xfId="32073" xr:uid="{61ECDA52-869A-4D7A-9623-A1CE1E7A6435}"/>
    <cellStyle name="Normal 98 2 2 2 2 2" xfId="32074" xr:uid="{08BF9A1E-BAD3-4683-A5FE-AF676C32F824}"/>
    <cellStyle name="Normal 98 2 2 2 3" xfId="32075" xr:uid="{FB4CC466-60FB-4060-B1B9-2648811E9EE8}"/>
    <cellStyle name="Normal 98 2 2 3" xfId="32076" xr:uid="{8BD2BB3D-5D92-4187-890E-9449DAC98F26}"/>
    <cellStyle name="Normal 98 2 2 3 2" xfId="32077" xr:uid="{AA507E27-BC42-41E2-92E0-A9D6F6420B9F}"/>
    <cellStyle name="Normal 98 2 2 4" xfId="32078" xr:uid="{BDC23DA3-4953-4F09-ADA4-A5A0DA1F6393}"/>
    <cellStyle name="Normal 98 2 3" xfId="32079" xr:uid="{E6CD52F5-5150-459B-8475-102A656C9F8E}"/>
    <cellStyle name="Normal 98 2 3 2" xfId="32080" xr:uid="{0E713E95-CF06-4044-A417-F4D8C82615B5}"/>
    <cellStyle name="Normal 98 2 3 2 2" xfId="32081" xr:uid="{E1678725-C280-4672-B035-94299AC6C1B0}"/>
    <cellStyle name="Normal 98 2 3 3" xfId="32082" xr:uid="{67C8C25D-41B7-452C-B134-B9A4D7FCC906}"/>
    <cellStyle name="Normal 98 2 4" xfId="32083" xr:uid="{21085B8E-DF00-4D43-B40C-41DC75916428}"/>
    <cellStyle name="Normal 98 2 4 2" xfId="32084" xr:uid="{9D6666EF-8825-48D2-B512-1A4998918747}"/>
    <cellStyle name="Normal 98 2 5" xfId="32085" xr:uid="{327484FB-A5B3-4611-BC79-FD7D900437AA}"/>
    <cellStyle name="Normal 98 3" xfId="32086" xr:uid="{637995BA-12F7-4FB8-A363-79E1698F8FA3}"/>
    <cellStyle name="Normal 98 3 2" xfId="32087" xr:uid="{0AC4327A-1E7A-40B2-B8F9-0FEAE0695C43}"/>
    <cellStyle name="Normal 98 3 2 2" xfId="32088" xr:uid="{2CFBFA52-EE33-4FA7-8AC7-14F4101008ED}"/>
    <cellStyle name="Normal 98 3 2 2 2" xfId="32089" xr:uid="{14BD1264-03D7-4DF1-99D2-CAD4E7EFC264}"/>
    <cellStyle name="Normal 98 3 2 2 2 2" xfId="32090" xr:uid="{722B28FA-42AC-4F39-807F-98512A8232DA}"/>
    <cellStyle name="Normal 98 3 2 2 2 2 2" xfId="32091" xr:uid="{F87661F0-821F-4088-8BB2-EF4D2238F7DD}"/>
    <cellStyle name="Normal 98 3 2 2 2 3" xfId="32092" xr:uid="{967BD331-E9E8-49D5-A4BD-4CCA02349AEB}"/>
    <cellStyle name="Normal 98 3 2 2 3" xfId="32093" xr:uid="{25C36548-8829-4ABC-B52B-B13CEEDD364F}"/>
    <cellStyle name="Normal 98 3 2 2 3 2" xfId="32094" xr:uid="{65FEA858-EEC7-4254-9625-304F348462EE}"/>
    <cellStyle name="Normal 98 3 2 2 4" xfId="32095" xr:uid="{B4D6F01C-5F44-4E8E-BC93-B759D32D2D7C}"/>
    <cellStyle name="Normal 98 3 2 3" xfId="32096" xr:uid="{2AFD9177-B63D-44E5-B337-CAFED51656EB}"/>
    <cellStyle name="Normal 98 3 2 3 2" xfId="32097" xr:uid="{B034C2E9-9F95-4E2F-A4D8-B5A432AF4F0D}"/>
    <cellStyle name="Normal 98 3 2 3 2 2" xfId="32098" xr:uid="{FD0A4344-A58E-4443-AD36-CE4A2BA875BA}"/>
    <cellStyle name="Normal 98 3 2 3 2 2 2" xfId="32099" xr:uid="{EE360296-1A92-438F-8D3B-70670AD8CA97}"/>
    <cellStyle name="Normal 98 3 2 3 2 3" xfId="32100" xr:uid="{01D0CCA0-BC16-47F2-A640-FC5EFAB983C8}"/>
    <cellStyle name="Normal 98 3 2 3 3" xfId="32101" xr:uid="{F67A09AD-303D-4340-8FF2-D0F482DACC7B}"/>
    <cellStyle name="Normal 98 3 2 3 3 2" xfId="32102" xr:uid="{8B4A049C-D61E-4F3F-BD26-BAB101478398}"/>
    <cellStyle name="Normal 98 3 2 3 4" xfId="32103" xr:uid="{356E935A-E5C9-48E2-91A3-2D1D9AB697B8}"/>
    <cellStyle name="Normal 98 3 2 4" xfId="32104" xr:uid="{01CF9B12-38D7-479D-B65B-9245D7C026FD}"/>
    <cellStyle name="Normal 98 3 2 4 2" xfId="32105" xr:uid="{3C6F207E-2E92-41D8-904B-0D02FAC59029}"/>
    <cellStyle name="Normal 98 3 2 4 2 2" xfId="32106" xr:uid="{2D4A2578-CB2D-4F48-97B3-D62954F3A261}"/>
    <cellStyle name="Normal 98 3 2 4 3" xfId="32107" xr:uid="{A8A57F7A-7AF4-4DF1-8E77-F63BB7B94527}"/>
    <cellStyle name="Normal 98 3 2 5" xfId="32108" xr:uid="{CCD175D2-53B1-4D38-A0A5-E210DE324877}"/>
    <cellStyle name="Normal 98 3 2 5 2" xfId="32109" xr:uid="{06267C7C-4BC3-497E-B1BC-7CA93104AA68}"/>
    <cellStyle name="Normal 98 3 2 6" xfId="32110" xr:uid="{388AA340-709A-42C6-AC96-66DE343BDBC4}"/>
    <cellStyle name="Normal 98 3 3" xfId="32111" xr:uid="{670768C2-3CC4-44B5-B1DE-93F8AFFA4BA1}"/>
    <cellStyle name="Normal 98 3 3 2" xfId="32112" xr:uid="{979832AB-0F84-42D1-9F77-41DD887A5580}"/>
    <cellStyle name="Normal 98 3 3 2 2" xfId="32113" xr:uid="{8CF73F88-9A49-40AF-B632-10AA165DB7A3}"/>
    <cellStyle name="Normal 98 3 3 2 2 2" xfId="32114" xr:uid="{669BBFAE-A3AD-47C2-91B3-A6F294AA3A96}"/>
    <cellStyle name="Normal 98 3 3 2 3" xfId="32115" xr:uid="{2FC92D15-F5BF-4DCD-9F2F-E67E4BCCA273}"/>
    <cellStyle name="Normal 98 3 3 3" xfId="32116" xr:uid="{45F37267-73EB-46F9-AC3B-E7DFFAAC3264}"/>
    <cellStyle name="Normal 98 3 3 3 2" xfId="32117" xr:uid="{314D78AC-5DEC-4661-A99B-F1DD020D5450}"/>
    <cellStyle name="Normal 98 3 3 4" xfId="32118" xr:uid="{AC30579E-CC80-4E69-BE57-1C3A0AE3B8ED}"/>
    <cellStyle name="Normal 98 3 4" xfId="32119" xr:uid="{DA7D9D79-196B-43C5-8633-421EBC7D107B}"/>
    <cellStyle name="Normal 98 3 4 2" xfId="32120" xr:uid="{841DC523-BFC4-4B7A-9770-4E5D3DD70AA7}"/>
    <cellStyle name="Normal 98 3 4 2 2" xfId="32121" xr:uid="{0A52D877-81CE-42D6-8A61-5F71BDBB3B2E}"/>
    <cellStyle name="Normal 98 3 4 3" xfId="32122" xr:uid="{742AD0EA-4E64-4CBC-87EF-B499A973E7F0}"/>
    <cellStyle name="Normal 98 3 5" xfId="32123" xr:uid="{E6A178AC-4487-4787-B27B-CEC23D3EE41F}"/>
    <cellStyle name="Normal 98 3 5 2" xfId="32124" xr:uid="{C81863B6-67F3-4F76-ABA3-420D35C015BD}"/>
    <cellStyle name="Normal 98 3 6" xfId="32125" xr:uid="{2C355137-E026-49E0-B8EB-62BBDE357F01}"/>
    <cellStyle name="Normal 98 4" xfId="32126" xr:uid="{58D3D6EE-D51D-4FA6-A83D-2806D505B5C2}"/>
    <cellStyle name="Normal 98 4 2" xfId="32127" xr:uid="{EE7DE5E8-3404-4D98-9F62-AC1FA2E90571}"/>
    <cellStyle name="Normal 98 4 2 2" xfId="32128" xr:uid="{34155C7A-84F1-4509-8FE7-19F68DB1A19D}"/>
    <cellStyle name="Normal 98 4 2 2 2" xfId="32129" xr:uid="{9041D85E-A8A0-4F0E-AC7C-250239FEB495}"/>
    <cellStyle name="Normal 98 4 2 3" xfId="32130" xr:uid="{584E2B62-C47C-4EA7-8C22-5FF38026B55D}"/>
    <cellStyle name="Normal 98 4 3" xfId="32131" xr:uid="{33A6846B-3A73-4FB3-9154-250BD4AE7352}"/>
    <cellStyle name="Normal 98 4 3 2" xfId="32132" xr:uid="{C18DC7DF-8F49-4D76-AA42-DBAF5141B983}"/>
    <cellStyle name="Normal 98 4 4" xfId="32133" xr:uid="{EEDB58F7-1C43-4637-8CAE-9FB39951842C}"/>
    <cellStyle name="Normal 98 5" xfId="32134" xr:uid="{1147DE8B-56F3-4980-8150-C6F224B9C4CC}"/>
    <cellStyle name="Normal 98 5 2" xfId="32135" xr:uid="{FF3E6D87-3F73-43E8-AA16-356015E5FA11}"/>
    <cellStyle name="Normal 98 5 2 2" xfId="32136" xr:uid="{5AF75C6C-C094-4099-B0A8-A3B09764A529}"/>
    <cellStyle name="Normal 98 5 3" xfId="32137" xr:uid="{AAB87967-DDE2-4F3E-9626-682B9B1B0116}"/>
    <cellStyle name="Normal 98 6" xfId="32138" xr:uid="{BB6BF271-0940-4A4F-8D3C-EA74CE774EC6}"/>
    <cellStyle name="Normal 98 6 2" xfId="32139" xr:uid="{7E266D69-2276-4B8F-A21E-9E6D8FF5730D}"/>
    <cellStyle name="Normal 98 7" xfId="32140" xr:uid="{FD2624CD-BF3C-417C-9479-0C64BE21B50B}"/>
    <cellStyle name="Normal 99" xfId="32141" xr:uid="{6944044D-0D78-4315-BDAA-C0ADD591B0D7}"/>
    <cellStyle name="Normal 99 2" xfId="32142" xr:uid="{E320DBEA-10AB-4BEC-B939-9177F51304E5}"/>
    <cellStyle name="Normal 99 2 2" xfId="32143" xr:uid="{7E7436FE-E4E3-42E9-A609-429B55434582}"/>
    <cellStyle name="Normal 99 2 2 2" xfId="32144" xr:uid="{9DCFB338-7B90-42E8-8B39-A7BC79878CFD}"/>
    <cellStyle name="Normal 99 2 2 2 2" xfId="32145" xr:uid="{FE60100E-A6B2-448B-B8E0-11096D283AD0}"/>
    <cellStyle name="Normal 99 2 2 3" xfId="32146" xr:uid="{80280BFA-B009-465E-971D-2574940180A5}"/>
    <cellStyle name="Normal 99 2 3" xfId="32147" xr:uid="{E8C391FE-45E0-4F22-BA99-159C3A19ECAD}"/>
    <cellStyle name="Normal 99 2 3 2" xfId="32148" xr:uid="{B6A95300-1C92-4AF6-805E-0A0CFDCD014B}"/>
    <cellStyle name="Normal 99 2 4" xfId="32149" xr:uid="{7E0655C8-F220-4A0A-8370-CE7A2C1DC655}"/>
    <cellStyle name="Normal 99 3" xfId="32150" xr:uid="{EB29A205-C0CE-40AC-AB65-2F3F422F7369}"/>
    <cellStyle name="Normal 99 3 2" xfId="32151" xr:uid="{B4D5B513-4126-43E8-9173-F996295891E2}"/>
    <cellStyle name="Normal 99 3 2 2" xfId="32152" xr:uid="{5B45F532-3677-4B68-BBA3-10AF824DD6FC}"/>
    <cellStyle name="Normal 99 3 3" xfId="32153" xr:uid="{382B959E-74E9-4190-A1B8-89A87B718878}"/>
    <cellStyle name="Normal 99 4" xfId="32154" xr:uid="{1CDAC740-44A4-4557-A54E-FD6686C5C0DE}"/>
    <cellStyle name="Normal 99 4 2" xfId="32155" xr:uid="{C55C0D87-4FB4-42F4-AE5B-CF4E485955F2}"/>
    <cellStyle name="Normal 99 5" xfId="32156" xr:uid="{5E419A9E-A5C4-4FF7-99DA-D75BAACB1D66}"/>
    <cellStyle name="Normal_BS&amp;PLT Q1'2006" xfId="1" xr:uid="{00000000-0005-0000-0000-000003000000}"/>
    <cellStyle name="Normale_9639A02C" xfId="1777" xr:uid="{330A6A04-636C-4164-B93E-67769D1C9D8E}"/>
    <cellStyle name="NormalGB" xfId="1778" xr:uid="{CB513C29-11BC-4291-A057-BB886EACCF10}"/>
    <cellStyle name="NormalGB 2" xfId="1779" xr:uid="{6CB2177F-73D5-4A30-8BF4-14A5950DA055}"/>
    <cellStyle name="NormalGB 2 2" xfId="32157" xr:uid="{6C8B6F65-C09E-43D3-B621-DD863F9233EF}"/>
    <cellStyle name="NormalGB 3" xfId="32158" xr:uid="{62C5C9CB-7489-42E1-8BF3-4C80755BEED3}"/>
    <cellStyle name="Note 10" xfId="1780" xr:uid="{E848025C-F2B0-4914-803B-3B8BB2CA8161}"/>
    <cellStyle name="Note 10 2" xfId="32159" xr:uid="{4D8C9EB1-DC25-4B5D-BB74-C35294C319C2}"/>
    <cellStyle name="Note 10 3" xfId="32160" xr:uid="{091DA407-C503-47F7-B28B-007C455D927A}"/>
    <cellStyle name="Note 10 3 2" xfId="32161" xr:uid="{1A8B5232-3674-40EA-A199-8C437BE8254E}"/>
    <cellStyle name="Note 10 4" xfId="32162" xr:uid="{CA848AB4-9050-4C0F-A215-21A392BBE61F}"/>
    <cellStyle name="Note 11" xfId="1781" xr:uid="{0DC6416E-319B-45C7-AF7E-41A5176E7541}"/>
    <cellStyle name="Note 11 2" xfId="32163" xr:uid="{A64AD15A-08F2-481C-B236-83B02A23BBD8}"/>
    <cellStyle name="Note 11 2 2" xfId="32164" xr:uid="{8FD333A8-F321-45A0-8F49-E996D43E4A03}"/>
    <cellStyle name="Note 11 2 2 2" xfId="32165" xr:uid="{5AF89E06-752D-498D-9724-7A90DD3FD29B}"/>
    <cellStyle name="Note 11 2 3" xfId="32166" xr:uid="{EA120B41-02F2-4F69-ABF5-9BA7BD1870F1}"/>
    <cellStyle name="Note 11 3" xfId="32167" xr:uid="{07492639-6966-4D27-8E0D-7FB8515D8FF4}"/>
    <cellStyle name="Note 11 3 2" xfId="32168" xr:uid="{47B8A3F0-8F2B-491B-9648-3A1188841CCC}"/>
    <cellStyle name="Note 12" xfId="1782" xr:uid="{87752E46-9CA9-4FDB-94AA-0C17AB03D933}"/>
    <cellStyle name="Note 12 2" xfId="32169" xr:uid="{2AF40D56-6E62-4C01-9892-EC3D883FAFA2}"/>
    <cellStyle name="Note 12 3" xfId="32170" xr:uid="{FE292A7E-EF2A-46B4-906A-9742CFEBEEFC}"/>
    <cellStyle name="Note 12 3 2" xfId="32171" xr:uid="{D026C2A5-38B2-4135-B92E-DCE3CAC75F0E}"/>
    <cellStyle name="Note 13" xfId="1783" xr:uid="{ABC4CAC5-1A57-4BF1-AA28-8FD309DE2809}"/>
    <cellStyle name="Note 13 2" xfId="32172" xr:uid="{920A5F43-E8AC-4971-A449-52A35C235427}"/>
    <cellStyle name="Note 13 3" xfId="32173" xr:uid="{68DD4294-9453-4874-B9A1-AF9FCD98CA72}"/>
    <cellStyle name="Note 13 3 2" xfId="32174" xr:uid="{03507906-3175-40C3-AACA-94DE84FFDA0F}"/>
    <cellStyle name="Note 14" xfId="1784" xr:uid="{722691E7-91C3-43C8-B617-136A95441752}"/>
    <cellStyle name="Note 14 2" xfId="32175" xr:uid="{D30452AA-4CDB-4059-A088-58DC36F28BCA}"/>
    <cellStyle name="Note 14 3" xfId="32176" xr:uid="{083403DC-8131-4563-8991-C185F6963C21}"/>
    <cellStyle name="Note 14 3 2" xfId="32177" xr:uid="{1936CCA9-086B-4617-951D-5DEE0E720FF5}"/>
    <cellStyle name="Note 15" xfId="1785" xr:uid="{3CE986F9-38F4-4DD4-A260-4CA0E0327FFA}"/>
    <cellStyle name="Note 15 2" xfId="32178" xr:uid="{4C3464C3-EC26-44A2-A12A-EF751933195B}"/>
    <cellStyle name="Note 15 2 2" xfId="32179" xr:uid="{23B781A7-A851-471A-92A3-A1591C970353}"/>
    <cellStyle name="Note 15 2 2 2" xfId="32180" xr:uid="{6239B04C-8531-4E57-AA4C-4D6EE40EE67A}"/>
    <cellStyle name="Note 15 2 3" xfId="32181" xr:uid="{59B833B3-943D-4696-A8AD-907C6FA85825}"/>
    <cellStyle name="Note 15 3" xfId="32182" xr:uid="{0F137E49-C473-4D64-B05D-79C4EEA52398}"/>
    <cellStyle name="Note 15 3 2" xfId="32183" xr:uid="{F42B85C2-119A-41E1-B448-96D1CBF28167}"/>
    <cellStyle name="Note 16" xfId="1786" xr:uid="{5394DEEA-FDE0-425C-995B-36122FEED9DF}"/>
    <cellStyle name="Note 16 2" xfId="32184" xr:uid="{9B8F1088-03FF-48BD-ABED-42FD272A87CE}"/>
    <cellStyle name="Note 16 2 2" xfId="32185" xr:uid="{0CBC11FF-EB31-4863-9D8C-9F2AE8263386}"/>
    <cellStyle name="Note 16 2 2 2" xfId="32186" xr:uid="{C127FF7D-BA42-47F6-9DAF-AE8E09F58DD1}"/>
    <cellStyle name="Note 16 2 3" xfId="32187" xr:uid="{FBD47B17-B91D-4289-96DA-5301F240AC0E}"/>
    <cellStyle name="Note 16 3" xfId="32188" xr:uid="{515FBA90-E5DF-4F1F-96CE-986F554C0F14}"/>
    <cellStyle name="Note 16 3 2" xfId="32189" xr:uid="{1E753961-7C24-42A1-9228-AD124D9966F4}"/>
    <cellStyle name="Note 16 4" xfId="32190" xr:uid="{FDC9AC8D-87BC-46C9-9B21-BCC11C37A463}"/>
    <cellStyle name="Note 17" xfId="1787" xr:uid="{2AC5D3DF-97CC-4D4C-B12D-06931A77586D}"/>
    <cellStyle name="Note 17 2" xfId="32191" xr:uid="{1459A165-D843-4BE4-9C1B-8A0B4E571224}"/>
    <cellStyle name="Note 17 3" xfId="32192" xr:uid="{A13546C1-44BD-4BA2-8CE5-894F38BA9AB4}"/>
    <cellStyle name="Note 17 3 2" xfId="32193" xr:uid="{A386B612-1123-485A-84E9-8AF6A909E496}"/>
    <cellStyle name="Note 18" xfId="32194" xr:uid="{BE614EFE-6C5E-4F0D-83CE-75BFB6520DEF}"/>
    <cellStyle name="Note 18 2" xfId="1788" xr:uid="{7713BCB5-1D94-4706-921B-0E24F90F076C}"/>
    <cellStyle name="Note 18 2 2" xfId="32195" xr:uid="{E87B37D8-BFF3-400F-B127-DD382241DA55}"/>
    <cellStyle name="Note 18 3" xfId="32196" xr:uid="{533125B8-848C-4F18-959C-AE110A101AAA}"/>
    <cellStyle name="Note 18 3 2" xfId="32197" xr:uid="{C0DFE81C-16D3-4BAE-8EA0-3DCC9CF5C278}"/>
    <cellStyle name="Note 18 3 2 2" xfId="32198" xr:uid="{C02B7CBA-1755-4917-93A8-C59E23BABD48}"/>
    <cellStyle name="Note 18 3 3" xfId="32199" xr:uid="{D12FB79B-DD8F-4413-A980-ED4B0F54BDBA}"/>
    <cellStyle name="Note 18 4" xfId="32200" xr:uid="{A6D2E54E-51E9-4618-9738-54EFF4F65210}"/>
    <cellStyle name="Note 18 4 2" xfId="32201" xr:uid="{E4C55DA2-1067-479F-9553-D6FF30C576F1}"/>
    <cellStyle name="Note 18 4 2 2" xfId="32202" xr:uid="{0C8E1CCB-228D-4B8D-98BD-F3F319DFBD9E}"/>
    <cellStyle name="Note 18 4 3" xfId="32203" xr:uid="{3A769278-71BE-41A4-83DD-32DD31EF3B1B}"/>
    <cellStyle name="Note 18 5" xfId="32204" xr:uid="{1B9B1BED-1F5C-4AF4-AA22-466BC9AA4D6A}"/>
    <cellStyle name="Note 18 5 2" xfId="32205" xr:uid="{3CF9D160-46A3-453A-B3CA-5233E8560D5F}"/>
    <cellStyle name="Note 18 5 2 2" xfId="32206" xr:uid="{E8A8D44E-22A2-4AA3-99BF-18D5F75234AE}"/>
    <cellStyle name="Note 18 5 3" xfId="32207" xr:uid="{FB7C668D-9EA9-4811-B4C1-28A32B36D6E0}"/>
    <cellStyle name="Note 19" xfId="32208" xr:uid="{996DEC4D-BFB2-41F4-B4BC-F1B9065650EA}"/>
    <cellStyle name="Note 19 2" xfId="32209" xr:uid="{1C7B1587-C2DE-4A97-9732-9A47B1583269}"/>
    <cellStyle name="Note 19 2 2" xfId="32210" xr:uid="{DF7952C7-5170-4CE3-BBED-AF36FF069BF7}"/>
    <cellStyle name="Note 19 2 2 2" xfId="32211" xr:uid="{3366C37F-78A2-4594-B134-43AD71C9DF4A}"/>
    <cellStyle name="Note 19 2 3" xfId="32212" xr:uid="{F98146C9-E585-43DE-A7F1-A30DBB87D4DD}"/>
    <cellStyle name="Note 19 3" xfId="32213" xr:uid="{DB9D7BF4-210F-4A7D-AF42-2596BCF1A25A}"/>
    <cellStyle name="Note 19 3 2" xfId="32214" xr:uid="{50AC515F-E4EC-45DB-A321-5DAF9E8A9DDB}"/>
    <cellStyle name="Note 19 3 2 2" xfId="32215" xr:uid="{793E57AD-81C2-4DAF-9416-80D11FDD6299}"/>
    <cellStyle name="Note 19 3 3" xfId="32216" xr:uid="{2B2A824C-EC35-4802-9411-4DAC940890BB}"/>
    <cellStyle name="Note 19 4" xfId="32217" xr:uid="{A58AC462-CA14-4108-9717-AD5320FEC5D1}"/>
    <cellStyle name="Note 19 4 2" xfId="32218" xr:uid="{4B9CC7ED-A1D8-4F1D-A2FA-E2E491C3C7B4}"/>
    <cellStyle name="Note 19 4 2 2" xfId="32219" xr:uid="{447986A6-4458-485F-824B-CD9F9855AA8C}"/>
    <cellStyle name="Note 19 4 3" xfId="32220" xr:uid="{44E65482-335D-4E1A-BD7B-8E619C9AC779}"/>
    <cellStyle name="Note 19 5" xfId="32221" xr:uid="{4CC05F71-7246-43EB-8FB3-40E22364B19D}"/>
    <cellStyle name="Note 2" xfId="1789" xr:uid="{B2FCB318-73E7-4381-BE1C-87E30DCDC02E}"/>
    <cellStyle name="Note 2 2" xfId="1790" xr:uid="{2C3AE92A-7DC8-4EEE-8F3A-50C78ABAC2FA}"/>
    <cellStyle name="Note 2 2 2" xfId="32222" xr:uid="{88B4BB7A-DB54-4FA9-89B7-D2D7DC824161}"/>
    <cellStyle name="Note 2 2 2 2" xfId="32223" xr:uid="{778F083F-DABE-4F1C-A3D8-6FF410BD5ED9}"/>
    <cellStyle name="Note 2 2 3" xfId="32224" xr:uid="{5FCC77F9-E7BB-44D0-8544-74D2D504E762}"/>
    <cellStyle name="Note 2 3" xfId="1791" xr:uid="{53C55DD2-67A6-4349-AE72-BE78373CAE23}"/>
    <cellStyle name="Note 2 3 2" xfId="32225" xr:uid="{6633B111-06EE-4F89-A985-E82D2BD506DF}"/>
    <cellStyle name="Note 2 3 2 2" xfId="32226" xr:uid="{EC4332D0-4C2A-4464-9516-EB1EEE722B87}"/>
    <cellStyle name="Note 2 3 3" xfId="32227" xr:uid="{7E7736A3-CF31-4D2F-B590-FF07B72A6227}"/>
    <cellStyle name="Note 2 3 4" xfId="32228" xr:uid="{B0B65B63-159C-41F9-B3DC-E1616B2841C6}"/>
    <cellStyle name="Note 2 3 4 2" xfId="32229" xr:uid="{A4B179CE-6252-4270-B5E6-6150C7739D83}"/>
    <cellStyle name="Note 2 3 5" xfId="32230" xr:uid="{421D8776-B5FC-4C4E-A986-A1DA20A9CA4D}"/>
    <cellStyle name="Note 2 4" xfId="1792" xr:uid="{1AAC474C-6B99-41C4-B7F0-2521002BD3BC}"/>
    <cellStyle name="Note 2 4 2" xfId="32231" xr:uid="{EE89E924-476F-48B8-B045-8E641EF9B614}"/>
    <cellStyle name="Note 2 4 2 2" xfId="32232" xr:uid="{9D9DC580-1C6A-40BD-B046-05B9A4CD84E0}"/>
    <cellStyle name="Note 2 4 3" xfId="32233" xr:uid="{1D1677BC-0E4D-4B11-9777-208E49A6C328}"/>
    <cellStyle name="Note 2 4 4" xfId="32234" xr:uid="{41F888C3-B39E-47EC-9708-4C6389179C2D}"/>
    <cellStyle name="Note 2 5" xfId="1793" xr:uid="{4D077480-6ED6-40FD-9204-D1A71A55F1D0}"/>
    <cellStyle name="Note 2 6" xfId="32235" xr:uid="{E2436060-3BCB-480E-9C81-FCCBE7545546}"/>
    <cellStyle name="Note 20" xfId="32236" xr:uid="{2350D2EA-45E0-48E7-80C2-0CD96BA65802}"/>
    <cellStyle name="Note 20 2" xfId="32237" xr:uid="{38EBD23A-2C43-426F-8E1C-188DC65C29BE}"/>
    <cellStyle name="Note 20 2 2" xfId="32238" xr:uid="{72654161-769D-4A42-B539-8B05BA30B30D}"/>
    <cellStyle name="Note 20 2 2 2" xfId="32239" xr:uid="{282BEFCC-B599-44D0-A190-A5090C83D740}"/>
    <cellStyle name="Note 20 2 3" xfId="32240" xr:uid="{8FAAEA3A-A83E-4C36-B0B9-7D6DE62ACE07}"/>
    <cellStyle name="Note 20 3" xfId="32241" xr:uid="{D4EA2A0B-9FE7-4ACA-954F-46A8E1E1F67A}"/>
    <cellStyle name="Note 20 3 2" xfId="32242" xr:uid="{C07B3EE8-1706-4067-AD64-5D51E807D643}"/>
    <cellStyle name="Note 20 3 2 2" xfId="32243" xr:uid="{44788AB5-881E-4753-A401-3FEB7C5D732F}"/>
    <cellStyle name="Note 20 3 3" xfId="32244" xr:uid="{82AF09D2-0A99-49DF-824E-9EAFE10A17C1}"/>
    <cellStyle name="Note 20 4" xfId="32245" xr:uid="{CE2A3F95-667A-4CA4-94CA-2D9E81A7BAA2}"/>
    <cellStyle name="Note 20 4 2" xfId="32246" xr:uid="{2A4B1FF4-1AFA-4496-89CC-3E51988734CF}"/>
    <cellStyle name="Note 20 4 2 2" xfId="32247" xr:uid="{69CAE56B-E9DE-4CA7-9CCE-C8033D9023B7}"/>
    <cellStyle name="Note 20 4 3" xfId="32248" xr:uid="{FD415D44-55B8-411E-B95C-B3719D16234D}"/>
    <cellStyle name="Note 20 5" xfId="32249" xr:uid="{25D54D56-0109-4A01-A926-157DFEC7E581}"/>
    <cellStyle name="Note 21" xfId="32250" xr:uid="{58F83BE4-7C3C-42CD-A795-1754879492D9}"/>
    <cellStyle name="Note 21 2" xfId="32251" xr:uid="{FE338A9B-0435-4FBE-A22D-9BB8F94E708F}"/>
    <cellStyle name="Note 21 2 2" xfId="32252" xr:uid="{9D99AC90-00EA-4584-B735-7E9D2C446AB1}"/>
    <cellStyle name="Note 21 2 2 2" xfId="32253" xr:uid="{0209AE16-4D0F-4A30-96BB-870EE5891972}"/>
    <cellStyle name="Note 21 2 3" xfId="32254" xr:uid="{088E5A72-002C-4077-A737-D953ABCBAA23}"/>
    <cellStyle name="Note 21 3" xfId="32255" xr:uid="{E73B6783-D697-4CBE-909A-ED4EBAF27884}"/>
    <cellStyle name="Note 21 3 2" xfId="32256" xr:uid="{868B3A4B-9FB4-498F-9BD4-EAB469A1C7B5}"/>
    <cellStyle name="Note 21 3 2 2" xfId="32257" xr:uid="{E4A71F23-B834-4A8E-88D4-EDD106793523}"/>
    <cellStyle name="Note 21 3 3" xfId="32258" xr:uid="{B2E81190-A571-4938-9DB8-579B1FFD7EE3}"/>
    <cellStyle name="Note 21 4" xfId="32259" xr:uid="{8225BF4D-E98D-492C-B01D-6C291DCAB7D6}"/>
    <cellStyle name="Note 21 4 2" xfId="32260" xr:uid="{5AD58A6D-9EA2-4C62-80E6-1E09422A3492}"/>
    <cellStyle name="Note 21 5" xfId="32261" xr:uid="{B20B1275-77DC-46F1-94FC-2AD5D8BB577B}"/>
    <cellStyle name="Note 22" xfId="32262" xr:uid="{40ADE4F7-F08E-4E63-ABC4-6E9CD899F968}"/>
    <cellStyle name="Note 22 2" xfId="32263" xr:uid="{CAC78CB9-6485-4854-AB9C-2827EF8BE0C5}"/>
    <cellStyle name="Note 22 2 2" xfId="32264" xr:uid="{FF8C95AC-6E0A-43CD-ACF1-8814F5F1BC1B}"/>
    <cellStyle name="Note 22 2 2 2" xfId="32265" xr:uid="{B6CD74D0-8287-45D8-BEEB-B0646A4808E5}"/>
    <cellStyle name="Note 22 2 3" xfId="32266" xr:uid="{249803CC-8831-4D7A-AEC0-9E1D8B22AA8A}"/>
    <cellStyle name="Note 22 3" xfId="32267" xr:uid="{E5C54A1C-DB05-4830-9B05-52062F925D05}"/>
    <cellStyle name="Note 22 3 2" xfId="32268" xr:uid="{13AC90D2-8638-4862-9A05-B45A0A3AB4E1}"/>
    <cellStyle name="Note 22 4" xfId="32269" xr:uid="{E0CB4113-AA45-4D98-A96B-D406D761C38A}"/>
    <cellStyle name="Note 23" xfId="32270" xr:uid="{A8B44926-4C33-4E8C-BEF4-B865605A0820}"/>
    <cellStyle name="Note 23 2" xfId="32271" xr:uid="{940939DF-D1A2-4111-B998-94DCB641F59F}"/>
    <cellStyle name="Note 23 2 2" xfId="32272" xr:uid="{752AD563-6282-404C-B56A-7EACABDA37B7}"/>
    <cellStyle name="Note 23 3" xfId="32273" xr:uid="{71855410-1E56-4C6C-8CF1-6094B9EF583C}"/>
    <cellStyle name="Note 24" xfId="32274" xr:uid="{128B7329-54D6-4FA2-98A2-449566972BF2}"/>
    <cellStyle name="Note 24 2" xfId="32275" xr:uid="{531C7A9E-F3DA-489D-9C84-15B356352716}"/>
    <cellStyle name="Note 24 2 2" xfId="32276" xr:uid="{CB22067B-4731-4245-A9B1-EE4708CAB0A0}"/>
    <cellStyle name="Note 24 3" xfId="32277" xr:uid="{C98E3732-8BEA-4E97-B4D8-2F7CC30998F5}"/>
    <cellStyle name="Note 25" xfId="32278" xr:uid="{D63B444C-0FC3-4AD4-B5AD-2540183935E2}"/>
    <cellStyle name="Note 25 2" xfId="32279" xr:uid="{CE18AFD3-A923-4D1F-BE04-7DF62D009A66}"/>
    <cellStyle name="Note 25 2 2" xfId="32280" xr:uid="{5099938C-F469-4F6C-9081-B818A687CBC8}"/>
    <cellStyle name="Note 25 3" xfId="32281" xr:uid="{783C6581-F13E-4687-8B9E-031D0D7DFA6D}"/>
    <cellStyle name="Note 26" xfId="32282" xr:uid="{F458CBF2-5F06-4487-BF1B-B6DFE9796DE3}"/>
    <cellStyle name="Note 26 2" xfId="32283" xr:uid="{B40E452D-0277-4F54-8591-F59EF9127839}"/>
    <cellStyle name="Note 26 2 2" xfId="32284" xr:uid="{3FF7DF0E-75B5-4114-B84E-AF65F07929A3}"/>
    <cellStyle name="Note 26 3" xfId="32285" xr:uid="{BF857195-A836-4997-AE59-9D47E5A9745D}"/>
    <cellStyle name="Note 27" xfId="32286" xr:uid="{D4FDC318-B76D-4DB3-941A-5CD69EEC259D}"/>
    <cellStyle name="Note 27 2" xfId="32287" xr:uid="{750A8AAE-4A99-4239-82AD-542E353C0349}"/>
    <cellStyle name="Note 27 2 2" xfId="32288" xr:uid="{C41AA402-B155-48BE-9492-F32A9E2DB44E}"/>
    <cellStyle name="Note 27 3" xfId="32289" xr:uid="{82E8BD9D-811C-4BA2-82DC-4EE2659A2929}"/>
    <cellStyle name="Note 28" xfId="32290" xr:uid="{33BE2B8D-A12B-4FDA-899F-8EBEA6BD3CAA}"/>
    <cellStyle name="Note 28 2" xfId="32291" xr:uid="{CAE07364-CC47-4792-A410-4A727BB27AF9}"/>
    <cellStyle name="Note 28 2 2" xfId="32292" xr:uid="{87349B62-DADC-48A3-84D0-B60E33FF769C}"/>
    <cellStyle name="Note 28 3" xfId="32293" xr:uid="{E3837476-D17F-4F24-9073-60EFA16DD6EC}"/>
    <cellStyle name="Note 29" xfId="32294" xr:uid="{8D15871E-8923-4C25-94BA-83660062EB1A}"/>
    <cellStyle name="Note 29 2" xfId="32295" xr:uid="{8F5DB651-2BB3-4A4C-BA12-C5EB4A3E8802}"/>
    <cellStyle name="Note 29 2 2" xfId="32296" xr:uid="{955D226D-9062-4171-9510-6FBFFA714BDE}"/>
    <cellStyle name="Note 29 3" xfId="32297" xr:uid="{396765BC-2CC8-4C7D-A494-4A5B079936F3}"/>
    <cellStyle name="Note 3" xfId="1794" xr:uid="{D4BB12AA-4C0C-464E-B86E-F41A958A2F00}"/>
    <cellStyle name="Note 3 2" xfId="1795" xr:uid="{6DFD3400-42D9-4B18-B193-426F97724CF7}"/>
    <cellStyle name="Note 3 3" xfId="1796" xr:uid="{2644E899-4EFA-4B67-8E8C-43A63DC7EDDF}"/>
    <cellStyle name="Note 3 3 2" xfId="32298" xr:uid="{CC4137B1-969E-424F-9391-FF6482ED3AE1}"/>
    <cellStyle name="Note 3 3 2 2" xfId="32299" xr:uid="{8292045C-59A0-40CC-B939-639559F9D5E3}"/>
    <cellStyle name="Note 3 3 3" xfId="32300" xr:uid="{D57687C0-07A5-42BC-BEE4-1E6991D20E7C}"/>
    <cellStyle name="Note 3 4" xfId="32301" xr:uid="{A9C84B46-ACA4-4FA3-BFF6-D5F8CE0F40B7}"/>
    <cellStyle name="Note 3 4 2" xfId="32302" xr:uid="{C2FDEA9B-E9C6-4E9C-A125-0B1391F9E279}"/>
    <cellStyle name="Note 30" xfId="32303" xr:uid="{4DF78E9D-5395-4A77-B7A4-A12ACA473948}"/>
    <cellStyle name="Note 30 2" xfId="32304" xr:uid="{C18CF5ED-3641-4417-B5FD-077E6B3BC25D}"/>
    <cellStyle name="Note 30 2 2" xfId="32305" xr:uid="{3D2952D1-1A9C-4A8F-87DA-2E898F9D057F}"/>
    <cellStyle name="Note 30 3" xfId="32306" xr:uid="{58AF9674-D6DE-49F7-906D-540DF10ECCE0}"/>
    <cellStyle name="Note 31" xfId="32307" xr:uid="{C37FE3D0-A7C0-4472-95B5-297C53A2A844}"/>
    <cellStyle name="Note 31 2" xfId="32308" xr:uid="{16ECB796-35DB-46E1-8E8C-1CC3D7AD2679}"/>
    <cellStyle name="Note 31 2 2" xfId="32309" xr:uid="{766E7AC7-4477-4B8E-A34A-DCEB55CDE335}"/>
    <cellStyle name="Note 31 3" xfId="32310" xr:uid="{92A1CCD0-C5BA-445D-90CC-26544B43AFA2}"/>
    <cellStyle name="Note 32" xfId="32311" xr:uid="{F7BC7A85-A9E7-409F-BADE-D3D42E04C94A}"/>
    <cellStyle name="Note 32 2" xfId="32312" xr:uid="{47465D06-3707-4BD3-B294-C6D983170D55}"/>
    <cellStyle name="Note 32 2 2" xfId="32313" xr:uid="{C8ADD822-4A8A-4560-A16B-FC9DB8987F8C}"/>
    <cellStyle name="Note 32 3" xfId="32314" xr:uid="{3E9CD90A-83A6-473F-BC4E-B4AC81A54F8F}"/>
    <cellStyle name="Note 33" xfId="32315" xr:uid="{4F6C7619-BBC7-4FE8-A911-E50254BB3586}"/>
    <cellStyle name="Note 33 2" xfId="32316" xr:uid="{23C3D034-78D1-4CCC-A73C-9521A6B545D1}"/>
    <cellStyle name="Note 33 2 2" xfId="32317" xr:uid="{7E1BE678-F641-4AD3-B7DA-DDCABB85E0DC}"/>
    <cellStyle name="Note 33 3" xfId="32318" xr:uid="{028BC2A2-11EE-4C5D-A5B9-19AF1AE90ACD}"/>
    <cellStyle name="Note 34" xfId="32319" xr:uid="{C6EF7CCB-32CD-47EF-A24F-011BC597B498}"/>
    <cellStyle name="Note 34 2" xfId="32320" xr:uid="{D2F2DAA3-39A3-4943-99C2-8C94CCF22801}"/>
    <cellStyle name="Note 34 2 2" xfId="32321" xr:uid="{D1AE04F9-64A7-44AE-9721-35A4CAC4842F}"/>
    <cellStyle name="Note 34 3" xfId="32322" xr:uid="{2048990F-1546-41B8-B7BB-3CF6CC5F7917}"/>
    <cellStyle name="Note 35" xfId="32323" xr:uid="{31A2B0B0-3F59-4C64-BBC4-B4BC13C0866D}"/>
    <cellStyle name="Note 35 2" xfId="32324" xr:uid="{F8B6F6B7-DD7C-44A1-AB28-E757B5A533DD}"/>
    <cellStyle name="Note 36" xfId="32325" xr:uid="{8E8425F5-74C5-444B-9032-BCF20E593D9C}"/>
    <cellStyle name="Note 36 2" xfId="32326" xr:uid="{883169BF-E76E-49A3-B5CD-51471481793D}"/>
    <cellStyle name="Note 4" xfId="1797" xr:uid="{DA7542AA-3632-47BD-B56A-D55465B9B909}"/>
    <cellStyle name="Note 4 2" xfId="1798" xr:uid="{39A769F4-D012-4D6D-8D92-F19E324EF7FE}"/>
    <cellStyle name="Note 4 2 2" xfId="1799" xr:uid="{68CBB780-0FA9-4AF4-868B-2AE370B8E129}"/>
    <cellStyle name="Note 4 3" xfId="1800" xr:uid="{31809CF9-B222-4A9E-A3E2-47CC082255EF}"/>
    <cellStyle name="Note 4 4" xfId="1801" xr:uid="{891A0EEF-E533-4216-8D70-375A62D139C7}"/>
    <cellStyle name="Note 4 4 2" xfId="32327" xr:uid="{D123F51A-64B0-4648-976E-9DD2DDB9C647}"/>
    <cellStyle name="Note 5" xfId="1802" xr:uid="{028DDCB9-FD37-4D0A-B310-D91C5F6572DC}"/>
    <cellStyle name="Note 5 2" xfId="1803" xr:uid="{A5EAFD14-8C3D-4C9B-B61C-8BA3494A04CB}"/>
    <cellStyle name="Note 5 2 2" xfId="32328" xr:uid="{6B5CA4A4-CE30-4287-AAD1-7DA42839BDAD}"/>
    <cellStyle name="Note 5 2 2 2" xfId="32329" xr:uid="{BF35976B-769A-4DCA-B1B1-177CD6829CDD}"/>
    <cellStyle name="Note 5 2 3" xfId="32330" xr:uid="{1C97E94B-0708-438B-9C17-EDC217621103}"/>
    <cellStyle name="Note 5 3" xfId="1804" xr:uid="{A695E467-60DA-4F64-9926-801FB1FAD310}"/>
    <cellStyle name="Note 5 3 2" xfId="32331" xr:uid="{7B4DEBAC-E283-4AF7-9B03-9C5E8DC44EF7}"/>
    <cellStyle name="Note 5 4" xfId="1805" xr:uid="{08B03077-373D-462B-9276-1B66B873FECD}"/>
    <cellStyle name="Note 6" xfId="1806" xr:uid="{944E6D16-6CFE-4F40-97CF-66763F9109C6}"/>
    <cellStyle name="Note 6 2" xfId="1807" xr:uid="{DE1656A6-521F-40F2-8255-EE1B4033C707}"/>
    <cellStyle name="Note 6 3" xfId="32332" xr:uid="{BA5C8B2A-1F10-4740-9B5B-163793F6F910}"/>
    <cellStyle name="Note 6 3 2" xfId="32333" xr:uid="{93740968-61C0-4960-B4E6-EB1372942C3A}"/>
    <cellStyle name="Note 6 4" xfId="32334" xr:uid="{4D880CDF-1985-4EA6-8CF5-743A4D79AB52}"/>
    <cellStyle name="Note 7" xfId="1808" xr:uid="{9733EDC9-B57E-486C-AF33-502629B8F208}"/>
    <cellStyle name="Note 7 2" xfId="32335" xr:uid="{DD7E01A9-FB3D-497D-BF17-F4F8FCBBF40E}"/>
    <cellStyle name="Note 7 3" xfId="32336" xr:uid="{9FC04CAF-C45A-4638-BC32-7A0EE3E17BE1}"/>
    <cellStyle name="Note 7 3 2" xfId="32337" xr:uid="{7ED3BEFA-662E-4216-AE18-BF4772DF20C5}"/>
    <cellStyle name="Note 8" xfId="1809" xr:uid="{9E8CAA77-51A0-4575-8669-22A41478A236}"/>
    <cellStyle name="Note 8 2" xfId="32338" xr:uid="{CEDB9934-CF66-4051-8977-6B9A6E163CE8}"/>
    <cellStyle name="Note 8 3" xfId="32339" xr:uid="{57F5AC76-4AA3-4FB8-97E1-D84F6A89D957}"/>
    <cellStyle name="Note 8 3 2" xfId="32340" xr:uid="{0FFE0EF6-EA6E-4815-9184-D6DD7BBB2DFB}"/>
    <cellStyle name="Note 9" xfId="1810" xr:uid="{4D38A34C-CCB1-4870-A9DE-0E8B796BFACB}"/>
    <cellStyle name="Note 9 2" xfId="32341" xr:uid="{98DCF1ED-A47C-4805-83FC-C8CC2F9E61D6}"/>
    <cellStyle name="Note 9 3" xfId="32342" xr:uid="{C1B0C807-C897-46F1-9C1C-DF2E0C2BF7E9}"/>
    <cellStyle name="Note 9 3 2" xfId="32343" xr:uid="{A632B92F-9FE7-4966-9EE7-B6311753468D}"/>
    <cellStyle name="oft Excel]_x000d__x000a_Comment=The open=/f lines load custom functions into the Paste Function list._x000d__x000a_Maximized=3_x000d__x000a_Basics=1_x000d__x000a_A" xfId="1811" xr:uid="{F5E267DD-FA7C-4A78-A8E4-59F6D9BF0384}"/>
    <cellStyle name="oft Excel]_x000d__x000a_Comment=The open=/f lines load custom functions into the Paste Function list._x000d__x000a_Maximized=3_x000d__x000a_Basics=1_x000d__x000a_A 2" xfId="1812" xr:uid="{ED743AD1-78AD-453D-A576-FC425411F695}"/>
    <cellStyle name="oft Excel]_x000d__x000a_Comment=The open=/f lines load custom functions into the Paste Function list._x000d__x000a_Maximized=3_x000d__x000a_Basics=1_x000d__x000a_A 2 2" xfId="32344" xr:uid="{CFAF9930-192E-42F7-B6AD-AF733CAEA35B}"/>
    <cellStyle name="oft Excel]_x000d__x000a_Comment=The open=/f lines load custom functions into the Paste Function list._x000d__x000a_Maximized=3_x000d__x000a_Basics=1_x000d__x000a_A 2 2 2" xfId="32345" xr:uid="{9AA112D8-6F80-4B6E-B343-D3CD958D56D8}"/>
    <cellStyle name="oft Excel]_x000d__x000a_Comment=The open=/f lines load custom functions into the Paste Function list._x000d__x000a_Maximized=3_x000d__x000a_Basics=1_x000d__x000a_A 2 3" xfId="32346" xr:uid="{F5240D98-5846-4BD3-B24F-BF56E8FDB0FD}"/>
    <cellStyle name="oft Excel]_x000d__x000a_Comment=The open=/f lines load custom functions into the Paste Function list._x000d__x000a_Maximized=3_x000d__x000a_Basics=1_x000d__x000a_A 3" xfId="32347" xr:uid="{827D6DC3-AA78-40E4-BD07-5349501CBC30}"/>
    <cellStyle name="oft Excel]_x000d__x000a_Comment=The open=/f lines load custom functions into the Paste Function list._x000d__x000a_Maximized=3_x000d__x000a_Basics=1_x000d__x000a_A 3 2" xfId="32348" xr:uid="{3684A12A-4C82-4152-B0DE-92DB2A9FE808}"/>
    <cellStyle name="oft Excel]_x000d__x000a_Comment=The open=/f lines load custom functions into the Paste Function list._x000d__x000a_Maximized=3_x000d__x000a_Basics=1_x000d__x000a_A 3 2 2" xfId="32349" xr:uid="{6FE5539C-E784-4114-BC21-4F1858BE17E2}"/>
    <cellStyle name="oft Excel]_x000d__x000a_Comment=The open=/f lines load custom functions into the Paste Function list._x000d__x000a_Maximized=3_x000d__x000a_Basics=1_x000d__x000a_A 3 3" xfId="32350" xr:uid="{68B93C04-CE3D-433B-B610-28F5F33F3E48}"/>
    <cellStyle name="Output 10" xfId="1813" xr:uid="{68F973EA-8F1B-4D9C-8813-96F378FABD92}"/>
    <cellStyle name="Output 10 2" xfId="32351" xr:uid="{E02C2A76-FABA-476C-A23B-DC97B3156A41}"/>
    <cellStyle name="Output 10 2 2" xfId="32352" xr:uid="{F6EBF9A6-D433-4398-8B47-B49FE23C34A3}"/>
    <cellStyle name="Output 10 2 2 2" xfId="32353" xr:uid="{C6FEA513-B5AC-4C9F-A5E6-CAA28A45B6B2}"/>
    <cellStyle name="Output 10 2 3" xfId="32354" xr:uid="{6B129953-19CB-47D2-9E5D-3F379BBFDB53}"/>
    <cellStyle name="Output 10 3" xfId="32355" xr:uid="{F3747B41-D007-456F-B79B-01E082F4825B}"/>
    <cellStyle name="Output 10 3 2" xfId="32356" xr:uid="{254434F6-0E05-4473-8881-EABB5E3C13F5}"/>
    <cellStyle name="Output 10 4" xfId="32357" xr:uid="{16F0A05C-E815-430E-9F21-2F07138DE838}"/>
    <cellStyle name="Output 11" xfId="1814" xr:uid="{8B4B120C-245D-4819-8736-E1D05581EA90}"/>
    <cellStyle name="Output 11 2" xfId="32358" xr:uid="{E6598B23-5D6A-46EB-8E77-8FFF497CF639}"/>
    <cellStyle name="Output 11 2 2" xfId="32359" xr:uid="{905527DA-B979-4394-89FB-9B3AF6514913}"/>
    <cellStyle name="Output 11 2 2 2" xfId="32360" xr:uid="{2C7DA9F8-9637-4643-A297-31E653CF18D3}"/>
    <cellStyle name="Output 11 2 3" xfId="32361" xr:uid="{F203BC26-CC72-4165-AE2A-55237D434524}"/>
    <cellStyle name="Output 11 3" xfId="32362" xr:uid="{09BDD635-B47E-4928-B4C2-805F6D1E9285}"/>
    <cellStyle name="Output 11 3 2" xfId="32363" xr:uid="{5406EB7B-622D-4D2C-866D-9F783314E43B}"/>
    <cellStyle name="Output 11 4" xfId="32364" xr:uid="{4CA2B1E9-A5C5-42B4-9996-AF6EED39DEFE}"/>
    <cellStyle name="Output 12" xfId="1815" xr:uid="{2A79749F-A2BA-4A6B-94F8-8B8DE7708D6D}"/>
    <cellStyle name="Output 12 2" xfId="32365" xr:uid="{7BC89B39-6DBE-4712-8ED9-32F00CAE9009}"/>
    <cellStyle name="Output 12 2 2" xfId="32366" xr:uid="{5119B9BF-FA16-4FB5-926E-EF86D11164CA}"/>
    <cellStyle name="Output 12 2 2 2" xfId="32367" xr:uid="{ADBCDE87-5D4E-4FF5-B7DF-2754A8FE1306}"/>
    <cellStyle name="Output 12 2 3" xfId="32368" xr:uid="{70FF5AF9-689C-4C69-B266-A8FF857A8D2D}"/>
    <cellStyle name="Output 12 3" xfId="32369" xr:uid="{0116A8F9-586C-44AD-92A8-D5975FE02C73}"/>
    <cellStyle name="Output 12 3 2" xfId="32370" xr:uid="{BBD122AE-9430-4950-AD64-F7A84BD20ACC}"/>
    <cellStyle name="Output 12 4" xfId="32371" xr:uid="{45BC3653-6333-4390-B3AE-0FD5FB6FC1F3}"/>
    <cellStyle name="Output 13" xfId="1816" xr:uid="{F1A12945-0E94-40BA-B932-9EE4D879DDBD}"/>
    <cellStyle name="Output 13 2" xfId="32372" xr:uid="{366B5992-664D-4A8D-ADC7-58CDAB358A57}"/>
    <cellStyle name="Output 13 2 2" xfId="32373" xr:uid="{6761B586-F8FA-46FF-9D7F-B157B08483A8}"/>
    <cellStyle name="Output 13 2 2 2" xfId="32374" xr:uid="{9EE47A66-245C-4318-A320-541E0898CD2E}"/>
    <cellStyle name="Output 13 2 3" xfId="32375" xr:uid="{C419AB05-1748-4831-83AC-4E66EC0728D5}"/>
    <cellStyle name="Output 13 3" xfId="32376" xr:uid="{4D6E0CB0-7E47-4D76-B01B-BBAEE9D1763C}"/>
    <cellStyle name="Output 13 3 2" xfId="32377" xr:uid="{3F02ECC1-ECDA-4B0B-BB88-F78FA75A425A}"/>
    <cellStyle name="Output 13 4" xfId="32378" xr:uid="{756F8D91-4E42-491D-BABA-AB4D569441ED}"/>
    <cellStyle name="Output 14" xfId="1817" xr:uid="{45A2D039-C4E2-468F-9248-EA2E60F1641D}"/>
    <cellStyle name="Output 14 2" xfId="32379" xr:uid="{014A3049-ECB6-407F-9B67-3EA4AA1A0890}"/>
    <cellStyle name="Output 14 2 2" xfId="32380" xr:uid="{CF2F06BF-EEDF-4C90-A74B-C16FDD2BE2F3}"/>
    <cellStyle name="Output 14 2 2 2" xfId="32381" xr:uid="{543EBB02-E44D-427F-9531-AAE5EF0ED494}"/>
    <cellStyle name="Output 14 2 3" xfId="32382" xr:uid="{224A0723-E5E0-47C7-9BF4-D5837176CA81}"/>
    <cellStyle name="Output 14 3" xfId="32383" xr:uid="{13D500AF-1E31-480A-A887-DD5ECE74E52E}"/>
    <cellStyle name="Output 14 3 2" xfId="32384" xr:uid="{C0681571-5648-4327-B5ED-E308FD9F89C7}"/>
    <cellStyle name="Output 14 4" xfId="32385" xr:uid="{7C2D85B8-9D0D-4636-A07D-47094ADA3DAB}"/>
    <cellStyle name="Output 15" xfId="1818" xr:uid="{4B3A9BDC-AF84-4665-A302-19C981051247}"/>
    <cellStyle name="Output 15 2" xfId="32386" xr:uid="{632D2D17-FC26-4DDC-9296-156C907C2810}"/>
    <cellStyle name="Output 15 2 2" xfId="32387" xr:uid="{086A8553-74B3-404F-97ED-045EE5697009}"/>
    <cellStyle name="Output 15 2 2 2" xfId="32388" xr:uid="{673E4C47-CA6E-42EE-A055-C10ED49CD681}"/>
    <cellStyle name="Output 15 2 3" xfId="32389" xr:uid="{57C91C1C-FA97-4726-ABA1-E97B7D86F363}"/>
    <cellStyle name="Output 15 3" xfId="32390" xr:uid="{AC75FF6D-FA36-4390-9EF6-EC8E66B34637}"/>
    <cellStyle name="Output 15 3 2" xfId="32391" xr:uid="{A850A8BE-64A9-4BE7-BC3E-88AF1D7BC773}"/>
    <cellStyle name="Output 15 4" xfId="32392" xr:uid="{DBAEB813-7986-4B51-B793-B519EE74A64E}"/>
    <cellStyle name="Output 16" xfId="1819" xr:uid="{425112A4-F3B7-4FBD-A953-B4D9A39390EA}"/>
    <cellStyle name="Output 16 2" xfId="32393" xr:uid="{F52C7E56-6B14-4DB9-8E27-024053638D04}"/>
    <cellStyle name="Output 16 2 2" xfId="32394" xr:uid="{ACD18487-F771-4F9F-BD6A-B574021DBE0A}"/>
    <cellStyle name="Output 16 2 2 2" xfId="32395" xr:uid="{256029DA-4D79-40E0-A71D-2384DCDD449E}"/>
    <cellStyle name="Output 16 2 3" xfId="32396" xr:uid="{271993CF-535E-4621-95CB-4AB2859A2E5C}"/>
    <cellStyle name="Output 16 3" xfId="32397" xr:uid="{68B5DBC5-0C7B-41F3-B4A7-0DD989E53BAB}"/>
    <cellStyle name="Output 16 3 2" xfId="32398" xr:uid="{CDC97348-7822-4658-AFEB-A5EAFA9CBAAD}"/>
    <cellStyle name="Output 16 4" xfId="32399" xr:uid="{491D51E9-3FC6-420A-9C58-8586F191BE82}"/>
    <cellStyle name="Output 17" xfId="1820" xr:uid="{67FFC9D7-A791-4837-B006-6EC15FAB43D1}"/>
    <cellStyle name="Output 17 2" xfId="32400" xr:uid="{64B64D1D-5626-4223-8E5E-39529E320F86}"/>
    <cellStyle name="Output 17 3" xfId="32401" xr:uid="{94591E17-6BD5-4A8B-B9CE-117DB389E0AD}"/>
    <cellStyle name="Output 17 3 2" xfId="32402" xr:uid="{591298E1-0A7E-4A6D-81D7-12025B9C1FFB}"/>
    <cellStyle name="Output 17 4" xfId="32403" xr:uid="{C54C9FC5-4516-4EB6-BC13-EAE2D629429E}"/>
    <cellStyle name="Output 18" xfId="32404" xr:uid="{4B1A40C4-1811-423B-9758-2300FCF5FC9C}"/>
    <cellStyle name="Output 18 2" xfId="1821" xr:uid="{62D7E173-EB0C-4196-AECE-D556AFD2384F}"/>
    <cellStyle name="Output 18 2 2" xfId="32405" xr:uid="{A2D35F9E-E99A-4709-A52A-D7A3E11953F8}"/>
    <cellStyle name="Output 18 2 2 2" xfId="32406" xr:uid="{E27DA79C-C67B-45ED-8BC5-8AFF8FBABE9B}"/>
    <cellStyle name="Output 18 2 3" xfId="32407" xr:uid="{BC372AEC-27ED-4DE4-A437-22525CD2ECBF}"/>
    <cellStyle name="Output 18 3" xfId="32408" xr:uid="{932C638A-A893-486D-AE06-65E46AF9B82D}"/>
    <cellStyle name="Output 18 3 2" xfId="32409" xr:uid="{CE19D978-EBD1-44D4-8ACE-BBB6EA0A7C86}"/>
    <cellStyle name="Output 19" xfId="32410" xr:uid="{1FC07124-F0A2-4290-A309-A5F5F6F3B823}"/>
    <cellStyle name="Output 2" xfId="1822" xr:uid="{52CB793C-EF74-4018-864C-00FC6C3C7EB5}"/>
    <cellStyle name="Output 2 2" xfId="1823" xr:uid="{F472A150-FFEF-409A-ADF8-C43B218A7A0A}"/>
    <cellStyle name="Output 2 2 2" xfId="32411" xr:uid="{B726B30C-98CD-4B38-B88F-D556F24BBF88}"/>
    <cellStyle name="Output 2 2 2 2" xfId="32412" xr:uid="{C33169B2-C7C5-4D55-AE98-AE73EEFB6793}"/>
    <cellStyle name="Output 2 2 3" xfId="32413" xr:uid="{B2153F00-265D-4702-84BE-C008AEB9363C}"/>
    <cellStyle name="Output 2 3" xfId="1824" xr:uid="{7951F9C7-261D-4F5C-BE15-3EF8B185C6AA}"/>
    <cellStyle name="Output 2 3 2" xfId="32414" xr:uid="{EE93D559-2ED4-4E7A-8EE6-128AAD7EB428}"/>
    <cellStyle name="Output 2 3 2 2" xfId="32415" xr:uid="{D457C3B2-2FFA-4B03-A489-3614E3B83402}"/>
    <cellStyle name="Output 2 3 3" xfId="32416" xr:uid="{BCA84663-B8EA-4BD2-B778-89EB5CD075F7}"/>
    <cellStyle name="Output 2 4" xfId="1825" xr:uid="{89B64877-BA73-4208-9BF8-476E0C1F0188}"/>
    <cellStyle name="Output 2 4 2" xfId="32417" xr:uid="{93998EAB-ED76-4E30-B160-5DAC031FC97F}"/>
    <cellStyle name="Output 2 4 2 2" xfId="32418" xr:uid="{82E9F556-0D83-4712-8BEE-FE491157385E}"/>
    <cellStyle name="Output 2 4 3" xfId="32419" xr:uid="{27A88B71-9E3A-466A-907F-0110A58A565D}"/>
    <cellStyle name="Output 2 5" xfId="1826" xr:uid="{16B74603-1E81-4CDA-95BA-A7E926A9B087}"/>
    <cellStyle name="Output 2 5 2" xfId="32420" xr:uid="{60905CA5-5751-4173-BB0B-6B100D9FBB0D}"/>
    <cellStyle name="Output 2 5 2 2" xfId="32421" xr:uid="{3E623A33-35FA-40AB-826E-038172762E53}"/>
    <cellStyle name="Output 2 5 3" xfId="32422" xr:uid="{C3D9C00B-E2C4-41FB-A4E0-AEDEE4241E5A}"/>
    <cellStyle name="Output 2 6" xfId="32423" xr:uid="{5E22EED4-806C-4D1F-B71A-A07F42D8F372}"/>
    <cellStyle name="Output 2 6 2" xfId="32424" xr:uid="{95A9731F-3482-44D0-89F1-D51CB199336D}"/>
    <cellStyle name="Output 2 6 2 2" xfId="32425" xr:uid="{98EDE7F9-8D2E-44E9-9F3E-5761AC24268E}"/>
    <cellStyle name="Output 2 6 3" xfId="32426" xr:uid="{4A09CEFD-E996-4AF1-B9B8-ABAE7AED7EE6}"/>
    <cellStyle name="Output 2 7" xfId="32427" xr:uid="{300FA12C-9D7D-4407-8046-12EF4ED9CCC2}"/>
    <cellStyle name="Output 3" xfId="1827" xr:uid="{CC8FC968-54FA-48E9-9A60-22CD873B2A9D}"/>
    <cellStyle name="Output 3 2" xfId="1828" xr:uid="{82E355A4-BE04-4FA0-A761-A04D538D0C89}"/>
    <cellStyle name="Output 3 3" xfId="32428" xr:uid="{BFC382C2-03C7-4D11-9B40-B25E9E9B4258}"/>
    <cellStyle name="Output 3 3 2" xfId="32429" xr:uid="{E6D9542E-150B-461D-9E31-29A0BB885F2C}"/>
    <cellStyle name="Output 4" xfId="1829" xr:uid="{5620BBEC-D44F-402F-B1B1-D208823A6FCB}"/>
    <cellStyle name="Output 4 2" xfId="1830" xr:uid="{9F0155B9-FB61-41F8-93DB-251D0FA723CE}"/>
    <cellStyle name="Output 4 3" xfId="1831" xr:uid="{57D4FAFB-B254-4759-BDD9-3D3B002CDE24}"/>
    <cellStyle name="Output 4 3 2" xfId="32430" xr:uid="{98D3FFF0-E8C7-4B87-8123-4A2A6F840268}"/>
    <cellStyle name="Output 4 4" xfId="1832" xr:uid="{09C2F703-39EB-4E94-9CB2-8F3C08D0CB91}"/>
    <cellStyle name="Output 5" xfId="1833" xr:uid="{BDCECF7B-E930-44CB-931C-ECEDC78D38B2}"/>
    <cellStyle name="Output 5 2" xfId="1834" xr:uid="{F7ABB476-1063-4350-8E3C-03B27C0744D2}"/>
    <cellStyle name="Output 5 3" xfId="1835" xr:uid="{F05D4334-978A-4234-874E-8AB1BD9E1053}"/>
    <cellStyle name="Output 5 3 2" xfId="32431" xr:uid="{EEF3C777-1EFC-467F-850C-7397414FE3D8}"/>
    <cellStyle name="Output 5 4" xfId="1836" xr:uid="{F85B2C5E-899F-4809-B3F5-27AA155D8D39}"/>
    <cellStyle name="Output 6" xfId="1837" xr:uid="{4029B538-1C08-4946-AA29-5ACF4533BBEC}"/>
    <cellStyle name="Output 6 2" xfId="32432" xr:uid="{3BECA7EC-BC30-499F-A700-A7337228E636}"/>
    <cellStyle name="Output 6 2 2" xfId="32433" xr:uid="{39B9F79F-8F45-4E0D-B065-FDFC28AF93F8}"/>
    <cellStyle name="Output 6 2 2 2" xfId="32434" xr:uid="{4BBEC2AB-FE3C-4276-A9C3-CD228567D496}"/>
    <cellStyle name="Output 6 2 3" xfId="32435" xr:uid="{53357ABE-A06E-4CCA-BC0B-7B23EC164ECF}"/>
    <cellStyle name="Output 6 3" xfId="32436" xr:uid="{3DCC1A18-0B1E-47D0-B61A-88323CA4A71B}"/>
    <cellStyle name="Output 6 3 2" xfId="32437" xr:uid="{2EC13B32-99B2-45B5-82F1-A45A21BD5935}"/>
    <cellStyle name="Output 6 4" xfId="32438" xr:uid="{CB16138E-3D57-4B8D-B1C1-2F7D66364F63}"/>
    <cellStyle name="Output 7" xfId="1838" xr:uid="{08F8C6DE-4473-4043-964D-A5F71F7BA24B}"/>
    <cellStyle name="Output 7 2" xfId="32439" xr:uid="{43475C79-6FAC-481F-9274-20BB082F1439}"/>
    <cellStyle name="Output 7 3" xfId="32440" xr:uid="{D66079FB-5CBD-4582-B96D-00AD429CD463}"/>
    <cellStyle name="Output 7 3 2" xfId="32441" xr:uid="{DFB23079-A4D3-4597-9D8C-20C45BE108E4}"/>
    <cellStyle name="Output 7 4" xfId="32442" xr:uid="{109E20E8-BD0A-4F5C-8AA4-D8AA59DF2D83}"/>
    <cellStyle name="Output 8" xfId="1839" xr:uid="{A653237E-93D4-4499-B603-DB0BCBAE0278}"/>
    <cellStyle name="Output 8 2" xfId="32443" xr:uid="{E6F7CA92-44EF-4704-A58E-DE2455BF6B46}"/>
    <cellStyle name="Output 8 2 2" xfId="32444" xr:uid="{BE22CD19-CFB2-4A4E-9094-03B19A58F266}"/>
    <cellStyle name="Output 8 2 2 2" xfId="32445" xr:uid="{4B0CB9F6-41F5-4B63-AD35-673F9DDE46AF}"/>
    <cellStyle name="Output 8 2 3" xfId="32446" xr:uid="{30F3A4EA-18ED-4E1D-9DA8-546AAF14835D}"/>
    <cellStyle name="Output 8 3" xfId="32447" xr:uid="{8D59DA1C-98FE-48DE-A773-7FCCA6C69F19}"/>
    <cellStyle name="Output 8 3 2" xfId="32448" xr:uid="{83792CE4-A886-45A3-8706-7B7B441B2FA2}"/>
    <cellStyle name="Output 8 4" xfId="32449" xr:uid="{25EA6B9B-3F68-4066-9C04-83E417414A78}"/>
    <cellStyle name="Output 9" xfId="1840" xr:uid="{3ED76769-91AA-4F78-9F1F-6FBAA7E62641}"/>
    <cellStyle name="Output 9 2" xfId="32450" xr:uid="{0CC195C6-EBE6-40CD-AE44-6388EA870EA1}"/>
    <cellStyle name="Output 9 2 2" xfId="32451" xr:uid="{2E957BDC-8759-4E23-B6F8-579C9F5961D7}"/>
    <cellStyle name="Output 9 2 2 2" xfId="32452" xr:uid="{42D95F7A-3C9E-41C7-8597-79A6A42DDF2E}"/>
    <cellStyle name="Output 9 2 3" xfId="32453" xr:uid="{D99398AA-E764-4ACE-8036-F252805E1B28}"/>
    <cellStyle name="Output 9 3" xfId="32454" xr:uid="{9B691C5C-740D-4046-B324-058C74FD42AD}"/>
    <cellStyle name="Output 9 3 2" xfId="32455" xr:uid="{7DE3F7D3-5B2D-4217-9046-E67FFB3974AE}"/>
    <cellStyle name="Output 9 4" xfId="32456" xr:uid="{C51ED047-9CED-4DE9-AFE4-56A819AE95A5}"/>
    <cellStyle name="Page Number" xfId="1841" xr:uid="{64954F73-6076-4A34-9A8D-7A9CD8905D12}"/>
    <cellStyle name="Page Number 2" xfId="1842" xr:uid="{65E6A3BD-334A-4841-BEC7-F748F9AEC2C4}"/>
    <cellStyle name="Page Number 2 2" xfId="32457" xr:uid="{49ED373C-E918-45E1-B9FF-C0000675FD27}"/>
    <cellStyle name="Page Number 3" xfId="32458" xr:uid="{77A37CFE-8D40-44D7-8274-9FBBF6AB9663}"/>
    <cellStyle name="Percent (0%)" xfId="1844" xr:uid="{279F2587-0ABB-4166-BF36-FA7B289F34A5}"/>
    <cellStyle name="Percent (0%) 2" xfId="1845" xr:uid="{3D6271AF-76F4-49C8-8C9F-1C5720824BB4}"/>
    <cellStyle name="Percent (0%) 2 2" xfId="32459" xr:uid="{32149B3F-61F2-4192-BB07-E285530C2854}"/>
    <cellStyle name="Percent (0%) 3" xfId="32460" xr:uid="{9923F483-36A9-48CA-8596-F0D7736616CD}"/>
    <cellStyle name="Percent (0.0%)" xfId="1846" xr:uid="{D9E53E2B-4468-479F-9317-556CE20DE78A}"/>
    <cellStyle name="Percent (0.0%) 2" xfId="1847" xr:uid="{0B53151A-1571-4802-A3DC-CB63BC316E4C}"/>
    <cellStyle name="Percent (0.0%) 2 2" xfId="32461" xr:uid="{D2D465CC-8B4F-4CC5-9E54-1B8FDE3069BE}"/>
    <cellStyle name="Percent (0.0%) 3" xfId="32462" xr:uid="{66B90DCB-B950-4308-8B19-8BC0C36BDDEF}"/>
    <cellStyle name="Percent (0.00%)" xfId="1848" xr:uid="{7082E7A3-5ECF-4603-A44E-6B3D16BA535F}"/>
    <cellStyle name="Percent (0.00%) 2" xfId="1849" xr:uid="{704ED6B5-C4B7-455C-9AD1-CAABCC5DEA8A}"/>
    <cellStyle name="Percent (0.00%) 2 2" xfId="32463" xr:uid="{FBA941C1-4842-46BE-B809-C5F718B58C44}"/>
    <cellStyle name="Percent (0.00%) 3" xfId="32464" xr:uid="{C9D39957-2F0D-4D9B-8FD4-EC70F6F8D091}"/>
    <cellStyle name="Percent [0]" xfId="32465" xr:uid="{79EC4A7E-CD8C-4245-A2EF-400031B39E5A}"/>
    <cellStyle name="Percent [00]" xfId="32466" xr:uid="{EB2206EA-5446-4EAD-AC72-3149F6202D99}"/>
    <cellStyle name="Percent [2]" xfId="1850" xr:uid="{F4B21BEC-4AD8-49B5-8600-5458E3E0306E}"/>
    <cellStyle name="Percent [2] 2" xfId="1851" xr:uid="{319E2ECC-B83B-4BA8-BBD7-D3B41A33C093}"/>
    <cellStyle name="Percent [2] 2 2" xfId="32467" xr:uid="{9EA650FB-8326-4C7E-9044-EC3546470D69}"/>
    <cellStyle name="Percent [2] 2 2 2" xfId="32468" xr:uid="{DC099891-9128-4215-834E-32B2FAB57C39}"/>
    <cellStyle name="Percent [2] 2 3" xfId="32469" xr:uid="{4E0981EE-3CEA-4CEB-8EA2-13E32022918E}"/>
    <cellStyle name="Percent [2] 3" xfId="32470" xr:uid="{87C4427E-E751-492F-B63E-F37983E160E0}"/>
    <cellStyle name="Percent [2] 3 2" xfId="32471" xr:uid="{DCBEC922-EEB2-464C-9778-DF708493A42E}"/>
    <cellStyle name="Percent [2] 3 2 2" xfId="32472" xr:uid="{6084AAC7-2D0F-49D5-99CA-94CDD97C363E}"/>
    <cellStyle name="Percent [2] 3 3" xfId="32473" xr:uid="{57A27AA1-13F5-4DD6-A7C2-02982258CEE4}"/>
    <cellStyle name="Percent [2] 4" xfId="32474" xr:uid="{2A77EECE-EF4F-4A37-BD80-E053844DA6FF}"/>
    <cellStyle name="Percent [2] 4 2" xfId="32475" xr:uid="{36A40380-407E-4660-B1EC-EABE5DF7AC53}"/>
    <cellStyle name="Percent [2] 5" xfId="32476" xr:uid="{9BD37D1C-4B34-4806-82C5-BDA8BE1DB9E6}"/>
    <cellStyle name="Percent 10" xfId="32477" xr:uid="{986729AA-7477-4922-BF73-4D18FA814E34}"/>
    <cellStyle name="Percent 10 2" xfId="32478" xr:uid="{5AADCA62-6CE1-4E61-9835-ABAD50E179D7}"/>
    <cellStyle name="Percent 10 2 2" xfId="32479" xr:uid="{71BA5F85-B750-469E-98E7-087AD05E5294}"/>
    <cellStyle name="Percent 10 2 2 2" xfId="32480" xr:uid="{5228108C-905D-405F-A324-24E5BB3D60D3}"/>
    <cellStyle name="Percent 10 2 3" xfId="32481" xr:uid="{EB0A0E4D-C46C-47E2-8554-B8C8C9CB1B95}"/>
    <cellStyle name="Percent 10 2 3 2" xfId="32482" xr:uid="{88A6189B-D14D-47A1-8B9F-8E57EDC53754}"/>
    <cellStyle name="Percent 10 3" xfId="32483" xr:uid="{FD4A47A7-2160-4BD1-80CF-357FEF6091DC}"/>
    <cellStyle name="Percent 10 3 2" xfId="32484" xr:uid="{760F4B59-3066-45AC-A27C-F7EEB3BEF795}"/>
    <cellStyle name="Percent 10 4" xfId="32485" xr:uid="{1263F3FB-F4D9-4EDB-9427-F3344D509B7C}"/>
    <cellStyle name="Percent 11" xfId="32486" xr:uid="{1EC14E1D-36F5-41B4-B97C-A487A5DE699E}"/>
    <cellStyle name="Percent 11 2" xfId="32487" xr:uid="{293F26AE-2DBF-4F62-95F4-D55221C9868A}"/>
    <cellStyle name="Percent 11 2 2" xfId="32488" xr:uid="{023A0818-B5D2-4863-BA1D-8A97726F26C7}"/>
    <cellStyle name="Percent 11 2 2 2" xfId="32489" xr:uid="{6E3A43C6-0641-4E14-A8BA-72AA6E2DE110}"/>
    <cellStyle name="Percent 11 2 3" xfId="32490" xr:uid="{0CC3BAD0-7AFC-449F-B61C-F065CA31BE95}"/>
    <cellStyle name="Percent 11 3" xfId="32491" xr:uid="{E8B916FA-6B29-4196-ADB3-9943721D8D30}"/>
    <cellStyle name="Percent 11 3 2" xfId="32492" xr:uid="{899AFD1C-57CF-4A87-9135-27856B93A450}"/>
    <cellStyle name="Percent 11 4" xfId="32493" xr:uid="{C51E515B-CE17-4545-A553-23A3B2562608}"/>
    <cellStyle name="Percent 12" xfId="32494" xr:uid="{18686FCB-61C0-4348-A7E5-B4D89B1ABE2C}"/>
    <cellStyle name="Percent 12 2" xfId="32495" xr:uid="{B88A7508-E3C9-42E6-8150-144883957B80}"/>
    <cellStyle name="Percent 12 2 2" xfId="32496" xr:uid="{9EA99E69-64C9-4947-A3A3-665F9341D3B6}"/>
    <cellStyle name="Percent 12 2 2 2" xfId="32497" xr:uid="{5B0914D3-6883-4C52-A48C-0CAF1F8D3063}"/>
    <cellStyle name="Percent 12 2 3" xfId="32498" xr:uid="{E3FF0934-816A-472A-8209-0A4F812149A1}"/>
    <cellStyle name="Percent 12 3" xfId="32499" xr:uid="{1313A295-E772-4FAB-B039-09F8D807C710}"/>
    <cellStyle name="Percent 12 3 2" xfId="32500" xr:uid="{CE13F0B4-8A65-4AE6-94BC-297013581A33}"/>
    <cellStyle name="Percent 12 4" xfId="32501" xr:uid="{1A3A347D-290D-4223-A309-6392A8F87826}"/>
    <cellStyle name="Percent 13" xfId="32502" xr:uid="{5D508C99-478A-4D7C-9EDC-7501B4913F05}"/>
    <cellStyle name="Percent 13 10" xfId="32503" xr:uid="{1123CB3A-A39D-4323-A6F2-EDDFF4F59393}"/>
    <cellStyle name="Percent 13 10 2" xfId="32504" xr:uid="{34A2AFE2-AC99-4F9A-B593-63FE7ECF2998}"/>
    <cellStyle name="Percent 13 10 2 2" xfId="32505" xr:uid="{B2678749-E40C-416F-86A6-63F500E44879}"/>
    <cellStyle name="Percent 13 10 2 2 2" xfId="32506" xr:uid="{36F2B581-8E06-46F1-8382-F57919984C5B}"/>
    <cellStyle name="Percent 13 10 2 2 2 2" xfId="32507" xr:uid="{2A61CED8-953C-4748-9C7E-8C251109E254}"/>
    <cellStyle name="Percent 13 10 2 2 2 2 2" xfId="32508" xr:uid="{64E33FA0-B88F-4711-9ECA-091A53D6C2BA}"/>
    <cellStyle name="Percent 13 10 2 2 2 3" xfId="32509" xr:uid="{B7FD3CCE-EE72-4D2F-9E89-82D9729215D3}"/>
    <cellStyle name="Percent 13 10 2 2 3" xfId="32510" xr:uid="{2C7EDAD5-5388-4E1E-95C5-EBD2739F7E9E}"/>
    <cellStyle name="Percent 13 10 2 2 3 2" xfId="32511" xr:uid="{209195B6-0DD9-46DC-B407-2B8AA2685B5E}"/>
    <cellStyle name="Percent 13 10 2 2 4" xfId="32512" xr:uid="{351B2580-916F-436E-B439-7EBF745735A3}"/>
    <cellStyle name="Percent 13 10 2 3" xfId="32513" xr:uid="{083D64D9-2E07-4A40-9F12-A7022C8B23DF}"/>
    <cellStyle name="Percent 13 10 2 3 2" xfId="32514" xr:uid="{349D0478-5B44-492D-804B-B26413D7BF01}"/>
    <cellStyle name="Percent 13 10 2 3 2 2" xfId="32515" xr:uid="{71818CF9-7301-4CAB-A7D5-AE83C6456BF2}"/>
    <cellStyle name="Percent 13 10 2 3 3" xfId="32516" xr:uid="{4F21C30A-4E71-4D28-A90C-86A56AE15DEA}"/>
    <cellStyle name="Percent 13 10 2 4" xfId="32517" xr:uid="{E454682A-21D1-468E-B954-C3604414B33A}"/>
    <cellStyle name="Percent 13 10 2 4 2" xfId="32518" xr:uid="{76E9E227-5C47-450F-9159-8CFAC9BB6F35}"/>
    <cellStyle name="Percent 13 10 2 5" xfId="32519" xr:uid="{FF0B337D-F48C-4F96-B049-179484E729BE}"/>
    <cellStyle name="Percent 13 10 3" xfId="32520" xr:uid="{F3136AFD-275E-49C9-9F61-F5A93034FF2F}"/>
    <cellStyle name="Percent 13 10 3 2" xfId="32521" xr:uid="{C1480E79-FABE-49A6-92A4-1B0CC6053DDC}"/>
    <cellStyle name="Percent 13 10 3 2 2" xfId="32522" xr:uid="{CFA17770-3B9B-4E95-925E-EF3233A8EFA8}"/>
    <cellStyle name="Percent 13 10 3 2 2 2" xfId="32523" xr:uid="{C5450335-E309-4E58-97BD-BB9EEEC59FE6}"/>
    <cellStyle name="Percent 13 10 3 2 3" xfId="32524" xr:uid="{CDCD67E2-D76D-46FD-A9F9-9F13576B47C8}"/>
    <cellStyle name="Percent 13 10 3 3" xfId="32525" xr:uid="{8843062D-5DA1-43AF-B4A9-B5B2F7C90086}"/>
    <cellStyle name="Percent 13 10 3 3 2" xfId="32526" xr:uid="{05AA4C4D-A49F-45D5-B05D-7F35A0D7C3B8}"/>
    <cellStyle name="Percent 13 10 3 4" xfId="32527" xr:uid="{00A481AC-3121-4749-9078-C47105981640}"/>
    <cellStyle name="Percent 13 10 4" xfId="32528" xr:uid="{89E0A8E0-ABAC-47DA-8101-45A65AF3C416}"/>
    <cellStyle name="Percent 13 10 4 2" xfId="32529" xr:uid="{745B518D-F6C0-4892-B6C3-C90448E02123}"/>
    <cellStyle name="Percent 13 10 4 2 2" xfId="32530" xr:uid="{7295DBB1-D38D-4FD1-8811-C13A2BB842F4}"/>
    <cellStyle name="Percent 13 10 4 3" xfId="32531" xr:uid="{80E492B7-BEBF-4E28-AC3C-8C49F63C785C}"/>
    <cellStyle name="Percent 13 10 5" xfId="32532" xr:uid="{5C7CF1AB-0965-4820-9E13-2B486DA110A3}"/>
    <cellStyle name="Percent 13 10 5 2" xfId="32533" xr:uid="{2C0BEDE1-9EAE-482F-8318-B5632A1BC8AF}"/>
    <cellStyle name="Percent 13 10 6" xfId="32534" xr:uid="{D3C83DCB-3323-4DAE-A7B5-08B8D5C9B11A}"/>
    <cellStyle name="Percent 13 11" xfId="32535" xr:uid="{D5547315-35A3-49C5-A643-6B07A08D17DB}"/>
    <cellStyle name="Percent 13 11 2" xfId="32536" xr:uid="{10E0387F-ACA6-4DF1-A76D-E9C0423EE128}"/>
    <cellStyle name="Percent 13 11 2 2" xfId="32537" xr:uid="{0A126E97-379A-4932-BFF2-D7DC6B23DB22}"/>
    <cellStyle name="Percent 13 11 2 2 2" xfId="32538" xr:uid="{A5BC49B0-DCF8-4BF9-B5EA-052B9276E910}"/>
    <cellStyle name="Percent 13 11 2 2 2 2" xfId="32539" xr:uid="{871EB8D6-A4B6-4981-9712-82B4828162B3}"/>
    <cellStyle name="Percent 13 11 2 2 2 2 2" xfId="32540" xr:uid="{539B4160-C23E-49DE-8EC0-89C914D900A2}"/>
    <cellStyle name="Percent 13 11 2 2 2 3" xfId="32541" xr:uid="{9C2FC371-400D-4701-B505-9495D11EFE88}"/>
    <cellStyle name="Percent 13 11 2 2 3" xfId="32542" xr:uid="{D6D445AD-F8C2-4D92-8443-8FD2E5AFE4F8}"/>
    <cellStyle name="Percent 13 11 2 2 3 2" xfId="32543" xr:uid="{7B4CAEA3-8F1C-4E93-811B-E43F01FB790D}"/>
    <cellStyle name="Percent 13 11 2 2 4" xfId="32544" xr:uid="{F50E2FF3-2DA7-4589-9ECB-27ED7542BBEF}"/>
    <cellStyle name="Percent 13 11 2 3" xfId="32545" xr:uid="{62B471B2-CD6A-47A7-802F-EA457EDD659A}"/>
    <cellStyle name="Percent 13 11 2 3 2" xfId="32546" xr:uid="{5219BF91-88A3-4AEF-8A38-BEC97DC1E144}"/>
    <cellStyle name="Percent 13 11 2 3 2 2" xfId="32547" xr:uid="{CFA6A702-3780-4FD0-9143-D70EE94D4458}"/>
    <cellStyle name="Percent 13 11 2 3 3" xfId="32548" xr:uid="{E57772C1-38F3-4439-B72B-AFB1991B91E6}"/>
    <cellStyle name="Percent 13 11 2 4" xfId="32549" xr:uid="{E8EB4863-7460-4199-9CA7-67FBF01E8921}"/>
    <cellStyle name="Percent 13 11 2 4 2" xfId="32550" xr:uid="{25B34A44-ACD2-4987-85B2-0AB8C860E069}"/>
    <cellStyle name="Percent 13 11 2 5" xfId="32551" xr:uid="{5A11AB6F-248F-4159-A3A0-397B1A973D4A}"/>
    <cellStyle name="Percent 13 11 3" xfId="32552" xr:uid="{851C0BCE-5848-427B-B93A-FBDA42065C45}"/>
    <cellStyle name="Percent 13 11 3 2" xfId="32553" xr:uid="{D8DFC3E6-FAC9-478F-AAEB-F621E5DF2774}"/>
    <cellStyle name="Percent 13 11 3 2 2" xfId="32554" xr:uid="{54FCC464-81A8-441D-966D-918CC1A72534}"/>
    <cellStyle name="Percent 13 11 3 2 2 2" xfId="32555" xr:uid="{99F26E23-9374-4907-916A-20F9F4AE75D6}"/>
    <cellStyle name="Percent 13 11 3 2 3" xfId="32556" xr:uid="{83CC2370-50FD-4E40-96EA-2A569982A720}"/>
    <cellStyle name="Percent 13 11 3 3" xfId="32557" xr:uid="{76CC5025-D23F-4155-B650-8C7E24074BA2}"/>
    <cellStyle name="Percent 13 11 3 3 2" xfId="32558" xr:uid="{DF9AC097-3F5C-4372-A63D-5B02FD9CD5EC}"/>
    <cellStyle name="Percent 13 11 3 4" xfId="32559" xr:uid="{715546D9-94B5-4527-8D97-C4AC57FF31E7}"/>
    <cellStyle name="Percent 13 11 4" xfId="32560" xr:uid="{BFC60705-F397-4590-89F4-FAFA420B1B2F}"/>
    <cellStyle name="Percent 13 11 4 2" xfId="32561" xr:uid="{FBC9B06C-87B2-4044-B492-893184F34D17}"/>
    <cellStyle name="Percent 13 11 4 2 2" xfId="32562" xr:uid="{6C5CD3EA-C193-4DC8-B97F-D9C1B821740D}"/>
    <cellStyle name="Percent 13 11 4 3" xfId="32563" xr:uid="{3D97FE34-AFFC-4B50-B29A-2560AD966B72}"/>
    <cellStyle name="Percent 13 11 5" xfId="32564" xr:uid="{810E4AB2-2B07-4192-B3F6-7333058E8C19}"/>
    <cellStyle name="Percent 13 11 5 2" xfId="32565" xr:uid="{FCF77042-4919-48B3-B2D4-58F5626F54B8}"/>
    <cellStyle name="Percent 13 11 6" xfId="32566" xr:uid="{85DA3208-7A48-429B-90B7-C7F73CA9F0E6}"/>
    <cellStyle name="Percent 13 12" xfId="32567" xr:uid="{BF0179AD-BB70-4EA5-A17E-A045F28A3415}"/>
    <cellStyle name="Percent 13 12 2" xfId="32568" xr:uid="{2D1E7AE1-6A6B-437D-9692-7A8D1D876668}"/>
    <cellStyle name="Percent 13 12 2 2" xfId="32569" xr:uid="{7628DB0B-6737-4742-90EF-027BB0A209B4}"/>
    <cellStyle name="Percent 13 12 2 2 2" xfId="32570" xr:uid="{65C84BD2-469A-4F11-9C10-0F0D0371F2D0}"/>
    <cellStyle name="Percent 13 12 2 2 2 2" xfId="32571" xr:uid="{25CAB38A-D235-4A17-AB6C-FC7ACFEA1EC3}"/>
    <cellStyle name="Percent 13 12 2 2 2 2 2" xfId="32572" xr:uid="{866360E6-F0C4-420C-B7A6-08EA953B1D1A}"/>
    <cellStyle name="Percent 13 12 2 2 2 3" xfId="32573" xr:uid="{818FDFF5-770C-4E71-8026-4B1A86E91E0E}"/>
    <cellStyle name="Percent 13 12 2 2 3" xfId="32574" xr:uid="{B1F2B2E4-48A0-4CDA-8192-072A413FB93D}"/>
    <cellStyle name="Percent 13 12 2 2 3 2" xfId="32575" xr:uid="{004CCD70-ADF5-4A3B-BDFA-C71F77B28D82}"/>
    <cellStyle name="Percent 13 12 2 2 4" xfId="32576" xr:uid="{D2537561-AEF4-4CD6-B42E-FE3F9C8ABCCE}"/>
    <cellStyle name="Percent 13 12 2 3" xfId="32577" xr:uid="{26309E00-9872-40C0-A7DD-A32E91F6290E}"/>
    <cellStyle name="Percent 13 12 2 3 2" xfId="32578" xr:uid="{8904FDEF-2151-4F2C-AEA0-EECE5FBD35EE}"/>
    <cellStyle name="Percent 13 12 2 3 2 2" xfId="32579" xr:uid="{711BEBCC-A526-42DA-9BEA-88409C85DA75}"/>
    <cellStyle name="Percent 13 12 2 3 3" xfId="32580" xr:uid="{686F37EE-88AB-4F7D-9847-E0B2FF2386C5}"/>
    <cellStyle name="Percent 13 12 2 4" xfId="32581" xr:uid="{984F9BD2-95AB-4671-B92C-2AB306A2591F}"/>
    <cellStyle name="Percent 13 12 2 4 2" xfId="32582" xr:uid="{6FE7BF12-1541-4EAB-8E2C-565F8814DA86}"/>
    <cellStyle name="Percent 13 12 2 5" xfId="32583" xr:uid="{782E4E1F-91A6-4728-976E-8248986E6543}"/>
    <cellStyle name="Percent 13 12 3" xfId="32584" xr:uid="{18867F4A-6D9A-43EA-9973-4CDCE170F5ED}"/>
    <cellStyle name="Percent 13 12 3 2" xfId="32585" xr:uid="{34263456-DC25-498F-A55F-877D859548F3}"/>
    <cellStyle name="Percent 13 12 3 2 2" xfId="32586" xr:uid="{61490017-39B7-4B5F-984A-3E18D370CA81}"/>
    <cellStyle name="Percent 13 12 3 2 2 2" xfId="32587" xr:uid="{75710ABD-D58C-4CFA-8509-38D19D2848E2}"/>
    <cellStyle name="Percent 13 12 3 2 3" xfId="32588" xr:uid="{B19CC7F5-DEF2-4E44-BC69-01DBFE704996}"/>
    <cellStyle name="Percent 13 12 3 3" xfId="32589" xr:uid="{4E166AF0-063F-4E8A-8C71-AA8146FDF2FA}"/>
    <cellStyle name="Percent 13 12 3 3 2" xfId="32590" xr:uid="{1F948B51-D7A8-4C32-95D1-0224E4826480}"/>
    <cellStyle name="Percent 13 12 3 4" xfId="32591" xr:uid="{3B27BE1C-2C35-4940-BB03-3F8EED3C73E2}"/>
    <cellStyle name="Percent 13 12 4" xfId="32592" xr:uid="{B64DAA11-8E53-4793-AFF7-CC3872D8F2B7}"/>
    <cellStyle name="Percent 13 12 4 2" xfId="32593" xr:uid="{D8421829-D8D3-45FA-9128-19215B5879AC}"/>
    <cellStyle name="Percent 13 12 4 2 2" xfId="32594" xr:uid="{59A41EEA-FDCD-41C4-A22B-BED2F3159CE0}"/>
    <cellStyle name="Percent 13 12 4 3" xfId="32595" xr:uid="{EB9220CD-21B0-4C5C-AF8C-84D1A57B79D9}"/>
    <cellStyle name="Percent 13 12 5" xfId="32596" xr:uid="{F6F8F721-94B2-47A5-8001-C9B608872B66}"/>
    <cellStyle name="Percent 13 12 5 2" xfId="32597" xr:uid="{7A81226A-D8D2-401E-8E35-0DD56E83A2E3}"/>
    <cellStyle name="Percent 13 12 6" xfId="32598" xr:uid="{BDF28F13-5F28-4992-B30E-28DC785B0CC4}"/>
    <cellStyle name="Percent 13 13" xfId="32599" xr:uid="{854D4DCC-3781-4934-98FF-EE6EAB752C96}"/>
    <cellStyle name="Percent 13 13 2" xfId="32600" xr:uid="{01074666-10E0-48FB-8AD4-B1E3A422CF7E}"/>
    <cellStyle name="Percent 13 13 2 2" xfId="32601" xr:uid="{949EFA18-15EC-4165-B64A-0134C909AF51}"/>
    <cellStyle name="Percent 13 13 2 2 2" xfId="32602" xr:uid="{15CC23A4-4139-4C1A-9CC1-D4B6C0CA9DFA}"/>
    <cellStyle name="Percent 13 13 2 2 2 2" xfId="32603" xr:uid="{75995A25-1437-4288-A5C3-87F7ECF9446A}"/>
    <cellStyle name="Percent 13 13 2 2 2 2 2" xfId="32604" xr:uid="{28693ED1-68A7-416A-A77F-DFF525573ABD}"/>
    <cellStyle name="Percent 13 13 2 2 2 3" xfId="32605" xr:uid="{4C8CD8FD-F737-43AE-9C67-1238C3968A4A}"/>
    <cellStyle name="Percent 13 13 2 2 3" xfId="32606" xr:uid="{BAED668D-C5C2-475C-A85F-33DC3104B0AE}"/>
    <cellStyle name="Percent 13 13 2 2 3 2" xfId="32607" xr:uid="{5CA82F38-9FD2-4855-B40D-D9EEF0BBD034}"/>
    <cellStyle name="Percent 13 13 2 2 4" xfId="32608" xr:uid="{ACDF2F64-F09F-4EC3-9EF5-32960DC042BF}"/>
    <cellStyle name="Percent 13 13 2 3" xfId="32609" xr:uid="{B88277FC-8790-430A-9A6C-F5B40C58E3E9}"/>
    <cellStyle name="Percent 13 13 2 3 2" xfId="32610" xr:uid="{16D1A742-428E-42D5-BF69-42B7517699A0}"/>
    <cellStyle name="Percent 13 13 2 3 2 2" xfId="32611" xr:uid="{70E24408-245E-4F0B-AF47-DB63B201C32E}"/>
    <cellStyle name="Percent 13 13 2 3 3" xfId="32612" xr:uid="{7DEC1635-C102-4BBF-ABD7-B8FDF0020449}"/>
    <cellStyle name="Percent 13 13 2 4" xfId="32613" xr:uid="{6DF80CB4-2036-48B6-A01F-C1C400E17071}"/>
    <cellStyle name="Percent 13 13 2 4 2" xfId="32614" xr:uid="{D00CC407-888B-4C04-BB03-340AEF68B6F4}"/>
    <cellStyle name="Percent 13 13 2 5" xfId="32615" xr:uid="{7BDC606A-1B36-4919-9973-5BF39FFFCBC2}"/>
    <cellStyle name="Percent 13 13 3" xfId="32616" xr:uid="{0AB6DADB-D2AC-4BA9-B7E7-FFED640D0847}"/>
    <cellStyle name="Percent 13 13 3 2" xfId="32617" xr:uid="{99AFC28F-1091-471C-BCA6-DE469F4AF8AE}"/>
    <cellStyle name="Percent 13 13 3 2 2" xfId="32618" xr:uid="{BD20A1CA-689B-48D6-B641-2DCE35EEF9FD}"/>
    <cellStyle name="Percent 13 13 3 2 2 2" xfId="32619" xr:uid="{AACE60C6-20D7-4EFE-96EE-BEC27EBEC0CB}"/>
    <cellStyle name="Percent 13 13 3 2 3" xfId="32620" xr:uid="{48BCB360-A284-4AD5-94A5-125FA5CC72E1}"/>
    <cellStyle name="Percent 13 13 3 3" xfId="32621" xr:uid="{925ADD8D-0DE9-4D35-AFCF-2F7D2636F1CB}"/>
    <cellStyle name="Percent 13 13 3 3 2" xfId="32622" xr:uid="{24860166-237D-4606-8B0D-1F31F5997DED}"/>
    <cellStyle name="Percent 13 13 3 4" xfId="32623" xr:uid="{B3C4D52A-1FAF-44FD-BE38-DD16AA5A6782}"/>
    <cellStyle name="Percent 13 13 4" xfId="32624" xr:uid="{BE251E93-2A4B-4B05-BDD1-3EBEAA5569C9}"/>
    <cellStyle name="Percent 13 13 4 2" xfId="32625" xr:uid="{909C792B-B047-49B4-9119-528EA09604C3}"/>
    <cellStyle name="Percent 13 13 4 2 2" xfId="32626" xr:uid="{DFF255F9-A6D9-4B17-B4CE-561674B541B3}"/>
    <cellStyle name="Percent 13 13 4 3" xfId="32627" xr:uid="{A1B17F70-F3FD-4049-B1BA-481D62BA2256}"/>
    <cellStyle name="Percent 13 13 5" xfId="32628" xr:uid="{DD0355BA-1CF7-47E8-A164-B0B436F91320}"/>
    <cellStyle name="Percent 13 13 5 2" xfId="32629" xr:uid="{BB3F7BF7-8222-4032-8FD7-07D2B3849ACB}"/>
    <cellStyle name="Percent 13 13 6" xfId="32630" xr:uid="{377A84E1-0AA6-4CD4-A154-EE073BE5D597}"/>
    <cellStyle name="Percent 13 14" xfId="32631" xr:uid="{6911C8B0-2A5E-4EA4-840E-0BDE3C0863D8}"/>
    <cellStyle name="Percent 13 14 2" xfId="32632" xr:uid="{FDFC4247-6CBA-4E17-B4DF-D467C31C1877}"/>
    <cellStyle name="Percent 13 14 2 2" xfId="32633" xr:uid="{60391AC5-BA71-466E-8783-1B3CD1E66EE5}"/>
    <cellStyle name="Percent 13 14 2 2 2" xfId="32634" xr:uid="{8CC9C158-45E4-46FD-8840-F8EADC9E0B76}"/>
    <cellStyle name="Percent 13 14 2 2 2 2" xfId="32635" xr:uid="{85B7AA77-418D-41E7-ACE6-8C85A7185FAB}"/>
    <cellStyle name="Percent 13 14 2 2 2 2 2" xfId="32636" xr:uid="{A79D530E-D250-4C2E-A36A-BA3724998491}"/>
    <cellStyle name="Percent 13 14 2 2 2 3" xfId="32637" xr:uid="{482DD651-A88A-43D8-A4A5-120AA6BFA67E}"/>
    <cellStyle name="Percent 13 14 2 2 3" xfId="32638" xr:uid="{C4E9291F-84A1-4FB0-8E96-E679B99F9791}"/>
    <cellStyle name="Percent 13 14 2 2 3 2" xfId="32639" xr:uid="{0AB52DA0-75A0-465C-B4E3-6D550B44B6C5}"/>
    <cellStyle name="Percent 13 14 2 2 4" xfId="32640" xr:uid="{56B53170-0A21-4EF0-9B1E-D7B2AFCD93A0}"/>
    <cellStyle name="Percent 13 14 2 3" xfId="32641" xr:uid="{22AEC6D1-4329-472F-A6A9-4E163D2F9A6F}"/>
    <cellStyle name="Percent 13 14 2 3 2" xfId="32642" xr:uid="{4A3C04CB-37C3-474D-9CE2-705CE4BBF3FE}"/>
    <cellStyle name="Percent 13 14 2 3 2 2" xfId="32643" xr:uid="{DD0ACD6C-0C91-4F20-91D3-93E562380753}"/>
    <cellStyle name="Percent 13 14 2 3 3" xfId="32644" xr:uid="{128DCC20-BF54-41B5-BA7C-3FC83E8E842C}"/>
    <cellStyle name="Percent 13 14 2 4" xfId="32645" xr:uid="{504B3080-072E-49A6-B5F5-CD6A6C52A5E1}"/>
    <cellStyle name="Percent 13 14 2 4 2" xfId="32646" xr:uid="{CB3F16CD-5D20-4D69-8043-47EDCE3518C0}"/>
    <cellStyle name="Percent 13 14 2 5" xfId="32647" xr:uid="{AEEAD89B-0085-4F14-9956-AE2CAAA62DF4}"/>
    <cellStyle name="Percent 13 14 3" xfId="32648" xr:uid="{11BE2005-7950-4F92-BD91-11362242FBBC}"/>
    <cellStyle name="Percent 13 14 3 2" xfId="32649" xr:uid="{82A5908E-54D5-49C7-8CA6-E66C045CDDBB}"/>
    <cellStyle name="Percent 13 14 3 2 2" xfId="32650" xr:uid="{6A51DC19-11A2-41C5-9B2F-270056D64C32}"/>
    <cellStyle name="Percent 13 14 3 2 2 2" xfId="32651" xr:uid="{5C42C9B1-5C56-46A2-9991-35918547B52C}"/>
    <cellStyle name="Percent 13 14 3 2 3" xfId="32652" xr:uid="{44D01BCC-6413-417D-8C93-B0BCB353D0DD}"/>
    <cellStyle name="Percent 13 14 3 3" xfId="32653" xr:uid="{BBF150E2-E34B-4E3F-B9F5-15A4B1524B29}"/>
    <cellStyle name="Percent 13 14 3 3 2" xfId="32654" xr:uid="{92828EC5-A4FA-4264-9B72-95C44B0957CD}"/>
    <cellStyle name="Percent 13 14 3 4" xfId="32655" xr:uid="{64F133E6-A0F7-4AEA-9070-BECB899B5814}"/>
    <cellStyle name="Percent 13 14 4" xfId="32656" xr:uid="{2ED5D6E2-B4F3-489F-9E06-007C9E5AA279}"/>
    <cellStyle name="Percent 13 14 4 2" xfId="32657" xr:uid="{32F4B62A-7BEE-416D-AF67-352DB73B9F8D}"/>
    <cellStyle name="Percent 13 14 4 2 2" xfId="32658" xr:uid="{5EE7B944-E372-41EE-AC9C-E068E65D0EEB}"/>
    <cellStyle name="Percent 13 14 4 3" xfId="32659" xr:uid="{E753413C-C6E7-4469-A3C3-B49EB8CC6549}"/>
    <cellStyle name="Percent 13 14 5" xfId="32660" xr:uid="{8DC548F1-77B1-4FD9-B5EA-C013739E522B}"/>
    <cellStyle name="Percent 13 14 5 2" xfId="32661" xr:uid="{30543EF6-4223-42DE-BD37-A93616E8CE94}"/>
    <cellStyle name="Percent 13 14 6" xfId="32662" xr:uid="{AD196E18-FA97-4B04-8BEE-EC2DE9A9929F}"/>
    <cellStyle name="Percent 13 15" xfId="32663" xr:uid="{D164FE53-1EB9-4953-AF76-7C09B6D1C490}"/>
    <cellStyle name="Percent 13 15 2" xfId="32664" xr:uid="{9F1704B0-2D68-4BBF-BB04-FA123AB69C5D}"/>
    <cellStyle name="Percent 13 15 2 2" xfId="32665" xr:uid="{E8F6DC0A-DA3C-4EB9-833C-B99D57C5B455}"/>
    <cellStyle name="Percent 13 15 2 2 2" xfId="32666" xr:uid="{22FA2315-953E-4D76-8C47-08FFF6726116}"/>
    <cellStyle name="Percent 13 15 2 2 2 2" xfId="32667" xr:uid="{84D86EB4-439B-4C04-AD2F-973109253157}"/>
    <cellStyle name="Percent 13 15 2 2 2 2 2" xfId="32668" xr:uid="{EC17FE03-A499-48F1-A69D-3419FAAC8C16}"/>
    <cellStyle name="Percent 13 15 2 2 2 3" xfId="32669" xr:uid="{5B710483-13BF-4504-AC28-16825FF7305F}"/>
    <cellStyle name="Percent 13 15 2 2 3" xfId="32670" xr:uid="{30AC6E22-6547-455E-A282-764196DC88C9}"/>
    <cellStyle name="Percent 13 15 2 2 3 2" xfId="32671" xr:uid="{70DE1228-DEC5-48CA-BD74-6E017FAB601E}"/>
    <cellStyle name="Percent 13 15 2 2 4" xfId="32672" xr:uid="{4886045D-D751-4458-A8ED-5167860AC183}"/>
    <cellStyle name="Percent 13 15 2 3" xfId="32673" xr:uid="{6796CD15-DBCF-4BAF-AE38-FA39342CD857}"/>
    <cellStyle name="Percent 13 15 2 3 2" xfId="32674" xr:uid="{1424138E-75FA-4D9A-A9B3-01AFF9788EAB}"/>
    <cellStyle name="Percent 13 15 2 3 2 2" xfId="32675" xr:uid="{7495A702-A0C5-4978-B55F-801A50364829}"/>
    <cellStyle name="Percent 13 15 2 3 3" xfId="32676" xr:uid="{E04B5877-B669-48F0-A3AC-1D5091E86513}"/>
    <cellStyle name="Percent 13 15 2 4" xfId="32677" xr:uid="{51F745C1-4270-4AA2-BFE6-6BB12757149C}"/>
    <cellStyle name="Percent 13 15 2 4 2" xfId="32678" xr:uid="{8775FC71-4037-4A8C-A8B8-80E59FAFDF20}"/>
    <cellStyle name="Percent 13 15 2 5" xfId="32679" xr:uid="{9EEAA04E-F645-4A60-BE8B-A1BDBA8473DD}"/>
    <cellStyle name="Percent 13 15 3" xfId="32680" xr:uid="{D7A027F0-9E6B-4631-AB85-E028C7BD2365}"/>
    <cellStyle name="Percent 13 15 3 2" xfId="32681" xr:uid="{36CCCB87-A128-49F7-968A-B75D6954313E}"/>
    <cellStyle name="Percent 13 15 3 2 2" xfId="32682" xr:uid="{399240EC-ED05-476C-A9D8-16FAC7529E04}"/>
    <cellStyle name="Percent 13 15 3 2 2 2" xfId="32683" xr:uid="{E6F4B23A-C3FB-4DD1-97A7-CE99CAB2AB0E}"/>
    <cellStyle name="Percent 13 15 3 2 3" xfId="32684" xr:uid="{A79CF9E2-402E-4E23-8BA7-EC9CDAE4ABDB}"/>
    <cellStyle name="Percent 13 15 3 3" xfId="32685" xr:uid="{4961B190-DC22-4AEE-85B7-5336D4294074}"/>
    <cellStyle name="Percent 13 15 3 3 2" xfId="32686" xr:uid="{43C3A039-136B-42BD-B0BF-53B8C43A3F1C}"/>
    <cellStyle name="Percent 13 15 3 4" xfId="32687" xr:uid="{B5AEEDB8-BA18-412F-8367-86235201F0F4}"/>
    <cellStyle name="Percent 13 15 4" xfId="32688" xr:uid="{F0EED6AB-E012-49F7-89D8-FA2B7E608312}"/>
    <cellStyle name="Percent 13 15 4 2" xfId="32689" xr:uid="{0C96B176-D8D1-4278-B06F-2050D66433AE}"/>
    <cellStyle name="Percent 13 15 4 2 2" xfId="32690" xr:uid="{C6B411D4-8555-45D3-813A-6C6CEE957F44}"/>
    <cellStyle name="Percent 13 15 4 3" xfId="32691" xr:uid="{2272228D-C084-498C-B802-8DA9BC3E1160}"/>
    <cellStyle name="Percent 13 15 5" xfId="32692" xr:uid="{A76C590C-200B-4D0C-8EE6-DCC1AF30742A}"/>
    <cellStyle name="Percent 13 15 5 2" xfId="32693" xr:uid="{B13FECD9-F2CC-4CAE-9135-AEF91072E7D8}"/>
    <cellStyle name="Percent 13 15 6" xfId="32694" xr:uid="{B1911B0E-088D-4162-8210-2DE5E2A693B5}"/>
    <cellStyle name="Percent 13 16" xfId="32695" xr:uid="{7F02D70E-2487-4D97-A90A-01D1BAF57F65}"/>
    <cellStyle name="Percent 13 16 2" xfId="32696" xr:uid="{399BE1F0-E11C-4F3B-9751-99872C1645A9}"/>
    <cellStyle name="Percent 13 16 2 2" xfId="32697" xr:uid="{A287A676-B91B-4757-82D0-E71D1B35E33B}"/>
    <cellStyle name="Percent 13 16 2 2 2" xfId="32698" xr:uid="{78DB5141-B539-49CB-A63D-550A8CF5C7BA}"/>
    <cellStyle name="Percent 13 16 2 2 2 2" xfId="32699" xr:uid="{9B872733-F444-4D1E-99B1-814EB0FC2FFE}"/>
    <cellStyle name="Percent 13 16 2 2 2 2 2" xfId="32700" xr:uid="{BE655A0A-9C5F-43F4-B7A4-988DE2C8EA49}"/>
    <cellStyle name="Percent 13 16 2 2 2 3" xfId="32701" xr:uid="{41471B14-4DDB-4B98-AF5A-827DDC07D664}"/>
    <cellStyle name="Percent 13 16 2 2 3" xfId="32702" xr:uid="{1ABE89BC-0C5A-4AAC-8626-FB800E2EE2DE}"/>
    <cellStyle name="Percent 13 16 2 2 3 2" xfId="32703" xr:uid="{0C887E35-70F5-4684-B0DA-D979AAF76C0B}"/>
    <cellStyle name="Percent 13 16 2 2 4" xfId="32704" xr:uid="{73BBAED2-9234-4D56-B507-4DF1740004CC}"/>
    <cellStyle name="Percent 13 16 2 3" xfId="32705" xr:uid="{6D6F171D-571E-4B63-991C-0682582C424A}"/>
    <cellStyle name="Percent 13 16 2 3 2" xfId="32706" xr:uid="{A6BBD3F0-49D9-4E3E-9D08-8C224B9021B3}"/>
    <cellStyle name="Percent 13 16 2 3 2 2" xfId="32707" xr:uid="{743C45E3-B55A-462F-9F38-8855185B47A8}"/>
    <cellStyle name="Percent 13 16 2 3 3" xfId="32708" xr:uid="{5B487D04-761E-4D0A-B6B5-91A6C778C0F9}"/>
    <cellStyle name="Percent 13 16 2 4" xfId="32709" xr:uid="{975D5A85-37CA-429A-8051-C5F9D10C2203}"/>
    <cellStyle name="Percent 13 16 2 4 2" xfId="32710" xr:uid="{61840180-3D38-4E9A-A583-15CD7AE4979E}"/>
    <cellStyle name="Percent 13 16 2 5" xfId="32711" xr:uid="{4DE3D3A9-5221-40E1-A3E1-C750BE64940A}"/>
    <cellStyle name="Percent 13 16 3" xfId="32712" xr:uid="{CEE87642-8FE1-422E-9D96-175547B547CE}"/>
    <cellStyle name="Percent 13 16 3 2" xfId="32713" xr:uid="{2207CCB5-3DF6-4F95-9B3E-4DB1CA303E22}"/>
    <cellStyle name="Percent 13 16 3 2 2" xfId="32714" xr:uid="{1B3B1C76-010D-4D40-9937-E5680610BC25}"/>
    <cellStyle name="Percent 13 16 3 2 2 2" xfId="32715" xr:uid="{8C3F7B7B-EE82-4E16-9762-3A5C43C7F8A6}"/>
    <cellStyle name="Percent 13 16 3 2 3" xfId="32716" xr:uid="{4F068102-A23F-4CC6-B266-990DC9D2DA5C}"/>
    <cellStyle name="Percent 13 16 3 3" xfId="32717" xr:uid="{04F97EF9-ECED-4BC1-849E-B42696B9E674}"/>
    <cellStyle name="Percent 13 16 3 3 2" xfId="32718" xr:uid="{FA016EA6-CBDF-42A4-B1E8-682664DF4CBE}"/>
    <cellStyle name="Percent 13 16 3 4" xfId="32719" xr:uid="{275B3304-C76D-4517-B815-077AFA567178}"/>
    <cellStyle name="Percent 13 16 4" xfId="32720" xr:uid="{FD266475-B0CD-45EE-82DF-C96600F4F2C0}"/>
    <cellStyle name="Percent 13 16 4 2" xfId="32721" xr:uid="{2D6E753E-565B-43BD-85DC-779DD7CA7F1C}"/>
    <cellStyle name="Percent 13 16 4 2 2" xfId="32722" xr:uid="{1E2CC342-486D-4899-8FCB-9E685A7615CB}"/>
    <cellStyle name="Percent 13 16 4 3" xfId="32723" xr:uid="{9B8DCD2C-8F0C-4B5F-90E1-1FBABE707583}"/>
    <cellStyle name="Percent 13 16 5" xfId="32724" xr:uid="{94520C42-31ED-410B-93A0-F2BC1FB5F3C3}"/>
    <cellStyle name="Percent 13 16 5 2" xfId="32725" xr:uid="{6757D747-D00B-4CB0-998D-623369B17A46}"/>
    <cellStyle name="Percent 13 16 6" xfId="32726" xr:uid="{DEF9026A-0191-4DC3-9177-A376ECD89E27}"/>
    <cellStyle name="Percent 13 17" xfId="32727" xr:uid="{F3E95F5F-5667-41E7-8CE3-83C7916AC0DF}"/>
    <cellStyle name="Percent 13 17 2" xfId="32728" xr:uid="{68FED479-0B66-4B55-8E01-21A98515A4E3}"/>
    <cellStyle name="Percent 13 17 2 2" xfId="32729" xr:uid="{6AAA8A37-BAC1-4CF8-AC53-4FEA7B7C7506}"/>
    <cellStyle name="Percent 13 17 2 2 2" xfId="32730" xr:uid="{5E1BB82A-D623-4AA9-8F21-21B0E7F780C9}"/>
    <cellStyle name="Percent 13 17 2 2 2 2" xfId="32731" xr:uid="{3A97E910-E2C8-479F-AD7F-E4B6B6A88E07}"/>
    <cellStyle name="Percent 13 17 2 2 2 2 2" xfId="32732" xr:uid="{7445F8A8-0915-4A30-A828-D1E066F64490}"/>
    <cellStyle name="Percent 13 17 2 2 2 3" xfId="32733" xr:uid="{FF914DFB-E423-4CC8-9616-DE076A7B5DDB}"/>
    <cellStyle name="Percent 13 17 2 2 3" xfId="32734" xr:uid="{20DA4785-5295-41F7-A28C-B2E624448F61}"/>
    <cellStyle name="Percent 13 17 2 2 3 2" xfId="32735" xr:uid="{1BF367E6-2A7E-4519-96B0-29A8745339C6}"/>
    <cellStyle name="Percent 13 17 2 2 4" xfId="32736" xr:uid="{D54C7B23-2001-4FEA-A029-2963EB186BA9}"/>
    <cellStyle name="Percent 13 17 2 3" xfId="32737" xr:uid="{9DD6FE04-9C41-48A7-AFD5-AD5F2B772AA4}"/>
    <cellStyle name="Percent 13 17 2 3 2" xfId="32738" xr:uid="{48294C27-13E4-41DB-9C84-0A3882E6A869}"/>
    <cellStyle name="Percent 13 17 2 3 2 2" xfId="32739" xr:uid="{E07B6367-57E4-428A-A462-6226F4CF8D30}"/>
    <cellStyle name="Percent 13 17 2 3 3" xfId="32740" xr:uid="{72F320AD-D0E1-4033-8323-4528A9FD65D6}"/>
    <cellStyle name="Percent 13 17 2 4" xfId="32741" xr:uid="{9398CD46-150E-4D8A-9CCC-8F3D85BF3E54}"/>
    <cellStyle name="Percent 13 17 2 4 2" xfId="32742" xr:uid="{4338C18A-F989-4B13-A4E3-F569446EDFE5}"/>
    <cellStyle name="Percent 13 17 2 5" xfId="32743" xr:uid="{3C21C128-E958-464B-A89F-51116DC97C65}"/>
    <cellStyle name="Percent 13 17 3" xfId="32744" xr:uid="{2292DD0C-61CD-44CA-90BC-EA95C52B1012}"/>
    <cellStyle name="Percent 13 17 3 2" xfId="32745" xr:uid="{765D9ED2-997B-41D7-8199-7776AC3D45C0}"/>
    <cellStyle name="Percent 13 17 3 2 2" xfId="32746" xr:uid="{A46BB695-91A7-4A01-9BCF-F86377164467}"/>
    <cellStyle name="Percent 13 17 3 2 2 2" xfId="32747" xr:uid="{E464E093-12D5-4162-AF6A-E35EFDBAA673}"/>
    <cellStyle name="Percent 13 17 3 2 3" xfId="32748" xr:uid="{92E83392-FE5A-484B-A2FA-AE8BAFDB1DBD}"/>
    <cellStyle name="Percent 13 17 3 3" xfId="32749" xr:uid="{0C5CC2E0-AAD3-4CA7-BD57-E5F06D9F5654}"/>
    <cellStyle name="Percent 13 17 3 3 2" xfId="32750" xr:uid="{960DF27B-8260-4186-A405-9EC7797C4F86}"/>
    <cellStyle name="Percent 13 17 3 4" xfId="32751" xr:uid="{4D3AD96C-B88F-453C-8575-75D38F216085}"/>
    <cellStyle name="Percent 13 17 4" xfId="32752" xr:uid="{2CCCED2B-2A11-4C93-91E2-F5C0E362EAAF}"/>
    <cellStyle name="Percent 13 17 4 2" xfId="32753" xr:uid="{68A7AC4C-8FF9-42B5-BFA4-088483E7C992}"/>
    <cellStyle name="Percent 13 17 4 2 2" xfId="32754" xr:uid="{D207F886-DD97-48C7-9DDF-FFA8D5CD7B77}"/>
    <cellStyle name="Percent 13 17 4 3" xfId="32755" xr:uid="{5103AB78-CDCD-448E-84A7-D90CA4F80F2F}"/>
    <cellStyle name="Percent 13 17 5" xfId="32756" xr:uid="{854E65F4-D934-4FA5-ACFB-1C956FFAA73B}"/>
    <cellStyle name="Percent 13 17 5 2" xfId="32757" xr:uid="{DCF90075-2954-4DEB-B28C-B027027E2DBD}"/>
    <cellStyle name="Percent 13 17 6" xfId="32758" xr:uid="{68F1A7CE-0043-41F2-82DA-D8FDBCDB6FF8}"/>
    <cellStyle name="Percent 13 18" xfId="32759" xr:uid="{2823A0E6-DD8C-4DF6-B730-C721DCC3D680}"/>
    <cellStyle name="Percent 13 18 2" xfId="32760" xr:uid="{59BA94DD-2045-4274-B7A2-3DEECF1F22D2}"/>
    <cellStyle name="Percent 13 18 2 2" xfId="32761" xr:uid="{7DB0B2B6-9D84-4D65-ABB6-AA1B02EF1C20}"/>
    <cellStyle name="Percent 13 18 2 2 2" xfId="32762" xr:uid="{17880BD6-4370-4936-8366-CFD1DA1295AE}"/>
    <cellStyle name="Percent 13 18 2 2 2 2" xfId="32763" xr:uid="{6453B176-D0AA-4C38-9FB9-CB5B0A419ED2}"/>
    <cellStyle name="Percent 13 18 2 2 2 2 2" xfId="32764" xr:uid="{4CE4D634-6087-4B9C-971E-9A2804F719A0}"/>
    <cellStyle name="Percent 13 18 2 2 2 3" xfId="32765" xr:uid="{73674060-4560-4617-8719-8E3C1B0AEC34}"/>
    <cellStyle name="Percent 13 18 2 2 3" xfId="32766" xr:uid="{EBB78905-BCA4-4C0B-99A3-5E18B86FC244}"/>
    <cellStyle name="Percent 13 18 2 2 3 2" xfId="32767" xr:uid="{F7E7D966-DE9B-4991-94D3-53C696F515AE}"/>
    <cellStyle name="Percent 13 18 2 2 4" xfId="32768" xr:uid="{CC754BFF-8708-4E4C-986A-4F37308FF73D}"/>
    <cellStyle name="Percent 13 18 2 3" xfId="32769" xr:uid="{4FB1D422-FEF6-458F-ABD7-D8B3B4B16B94}"/>
    <cellStyle name="Percent 13 18 2 3 2" xfId="32770" xr:uid="{47D6E002-B7CA-4E44-AA6B-F520B00FBA23}"/>
    <cellStyle name="Percent 13 18 2 3 2 2" xfId="32771" xr:uid="{632E2382-DABF-4AD1-A27A-0EB157D1AA3D}"/>
    <cellStyle name="Percent 13 18 2 3 3" xfId="32772" xr:uid="{4E2026BB-7E43-450C-8D73-9D32CE94EECF}"/>
    <cellStyle name="Percent 13 18 2 4" xfId="32773" xr:uid="{786949EE-52ED-43B9-9DD9-DD8C1678C301}"/>
    <cellStyle name="Percent 13 18 2 4 2" xfId="32774" xr:uid="{20536EC1-D5EA-41FF-8126-CFC400C54389}"/>
    <cellStyle name="Percent 13 18 2 5" xfId="32775" xr:uid="{1C9D7325-D82C-41AB-826F-CC5D0B8EB815}"/>
    <cellStyle name="Percent 13 18 3" xfId="32776" xr:uid="{56B2D759-9336-4614-AA23-07FD5365EF22}"/>
    <cellStyle name="Percent 13 18 3 2" xfId="32777" xr:uid="{E2F43CB3-FF8A-48DB-9E99-A9BFE0706D29}"/>
    <cellStyle name="Percent 13 18 3 2 2" xfId="32778" xr:uid="{759D8E99-5472-4B58-9F9E-805153B1B4EE}"/>
    <cellStyle name="Percent 13 18 3 2 2 2" xfId="32779" xr:uid="{60BE0664-45D8-44FB-8E52-9F8DC4BE1CD0}"/>
    <cellStyle name="Percent 13 18 3 2 3" xfId="32780" xr:uid="{73A4892A-F376-4130-8765-95DA652BAED7}"/>
    <cellStyle name="Percent 13 18 3 3" xfId="32781" xr:uid="{32883480-2E64-4323-A129-589846519BC5}"/>
    <cellStyle name="Percent 13 18 3 3 2" xfId="32782" xr:uid="{C44BD571-87A2-4EA2-92ED-79F0741544C8}"/>
    <cellStyle name="Percent 13 18 3 4" xfId="32783" xr:uid="{FC9B34E1-053D-45C8-AF29-0E6D5771B5F9}"/>
    <cellStyle name="Percent 13 18 4" xfId="32784" xr:uid="{4BCFD1D6-F64D-4A63-BCEF-E58D2165E797}"/>
    <cellStyle name="Percent 13 18 4 2" xfId="32785" xr:uid="{D8AC5D7E-5041-43DD-9A63-C23E237B0AC3}"/>
    <cellStyle name="Percent 13 18 4 2 2" xfId="32786" xr:uid="{138DD71C-09DD-41FD-A3CC-EB0E65D3EE84}"/>
    <cellStyle name="Percent 13 18 4 3" xfId="32787" xr:uid="{324D7440-3245-4BED-AB44-077A2A9DB767}"/>
    <cellStyle name="Percent 13 18 5" xfId="32788" xr:uid="{C8183528-BC9F-4241-8920-E383A0D317CB}"/>
    <cellStyle name="Percent 13 18 5 2" xfId="32789" xr:uid="{A8336134-6735-4842-85D2-0A552C38CC7D}"/>
    <cellStyle name="Percent 13 18 6" xfId="32790" xr:uid="{A5928AD1-E5C7-4E19-9C90-5BD4D811157F}"/>
    <cellStyle name="Percent 13 19" xfId="32791" xr:uid="{094439D9-0523-493C-9675-06A6D7CA1EB8}"/>
    <cellStyle name="Percent 13 19 2" xfId="32792" xr:uid="{B66AE502-AB48-498A-B228-AA7950A33C8B}"/>
    <cellStyle name="Percent 13 19 2 2" xfId="32793" xr:uid="{C87ECC60-ED78-40AA-A6C7-CF1A93AD87A5}"/>
    <cellStyle name="Percent 13 19 2 2 2" xfId="32794" xr:uid="{4F97180D-7E4B-439A-92FE-14876EED7C96}"/>
    <cellStyle name="Percent 13 19 2 2 2 2" xfId="32795" xr:uid="{6117AFA9-D81C-4F6E-9D83-C74173AC6D6F}"/>
    <cellStyle name="Percent 13 19 2 2 2 2 2" xfId="32796" xr:uid="{7301E255-1487-4B9C-B9BB-0A330A6D9E36}"/>
    <cellStyle name="Percent 13 19 2 2 2 3" xfId="32797" xr:uid="{45CE01D5-D5AA-4C6B-B697-77E9CC3D6EFE}"/>
    <cellStyle name="Percent 13 19 2 2 3" xfId="32798" xr:uid="{3EE62798-C0D9-4598-A9CF-0473FB75CE99}"/>
    <cellStyle name="Percent 13 19 2 2 3 2" xfId="32799" xr:uid="{F04B44A1-8C2E-4CAC-8A3F-7E99C67BF5B5}"/>
    <cellStyle name="Percent 13 19 2 2 4" xfId="32800" xr:uid="{7FD6DCCC-36C2-4842-A2E2-0AC0C6C7EB8A}"/>
    <cellStyle name="Percent 13 19 2 3" xfId="32801" xr:uid="{C5EC29FD-4E0C-4477-AF95-0A9D9B741534}"/>
    <cellStyle name="Percent 13 19 2 3 2" xfId="32802" xr:uid="{71E06F54-D28E-4266-B5AF-F63DB66BBFF0}"/>
    <cellStyle name="Percent 13 19 2 3 2 2" xfId="32803" xr:uid="{F010026B-6835-403B-B611-500062629BB1}"/>
    <cellStyle name="Percent 13 19 2 3 3" xfId="32804" xr:uid="{A3B0B10A-8824-4D5C-97AB-9FA3C4AEC94F}"/>
    <cellStyle name="Percent 13 19 2 4" xfId="32805" xr:uid="{4F0F21D0-1AB7-40D9-B78A-757FA5EF2805}"/>
    <cellStyle name="Percent 13 19 2 4 2" xfId="32806" xr:uid="{9E1C59C1-8FFF-44E7-A994-613AE3FE449E}"/>
    <cellStyle name="Percent 13 19 2 5" xfId="32807" xr:uid="{59BC2C47-73D0-42D6-9406-3BFB58FD9FCF}"/>
    <cellStyle name="Percent 13 19 3" xfId="32808" xr:uid="{06653B0D-BBAD-4939-96F5-C414C9863AB1}"/>
    <cellStyle name="Percent 13 19 3 2" xfId="32809" xr:uid="{09206345-ADA1-4646-B8D3-C88D8DAF1800}"/>
    <cellStyle name="Percent 13 19 3 2 2" xfId="32810" xr:uid="{79AC4A4F-4835-4A52-B338-D379583EDE6E}"/>
    <cellStyle name="Percent 13 19 3 2 2 2" xfId="32811" xr:uid="{377C2657-0779-48D0-A4C5-CEB07C043EA9}"/>
    <cellStyle name="Percent 13 19 3 2 3" xfId="32812" xr:uid="{AE1017F3-D65D-4B28-A0A8-16CD29D63885}"/>
    <cellStyle name="Percent 13 19 3 3" xfId="32813" xr:uid="{5348D6D0-157D-4F64-B277-D5C4FD78465C}"/>
    <cellStyle name="Percent 13 19 3 3 2" xfId="32814" xr:uid="{77E0DA74-85AF-41AC-9CA7-8ABC1A96B223}"/>
    <cellStyle name="Percent 13 19 3 4" xfId="32815" xr:uid="{8595F9F6-B825-4C77-8BF6-86B18CF72387}"/>
    <cellStyle name="Percent 13 19 4" xfId="32816" xr:uid="{F5B341F6-627C-4FF4-ABEB-F6CDC6032E51}"/>
    <cellStyle name="Percent 13 19 4 2" xfId="32817" xr:uid="{56865BAC-1CA7-44A0-8124-D4B5102D67A8}"/>
    <cellStyle name="Percent 13 19 4 2 2" xfId="32818" xr:uid="{12E00637-68CB-43ED-B3C6-8F4D9D8D33E7}"/>
    <cellStyle name="Percent 13 19 4 3" xfId="32819" xr:uid="{C41B9569-1703-4F49-9519-0A83EAFA17AD}"/>
    <cellStyle name="Percent 13 19 5" xfId="32820" xr:uid="{B2F85777-A781-4074-AD3D-9A959466EAD4}"/>
    <cellStyle name="Percent 13 19 5 2" xfId="32821" xr:uid="{C34837C5-98E2-4A51-B0BF-3CA9A76E8B91}"/>
    <cellStyle name="Percent 13 19 6" xfId="32822" xr:uid="{E03103EA-BCB9-4DD2-8748-E6368B32919A}"/>
    <cellStyle name="Percent 13 2" xfId="32823" xr:uid="{701EECD0-12B5-4773-89CA-37CF3246A476}"/>
    <cellStyle name="Percent 13 2 10" xfId="32824" xr:uid="{3D4317BE-4F73-42EE-8D1D-D7685CA6C41A}"/>
    <cellStyle name="Percent 13 2 10 2" xfId="32825" xr:uid="{AEEE66B1-5D76-40C5-B782-FEA4C59F28CD}"/>
    <cellStyle name="Percent 13 2 10 2 2" xfId="32826" xr:uid="{75C742C8-3AED-43A9-995A-9DAD22D99C9C}"/>
    <cellStyle name="Percent 13 2 10 2 2 2" xfId="32827" xr:uid="{656C3D26-DD46-42D1-97D2-8A1F1958D941}"/>
    <cellStyle name="Percent 13 2 10 2 2 2 2" xfId="32828" xr:uid="{9EDA9329-60CC-47FB-AD5D-E0A1BADC6489}"/>
    <cellStyle name="Percent 13 2 10 2 2 3" xfId="32829" xr:uid="{EEF59709-CCC6-4D2C-BCB2-53C17DFA5ED4}"/>
    <cellStyle name="Percent 13 2 10 2 3" xfId="32830" xr:uid="{3E12456E-804E-4387-B188-4FCB996CA992}"/>
    <cellStyle name="Percent 13 2 10 2 3 2" xfId="32831" xr:uid="{785125E9-F6F3-42B2-838E-319CE97A4D8F}"/>
    <cellStyle name="Percent 13 2 10 2 4" xfId="32832" xr:uid="{1B4D1460-82E2-4AAA-9969-2420EDED0B39}"/>
    <cellStyle name="Percent 13 2 10 3" xfId="32833" xr:uid="{E27B1C0E-0823-46B1-B2E3-ABD8D025BFAD}"/>
    <cellStyle name="Percent 13 2 10 3 2" xfId="32834" xr:uid="{FD429FC3-AA87-4B39-894B-8FD1066E8FD8}"/>
    <cellStyle name="Percent 13 2 10 3 2 2" xfId="32835" xr:uid="{53160E63-973F-460C-9018-B1A171B48C89}"/>
    <cellStyle name="Percent 13 2 10 3 3" xfId="32836" xr:uid="{C8B94657-FA8D-41D5-B052-62B1F05E4E50}"/>
    <cellStyle name="Percent 13 2 10 4" xfId="32837" xr:uid="{C64B12D0-139C-401E-B818-20FCF0EAB355}"/>
    <cellStyle name="Percent 13 2 10 4 2" xfId="32838" xr:uid="{1AC984C0-334B-445B-B79D-818A55232A41}"/>
    <cellStyle name="Percent 13 2 10 5" xfId="32839" xr:uid="{E0134034-88E8-4790-B7F0-B6F1714854BE}"/>
    <cellStyle name="Percent 13 2 11" xfId="32840" xr:uid="{BC677E22-2735-4EA9-A31C-8C05E22D360A}"/>
    <cellStyle name="Percent 13 2 11 2" xfId="32841" xr:uid="{B1B3F44C-F6CC-47B7-9508-E14E51DA607A}"/>
    <cellStyle name="Percent 13 2 11 2 2" xfId="32842" xr:uid="{890A7815-CAD2-4970-9504-B3602CA926B2}"/>
    <cellStyle name="Percent 13 2 11 2 2 2" xfId="32843" xr:uid="{39F40153-615A-46A6-B2AA-081AFF7EA134}"/>
    <cellStyle name="Percent 13 2 11 2 2 2 2" xfId="32844" xr:uid="{401E9DF1-0B7D-4984-9A88-5D5672901F61}"/>
    <cellStyle name="Percent 13 2 11 2 2 3" xfId="32845" xr:uid="{392EC5D5-1AA9-42B7-99CF-B2092FA2D933}"/>
    <cellStyle name="Percent 13 2 11 2 3" xfId="32846" xr:uid="{1CA5A4D7-BF48-4A7C-955B-98E131837491}"/>
    <cellStyle name="Percent 13 2 11 2 3 2" xfId="32847" xr:uid="{B30941E6-1495-4589-AD30-6F5A0C8BED5E}"/>
    <cellStyle name="Percent 13 2 11 2 4" xfId="32848" xr:uid="{A4457408-D9F1-420A-ABBA-09C6512BABA8}"/>
    <cellStyle name="Percent 13 2 11 3" xfId="32849" xr:uid="{63163C64-1F3D-4DE8-A8D9-8E94A7149D21}"/>
    <cellStyle name="Percent 13 2 11 3 2" xfId="32850" xr:uid="{25E8D0F6-CCD0-4164-8166-7A5C37D650B6}"/>
    <cellStyle name="Percent 13 2 11 3 2 2" xfId="32851" xr:uid="{A724968C-5539-4DF8-8695-C7A4D413FA7F}"/>
    <cellStyle name="Percent 13 2 11 3 3" xfId="32852" xr:uid="{0F4111B4-F090-48E1-B9D5-A6B34D4C4AB6}"/>
    <cellStyle name="Percent 13 2 11 4" xfId="32853" xr:uid="{6259D8BA-FEE3-4A3E-A48E-59AE90643B11}"/>
    <cellStyle name="Percent 13 2 11 4 2" xfId="32854" xr:uid="{78F79350-D400-48AB-9F22-6F793EF37424}"/>
    <cellStyle name="Percent 13 2 11 5" xfId="32855" xr:uid="{C7FFD405-6C81-4DA7-8440-863C84887F4A}"/>
    <cellStyle name="Percent 13 2 12" xfId="32856" xr:uid="{E6BDCDAD-787E-4208-80FE-838D53AE013C}"/>
    <cellStyle name="Percent 13 2 12 2" xfId="32857" xr:uid="{21F172AE-244C-451C-9B39-C28C59E0237E}"/>
    <cellStyle name="Percent 13 2 12 2 2" xfId="32858" xr:uid="{65DB91C0-9B6C-4A48-BCC6-9592D65909AC}"/>
    <cellStyle name="Percent 13 2 12 2 2 2" xfId="32859" xr:uid="{B0E4C479-B1D9-4954-98CE-524A31B980D2}"/>
    <cellStyle name="Percent 13 2 12 2 2 2 2" xfId="32860" xr:uid="{451C7297-94FA-48ED-80A4-F028195B98F0}"/>
    <cellStyle name="Percent 13 2 12 2 2 3" xfId="32861" xr:uid="{EEE0C7E6-235D-416A-8993-781F6E378805}"/>
    <cellStyle name="Percent 13 2 12 2 3" xfId="32862" xr:uid="{3418CDCD-A426-4E2E-8004-894B97AA21B2}"/>
    <cellStyle name="Percent 13 2 12 2 3 2" xfId="32863" xr:uid="{0B793312-0104-491B-AD00-B64475E11397}"/>
    <cellStyle name="Percent 13 2 12 2 4" xfId="32864" xr:uid="{D7AA83D8-3F92-4748-82D3-C63D8D3698D6}"/>
    <cellStyle name="Percent 13 2 12 3" xfId="32865" xr:uid="{EA94C8E0-84C4-47CC-B54F-3984777C37FD}"/>
    <cellStyle name="Percent 13 2 12 3 2" xfId="32866" xr:uid="{FA60786F-8B60-483A-959D-1EA28B3F1ECC}"/>
    <cellStyle name="Percent 13 2 12 3 2 2" xfId="32867" xr:uid="{A16E8427-2F77-449D-8629-91D7338A3550}"/>
    <cellStyle name="Percent 13 2 12 3 3" xfId="32868" xr:uid="{82CE2604-EFE6-466E-9F35-9C59DAED6915}"/>
    <cellStyle name="Percent 13 2 12 4" xfId="32869" xr:uid="{68E013B2-02AA-4BCB-8A35-AB37BE98BD98}"/>
    <cellStyle name="Percent 13 2 12 4 2" xfId="32870" xr:uid="{8336C460-8D0D-4EA7-BA17-702A02404335}"/>
    <cellStyle name="Percent 13 2 12 5" xfId="32871" xr:uid="{D75A9209-E97D-4ACF-A645-6ADA85A45A7B}"/>
    <cellStyle name="Percent 13 2 13" xfId="32872" xr:uid="{AC1BDDCE-D122-4039-86A3-1FA0C68B5F2D}"/>
    <cellStyle name="Percent 13 2 13 2" xfId="32873" xr:uid="{269D0B50-266C-400A-9E53-392FCE5D287C}"/>
    <cellStyle name="Percent 13 2 13 2 2" xfId="32874" xr:uid="{43730024-C7CF-4D71-B705-E141E1495FAC}"/>
    <cellStyle name="Percent 13 2 13 2 2 2" xfId="32875" xr:uid="{32E4856D-73DE-4E16-BE0D-5E5AB7226454}"/>
    <cellStyle name="Percent 13 2 13 2 2 2 2" xfId="32876" xr:uid="{2B29DBB0-504A-43C7-94CC-B5BD150D0CA8}"/>
    <cellStyle name="Percent 13 2 13 2 2 3" xfId="32877" xr:uid="{81641572-0F16-4BE4-B884-59CF1CBFF226}"/>
    <cellStyle name="Percent 13 2 13 2 3" xfId="32878" xr:uid="{ED11ED84-3D85-4E26-83F6-F1F03FD5FD16}"/>
    <cellStyle name="Percent 13 2 13 2 3 2" xfId="32879" xr:uid="{B75ACFAA-B2A7-48CE-9C25-E9ADEA88DEF6}"/>
    <cellStyle name="Percent 13 2 13 2 4" xfId="32880" xr:uid="{905C9453-D2B8-478C-AC31-D9DE00AFE038}"/>
    <cellStyle name="Percent 13 2 13 3" xfId="32881" xr:uid="{EA770B1C-E741-4F4E-A53A-2A7B646EA476}"/>
    <cellStyle name="Percent 13 2 13 3 2" xfId="32882" xr:uid="{63260EB8-71A7-43EB-86CE-F160D00115E6}"/>
    <cellStyle name="Percent 13 2 13 3 2 2" xfId="32883" xr:uid="{92E692AF-CD3C-4581-89D7-178EDE0B3989}"/>
    <cellStyle name="Percent 13 2 13 3 2 2 2" xfId="32884" xr:uid="{7AC6C9AF-FE17-48C2-A2A5-F95EFBD6871E}"/>
    <cellStyle name="Percent 13 2 13 3 2 3" xfId="32885" xr:uid="{577B07E0-4298-4C97-A00E-A9A4F0B08129}"/>
    <cellStyle name="Percent 13 2 13 3 3" xfId="32886" xr:uid="{654280B0-8003-47EF-9F5C-4C48564611E5}"/>
    <cellStyle name="Percent 13 2 13 3 3 2" xfId="32887" xr:uid="{B4382194-0B78-4E4D-BABB-D6AF447A8EB0}"/>
    <cellStyle name="Percent 13 2 13 3 3 2 2" xfId="32888" xr:uid="{514A7F19-4DA9-4427-B6D4-63BEC3CC71B4}"/>
    <cellStyle name="Percent 13 2 13 3 3 3" xfId="32889" xr:uid="{46FB2C3B-B8B3-4FE9-AF8E-C7F595703EAA}"/>
    <cellStyle name="Percent 13 2 13 3 4" xfId="32890" xr:uid="{024C9CFE-94F7-49CB-839A-6C3926410E8F}"/>
    <cellStyle name="Percent 13 2 13 3 4 2" xfId="32891" xr:uid="{02F20A7D-4CE6-487F-887B-D2D44A9CCF85}"/>
    <cellStyle name="Percent 13 2 13 3 5" xfId="32892" xr:uid="{40BA0167-6C4B-4548-AF21-FC245E4CBCE4}"/>
    <cellStyle name="Percent 13 2 13 3 5 2" xfId="32893" xr:uid="{60D07D2F-A6BC-45BB-915D-8B810EB68000}"/>
    <cellStyle name="Percent 13 2 13 3 6" xfId="32894" xr:uid="{9EC977CF-30B5-4894-8BF2-682893EE361C}"/>
    <cellStyle name="Percent 13 2 13 4" xfId="32895" xr:uid="{E1A351A4-1CAB-4C22-9843-F75F2B94A01D}"/>
    <cellStyle name="Percent 13 2 13 4 2" xfId="32896" xr:uid="{A1363636-B9F8-47D8-9834-0879594BD287}"/>
    <cellStyle name="Percent 13 2 13 4 2 2" xfId="32897" xr:uid="{AE9D8FE2-20A9-4DD1-B90D-4436236781CB}"/>
    <cellStyle name="Percent 13 2 13 4 3" xfId="32898" xr:uid="{7298C81F-EFF8-403E-9A1C-7D2E9A549AFD}"/>
    <cellStyle name="Percent 13 2 13 5" xfId="32899" xr:uid="{63E5111D-1B64-492D-A3A4-BB17BAB608FE}"/>
    <cellStyle name="Percent 13 2 13 5 2" xfId="32900" xr:uid="{0CE8B9D0-A115-474A-8441-6A83C38DCF25}"/>
    <cellStyle name="Percent 13 2 13 6" xfId="32901" xr:uid="{7FA7C2E7-BB36-43EA-BB4B-0B284498A641}"/>
    <cellStyle name="Percent 13 2 14" xfId="32902" xr:uid="{0AD76FC7-19DC-4825-A1D4-7A67958A5714}"/>
    <cellStyle name="Percent 13 2 14 2" xfId="32903" xr:uid="{078BB172-F135-4F75-972E-E190ACF864D3}"/>
    <cellStyle name="Percent 13 2 14 2 2" xfId="32904" xr:uid="{CA0DDEC8-0D2A-444D-800A-E77462DF2128}"/>
    <cellStyle name="Percent 13 2 14 2 2 2" xfId="32905" xr:uid="{A0BD2B7B-4795-413B-9942-3872AEC24CB8}"/>
    <cellStyle name="Percent 13 2 14 2 3" xfId="32906" xr:uid="{E7335432-7162-4229-9566-0447C539809D}"/>
    <cellStyle name="Percent 13 2 14 3" xfId="32907" xr:uid="{6D82B57C-4D36-4239-BF90-9C9620F1DA28}"/>
    <cellStyle name="Percent 13 2 14 3 2" xfId="32908" xr:uid="{6B3974AF-F967-449D-A2C1-B952D4FD8013}"/>
    <cellStyle name="Percent 13 2 14 4" xfId="32909" xr:uid="{E552A201-E477-4B33-8F06-7FDA86486776}"/>
    <cellStyle name="Percent 13 2 15" xfId="32910" xr:uid="{0F459899-8B61-4AE7-846E-4BB516C38C7E}"/>
    <cellStyle name="Percent 13 2 15 2" xfId="32911" xr:uid="{B3654A11-367D-42B9-BD1A-0888BEFD102A}"/>
    <cellStyle name="Percent 13 2 15 2 2" xfId="32912" xr:uid="{3993293A-4194-4D32-933A-95AD57870E19}"/>
    <cellStyle name="Percent 13 2 15 3" xfId="32913" xr:uid="{4292AB9B-64C4-4D3B-8D08-B852026313F5}"/>
    <cellStyle name="Percent 13 2 16" xfId="32914" xr:uid="{03C07B2E-8F95-43A9-9B59-D458E3096E82}"/>
    <cellStyle name="Percent 13 2 16 2" xfId="32915" xr:uid="{F0AFE6C1-7C64-4CBC-B459-209F866A0D12}"/>
    <cellStyle name="Percent 13 2 17" xfId="32916" xr:uid="{4FED3399-61BC-4240-8962-D015C8BD3477}"/>
    <cellStyle name="Percent 13 2 2" xfId="32917" xr:uid="{BB003414-04C6-446E-9693-882B4F37A66A}"/>
    <cellStyle name="Percent 13 2 3" xfId="32918" xr:uid="{ABAA2350-C523-4D72-864E-493C95B484A2}"/>
    <cellStyle name="Percent 13 2 3 2" xfId="32919" xr:uid="{E1FA1F00-CC76-4365-8B10-80BC6D890A83}"/>
    <cellStyle name="Percent 13 2 3 2 2" xfId="32920" xr:uid="{AE408B01-3F16-49A1-8643-5507D0D50DDC}"/>
    <cellStyle name="Percent 13 2 3 3" xfId="32921" xr:uid="{9565E3FE-1545-4919-B881-B1DD0D71346A}"/>
    <cellStyle name="Percent 13 2 4" xfId="32922" xr:uid="{0C1F4EF0-9D92-4361-B04A-2A02AA0B7FA0}"/>
    <cellStyle name="Percent 13 2 4 2" xfId="32923" xr:uid="{CA3440D1-5ED1-4E95-B19D-2E909C8CB3B3}"/>
    <cellStyle name="Percent 13 2 4 2 2" xfId="32924" xr:uid="{46DC567A-BD55-4840-B00E-B2F07D21FF2F}"/>
    <cellStyle name="Percent 13 2 4 2 2 2" xfId="32925" xr:uid="{37596E2C-688F-45EE-95AB-FF699450D322}"/>
    <cellStyle name="Percent 13 2 4 2 2 2 2" xfId="32926" xr:uid="{7C33A2D1-61B7-4715-9B8D-969795D185F3}"/>
    <cellStyle name="Percent 13 2 4 2 2 2 2 2" xfId="32927" xr:uid="{11A9040C-F73E-4B3D-BD40-6FA7BBC36FDB}"/>
    <cellStyle name="Percent 13 2 4 2 2 2 3" xfId="32928" xr:uid="{ACECEBE8-432E-40E8-B5B8-5F40B3BA3728}"/>
    <cellStyle name="Percent 13 2 4 2 2 3" xfId="32929" xr:uid="{87255585-5E99-4EC4-8D18-BFF1917E3FF3}"/>
    <cellStyle name="Percent 13 2 4 2 2 3 2" xfId="32930" xr:uid="{1D4F4E3D-6DD0-42F7-9CB4-4AA51FCAB998}"/>
    <cellStyle name="Percent 13 2 4 2 2 4" xfId="32931" xr:uid="{CEBE8E72-D13B-4CCE-BF2B-B82E2C247C5B}"/>
    <cellStyle name="Percent 13 2 4 2 3" xfId="32932" xr:uid="{0397D4DE-6E95-4D9C-9758-26F1C2A434BA}"/>
    <cellStyle name="Percent 13 2 4 2 3 2" xfId="32933" xr:uid="{B750816A-234B-417E-BC66-269B8728B5A3}"/>
    <cellStyle name="Percent 13 2 4 2 3 2 2" xfId="32934" xr:uid="{D48D0C14-36B9-4A78-83E0-708FD0B11BD8}"/>
    <cellStyle name="Percent 13 2 4 2 3 3" xfId="32935" xr:uid="{1DE2E122-4285-4D45-80E5-AA3E4438F9D3}"/>
    <cellStyle name="Percent 13 2 4 2 4" xfId="32936" xr:uid="{2DF616A5-C6F8-4DDF-AD2F-35030639EF46}"/>
    <cellStyle name="Percent 13 2 4 2 4 2" xfId="32937" xr:uid="{293F0437-F5C7-41A4-B2F1-F8CDE64C08C3}"/>
    <cellStyle name="Percent 13 2 4 2 5" xfId="32938" xr:uid="{509AC41E-BEEE-4180-B2D2-DF45EAB4D86B}"/>
    <cellStyle name="Percent 13 2 4 3" xfId="32939" xr:uid="{86EDAA59-3CC8-46A9-B212-96EE152486FB}"/>
    <cellStyle name="Percent 13 2 4 3 2" xfId="32940" xr:uid="{032BD13A-6125-401C-820D-A416F2610AE8}"/>
    <cellStyle name="Percent 13 2 4 3 2 2" xfId="32941" xr:uid="{ABE5FFCF-2AF2-4A77-9784-041A8828031E}"/>
    <cellStyle name="Percent 13 2 4 3 2 2 2" xfId="32942" xr:uid="{E9813143-7BDB-462F-B37F-571781268B37}"/>
    <cellStyle name="Percent 13 2 4 3 2 3" xfId="32943" xr:uid="{CF287005-9609-4476-9251-0C0D66AA5D32}"/>
    <cellStyle name="Percent 13 2 4 3 3" xfId="32944" xr:uid="{24EF5CB0-0A63-47C0-8102-35F2FC976494}"/>
    <cellStyle name="Percent 13 2 4 3 3 2" xfId="32945" xr:uid="{6F44862D-21AC-402D-ABED-55086A691894}"/>
    <cellStyle name="Percent 13 2 4 3 4" xfId="32946" xr:uid="{6252CFD4-7765-42D9-9D66-1CAEDC4ED7DE}"/>
    <cellStyle name="Percent 13 2 4 4" xfId="32947" xr:uid="{387DDC7A-6202-4534-B686-3B387C1B0D4A}"/>
    <cellStyle name="Percent 13 2 4 4 2" xfId="32948" xr:uid="{0D130E91-6CA5-4902-A460-783EC47688FB}"/>
    <cellStyle name="Percent 13 2 4 4 2 2" xfId="32949" xr:uid="{BD63438C-8E9C-48AB-8592-0F2C483F116F}"/>
    <cellStyle name="Percent 13 2 4 4 3" xfId="32950" xr:uid="{6EBB6762-F1DB-4541-86AF-F27581170DC5}"/>
    <cellStyle name="Percent 13 2 4 5" xfId="32951" xr:uid="{98DA0068-5787-46AA-96E8-7745C3C88597}"/>
    <cellStyle name="Percent 13 2 4 5 2" xfId="32952" xr:uid="{9574715A-7AFA-42FE-8132-A1F607D22A0B}"/>
    <cellStyle name="Percent 13 2 4 6" xfId="32953" xr:uid="{7705C26E-B3F0-42F4-8C18-A6DD44AB4336}"/>
    <cellStyle name="Percent 13 2 5" xfId="32954" xr:uid="{42E5D511-9E90-4D5F-9A63-ACFF2FA53B2F}"/>
    <cellStyle name="Percent 13 2 5 2" xfId="32955" xr:uid="{5AE858DE-9B6C-48A7-B3B8-8C4D07DC60C6}"/>
    <cellStyle name="Percent 13 2 5 2 2" xfId="32956" xr:uid="{0A96283D-579A-48AD-A1F0-42FBB9402CF7}"/>
    <cellStyle name="Percent 13 2 5 2 2 2" xfId="32957" xr:uid="{7E2D346A-8751-4DB2-A031-2B238B0E8027}"/>
    <cellStyle name="Percent 13 2 5 2 2 2 2" xfId="32958" xr:uid="{A9A902E7-85A5-4DE5-9FC1-03CFCAEEF222}"/>
    <cellStyle name="Percent 13 2 5 2 2 2 2 2" xfId="32959" xr:uid="{477DD8FD-03D5-4EC0-972E-865800420425}"/>
    <cellStyle name="Percent 13 2 5 2 2 2 3" xfId="32960" xr:uid="{3C9B37B3-38CE-442F-882C-B527BC4686EE}"/>
    <cellStyle name="Percent 13 2 5 2 2 3" xfId="32961" xr:uid="{E9A02A1C-1034-4866-980D-E15957F5C4A3}"/>
    <cellStyle name="Percent 13 2 5 2 2 3 2" xfId="32962" xr:uid="{CAEB7165-2E68-4086-B7E0-30079B29C72F}"/>
    <cellStyle name="Percent 13 2 5 2 2 4" xfId="32963" xr:uid="{19E593DE-1F49-4EFB-9952-209AE08B0B7B}"/>
    <cellStyle name="Percent 13 2 5 2 3" xfId="32964" xr:uid="{A36C9DB3-33A8-481E-8C64-BB1D3CF8A478}"/>
    <cellStyle name="Percent 13 2 5 2 3 2" xfId="32965" xr:uid="{758630C8-8A25-403C-8F18-14B6F99E5E71}"/>
    <cellStyle name="Percent 13 2 5 2 3 2 2" xfId="32966" xr:uid="{C293AC34-8C4B-433F-B730-62704C7E3C90}"/>
    <cellStyle name="Percent 13 2 5 2 3 3" xfId="32967" xr:uid="{00A0AC0E-57FC-493B-A36D-3CFA72766E4C}"/>
    <cellStyle name="Percent 13 2 5 2 4" xfId="32968" xr:uid="{F23E89B5-7EEA-472B-BA69-5A66F05EBFE1}"/>
    <cellStyle name="Percent 13 2 5 2 4 2" xfId="32969" xr:uid="{E355B158-6258-4886-85F0-1BAB3A7F7FDC}"/>
    <cellStyle name="Percent 13 2 5 2 5" xfId="32970" xr:uid="{1B62940D-6072-4CA9-B979-1097A8251AD9}"/>
    <cellStyle name="Percent 13 2 5 3" xfId="32971" xr:uid="{9AB77678-EF72-49F7-BA90-6CE8509EC99D}"/>
    <cellStyle name="Percent 13 2 5 3 2" xfId="32972" xr:uid="{5C5FCC58-0BDA-4A8F-8478-1BE91FA67C46}"/>
    <cellStyle name="Percent 13 2 5 3 2 2" xfId="32973" xr:uid="{774A0C79-6FD3-4239-8210-C05E4DF2C24D}"/>
    <cellStyle name="Percent 13 2 5 3 2 2 2" xfId="32974" xr:uid="{A8A93B7C-7970-49BE-9EB2-086CC8AB06B0}"/>
    <cellStyle name="Percent 13 2 5 3 2 3" xfId="32975" xr:uid="{D10232F7-9226-4DCD-A8BB-D469ABB377B0}"/>
    <cellStyle name="Percent 13 2 5 3 3" xfId="32976" xr:uid="{DD75BA9A-6159-4C5E-AED5-32A10A5D6F5F}"/>
    <cellStyle name="Percent 13 2 5 3 3 2" xfId="32977" xr:uid="{D2BE0752-C412-4DEE-BC52-03AD4789D6FE}"/>
    <cellStyle name="Percent 13 2 5 3 4" xfId="32978" xr:uid="{F21B8A17-6380-4BE3-9465-98A8BDB5A059}"/>
    <cellStyle name="Percent 13 2 5 4" xfId="32979" xr:uid="{DA0B9D6C-A9A6-4839-8CA9-29E5C6D3D7C5}"/>
    <cellStyle name="Percent 13 2 5 4 2" xfId="32980" xr:uid="{1B7CB287-5B67-4D1F-A856-00CCF4F057C5}"/>
    <cellStyle name="Percent 13 2 5 4 2 2" xfId="32981" xr:uid="{646DF8CE-38FC-4909-98FB-C9DD367FF644}"/>
    <cellStyle name="Percent 13 2 5 4 3" xfId="32982" xr:uid="{DA19152B-BF5A-4A87-95E1-0234A68E6267}"/>
    <cellStyle name="Percent 13 2 5 5" xfId="32983" xr:uid="{6437667E-CB6E-4DDB-A5B4-BACDFE847098}"/>
    <cellStyle name="Percent 13 2 5 5 2" xfId="32984" xr:uid="{8BBE6CB8-FF7A-457C-9CB9-C824B5E742AE}"/>
    <cellStyle name="Percent 13 2 5 6" xfId="32985" xr:uid="{ED54E01B-62B6-4B7E-9F86-219572B78EFD}"/>
    <cellStyle name="Percent 13 2 6" xfId="32986" xr:uid="{054681C0-3D95-4492-B567-EF3003D87E13}"/>
    <cellStyle name="Percent 13 2 6 2" xfId="32987" xr:uid="{49AB2F5D-D2F8-45C1-BE1A-A5ADCD4697CE}"/>
    <cellStyle name="Percent 13 2 6 2 2" xfId="32988" xr:uid="{F3157A55-8527-4E74-AC17-588F44FA61B4}"/>
    <cellStyle name="Percent 13 2 6 2 2 2" xfId="32989" xr:uid="{CCE557F8-ECF5-4758-9981-CC4BEF5E6717}"/>
    <cellStyle name="Percent 13 2 6 2 2 2 2" xfId="32990" xr:uid="{BBBAB49C-51F1-4387-A941-00F0362A5ACA}"/>
    <cellStyle name="Percent 13 2 6 2 2 2 2 2" xfId="32991" xr:uid="{C1D0C616-2438-4B55-BF28-DCD90F5BB617}"/>
    <cellStyle name="Percent 13 2 6 2 2 2 3" xfId="32992" xr:uid="{C8C62B3C-AC98-4175-9F97-E27087CE2111}"/>
    <cellStyle name="Percent 13 2 6 2 2 3" xfId="32993" xr:uid="{DD054805-6AA6-4EFE-9C2A-4C2892502967}"/>
    <cellStyle name="Percent 13 2 6 2 2 3 2" xfId="32994" xr:uid="{8D78EDA8-2A0D-4919-BF81-176C6DE901CE}"/>
    <cellStyle name="Percent 13 2 6 2 2 4" xfId="32995" xr:uid="{F18EB545-0C42-43FE-8BCF-E5C58B000147}"/>
    <cellStyle name="Percent 13 2 6 2 3" xfId="32996" xr:uid="{D9F15F34-4950-44EA-A559-303095CCAF02}"/>
    <cellStyle name="Percent 13 2 6 2 3 2" xfId="32997" xr:uid="{BFC0B146-F342-41B2-9E47-E35EBE21722B}"/>
    <cellStyle name="Percent 13 2 6 2 3 2 2" xfId="32998" xr:uid="{65B7F894-B83C-4114-9C08-85F389FA5AB2}"/>
    <cellStyle name="Percent 13 2 6 2 3 3" xfId="32999" xr:uid="{DEF7BF8B-7300-4EA2-9E19-4DB371273BC5}"/>
    <cellStyle name="Percent 13 2 6 2 4" xfId="33000" xr:uid="{7FB2763F-ABE2-4EB2-81EA-1CC23A005536}"/>
    <cellStyle name="Percent 13 2 6 2 4 2" xfId="33001" xr:uid="{A2C2A3AD-320B-4B13-9B78-DDBC536C4E1A}"/>
    <cellStyle name="Percent 13 2 6 2 5" xfId="33002" xr:uid="{3B9FDFA6-C274-434B-9F80-CBDABDA0CAA9}"/>
    <cellStyle name="Percent 13 2 6 3" xfId="33003" xr:uid="{D5B4309E-E736-42B3-A7FD-7B5E05CC38F6}"/>
    <cellStyle name="Percent 13 2 6 3 2" xfId="33004" xr:uid="{F8CF6A78-232F-4D04-8B68-AABE62B51D27}"/>
    <cellStyle name="Percent 13 2 6 3 2 2" xfId="33005" xr:uid="{A30F39A2-9A8C-4F1D-BA4F-5A5704DF327B}"/>
    <cellStyle name="Percent 13 2 6 3 2 2 2" xfId="33006" xr:uid="{2FC8193B-0166-433D-AEA7-F0CCDA12562C}"/>
    <cellStyle name="Percent 13 2 6 3 2 3" xfId="33007" xr:uid="{60523B61-7034-4D95-B271-FEF7351F2F03}"/>
    <cellStyle name="Percent 13 2 6 3 3" xfId="33008" xr:uid="{4CC19482-5FF6-4FD4-9BAD-2243E0922783}"/>
    <cellStyle name="Percent 13 2 6 3 3 2" xfId="33009" xr:uid="{C7B720C9-7528-4BBE-B79B-F624297E86F5}"/>
    <cellStyle name="Percent 13 2 6 3 4" xfId="33010" xr:uid="{23AA0078-F547-454A-9190-620618AE7B5D}"/>
    <cellStyle name="Percent 13 2 6 4" xfId="33011" xr:uid="{AE3835BB-E4BF-459E-9763-73D6F0C865D1}"/>
    <cellStyle name="Percent 13 2 6 4 2" xfId="33012" xr:uid="{7392CAFB-BC4D-42AB-8BAE-4D297BEAF240}"/>
    <cellStyle name="Percent 13 2 6 4 2 2" xfId="33013" xr:uid="{F6213E12-BA78-4E4B-B953-9C58F071D09B}"/>
    <cellStyle name="Percent 13 2 6 4 3" xfId="33014" xr:uid="{1007B092-E2F7-4488-8CFD-8C46770A3094}"/>
    <cellStyle name="Percent 13 2 6 5" xfId="33015" xr:uid="{4D432834-FCE0-4E38-BFC6-AE228A04FF30}"/>
    <cellStyle name="Percent 13 2 6 5 2" xfId="33016" xr:uid="{96BB72D2-AAC8-4BA9-AEE3-A954585C23E7}"/>
    <cellStyle name="Percent 13 2 6 6" xfId="33017" xr:uid="{375B6354-CEC9-4426-9F91-CB79C85A6F63}"/>
    <cellStyle name="Percent 13 2 7" xfId="33018" xr:uid="{61975ED1-76E4-4AD9-9EAE-AF41A94AB5EA}"/>
    <cellStyle name="Percent 13 2 7 2" xfId="33019" xr:uid="{E30A3BE6-2460-40DC-BDB9-4B41D328ECA3}"/>
    <cellStyle name="Percent 13 2 7 2 2" xfId="33020" xr:uid="{5233BB07-5F9B-4D73-A046-C35A4EA763FC}"/>
    <cellStyle name="Percent 13 2 7 2 2 2" xfId="33021" xr:uid="{76899052-F3D8-4213-8FA9-80B04ED958F0}"/>
    <cellStyle name="Percent 13 2 7 2 2 2 2" xfId="33022" xr:uid="{A1EB5FC5-A5FA-4A77-99B2-159DAEFA1215}"/>
    <cellStyle name="Percent 13 2 7 2 2 2 2 2" xfId="33023" xr:uid="{E7C0CEFB-E038-4E2A-985A-18479612C524}"/>
    <cellStyle name="Percent 13 2 7 2 2 2 3" xfId="33024" xr:uid="{1118CE15-DB09-4058-86F0-9D3BE46EA4E4}"/>
    <cellStyle name="Percent 13 2 7 2 2 3" xfId="33025" xr:uid="{46B0E781-D388-4345-A207-600221E1FAFC}"/>
    <cellStyle name="Percent 13 2 7 2 2 3 2" xfId="33026" xr:uid="{CE595FEB-CDE8-4DB9-AA8C-6FCE15C8C60F}"/>
    <cellStyle name="Percent 13 2 7 2 2 4" xfId="33027" xr:uid="{913AEC7A-76C0-4C6D-9836-0CC99117DCED}"/>
    <cellStyle name="Percent 13 2 7 2 3" xfId="33028" xr:uid="{AF589411-38B2-4032-B5DC-DD2C4C5D1C3F}"/>
    <cellStyle name="Percent 13 2 7 2 3 2" xfId="33029" xr:uid="{FEDE556A-7F81-4EB6-A4FF-0818BE3BECB7}"/>
    <cellStyle name="Percent 13 2 7 2 3 2 2" xfId="33030" xr:uid="{190CA648-8BAA-4BCB-8B3F-03D22E2277C6}"/>
    <cellStyle name="Percent 13 2 7 2 3 3" xfId="33031" xr:uid="{BF0A1A77-36C1-43C3-9085-C7BFA63FE7A6}"/>
    <cellStyle name="Percent 13 2 7 2 4" xfId="33032" xr:uid="{14E44E9B-062B-4DBB-918D-2ABFB06634D2}"/>
    <cellStyle name="Percent 13 2 7 2 4 2" xfId="33033" xr:uid="{772E4037-5989-430E-AE99-729766DEFD76}"/>
    <cellStyle name="Percent 13 2 7 2 5" xfId="33034" xr:uid="{FA290104-238C-4DA5-A66E-C18A0A9DA29B}"/>
    <cellStyle name="Percent 13 2 7 3" xfId="33035" xr:uid="{E0AA86E2-E8DF-4CA8-BC9F-C81C99209463}"/>
    <cellStyle name="Percent 13 2 7 3 2" xfId="33036" xr:uid="{D4B29757-59EE-45CF-AB03-4E4BF3407CC9}"/>
    <cellStyle name="Percent 13 2 7 3 2 2" xfId="33037" xr:uid="{3D36B306-82D3-42C8-9782-C560961C6562}"/>
    <cellStyle name="Percent 13 2 7 3 2 2 2" xfId="33038" xr:uid="{402D478B-44F7-4AC8-9737-A60E96EFFDD0}"/>
    <cellStyle name="Percent 13 2 7 3 2 3" xfId="33039" xr:uid="{351E7001-4E93-447E-BBCF-C79B40865FC4}"/>
    <cellStyle name="Percent 13 2 7 3 3" xfId="33040" xr:uid="{6D8D7E2F-F87B-4CE1-94A2-1D6C9EFAEC38}"/>
    <cellStyle name="Percent 13 2 7 3 3 2" xfId="33041" xr:uid="{E2DAA2DF-5802-4D74-9C93-636D03032375}"/>
    <cellStyle name="Percent 13 2 7 3 4" xfId="33042" xr:uid="{8F8C33C0-D8CA-4926-BB86-630A86A20DDF}"/>
    <cellStyle name="Percent 13 2 7 4" xfId="33043" xr:uid="{4ACF6403-80EE-4D6C-82CE-6F785ABCD6DA}"/>
    <cellStyle name="Percent 13 2 7 4 2" xfId="33044" xr:uid="{C62DEDF2-200D-485F-AD10-FCFAFBDCF229}"/>
    <cellStyle name="Percent 13 2 7 4 2 2" xfId="33045" xr:uid="{6ADE64CB-845C-4907-A16A-0D2CBEF2B531}"/>
    <cellStyle name="Percent 13 2 7 4 3" xfId="33046" xr:uid="{BDD09A9E-72FE-4C5C-9F0C-22FAAE9AA424}"/>
    <cellStyle name="Percent 13 2 7 5" xfId="33047" xr:uid="{732E59F1-C11D-47A0-AE0F-4750D5369629}"/>
    <cellStyle name="Percent 13 2 7 5 2" xfId="33048" xr:uid="{95A2DB16-95BE-4696-9511-492B1149AAFD}"/>
    <cellStyle name="Percent 13 2 7 6" xfId="33049" xr:uid="{9497D282-03A2-48DA-8A6F-5DB9692ED3C0}"/>
    <cellStyle name="Percent 13 2 8" xfId="33050" xr:uid="{C287B485-67E1-4E99-B8FE-7D0669EB4578}"/>
    <cellStyle name="Percent 13 2 8 2" xfId="33051" xr:uid="{BB3F54B5-5114-482E-9956-BD1C4A0DDBDF}"/>
    <cellStyle name="Percent 13 2 8 2 2" xfId="33052" xr:uid="{E103CFC3-29FD-49A3-A32B-6393FCEA41D7}"/>
    <cellStyle name="Percent 13 2 8 2 2 2" xfId="33053" xr:uid="{76A29D0C-F0D0-4BD4-A2DE-AE6D1797FE3A}"/>
    <cellStyle name="Percent 13 2 8 2 2 2 2" xfId="33054" xr:uid="{BB0D00EC-960E-42DA-B3C7-D6FE5F13B287}"/>
    <cellStyle name="Percent 13 2 8 2 2 2 2 2" xfId="33055" xr:uid="{A7326AC1-0DA9-47F5-BA8D-219280D5B606}"/>
    <cellStyle name="Percent 13 2 8 2 2 2 3" xfId="33056" xr:uid="{F27A278A-A541-47C8-B4C3-942E217E8906}"/>
    <cellStyle name="Percent 13 2 8 2 2 3" xfId="33057" xr:uid="{4CF7B42D-7A89-40A7-96EC-9C55E115E4AC}"/>
    <cellStyle name="Percent 13 2 8 2 2 3 2" xfId="33058" xr:uid="{88C65FDD-39F0-4CE2-BA38-A32497DF55F9}"/>
    <cellStyle name="Percent 13 2 8 2 2 4" xfId="33059" xr:uid="{CBCBF7D0-531E-44DA-AF4C-021AB5795DC0}"/>
    <cellStyle name="Percent 13 2 8 2 3" xfId="33060" xr:uid="{D98C31D7-A318-47E7-8F25-2E2D0BA97D22}"/>
    <cellStyle name="Percent 13 2 8 2 3 2" xfId="33061" xr:uid="{9EBEDA05-1A75-4C6D-B1D9-D52CCC370E1E}"/>
    <cellStyle name="Percent 13 2 8 2 3 2 2" xfId="33062" xr:uid="{B1DC15B5-64E2-451F-BCC0-7A2427ACC7BE}"/>
    <cellStyle name="Percent 13 2 8 2 3 3" xfId="33063" xr:uid="{0E4BD268-C46D-4DAF-992C-E39B5B9CBB0E}"/>
    <cellStyle name="Percent 13 2 8 2 4" xfId="33064" xr:uid="{8510ECAF-11EE-47C7-A8A4-FFCF3F7B4CFA}"/>
    <cellStyle name="Percent 13 2 8 2 4 2" xfId="33065" xr:uid="{774F488D-E0E1-46F0-A8F1-004B50CD8AC9}"/>
    <cellStyle name="Percent 13 2 8 2 5" xfId="33066" xr:uid="{E2C7D29C-79C1-496C-A3E8-8E100BE0C32F}"/>
    <cellStyle name="Percent 13 2 8 3" xfId="33067" xr:uid="{D3FA6AF3-7E72-49B7-B006-1D2563215D9E}"/>
    <cellStyle name="Percent 13 2 8 3 2" xfId="33068" xr:uid="{69A305AC-27FF-475D-8BA1-F6D288ADE681}"/>
    <cellStyle name="Percent 13 2 8 3 2 2" xfId="33069" xr:uid="{229CC78F-E0EF-4B75-87AB-438BBCFDEA0D}"/>
    <cellStyle name="Percent 13 2 8 3 2 2 2" xfId="33070" xr:uid="{233D1E38-C24D-4E98-A1D1-D456C64AF380}"/>
    <cellStyle name="Percent 13 2 8 3 2 3" xfId="33071" xr:uid="{E4B4A2B0-6953-45C3-A587-6DFAE998EA4F}"/>
    <cellStyle name="Percent 13 2 8 3 3" xfId="33072" xr:uid="{6094A56B-0836-4B57-A513-D42DB24A48F3}"/>
    <cellStyle name="Percent 13 2 8 3 3 2" xfId="33073" xr:uid="{8B925DFE-D8D7-42CE-AE81-326F39E78243}"/>
    <cellStyle name="Percent 13 2 8 3 4" xfId="33074" xr:uid="{4412BCB0-09BE-4F2F-9950-BB7864B811EB}"/>
    <cellStyle name="Percent 13 2 8 4" xfId="33075" xr:uid="{854A9828-D247-4DB6-ADCC-F81763C718EE}"/>
    <cellStyle name="Percent 13 2 8 4 2" xfId="33076" xr:uid="{ABA700DE-7EB5-46E1-B531-D5802C987A24}"/>
    <cellStyle name="Percent 13 2 8 4 2 2" xfId="33077" xr:uid="{E5743E8A-D5BA-4CDD-B4A1-4C9277DF6996}"/>
    <cellStyle name="Percent 13 2 8 4 3" xfId="33078" xr:uid="{A0E833F1-1693-41AB-B0D9-E83474330055}"/>
    <cellStyle name="Percent 13 2 8 5" xfId="33079" xr:uid="{3CD4C7BF-1051-4FC7-92CC-F54DA7E7D59D}"/>
    <cellStyle name="Percent 13 2 8 5 2" xfId="33080" xr:uid="{B8C4EF83-79A6-4B35-998C-77396C121060}"/>
    <cellStyle name="Percent 13 2 8 6" xfId="33081" xr:uid="{B14229E7-9D95-4900-AD17-CF1D81F1276E}"/>
    <cellStyle name="Percent 13 2 9" xfId="33082" xr:uid="{BA562C03-4190-4B62-87B9-BCD701E6AA84}"/>
    <cellStyle name="Percent 13 2 9 2" xfId="33083" xr:uid="{DB3487AD-727E-4B89-8AA3-2C806CC4A496}"/>
    <cellStyle name="Percent 13 2 9 2 2" xfId="33084" xr:uid="{3E18C601-E223-4445-82D1-15B458C6A731}"/>
    <cellStyle name="Percent 13 2 9 2 2 2" xfId="33085" xr:uid="{527DF19C-FB25-4CCE-ADCD-39A99BC78F4B}"/>
    <cellStyle name="Percent 13 2 9 2 2 2 2" xfId="33086" xr:uid="{71E9B64A-BEAA-4744-B033-68AD8C5B54C7}"/>
    <cellStyle name="Percent 13 2 9 2 2 2 2 2" xfId="33087" xr:uid="{66DB61BE-14E7-4D4A-912E-098892C3B4E7}"/>
    <cellStyle name="Percent 13 2 9 2 2 2 3" xfId="33088" xr:uid="{F2EDEFA0-8D61-4DDB-A33C-91D1DD0679CC}"/>
    <cellStyle name="Percent 13 2 9 2 2 3" xfId="33089" xr:uid="{5DB2A13B-1329-4FE6-B0E2-C9576D4D0709}"/>
    <cellStyle name="Percent 13 2 9 2 2 3 2" xfId="33090" xr:uid="{42CB5235-41C6-4E89-8938-FA6A67FAD521}"/>
    <cellStyle name="Percent 13 2 9 2 2 4" xfId="33091" xr:uid="{131184B6-8482-4DAB-A67A-0717C1CBD22F}"/>
    <cellStyle name="Percent 13 2 9 2 3" xfId="33092" xr:uid="{8AF469D1-2BA6-4ABB-88AC-7D56C01BCB52}"/>
    <cellStyle name="Percent 13 2 9 2 3 2" xfId="33093" xr:uid="{593B3DBC-A486-4CF2-9550-CF8D93385F32}"/>
    <cellStyle name="Percent 13 2 9 2 3 2 2" xfId="33094" xr:uid="{01ADC225-B949-4389-A20B-C51E1FBE8D5A}"/>
    <cellStyle name="Percent 13 2 9 2 3 3" xfId="33095" xr:uid="{4AF0C9B5-3F38-4DCA-A067-BA3A495B06EA}"/>
    <cellStyle name="Percent 13 2 9 2 4" xfId="33096" xr:uid="{0F56B706-28B9-45D6-92D1-9E105D07A817}"/>
    <cellStyle name="Percent 13 2 9 2 4 2" xfId="33097" xr:uid="{B9C30FC4-472F-499D-9B20-DB299B1164EB}"/>
    <cellStyle name="Percent 13 2 9 2 5" xfId="33098" xr:uid="{26211B37-0F7B-4816-BD2F-AD0B7465BC82}"/>
    <cellStyle name="Percent 13 2 9 3" xfId="33099" xr:uid="{5B60B6DF-156C-4563-8F0C-17F33000D949}"/>
    <cellStyle name="Percent 13 2 9 3 2" xfId="33100" xr:uid="{B45A297E-7C9E-4A41-B4F9-18C01B32492F}"/>
    <cellStyle name="Percent 13 2 9 3 2 2" xfId="33101" xr:uid="{92136FB5-B908-492A-B936-A9625F82ABDA}"/>
    <cellStyle name="Percent 13 2 9 3 2 2 2" xfId="33102" xr:uid="{54509450-A0DB-45D3-A0B1-C436BA24F655}"/>
    <cellStyle name="Percent 13 2 9 3 2 3" xfId="33103" xr:uid="{32B44ECC-6978-45FE-8D8F-826FC3DBD62F}"/>
    <cellStyle name="Percent 13 2 9 3 3" xfId="33104" xr:uid="{B3F77823-6D5E-49F5-9B0F-D9A21F9AE4EC}"/>
    <cellStyle name="Percent 13 2 9 3 3 2" xfId="33105" xr:uid="{D82907BB-9D45-4FA2-93AF-D7A3E75990E1}"/>
    <cellStyle name="Percent 13 2 9 3 4" xfId="33106" xr:uid="{490F5C0D-5E23-4058-9855-0B320F0BEB7B}"/>
    <cellStyle name="Percent 13 2 9 4" xfId="33107" xr:uid="{805968A7-3162-4F18-873C-B2635A0C5DC7}"/>
    <cellStyle name="Percent 13 2 9 4 2" xfId="33108" xr:uid="{AB298B9A-BE56-452F-86DC-E081FB5F2C93}"/>
    <cellStyle name="Percent 13 2 9 4 2 2" xfId="33109" xr:uid="{825C2A2E-5005-45E7-95E1-DA383481F70E}"/>
    <cellStyle name="Percent 13 2 9 4 3" xfId="33110" xr:uid="{D57A3AA7-0399-4066-9D4D-C0D293F2FA55}"/>
    <cellStyle name="Percent 13 2 9 5" xfId="33111" xr:uid="{734811FF-BBD2-4BDA-B326-02E5A9E78B96}"/>
    <cellStyle name="Percent 13 2 9 5 2" xfId="33112" xr:uid="{791D81F2-5BEE-47F5-A3D9-8623F075B765}"/>
    <cellStyle name="Percent 13 2 9 6" xfId="33113" xr:uid="{DF033E35-5213-419C-BE03-F3FBCCCFE458}"/>
    <cellStyle name="Percent 13 20" xfId="33114" xr:uid="{1D1195BC-4528-42DA-829E-1B8BF6E6A443}"/>
    <cellStyle name="Percent 13 20 2" xfId="33115" xr:uid="{8B7C14CF-DF70-4E19-AD6A-6CD11CF60646}"/>
    <cellStyle name="Percent 13 20 2 2" xfId="33116" xr:uid="{E4FB208E-56F5-43DF-9FB6-40C0202092A5}"/>
    <cellStyle name="Percent 13 20 2 2 2" xfId="33117" xr:uid="{62AEDEFA-F1F4-4231-BFA7-26A3E242A591}"/>
    <cellStyle name="Percent 13 20 2 2 2 2" xfId="33118" xr:uid="{D3DFE8AC-844E-4A97-B49D-502A86161F37}"/>
    <cellStyle name="Percent 13 20 2 2 2 2 2" xfId="33119" xr:uid="{A9F6C829-A9BF-43B7-BEFF-68058AE3127A}"/>
    <cellStyle name="Percent 13 20 2 2 2 3" xfId="33120" xr:uid="{F73D9C03-B708-4A00-8750-184CCC768640}"/>
    <cellStyle name="Percent 13 20 2 2 3" xfId="33121" xr:uid="{87F9AA2B-E050-4215-BC55-CF37ADD31490}"/>
    <cellStyle name="Percent 13 20 2 2 3 2" xfId="33122" xr:uid="{E67C5C17-FEAD-42AF-87A6-7F1151BDBAE0}"/>
    <cellStyle name="Percent 13 20 2 2 4" xfId="33123" xr:uid="{6C2F916F-FE3E-42D7-A0DC-2227F68F00E7}"/>
    <cellStyle name="Percent 13 20 2 3" xfId="33124" xr:uid="{2F27B560-4B69-4027-A511-A05FE58EA512}"/>
    <cellStyle name="Percent 13 20 2 3 2" xfId="33125" xr:uid="{A2165521-6EA0-43F0-8241-D35AE0FFE14B}"/>
    <cellStyle name="Percent 13 20 2 3 2 2" xfId="33126" xr:uid="{0938D13C-2E6A-4612-B796-465DA37DEF06}"/>
    <cellStyle name="Percent 13 20 2 3 3" xfId="33127" xr:uid="{937D509C-63E8-4B5D-9797-2DC681E3542D}"/>
    <cellStyle name="Percent 13 20 2 4" xfId="33128" xr:uid="{7A707AC8-9D2F-47B1-9063-FA09F33FAA5E}"/>
    <cellStyle name="Percent 13 20 2 4 2" xfId="33129" xr:uid="{279BE5BD-027A-4B43-BEA1-52B6CB68397F}"/>
    <cellStyle name="Percent 13 20 2 5" xfId="33130" xr:uid="{D8077A85-05B4-40C3-AA20-E68B6B98A2B3}"/>
    <cellStyle name="Percent 13 20 3" xfId="33131" xr:uid="{2771E5B8-2095-4F1D-9B04-9A0FFFBDE786}"/>
    <cellStyle name="Percent 13 20 3 2" xfId="33132" xr:uid="{BBEDD02B-3391-4773-B557-304FFAA2495B}"/>
    <cellStyle name="Percent 13 20 3 2 2" xfId="33133" xr:uid="{576808C6-3149-4FEE-8FE9-23D0B6F011CD}"/>
    <cellStyle name="Percent 13 20 3 2 2 2" xfId="33134" xr:uid="{2D710CA9-8202-4C2F-9413-B8DD5EF4D41D}"/>
    <cellStyle name="Percent 13 20 3 2 3" xfId="33135" xr:uid="{86EF8832-E74B-4A64-8424-392EAC613A86}"/>
    <cellStyle name="Percent 13 20 3 3" xfId="33136" xr:uid="{0F7DE5F1-7B32-4011-AD2D-5B15CC94485E}"/>
    <cellStyle name="Percent 13 20 3 3 2" xfId="33137" xr:uid="{B1C967A7-453F-482D-82A1-1147CABD1500}"/>
    <cellStyle name="Percent 13 20 3 4" xfId="33138" xr:uid="{C983CE00-65E7-4D56-A8D0-122354E8F6F9}"/>
    <cellStyle name="Percent 13 20 4" xfId="33139" xr:uid="{DAB61416-1333-4D2A-BB8D-D00F4F5D50D2}"/>
    <cellStyle name="Percent 13 20 4 2" xfId="33140" xr:uid="{18C971A0-7993-4A97-BDD8-A33005445DFD}"/>
    <cellStyle name="Percent 13 20 4 2 2" xfId="33141" xr:uid="{7B63C904-6CFA-4F3C-9708-86214B057AC2}"/>
    <cellStyle name="Percent 13 20 4 3" xfId="33142" xr:uid="{257D76A9-7EF8-4EE0-BF91-6E0B62D79C56}"/>
    <cellStyle name="Percent 13 20 5" xfId="33143" xr:uid="{ACB6ADEA-02CC-4C29-944F-05EE05D737CB}"/>
    <cellStyle name="Percent 13 20 5 2" xfId="33144" xr:uid="{3BDD21A1-8FD3-4395-A973-937BA0984B85}"/>
    <cellStyle name="Percent 13 20 6" xfId="33145" xr:uid="{C99C8DDB-555C-40F6-BE4E-B1E8E54E4E39}"/>
    <cellStyle name="Percent 13 21" xfId="33146" xr:uid="{E2C3674E-640E-42F3-9B06-E2ECBBADB83F}"/>
    <cellStyle name="Percent 13 21 2" xfId="33147" xr:uid="{6D496869-653D-4A19-9AA5-B1C26BCE7C4E}"/>
    <cellStyle name="Percent 13 21 2 2" xfId="33148" xr:uid="{1FF1EF80-23CE-4EC7-A7F5-9608CE69D6EB}"/>
    <cellStyle name="Percent 13 21 2 2 2" xfId="33149" xr:uid="{7575CE71-9514-47FC-8393-E0D7ECCF78FC}"/>
    <cellStyle name="Percent 13 21 2 2 2 2" xfId="33150" xr:uid="{EFC0B28A-92CB-455F-84B5-9FF61275A7D6}"/>
    <cellStyle name="Percent 13 21 2 2 2 2 2" xfId="33151" xr:uid="{2E1A3B6D-6B81-44D9-9981-FE37213FDD7C}"/>
    <cellStyle name="Percent 13 21 2 2 2 3" xfId="33152" xr:uid="{9E2F76ED-A550-4F74-A3DD-397C879988BE}"/>
    <cellStyle name="Percent 13 21 2 2 3" xfId="33153" xr:uid="{BF5C5D8D-70D8-49B3-B64C-C7AB9F198685}"/>
    <cellStyle name="Percent 13 21 2 2 3 2" xfId="33154" xr:uid="{F7503D52-B8EC-4FB4-980F-CC34781961B0}"/>
    <cellStyle name="Percent 13 21 2 2 4" xfId="33155" xr:uid="{FCE6617D-9DF4-4AD8-8FAB-90E51E947A12}"/>
    <cellStyle name="Percent 13 21 2 3" xfId="33156" xr:uid="{84014562-3756-4E1A-BF75-0844B52DB511}"/>
    <cellStyle name="Percent 13 21 2 3 2" xfId="33157" xr:uid="{445D4A47-612D-497C-BE2A-F249321408ED}"/>
    <cellStyle name="Percent 13 21 2 3 2 2" xfId="33158" xr:uid="{8E18E95A-21A9-40B9-BDC0-048DDC1F9304}"/>
    <cellStyle name="Percent 13 21 2 3 3" xfId="33159" xr:uid="{EB3B6ED3-C6AB-44D7-B72F-846A298EC1C1}"/>
    <cellStyle name="Percent 13 21 2 4" xfId="33160" xr:uid="{065B8419-F720-4C12-8CFB-575BCFB8B2D3}"/>
    <cellStyle name="Percent 13 21 2 4 2" xfId="33161" xr:uid="{115CC990-3662-4BB6-805D-6051C3CE4D31}"/>
    <cellStyle name="Percent 13 21 2 5" xfId="33162" xr:uid="{344F16B5-F9A7-4E64-ACBF-6854314888AA}"/>
    <cellStyle name="Percent 13 21 3" xfId="33163" xr:uid="{C352F6FE-FC62-4B7B-B47C-EFC63719F2BB}"/>
    <cellStyle name="Percent 13 21 3 2" xfId="33164" xr:uid="{E0A02613-3F82-4DFA-9DA5-15B34C0F6BCA}"/>
    <cellStyle name="Percent 13 21 3 2 2" xfId="33165" xr:uid="{B3E8FA5C-7600-4806-8740-8008AAE74EB4}"/>
    <cellStyle name="Percent 13 21 3 2 2 2" xfId="33166" xr:uid="{F5B75880-46FB-41AB-A419-20797AD82C88}"/>
    <cellStyle name="Percent 13 21 3 2 3" xfId="33167" xr:uid="{04065B43-FC0C-48EC-9C4F-F6D8435B78E4}"/>
    <cellStyle name="Percent 13 21 3 3" xfId="33168" xr:uid="{F8DB4545-9EA4-427E-B525-82BCCF321E19}"/>
    <cellStyle name="Percent 13 21 3 3 2" xfId="33169" xr:uid="{CB66BBB0-BF87-4836-869D-B326E6038762}"/>
    <cellStyle name="Percent 13 21 3 4" xfId="33170" xr:uid="{C5CD6E68-DE54-40F5-A5FB-E406A73C81C4}"/>
    <cellStyle name="Percent 13 21 4" xfId="33171" xr:uid="{A2AA3D8F-4600-49E3-B813-E088F2D25FA0}"/>
    <cellStyle name="Percent 13 21 4 2" xfId="33172" xr:uid="{E9C414B9-CB0E-44ED-9D20-466C46CD3423}"/>
    <cellStyle name="Percent 13 21 4 2 2" xfId="33173" xr:uid="{B45273C7-3B3A-4E4B-8908-7C7AFEFAE33B}"/>
    <cellStyle name="Percent 13 21 4 3" xfId="33174" xr:uid="{BD052A80-C790-48BE-B5BC-6F30CAE02BCC}"/>
    <cellStyle name="Percent 13 21 5" xfId="33175" xr:uid="{C1A61B32-F946-49F3-A612-050B2D768C3C}"/>
    <cellStyle name="Percent 13 21 5 2" xfId="33176" xr:uid="{7B070483-E195-4913-A5A8-B754BBF300C8}"/>
    <cellStyle name="Percent 13 21 6" xfId="33177" xr:uid="{D9053DB8-6D88-4C2F-960E-3AED2A85E009}"/>
    <cellStyle name="Percent 13 22" xfId="33178" xr:uid="{078332D1-808E-47B7-AB3B-34B5F7B7E604}"/>
    <cellStyle name="Percent 13 22 2" xfId="33179" xr:uid="{8B4B2C8F-68E4-410B-AE2D-18306D2FD3A5}"/>
    <cellStyle name="Percent 13 22 2 2" xfId="33180" xr:uid="{783FC038-C172-4A93-BF73-0B8D8A1003F7}"/>
    <cellStyle name="Percent 13 22 2 2 2" xfId="33181" xr:uid="{986529C6-55C8-4594-AF21-F4A124E564C6}"/>
    <cellStyle name="Percent 13 22 2 2 2 2" xfId="33182" xr:uid="{6EA2486A-BFE4-4AB1-93DB-92A379F83FF4}"/>
    <cellStyle name="Percent 13 22 2 2 2 2 2" xfId="33183" xr:uid="{212E06A5-9E58-4B3A-BDB8-04FD74F17BF4}"/>
    <cellStyle name="Percent 13 22 2 2 2 3" xfId="33184" xr:uid="{7D8334A3-7122-4331-AB94-80269678EA6E}"/>
    <cellStyle name="Percent 13 22 2 2 3" xfId="33185" xr:uid="{3DF87F48-E17B-41C7-9E54-2DE4B953644B}"/>
    <cellStyle name="Percent 13 22 2 2 3 2" xfId="33186" xr:uid="{FD5932F1-6C9C-459D-94D2-D9812B3F4635}"/>
    <cellStyle name="Percent 13 22 2 2 4" xfId="33187" xr:uid="{536D444A-1E49-4796-B9BD-E717B3679D6C}"/>
    <cellStyle name="Percent 13 22 2 3" xfId="33188" xr:uid="{FB64D022-E582-4819-A0CF-73B7D962B45D}"/>
    <cellStyle name="Percent 13 22 2 3 2" xfId="33189" xr:uid="{0B5EE628-999E-4565-B950-C5CFA120643E}"/>
    <cellStyle name="Percent 13 22 2 3 2 2" xfId="33190" xr:uid="{5BE35003-E030-44A8-A427-2A1F3BFDB71B}"/>
    <cellStyle name="Percent 13 22 2 3 3" xfId="33191" xr:uid="{83F85ED4-118C-496B-B2D4-20670FEBB2F7}"/>
    <cellStyle name="Percent 13 22 2 4" xfId="33192" xr:uid="{50BF0F6D-4B21-438D-9DA0-658C8D8CD189}"/>
    <cellStyle name="Percent 13 22 2 4 2" xfId="33193" xr:uid="{8A2337D9-8B5A-49C6-BAD0-C07655A603D5}"/>
    <cellStyle name="Percent 13 22 2 5" xfId="33194" xr:uid="{0AE3E4CD-04A2-426E-8DC7-C0DB522DD5E8}"/>
    <cellStyle name="Percent 13 22 3" xfId="33195" xr:uid="{67ACEBC8-F8D5-43EC-8B15-91F4687F331B}"/>
    <cellStyle name="Percent 13 22 3 2" xfId="33196" xr:uid="{278EFD08-9DC2-4783-9A32-E49543EBECE7}"/>
    <cellStyle name="Percent 13 22 3 2 2" xfId="33197" xr:uid="{5829A54F-6201-4A52-9917-DF5794DB2F26}"/>
    <cellStyle name="Percent 13 22 3 2 2 2" xfId="33198" xr:uid="{DD034E2C-ADF8-4794-BBAF-7AE3A54B8449}"/>
    <cellStyle name="Percent 13 22 3 2 3" xfId="33199" xr:uid="{A9A1AF61-E766-4065-A5B8-286595A21341}"/>
    <cellStyle name="Percent 13 22 3 3" xfId="33200" xr:uid="{F7001DE7-3D7A-46BC-B360-E1572EAD7E43}"/>
    <cellStyle name="Percent 13 22 3 3 2" xfId="33201" xr:uid="{26E8E69F-34E0-4262-B531-A69AE20EC8B7}"/>
    <cellStyle name="Percent 13 22 3 4" xfId="33202" xr:uid="{E75BFF14-F7DB-47C1-9B9F-427FCC8927D2}"/>
    <cellStyle name="Percent 13 22 4" xfId="33203" xr:uid="{CFD03A3D-622E-4728-AFB5-A74717604C03}"/>
    <cellStyle name="Percent 13 22 4 2" xfId="33204" xr:uid="{C9AD0592-67BE-4BBD-BCA5-50FB1749844F}"/>
    <cellStyle name="Percent 13 22 4 2 2" xfId="33205" xr:uid="{A0AC7D2D-17A9-4190-835F-28DE5EDE2EB1}"/>
    <cellStyle name="Percent 13 22 4 3" xfId="33206" xr:uid="{21A429D1-305E-4805-8546-3E2FC433B6DC}"/>
    <cellStyle name="Percent 13 22 5" xfId="33207" xr:uid="{A6145376-F4E6-41A1-A345-80EAC0344120}"/>
    <cellStyle name="Percent 13 22 5 2" xfId="33208" xr:uid="{CE2FF0DB-9349-4188-9F04-B1F00793885F}"/>
    <cellStyle name="Percent 13 22 6" xfId="33209" xr:uid="{97F37CDC-E466-4564-BD7D-7C7C039EA88D}"/>
    <cellStyle name="Percent 13 23" xfId="33210" xr:uid="{8820AFC4-7D96-47E5-AEF1-203A60A9CB3F}"/>
    <cellStyle name="Percent 13 23 2" xfId="33211" xr:uid="{91276CA6-CFEC-421B-ACCC-DBD843D48055}"/>
    <cellStyle name="Percent 13 23 2 2" xfId="33212" xr:uid="{0AC6400E-4FB9-4D2D-8C9B-9EF056429D56}"/>
    <cellStyle name="Percent 13 23 2 2 2" xfId="33213" xr:uid="{4430B0EA-1565-4631-8728-8BAD9D75CDED}"/>
    <cellStyle name="Percent 13 23 2 2 2 2" xfId="33214" xr:uid="{BE4CEE67-2159-4C87-B144-9A6AD9253047}"/>
    <cellStyle name="Percent 13 23 2 2 3" xfId="33215" xr:uid="{9CE2ADDE-5532-4E0F-B66B-620E01D75F68}"/>
    <cellStyle name="Percent 13 23 2 3" xfId="33216" xr:uid="{A87AFFDF-7F0F-4E6F-A373-14E54D651C7A}"/>
    <cellStyle name="Percent 13 23 2 3 2" xfId="33217" xr:uid="{41E5E670-2CA8-4773-9A9C-A19737DDCC25}"/>
    <cellStyle name="Percent 13 23 2 4" xfId="33218" xr:uid="{D9641AEA-D65E-4F9D-B521-C56BA9488628}"/>
    <cellStyle name="Percent 13 23 3" xfId="33219" xr:uid="{1B858764-959B-4553-AA09-3E68D2E8EEC1}"/>
    <cellStyle name="Percent 13 23 3 2" xfId="33220" xr:uid="{C0D75264-83B3-4740-AED8-718B0D1FB085}"/>
    <cellStyle name="Percent 13 23 3 2 2" xfId="33221" xr:uid="{E3E76C59-34E7-492F-A0A9-D6E1075CEB8C}"/>
    <cellStyle name="Percent 13 23 3 3" xfId="33222" xr:uid="{D689FC56-3F32-4515-ABF5-C889E7474005}"/>
    <cellStyle name="Percent 13 23 4" xfId="33223" xr:uid="{E6EBFB51-22C0-442E-B6FA-7BF85F9531F6}"/>
    <cellStyle name="Percent 13 23 4 2" xfId="33224" xr:uid="{2B3BD91A-804F-4185-8E19-6D0B4502CEE6}"/>
    <cellStyle name="Percent 13 23 5" xfId="33225" xr:uid="{7DE4F031-594F-4AD6-847B-DFA21A26B9FB}"/>
    <cellStyle name="Percent 13 24" xfId="33226" xr:uid="{6A97EF13-48F0-4EA9-8087-922EA608537E}"/>
    <cellStyle name="Percent 13 24 2" xfId="33227" xr:uid="{73FE45D6-6CA8-4263-838C-03001CE4B095}"/>
    <cellStyle name="Percent 13 24 2 2" xfId="33228" xr:uid="{F90BF4AD-9258-464D-A8CC-89A178BD757C}"/>
    <cellStyle name="Percent 13 24 2 2 2" xfId="33229" xr:uid="{C5FC61C4-3758-4017-B484-B41D29CDECD4}"/>
    <cellStyle name="Percent 13 24 2 2 2 2" xfId="33230" xr:uid="{CB1C7229-0624-4E9E-847C-30D7C617F8FC}"/>
    <cellStyle name="Percent 13 24 2 2 3" xfId="33231" xr:uid="{E98F8EEE-4E2D-479B-8E16-AAF548C16A41}"/>
    <cellStyle name="Percent 13 24 2 3" xfId="33232" xr:uid="{EF24B174-CE6A-444A-97AE-76AB59FB1A9A}"/>
    <cellStyle name="Percent 13 24 2 3 2" xfId="33233" xr:uid="{7FF6BB56-F0A8-44FF-A67A-2F8074F0CBCD}"/>
    <cellStyle name="Percent 13 24 2 4" xfId="33234" xr:uid="{FD8CBAB2-12DF-48D0-A679-2D1575CBDCCB}"/>
    <cellStyle name="Percent 13 24 3" xfId="33235" xr:uid="{A45C307B-A766-4787-952D-AF6929C6963B}"/>
    <cellStyle name="Percent 13 24 3 2" xfId="33236" xr:uid="{42E13198-B44C-40BE-83D4-336B34623A19}"/>
    <cellStyle name="Percent 13 24 3 2 2" xfId="33237" xr:uid="{9B4744A7-8694-40AA-B7B0-3007F44679A4}"/>
    <cellStyle name="Percent 13 24 3 3" xfId="33238" xr:uid="{98E04DF4-D38C-44F3-93E2-B974ACE44274}"/>
    <cellStyle name="Percent 13 24 4" xfId="33239" xr:uid="{CE3EB508-DC02-4682-B080-9587BBDB7B4B}"/>
    <cellStyle name="Percent 13 24 4 2" xfId="33240" xr:uid="{E3940674-5A23-45CE-AD90-460F23230904}"/>
    <cellStyle name="Percent 13 24 5" xfId="33241" xr:uid="{64F516A6-B7B6-4531-8089-3EDA79990951}"/>
    <cellStyle name="Percent 13 25" xfId="33242" xr:uid="{E5569D12-5E72-4BF1-81A8-B1B3AC0D986D}"/>
    <cellStyle name="Percent 13 25 2" xfId="33243" xr:uid="{C05CC8B7-FCF9-4145-97EB-ECE8789C5884}"/>
    <cellStyle name="Percent 13 25 2 2" xfId="33244" xr:uid="{27124538-AC5F-476F-BFA7-F574BC5EBCBC}"/>
    <cellStyle name="Percent 13 25 2 2 2" xfId="33245" xr:uid="{B1FFCF08-19BC-4C1E-811C-F9F0B5A7CEBB}"/>
    <cellStyle name="Percent 13 25 2 2 2 2" xfId="33246" xr:uid="{FBA23E71-E9CC-4B48-AF26-820CD7ED9F53}"/>
    <cellStyle name="Percent 13 25 2 2 3" xfId="33247" xr:uid="{7A14BB53-75BE-4373-A7E5-F1A3FF81F8FA}"/>
    <cellStyle name="Percent 13 25 2 3" xfId="33248" xr:uid="{BF77C295-AE96-41CE-BD94-D0C46629EE6B}"/>
    <cellStyle name="Percent 13 25 2 3 2" xfId="33249" xr:uid="{721E9C6E-D2F5-4DA3-9EEC-C60E9FD963D5}"/>
    <cellStyle name="Percent 13 25 2 4" xfId="33250" xr:uid="{75BB3122-A7C6-4213-A4BC-CE19343682E6}"/>
    <cellStyle name="Percent 13 25 3" xfId="33251" xr:uid="{731A1C6C-E63C-498E-8E0D-4D20CF72E424}"/>
    <cellStyle name="Percent 13 25 3 2" xfId="33252" xr:uid="{4C2F899A-C20E-4BDC-9E79-4FC52346EFE4}"/>
    <cellStyle name="Percent 13 25 3 2 2" xfId="33253" xr:uid="{561A3D3B-E212-4969-AB58-555E793C9879}"/>
    <cellStyle name="Percent 13 25 3 3" xfId="33254" xr:uid="{343E0CAD-FD91-4474-8D07-1758E148BA54}"/>
    <cellStyle name="Percent 13 25 4" xfId="33255" xr:uid="{3F40CB0D-9AED-42FB-8C2F-988DF75B7459}"/>
    <cellStyle name="Percent 13 25 4 2" xfId="33256" xr:uid="{7CD01B81-87AB-4876-948E-AE3197639CE0}"/>
    <cellStyle name="Percent 13 25 5" xfId="33257" xr:uid="{BA2D923C-5A10-4CB7-8328-33EF55E53C15}"/>
    <cellStyle name="Percent 13 26" xfId="33258" xr:uid="{F1CC489E-07AB-44F1-B89D-7A11422CFA93}"/>
    <cellStyle name="Percent 13 26 2" xfId="33259" xr:uid="{F11AB240-C6D8-4AD5-A703-1651F6F48CAD}"/>
    <cellStyle name="Percent 13 26 2 2" xfId="33260" xr:uid="{B8376901-7914-4E32-8B87-CC3B7B6CC336}"/>
    <cellStyle name="Percent 13 26 2 2 2" xfId="33261" xr:uid="{552BFA2D-914D-401E-8453-0BF519109696}"/>
    <cellStyle name="Percent 13 26 2 2 2 2" xfId="33262" xr:uid="{E9EEBC3C-4382-4E1C-BAF0-EFFABBB2F02F}"/>
    <cellStyle name="Percent 13 26 2 2 3" xfId="33263" xr:uid="{6F1A83C4-7FC8-492A-AC85-60D790A2E496}"/>
    <cellStyle name="Percent 13 26 2 3" xfId="33264" xr:uid="{949650B7-0727-4DAF-8E59-330498ECC631}"/>
    <cellStyle name="Percent 13 26 2 3 2" xfId="33265" xr:uid="{E31CFB0A-C201-4870-97DC-DC57FBCDB9C8}"/>
    <cellStyle name="Percent 13 26 2 4" xfId="33266" xr:uid="{6D9056F5-1E23-412B-804A-42F3A6236BDB}"/>
    <cellStyle name="Percent 13 26 3" xfId="33267" xr:uid="{01C449CF-1692-4047-9920-36800CB2C7F2}"/>
    <cellStyle name="Percent 13 26 3 2" xfId="33268" xr:uid="{4E32AEBB-066B-46A6-938C-D3E569543EB3}"/>
    <cellStyle name="Percent 13 26 3 2 2" xfId="33269" xr:uid="{6296348A-DFF5-4E11-A20A-DC2BF1618E97}"/>
    <cellStyle name="Percent 13 26 3 3" xfId="33270" xr:uid="{342A7637-465E-45B0-B95D-5958772C174B}"/>
    <cellStyle name="Percent 13 26 4" xfId="33271" xr:uid="{65571E5F-A28B-4EB9-B34C-8FDC81A4997F}"/>
    <cellStyle name="Percent 13 26 4 2" xfId="33272" xr:uid="{F3C6C2D9-EDD7-47B0-8AD3-D9445D3C4013}"/>
    <cellStyle name="Percent 13 26 5" xfId="33273" xr:uid="{09BC64FC-6D9E-41FB-8717-26CB33FD6093}"/>
    <cellStyle name="Percent 13 27" xfId="33274" xr:uid="{EB05678F-131C-428B-87B3-A90373AB2DD3}"/>
    <cellStyle name="Percent 13 27 2" xfId="33275" xr:uid="{C2C599E9-AA12-4AC3-80D9-C0A4E06484D7}"/>
    <cellStyle name="Percent 13 27 2 2" xfId="33276" xr:uid="{C3C914D3-BCC8-4A45-A239-B8997DA4E265}"/>
    <cellStyle name="Percent 13 27 2 2 2" xfId="33277" xr:uid="{C450044B-7305-48E9-98A0-91521F7FADE6}"/>
    <cellStyle name="Percent 13 27 2 2 2 2" xfId="33278" xr:uid="{54205BBB-4A92-4471-98AD-8FB97950D8B0}"/>
    <cellStyle name="Percent 13 27 2 2 3" xfId="33279" xr:uid="{410912B7-D766-4D39-801D-C1863F2B6BB3}"/>
    <cellStyle name="Percent 13 27 2 3" xfId="33280" xr:uid="{4D77D1F4-A76C-40F2-8A5F-F99EE9C03B87}"/>
    <cellStyle name="Percent 13 27 2 3 2" xfId="33281" xr:uid="{B4C6D68A-C42D-429E-9BEF-D066C36E7363}"/>
    <cellStyle name="Percent 13 27 2 4" xfId="33282" xr:uid="{0665C1F8-EB1C-43C9-BAD9-C108190C5D9B}"/>
    <cellStyle name="Percent 13 27 3" xfId="33283" xr:uid="{C56AB844-7B1C-49F5-8BD0-397A640C4A58}"/>
    <cellStyle name="Percent 13 27 3 2" xfId="33284" xr:uid="{19975EA6-02CB-4589-B05F-B1ED9AA0945C}"/>
    <cellStyle name="Percent 13 27 3 2 2" xfId="33285" xr:uid="{2F7EF4C2-E500-47EB-9BD6-9E8449AD15A6}"/>
    <cellStyle name="Percent 13 27 3 3" xfId="33286" xr:uid="{9333AA99-F58D-4065-98BF-D777BFFCDD9E}"/>
    <cellStyle name="Percent 13 27 4" xfId="33287" xr:uid="{9E31A4F3-5DAA-414A-9008-F90B11498C97}"/>
    <cellStyle name="Percent 13 27 4 2" xfId="33288" xr:uid="{2271B178-2CEE-4738-9487-BC14548262FC}"/>
    <cellStyle name="Percent 13 27 5" xfId="33289" xr:uid="{E7C9FD8E-38D6-493B-B081-EACD8225CD81}"/>
    <cellStyle name="Percent 13 28" xfId="33290" xr:uid="{BC958F92-3928-4C9A-A1D3-B9F04164C9A7}"/>
    <cellStyle name="Percent 13 28 2" xfId="33291" xr:uid="{C6FE384D-1CB1-4C5F-A15A-B4A7A95D3B08}"/>
    <cellStyle name="Percent 13 28 2 2" xfId="33292" xr:uid="{2761D85E-4E66-432A-9CA9-07132EA127CF}"/>
    <cellStyle name="Percent 13 28 2 2 2" xfId="33293" xr:uid="{9110A363-773E-45FF-B2D7-43ACE766CFE4}"/>
    <cellStyle name="Percent 13 28 2 2 2 2" xfId="33294" xr:uid="{C8E75CDB-CA57-4C9F-81A3-1789C38A9DE4}"/>
    <cellStyle name="Percent 13 28 2 2 3" xfId="33295" xr:uid="{32F08865-324E-415C-998E-096F140A724E}"/>
    <cellStyle name="Percent 13 28 2 3" xfId="33296" xr:uid="{71299333-C3C4-4CBF-A2FB-171E7B7B4F9D}"/>
    <cellStyle name="Percent 13 28 2 3 2" xfId="33297" xr:uid="{5B32A81E-3746-4219-BFAE-F5C7349DEC90}"/>
    <cellStyle name="Percent 13 28 2 4" xfId="33298" xr:uid="{CBFF2BE7-F443-4FCA-B3F6-FDA17CB753C7}"/>
    <cellStyle name="Percent 13 28 3" xfId="33299" xr:uid="{50F8493B-77BA-45D1-B29F-0707527874CB}"/>
    <cellStyle name="Percent 13 28 3 2" xfId="33300" xr:uid="{A6A1085D-4FB6-4581-903A-C8482A43B4AB}"/>
    <cellStyle name="Percent 13 28 3 2 2" xfId="33301" xr:uid="{A6BD98EF-9072-498A-A52C-CEEC1991C37C}"/>
    <cellStyle name="Percent 13 28 3 3" xfId="33302" xr:uid="{91E8C1B3-1657-475F-8E25-2D7291D6B9A4}"/>
    <cellStyle name="Percent 13 28 4" xfId="33303" xr:uid="{51068FC2-C885-47B8-AE6A-DDB77082BC0D}"/>
    <cellStyle name="Percent 13 28 4 2" xfId="33304" xr:uid="{2CA168F8-7EB1-4673-8BAB-75307AC8E63D}"/>
    <cellStyle name="Percent 13 28 5" xfId="33305" xr:uid="{AE598A9D-D4A8-4DBA-95A8-DB2C232FF719}"/>
    <cellStyle name="Percent 13 29" xfId="33306" xr:uid="{EAD7E70E-01E8-42EC-A4AE-3BC893A0F90B}"/>
    <cellStyle name="Percent 13 29 2" xfId="33307" xr:uid="{E784497C-AC43-4EF2-9381-57E69D456DBE}"/>
    <cellStyle name="Percent 13 29 2 2" xfId="33308" xr:uid="{71AAEF89-F86C-49E3-A0B3-64D31AC43388}"/>
    <cellStyle name="Percent 13 29 2 2 2" xfId="33309" xr:uid="{2D2FBAD2-E633-4078-A0E9-EEFAA4E012B4}"/>
    <cellStyle name="Percent 13 29 2 2 2 2" xfId="33310" xr:uid="{EFCDBCC2-45DC-4CEA-95D5-992C957D27EE}"/>
    <cellStyle name="Percent 13 29 2 2 3" xfId="33311" xr:uid="{F64685A3-31B6-4E13-B593-9BE285F7F750}"/>
    <cellStyle name="Percent 13 29 2 3" xfId="33312" xr:uid="{8C58493A-8B11-4B10-9583-D542A05E4657}"/>
    <cellStyle name="Percent 13 29 2 3 2" xfId="33313" xr:uid="{2117368E-3FB6-4039-BDAE-54291748385F}"/>
    <cellStyle name="Percent 13 29 2 4" xfId="33314" xr:uid="{160E9C16-13F5-441B-984C-A003579433B5}"/>
    <cellStyle name="Percent 13 29 3" xfId="33315" xr:uid="{67450B4C-6864-4EEB-8F0F-326A251EB4F9}"/>
    <cellStyle name="Percent 13 29 3 2" xfId="33316" xr:uid="{A46ADCDA-603A-4532-992E-1CADE6E4F54E}"/>
    <cellStyle name="Percent 13 29 3 2 2" xfId="33317" xr:uid="{551467AA-3E1E-4431-8F9D-DCD799B4879F}"/>
    <cellStyle name="Percent 13 29 3 3" xfId="33318" xr:uid="{63B1AA5F-D31E-49A2-A46B-52BDF8B67AD8}"/>
    <cellStyle name="Percent 13 29 4" xfId="33319" xr:uid="{E24B58DD-428F-4E9F-B40D-28575AB6571E}"/>
    <cellStyle name="Percent 13 29 4 2" xfId="33320" xr:uid="{B421ECD8-577E-4AD2-81BF-26E89F72F6E4}"/>
    <cellStyle name="Percent 13 29 5" xfId="33321" xr:uid="{D60349C5-F2C6-45AD-BDDF-E11714BEF5E8}"/>
    <cellStyle name="Percent 13 3" xfId="33322" xr:uid="{47C9DEB8-8363-488D-AA7D-6D7AE211B7E7}"/>
    <cellStyle name="Percent 13 3 2" xfId="33323" xr:uid="{D21A24A8-5399-45CD-9A8C-8DF6300CB5E0}"/>
    <cellStyle name="Percent 13 3 2 2" xfId="33324" xr:uid="{FB4CE30E-FF5A-4488-AEAD-7A480D393940}"/>
    <cellStyle name="Percent 13 3 3" xfId="33325" xr:uid="{C4A6049A-3D11-4AED-AF3A-A14A7D22BF1E}"/>
    <cellStyle name="Percent 13 30" xfId="33326" xr:uid="{C542B63A-2C9E-4DA8-BBCD-EDB4AF810CDC}"/>
    <cellStyle name="Percent 13 30 2" xfId="33327" xr:uid="{60DCDADC-C8D7-49D4-AED1-0BD4490325C0}"/>
    <cellStyle name="Percent 13 31" xfId="33328" xr:uid="{6AF5BB4C-91BD-460B-947B-6FEEDAD31F76}"/>
    <cellStyle name="Percent 13 31 2" xfId="33329" xr:uid="{C97D3B04-CC10-49B0-AD0B-CC983548A7D8}"/>
    <cellStyle name="Percent 13 32" xfId="33330" xr:uid="{B019336E-64E0-4FB4-83E0-F320B598D725}"/>
    <cellStyle name="Percent 13 32 2" xfId="33331" xr:uid="{CC70056D-44C4-4ED9-A5A8-DFB5086545EA}"/>
    <cellStyle name="Percent 13 33" xfId="33332" xr:uid="{CF7F1DB3-78A1-44A4-8534-79A366969A66}"/>
    <cellStyle name="Percent 13 33 2" xfId="33333" xr:uid="{904F2799-33EF-4E92-ACFD-C075AA5D2F0B}"/>
    <cellStyle name="Percent 13 34" xfId="33334" xr:uid="{E5119143-317B-4BC0-929A-36C59AE74781}"/>
    <cellStyle name="Percent 13 4" xfId="33335" xr:uid="{0BDA14A1-7F9F-4D58-9447-0F07C9F92430}"/>
    <cellStyle name="Percent 13 5" xfId="33336" xr:uid="{9E4A662F-D435-4DAB-989D-6A520ACBD0A2}"/>
    <cellStyle name="Percent 13 5 2" xfId="33337" xr:uid="{A328C3FA-C936-4573-836D-A390F02D3560}"/>
    <cellStyle name="Percent 13 5 2 2" xfId="33338" xr:uid="{9778266C-3DE4-4B23-8575-EDD6ADD242E4}"/>
    <cellStyle name="Percent 13 5 3" xfId="33339" xr:uid="{0217BE92-84D2-42D9-A669-546C4975CA01}"/>
    <cellStyle name="Percent 13 6" xfId="33340" xr:uid="{247F5933-7EAE-4F88-9257-D183B02A7E82}"/>
    <cellStyle name="Percent 13 6 2" xfId="33341" xr:uid="{9CB876C6-572C-42F1-9042-4EFCA2F195C9}"/>
    <cellStyle name="Percent 13 6 2 2" xfId="33342" xr:uid="{3EF30F1B-F02E-40D8-AEDE-F06ABDA23D70}"/>
    <cellStyle name="Percent 13 6 3" xfId="33343" xr:uid="{E2A2540A-8D66-4093-B204-6CA4E4558A92}"/>
    <cellStyle name="Percent 13 7" xfId="33344" xr:uid="{382BCD60-FF45-4BB2-9086-76B3B1806EF3}"/>
    <cellStyle name="Percent 13 7 2" xfId="33345" xr:uid="{B80BD9B2-2678-4171-8771-ACFBC612784C}"/>
    <cellStyle name="Percent 13 7 2 2" xfId="33346" xr:uid="{9D9859EA-6DA8-4E6B-867C-8DE004219479}"/>
    <cellStyle name="Percent 13 7 3" xfId="33347" xr:uid="{14F3E5C4-2918-4E1E-99A4-0857C893114C}"/>
    <cellStyle name="Percent 13 8" xfId="33348" xr:uid="{5E7E2CB8-41D2-4FA3-9807-3002A14479E6}"/>
    <cellStyle name="Percent 13 8 2" xfId="33349" xr:uid="{34B5A5D5-FB6F-4D80-9B63-14CD6447DEEF}"/>
    <cellStyle name="Percent 13 8 2 2" xfId="33350" xr:uid="{B0D4A394-8FD2-4129-8DCE-B60A5E86540C}"/>
    <cellStyle name="Percent 13 8 3" xfId="33351" xr:uid="{DB690D60-6671-41C2-A869-18363F80B257}"/>
    <cellStyle name="Percent 13 9" xfId="33352" xr:uid="{3DA63C6F-4D0E-4307-A38A-43793EA18FB6}"/>
    <cellStyle name="Percent 13 9 2" xfId="33353" xr:uid="{FCE4F532-F512-4B8D-8ACA-D51B698EB8AD}"/>
    <cellStyle name="Percent 13 9 2 2" xfId="33354" xr:uid="{B46885EC-A64C-4518-BB19-2F4AB7A34B9F}"/>
    <cellStyle name="Percent 13 9 2 2 2" xfId="33355" xr:uid="{A90C78B5-0E18-432E-AFC5-BD071B8C7F32}"/>
    <cellStyle name="Percent 13 9 2 2 2 2" xfId="33356" xr:uid="{2DE3A348-4689-4249-98EA-1E8909CCA95C}"/>
    <cellStyle name="Percent 13 9 2 2 2 2 2" xfId="33357" xr:uid="{86BE7A87-3906-406B-A860-08AF325B32AC}"/>
    <cellStyle name="Percent 13 9 2 2 2 3" xfId="33358" xr:uid="{CE84142D-E55E-45E4-993F-DCC45D2BDEF2}"/>
    <cellStyle name="Percent 13 9 2 2 3" xfId="33359" xr:uid="{BE347121-8044-4FE9-B855-6E4280C9667F}"/>
    <cellStyle name="Percent 13 9 2 2 3 2" xfId="33360" xr:uid="{B360B3DE-B662-40A9-A84E-C15DC6F8C0AE}"/>
    <cellStyle name="Percent 13 9 2 2 4" xfId="33361" xr:uid="{0B9882CA-2F55-4C39-973A-7B941F7D8EA4}"/>
    <cellStyle name="Percent 13 9 2 3" xfId="33362" xr:uid="{7774B3C0-BE6D-407B-98CB-31AF5AFA1AB1}"/>
    <cellStyle name="Percent 13 9 2 3 2" xfId="33363" xr:uid="{4A060963-B17F-479D-89DD-3C0E81DDC824}"/>
    <cellStyle name="Percent 13 9 2 3 2 2" xfId="33364" xr:uid="{EB055AF6-3760-436B-9EB0-88E095F7BF26}"/>
    <cellStyle name="Percent 13 9 2 3 3" xfId="33365" xr:uid="{CB84D70B-5511-4768-AD76-F964E26F1AF9}"/>
    <cellStyle name="Percent 13 9 2 4" xfId="33366" xr:uid="{8981CFDF-91E3-457C-89E3-2343BFFD0F45}"/>
    <cellStyle name="Percent 13 9 2 4 2" xfId="33367" xr:uid="{8FDE151C-3787-4F56-A33D-8CBA17FAD70A}"/>
    <cellStyle name="Percent 13 9 2 5" xfId="33368" xr:uid="{09D9631B-8861-46F6-810A-E5C22BA51F2C}"/>
    <cellStyle name="Percent 13 9 3" xfId="33369" xr:uid="{2E9F0A3A-7D61-4E93-B440-5DF3BA31B7B0}"/>
    <cellStyle name="Percent 13 9 3 2" xfId="33370" xr:uid="{EB475653-A054-4A28-BFB6-3502FE74418E}"/>
    <cellStyle name="Percent 13 9 3 2 2" xfId="33371" xr:uid="{11BE7D67-6A67-4F0E-A500-1F62EEA50D51}"/>
    <cellStyle name="Percent 13 9 3 2 2 2" xfId="33372" xr:uid="{5804633F-667A-4A8C-BD33-8DDE3385F166}"/>
    <cellStyle name="Percent 13 9 3 2 3" xfId="33373" xr:uid="{41D0A092-E68A-43C4-AA6A-3E6BA733AF80}"/>
    <cellStyle name="Percent 13 9 3 3" xfId="33374" xr:uid="{52CCEEDC-9261-4A7F-A9D7-B47AF74C42D8}"/>
    <cellStyle name="Percent 13 9 3 3 2" xfId="33375" xr:uid="{05D238C8-2DA1-43F7-B41D-2057FA864BF6}"/>
    <cellStyle name="Percent 13 9 3 4" xfId="33376" xr:uid="{B7605683-1C98-46E6-8D60-83580B5ED1A2}"/>
    <cellStyle name="Percent 13 9 4" xfId="33377" xr:uid="{EE4A083A-F29F-489B-8D8F-5DA1F817D813}"/>
    <cellStyle name="Percent 13 9 4 2" xfId="33378" xr:uid="{74C7C63B-A952-41E7-8FA4-468F1E0E631E}"/>
    <cellStyle name="Percent 13 9 4 2 2" xfId="33379" xr:uid="{29462AD5-A372-483B-A33E-C533A09E12CD}"/>
    <cellStyle name="Percent 13 9 4 3" xfId="33380" xr:uid="{FFC71E5C-3D98-493F-BBA9-1F05B85275C8}"/>
    <cellStyle name="Percent 13 9 5" xfId="33381" xr:uid="{DA134CB0-2C95-46A9-A9CD-1B9E82DA068D}"/>
    <cellStyle name="Percent 13 9 5 2" xfId="33382" xr:uid="{3896FE67-CEF1-4608-92E4-3E2857471F80}"/>
    <cellStyle name="Percent 13 9 6" xfId="33383" xr:uid="{19914B2A-DBFE-4144-A904-5978682F4BA5}"/>
    <cellStyle name="Percent 14" xfId="33384" xr:uid="{A493533B-308F-4817-A116-66CB4325590C}"/>
    <cellStyle name="Percent 14 2" xfId="33385" xr:uid="{4AD3082B-9745-46B8-BA0C-82BF306C7940}"/>
    <cellStyle name="Percent 14 2 2" xfId="33386" xr:uid="{B8AB0152-7D39-4B96-A93A-375B525FD811}"/>
    <cellStyle name="Percent 14 3" xfId="33387" xr:uid="{47092A0C-2693-4B5C-A26F-B80BEA953F69}"/>
    <cellStyle name="Percent 15" xfId="33388" xr:uid="{527F8BE3-C88D-4725-A362-2C20CC001994}"/>
    <cellStyle name="Percent 15 2" xfId="33389" xr:uid="{4228CE25-0FBA-4F43-A9AA-38133C4CB1B8}"/>
    <cellStyle name="Percent 15 2 2" xfId="33390" xr:uid="{5401ED36-421E-44E0-810A-4DBD664DC446}"/>
    <cellStyle name="Percent 15 2 2 2" xfId="33391" xr:uid="{6C26DD6D-81B5-46EB-B735-CA5303F11BFA}"/>
    <cellStyle name="Percent 15 2 2 2 2" xfId="33392" xr:uid="{02E2F636-BD79-497A-B63E-17C550D1D57A}"/>
    <cellStyle name="Percent 15 2 2 2 2 2" xfId="33393" xr:uid="{693D744A-7651-4CD3-B200-51F4437E99F0}"/>
    <cellStyle name="Percent 15 2 2 2 3" xfId="33394" xr:uid="{54D0D404-7C8A-45B3-8B52-95E743ECD670}"/>
    <cellStyle name="Percent 15 2 2 3" xfId="33395" xr:uid="{63021F94-5CEB-4FEF-8869-F956385A7D23}"/>
    <cellStyle name="Percent 15 2 2 3 2" xfId="33396" xr:uid="{474B186B-C4FC-4764-B660-267159950FC8}"/>
    <cellStyle name="Percent 15 2 2 4" xfId="33397" xr:uid="{37F35F08-D66E-4564-9D60-5ECA02766C4E}"/>
    <cellStyle name="Percent 15 2 3" xfId="33398" xr:uid="{8104C8DE-D526-4943-8742-E714401057A5}"/>
    <cellStyle name="Percent 15 2 3 2" xfId="33399" xr:uid="{A9B9FC1C-FD2D-4060-A5A7-6AB0E43B292F}"/>
    <cellStyle name="Percent 15 2 3 2 2" xfId="33400" xr:uid="{AE43E17F-9073-4AC1-9D5B-D9B200039BAC}"/>
    <cellStyle name="Percent 15 2 3 3" xfId="33401" xr:uid="{320E2D63-32E0-425C-9436-BAF096DC4AD6}"/>
    <cellStyle name="Percent 15 2 4" xfId="33402" xr:uid="{3131611B-8FAE-4F0A-B343-5D4425FE3A30}"/>
    <cellStyle name="Percent 15 2 4 2" xfId="33403" xr:uid="{B853E127-8844-4369-8F22-2B4A56031983}"/>
    <cellStyle name="Percent 15 2 5" xfId="33404" xr:uid="{108FF797-2109-420C-B7D3-E7EF898C37CC}"/>
    <cellStyle name="Percent 15 3" xfId="33405" xr:uid="{CF10AA5E-BF04-4FE2-881F-026A614EE453}"/>
    <cellStyle name="Percent 15 3 2" xfId="33406" xr:uid="{C82B8CC6-541F-4D80-9203-D263E6F74345}"/>
    <cellStyle name="Percent 15 3 2 2" xfId="33407" xr:uid="{FF3CF0FF-510F-465A-8924-2478F709E737}"/>
    <cellStyle name="Percent 15 3 2 2 2" xfId="33408" xr:uid="{002E9BD9-590E-4FFE-B96B-A0B8F9B4DB2B}"/>
    <cellStyle name="Percent 15 3 2 3" xfId="33409" xr:uid="{8F3EEFC8-6089-40FE-BAD4-6C0FD2820C03}"/>
    <cellStyle name="Percent 15 3 3" xfId="33410" xr:uid="{D406DBBE-0EEF-46B4-A784-B18C03647606}"/>
    <cellStyle name="Percent 15 3 3 2" xfId="33411" xr:uid="{67AC6102-BF24-4F3A-99D6-83259C7295EA}"/>
    <cellStyle name="Percent 15 3 4" xfId="33412" xr:uid="{65899AD8-7F44-498C-90F5-654961C2F855}"/>
    <cellStyle name="Percent 15 4" xfId="33413" xr:uid="{88BB0AA4-BB54-4A6C-A2DF-CEAD15866CA3}"/>
    <cellStyle name="Percent 15 4 2" xfId="33414" xr:uid="{A9588778-F3B7-4F47-A5A3-8D78B2A54977}"/>
    <cellStyle name="Percent 15 4 2 2" xfId="33415" xr:uid="{6A977244-7BEA-454F-AAA5-44BFB7AE98EA}"/>
    <cellStyle name="Percent 15 4 3" xfId="33416" xr:uid="{4DF6BFC3-0742-4B2B-B333-FF9844357A8E}"/>
    <cellStyle name="Percent 15 5" xfId="33417" xr:uid="{751C09E0-7803-498D-8C8F-94D2D6154B06}"/>
    <cellStyle name="Percent 15 5 2" xfId="33418" xr:uid="{3E9C59BE-A1D6-4D41-BF45-42ED2423D7AA}"/>
    <cellStyle name="Percent 15 6" xfId="33419" xr:uid="{BF0BDE5E-6664-4137-9492-D9522C5EEA45}"/>
    <cellStyle name="Percent 16" xfId="33420" xr:uid="{7B1A326B-DF48-41AE-ABDF-9AFB72D95856}"/>
    <cellStyle name="Percent 16 2" xfId="33421" xr:uid="{07349D2A-6306-4986-BDFE-1B65E3836B7B}"/>
    <cellStyle name="Percent 16 2 2" xfId="33422" xr:uid="{BBAFC313-F00A-4B2E-A78C-7A72544EEC01}"/>
    <cellStyle name="Percent 16 2 2 2" xfId="33423" xr:uid="{BC2AE279-0E17-44A7-AF68-ECBEE91260B4}"/>
    <cellStyle name="Percent 17" xfId="33424" xr:uid="{D7540041-075C-4B2D-B316-56C1DB45228E}"/>
    <cellStyle name="Percent 17 2" xfId="33425" xr:uid="{4FCEA793-665F-4813-83E9-BBA7BA97EC3E}"/>
    <cellStyle name="Percent 17 2 2" xfId="33426" xr:uid="{C6C32D78-279C-42A9-B827-A6F259C8EA8E}"/>
    <cellStyle name="Percent 17 2 2 2" xfId="33427" xr:uid="{E556BCE3-B378-4219-8F69-2D0BF6E06592}"/>
    <cellStyle name="Percent 17 2 2 2 2" xfId="33428" xr:uid="{2CC1C7BE-8C2C-403E-A52F-4930A96DC01F}"/>
    <cellStyle name="Percent 17 2 2 2 2 2" xfId="33429" xr:uid="{53EB7D87-F1BC-4873-B80F-F4460D3B9FFE}"/>
    <cellStyle name="Percent 17 2 2 2 3" xfId="33430" xr:uid="{3E63D3CC-F1BF-4F64-89AA-100727B42B28}"/>
    <cellStyle name="Percent 17 2 2 3" xfId="33431" xr:uid="{4B34101A-C5C1-466F-9618-E07C7A7E8B11}"/>
    <cellStyle name="Percent 17 2 2 3 2" xfId="33432" xr:uid="{36899F92-655B-46EE-8C8A-5E4D11556F0B}"/>
    <cellStyle name="Percent 17 2 2 4" xfId="33433" xr:uid="{E3E56FE8-7BB0-4263-84F6-E8744478F610}"/>
    <cellStyle name="Percent 17 2 3" xfId="33434" xr:uid="{072FBE46-2BA2-4F39-9A9A-3F0F312270ED}"/>
    <cellStyle name="Percent 17 2 3 2" xfId="33435" xr:uid="{6896BE85-2DD3-4BE6-BFEA-EAC2C57C3D61}"/>
    <cellStyle name="Percent 17 2 3 2 2" xfId="33436" xr:uid="{CE575B01-6FAC-4169-B746-3F94509D5407}"/>
    <cellStyle name="Percent 17 2 3 3" xfId="33437" xr:uid="{A7A95329-EF96-4D21-8223-38F3F18AC10F}"/>
    <cellStyle name="Percent 17 2 4" xfId="33438" xr:uid="{567A14B7-8554-4488-B360-CE687B32095D}"/>
    <cellStyle name="Percent 17 2 4 2" xfId="33439" xr:uid="{A5D95AE7-1CED-40BF-B794-7CE336EEA3F0}"/>
    <cellStyle name="Percent 17 2 5" xfId="33440" xr:uid="{8B6E8790-4CDD-4927-9FC3-3011AA09B055}"/>
    <cellStyle name="Percent 17 3" xfId="33441" xr:uid="{B1227B3B-779E-4AE8-AFC9-1DAA42578882}"/>
    <cellStyle name="Percent 17 3 2" xfId="33442" xr:uid="{D9295E10-4BD9-4D9F-8BA8-4008BA62B800}"/>
    <cellStyle name="Percent 17 3 2 2" xfId="33443" xr:uid="{368D7194-DCA8-4C22-B38E-E97F8596600D}"/>
    <cellStyle name="Percent 17 3 2 2 2" xfId="33444" xr:uid="{D25FB30F-1EE2-4329-876D-BC201D0B0CF7}"/>
    <cellStyle name="Percent 17 3 2 3" xfId="33445" xr:uid="{541A271E-3641-4AB5-95CC-4CDE4B549CE2}"/>
    <cellStyle name="Percent 17 3 3" xfId="33446" xr:uid="{4E3AAD93-A8C7-45EE-8901-D52016656369}"/>
    <cellStyle name="Percent 17 3 3 2" xfId="33447" xr:uid="{35BCEE2D-FAF9-43B5-9224-44347E43865B}"/>
    <cellStyle name="Percent 17 3 4" xfId="33448" xr:uid="{1946D5F4-9B86-4912-85F3-C1BB50CDF007}"/>
    <cellStyle name="Percent 17 4" xfId="33449" xr:uid="{10073BC9-6C8F-4A76-9952-93B6809252E1}"/>
    <cellStyle name="Percent 17 4 2" xfId="33450" xr:uid="{35A578F8-E070-4D88-BAAC-A9A9D7565B75}"/>
    <cellStyle name="Percent 17 4 2 2" xfId="33451" xr:uid="{72733220-A51E-4448-9F52-4A1170384A82}"/>
    <cellStyle name="Percent 17 4 3" xfId="33452" xr:uid="{72AECC1F-6C84-4C20-8380-C4A58806378B}"/>
    <cellStyle name="Percent 17 5" xfId="33453" xr:uid="{8612C3D0-9910-4ECA-8591-0A5EFD74A50B}"/>
    <cellStyle name="Percent 17 5 2" xfId="33454" xr:uid="{29441A77-D696-4D41-94F6-AC0D401DBA2D}"/>
    <cellStyle name="Percent 17 6" xfId="33455" xr:uid="{718FFDBA-3EF2-429E-9D48-3B0222782BE3}"/>
    <cellStyle name="Percent 18" xfId="33456" xr:uid="{41AA7745-98C7-44CA-BB1E-A9854F669AD7}"/>
    <cellStyle name="Percent 18 2" xfId="33457" xr:uid="{6A08CE9E-2B25-4F9B-887E-36DB1289C054}"/>
    <cellStyle name="Percent 18 2 2" xfId="33458" xr:uid="{96B427F7-1D4C-47C1-8CFF-B7B55EA60341}"/>
    <cellStyle name="Percent 18 2 2 2" xfId="33459" xr:uid="{37934402-5C43-4988-9F2F-B454311D57DF}"/>
    <cellStyle name="Percent 18 2 2 2 2" xfId="33460" xr:uid="{057788A1-1DA5-4117-BBAC-59E4EA8332F0}"/>
    <cellStyle name="Percent 18 2 2 2 2 2" xfId="33461" xr:uid="{506C6EE5-4607-49CC-B206-8EABDB27F564}"/>
    <cellStyle name="Percent 18 2 2 2 3" xfId="33462" xr:uid="{9DBB6598-7797-4CBB-B844-4EB61EFBF225}"/>
    <cellStyle name="Percent 18 2 2 3" xfId="33463" xr:uid="{9474FECF-BA9E-401E-8667-EA2CF5BA5EC5}"/>
    <cellStyle name="Percent 18 2 2 3 2" xfId="33464" xr:uid="{ECE12DEC-8DF3-43EB-9FE7-5407872A854C}"/>
    <cellStyle name="Percent 18 2 2 4" xfId="33465" xr:uid="{98443EE1-90E1-48B8-BAEF-735411C4AB55}"/>
    <cellStyle name="Percent 18 2 3" xfId="33466" xr:uid="{FA504B52-EA51-4D58-AEF4-1752253B1669}"/>
    <cellStyle name="Percent 18 2 3 2" xfId="33467" xr:uid="{A4FF90BA-D2C5-4593-AD33-C52CDFBA39A7}"/>
    <cellStyle name="Percent 18 2 3 2 2" xfId="33468" xr:uid="{10BDEA96-FB1A-4CFF-AC87-F4B9D3E2324D}"/>
    <cellStyle name="Percent 18 2 3 3" xfId="33469" xr:uid="{FD97C8CE-972B-403C-A4B0-FD415228B29B}"/>
    <cellStyle name="Percent 18 2 4" xfId="33470" xr:uid="{588A76AA-7878-4528-9438-0546CA91687E}"/>
    <cellStyle name="Percent 18 2 4 2" xfId="33471" xr:uid="{1454AB1C-F69D-4355-829E-BEF8BB406702}"/>
    <cellStyle name="Percent 18 2 5" xfId="33472" xr:uid="{2163035A-F765-4735-82FE-9621A951B60F}"/>
    <cellStyle name="Percent 18 3" xfId="33473" xr:uid="{4BF4D7B8-A554-4E60-8CD7-C820256011A6}"/>
    <cellStyle name="Percent 18 3 2" xfId="33474" xr:uid="{CCEB2425-D64D-4099-9BC5-9F7DBC79FFB8}"/>
    <cellStyle name="Percent 18 3 2 2" xfId="33475" xr:uid="{E55B99F5-CF22-4E2C-842B-D644BF4594E4}"/>
    <cellStyle name="Percent 18 3 2 2 2" xfId="33476" xr:uid="{23396A91-B1A3-4CCC-BAF5-D2FA9D0ABBDA}"/>
    <cellStyle name="Percent 18 3 2 3" xfId="33477" xr:uid="{CEC3C2C0-D5A7-4115-A01C-09256AFA1A92}"/>
    <cellStyle name="Percent 18 3 3" xfId="33478" xr:uid="{ECEA1D2A-6F77-4CD2-8E3F-D84186E4AC68}"/>
    <cellStyle name="Percent 18 3 3 2" xfId="33479" xr:uid="{A07A0571-14EA-4887-AED1-1CF1D4265E07}"/>
    <cellStyle name="Percent 18 3 4" xfId="33480" xr:uid="{0D2B5E95-B505-47D3-851C-B5B91A3EE7E6}"/>
    <cellStyle name="Percent 18 4" xfId="33481" xr:uid="{08DC510C-87B9-4A7F-A606-4E4BD51FC376}"/>
    <cellStyle name="Percent 18 4 2" xfId="33482" xr:uid="{A1AEDF69-2FBA-4B7D-B412-7C1F87355577}"/>
    <cellStyle name="Percent 18 4 2 2" xfId="33483" xr:uid="{06561395-B5EC-4E0F-B530-88AA41325326}"/>
    <cellStyle name="Percent 18 4 3" xfId="33484" xr:uid="{EC4A269B-9704-4F5A-BDB1-CD64870D1F0A}"/>
    <cellStyle name="Percent 18 5" xfId="33485" xr:uid="{B3921A33-532C-4F83-AEBE-14CC4900124F}"/>
    <cellStyle name="Percent 18 5 2" xfId="33486" xr:uid="{B3FC80CE-508A-4E8C-85E3-BABECB7E3242}"/>
    <cellStyle name="Percent 18 6" xfId="33487" xr:uid="{D1B49D7B-160B-49E8-8263-E041453E0803}"/>
    <cellStyle name="Percent 19" xfId="33488" xr:uid="{644158A3-5736-401D-A563-78301C018272}"/>
    <cellStyle name="Percent 19 2" xfId="33489" xr:uid="{645FF793-A2E4-4FBE-B2FE-B25AF17FFE6E}"/>
    <cellStyle name="Percent 19 2 2" xfId="33490" xr:uid="{31A08F8B-C429-4E2C-B0F9-ACA1ECEA3ED7}"/>
    <cellStyle name="Percent 19 2 2 2" xfId="33491" xr:uid="{DB352B73-F0A7-4F3D-A5AC-FBBD4D28309E}"/>
    <cellStyle name="Percent 19 2 2 2 2" xfId="33492" xr:uid="{1B6C217E-95B4-4A98-B3D3-014D2348ECCD}"/>
    <cellStyle name="Percent 19 2 2 3" xfId="33493" xr:uid="{27CDC5F0-17C8-4000-B588-93E8BD51BBE8}"/>
    <cellStyle name="Percent 19 2 3" xfId="33494" xr:uid="{A5DF29A7-B4E1-423F-B417-AA7D42146F10}"/>
    <cellStyle name="Percent 19 2 3 2" xfId="33495" xr:uid="{5E3F2A57-2D5E-41CC-B1D7-BC955A1FE153}"/>
    <cellStyle name="Percent 19 2 4" xfId="33496" xr:uid="{65B9BB9A-ADC2-4F34-BFDE-8EE150450A77}"/>
    <cellStyle name="Percent 19 3" xfId="33497" xr:uid="{0BAA5D6C-3147-43F4-95EB-4C87DFE78E3D}"/>
    <cellStyle name="Percent 19 3 2" xfId="33498" xr:uid="{64DFED60-5A09-4634-B350-EFCBE6CFD359}"/>
    <cellStyle name="Percent 19 3 2 2" xfId="33499" xr:uid="{E52EE455-9C60-4856-BD33-59D0DE443E9E}"/>
    <cellStyle name="Percent 19 3 3" xfId="33500" xr:uid="{5F83560F-B08D-4854-9741-F33B41E6B340}"/>
    <cellStyle name="Percent 19 4" xfId="33501" xr:uid="{5041C0EC-3B86-40C0-B28E-FD66D4F147D4}"/>
    <cellStyle name="Percent 19 4 2" xfId="33502" xr:uid="{1874D1BD-17B1-4D3E-A699-27BEA3B76B9D}"/>
    <cellStyle name="Percent 19 5" xfId="33503" xr:uid="{DC19D8A4-BE9B-4051-AB95-69E314F15FDB}"/>
    <cellStyle name="Percent 2" xfId="10" xr:uid="{5395E809-961A-4450-A700-5D7E1B8798BF}"/>
    <cellStyle name="Percent 2 10" xfId="33504" xr:uid="{9CE57C74-96A3-4CE1-85C3-1798E75E30AF}"/>
    <cellStyle name="Percent 2 11" xfId="33505" xr:uid="{4CDB1602-0F28-413A-BAEE-773DE1569393}"/>
    <cellStyle name="Percent 2 12" xfId="33506" xr:uid="{9731727E-B6E5-4E61-83AC-72827214CB36}"/>
    <cellStyle name="Percent 2 13" xfId="33507" xr:uid="{634B0CCD-AB93-4F6D-A779-0F3E93C0A7D9}"/>
    <cellStyle name="Percent 2 13 2" xfId="33508" xr:uid="{BD5FEEE2-29A1-4C0C-AA37-B0DABB1738C9}"/>
    <cellStyle name="Percent 2 14" xfId="33509" xr:uid="{4C3AF100-55D5-47AE-9A93-2C2DBA1F1624}"/>
    <cellStyle name="Percent 2 15" xfId="1852" xr:uid="{AC26B4A0-BAAA-487B-BEC8-C14435002AA5}"/>
    <cellStyle name="Percent 2 16" xfId="36299" xr:uid="{A8BFF919-A4FC-4062-BA8B-03113EBC5932}"/>
    <cellStyle name="Percent 2 2" xfId="1853" xr:uid="{BF1983D4-388A-4A35-8163-5ED7639057E1}"/>
    <cellStyle name="Percent 2 2 2" xfId="1854" xr:uid="{86FC72EC-8910-40E6-9C4E-9A654B35B72D}"/>
    <cellStyle name="Percent 2 2 2 2" xfId="33510" xr:uid="{4BFDAF7E-82EA-4BED-AA8A-44E21ABECB0B}"/>
    <cellStyle name="Percent 2 2 2 2 2" xfId="33511" xr:uid="{80DA0D8A-92F8-495B-94B4-5C40538CD056}"/>
    <cellStyle name="Percent 2 2 2 2 2 2" xfId="33512" xr:uid="{820A8BCC-CEC3-4280-BF8D-98B5597B226B}"/>
    <cellStyle name="Percent 2 2 2 2 3" xfId="33513" xr:uid="{FF55B744-CEB0-493C-BCDF-F506F3CF87A8}"/>
    <cellStyle name="Percent 2 2 2 3" xfId="33514" xr:uid="{16BAEA44-94B4-492F-9292-8A439227DBCD}"/>
    <cellStyle name="Percent 2 2 2 3 2" xfId="33515" xr:uid="{E85B6562-4D3C-4593-8E4C-0FEA0E25BC6F}"/>
    <cellStyle name="Percent 2 2 2 4" xfId="33516" xr:uid="{484EFAC0-35DB-4704-87DC-056DCDB95025}"/>
    <cellStyle name="Percent 2 2 3" xfId="1855" xr:uid="{AB48F34E-A363-45BB-B5CB-596AD5FB947B}"/>
    <cellStyle name="Percent 2 2 3 2" xfId="33517" xr:uid="{4BA0EAAD-9EB4-4B77-AC88-18D3D2F54BDF}"/>
    <cellStyle name="Percent 2 2 3 2 2" xfId="33518" xr:uid="{0739DE9E-E461-48AA-867A-0C9C5D41292D}"/>
    <cellStyle name="Percent 2 2 3 2 2 2" xfId="33519" xr:uid="{64F6E3D6-B0D5-40E3-A52A-D13B2705E8AF}"/>
    <cellStyle name="Percent 2 2 3 2 3" xfId="33520" xr:uid="{98F78D8E-079C-4C6B-9235-7B035A6D7826}"/>
    <cellStyle name="Percent 2 2 3 3" xfId="33521" xr:uid="{BA072FF3-E880-4C5E-9E8B-63073E9A5046}"/>
    <cellStyle name="Percent 2 2 3 3 2" xfId="33522" xr:uid="{1E3855D2-B4C6-4AEB-84BD-2C73CA0F8C56}"/>
    <cellStyle name="Percent 2 2 3 4" xfId="33523" xr:uid="{93C2B06B-BDF0-4721-AA9C-5BE637DAAEB6}"/>
    <cellStyle name="Percent 2 2 4" xfId="1856" xr:uid="{15F7026B-080F-4E11-A9B8-B80B844DC197}"/>
    <cellStyle name="Percent 2 2 4 2" xfId="33524" xr:uid="{B5CA2732-2AF6-44E9-8CEB-EF8CF8F5FD1A}"/>
    <cellStyle name="Percent 2 2 4 2 2" xfId="33525" xr:uid="{8732B11A-3544-46E6-A306-DC31DE4B3046}"/>
    <cellStyle name="Percent 2 2 4 3" xfId="33526" xr:uid="{2462B394-F3CC-4981-856F-9604CE2F9D9F}"/>
    <cellStyle name="Percent 2 2 5" xfId="1857" xr:uid="{CD1F8BD7-8D5F-4C74-BC0C-1FC01563F065}"/>
    <cellStyle name="Percent 2 2 5 2" xfId="33527" xr:uid="{EEC3C271-B0D9-411D-9CE6-F5B9EBBE12E6}"/>
    <cellStyle name="Percent 2 2 5 2 2" xfId="33528" xr:uid="{01C1D679-494E-48AA-B0DC-BE21D6AF7A94}"/>
    <cellStyle name="Percent 2 2 5 3" xfId="33529" xr:uid="{B982F50B-5AA8-43CE-9448-EBC4FD8B73DD}"/>
    <cellStyle name="Percent 2 2 6" xfId="33530" xr:uid="{EEAFCFD3-CF9C-4C15-ABFC-434A734CC48D}"/>
    <cellStyle name="Percent 2 2 6 2" xfId="33531" xr:uid="{8A84CD92-BA12-4BD9-B737-B8BCDEC40A2D}"/>
    <cellStyle name="Percent 2 2 6 2 2" xfId="33532" xr:uid="{BCD69D84-91C5-4F7D-A6BE-CCF05B821F13}"/>
    <cellStyle name="Percent 2 2 6 3" xfId="33533" xr:uid="{CA9198D5-BCFC-448C-9BB0-1D8AC0A36AE7}"/>
    <cellStyle name="Percent 2 2 7" xfId="33534" xr:uid="{9A995C91-1034-4C9B-A104-E2A41AC9B940}"/>
    <cellStyle name="Percent 2 3" xfId="1858" xr:uid="{3CF6FE41-618D-4C80-AA92-C4E8212B82EC}"/>
    <cellStyle name="Percent 2 3 2" xfId="33535" xr:uid="{3AB5AFC3-645D-4F74-8889-F48ABA777546}"/>
    <cellStyle name="Percent 2 3 3" xfId="33536" xr:uid="{11A5062E-98E1-4A30-AD6C-9F12EF373A05}"/>
    <cellStyle name="Percent 2 3 3 2" xfId="33537" xr:uid="{A1E3336A-E2FF-4FE8-A700-2E0A175383E4}"/>
    <cellStyle name="Percent 2 3 4" xfId="33538" xr:uid="{7440B7A4-1B4D-477D-B4DD-AE5BB1F2DE19}"/>
    <cellStyle name="Percent 2 4" xfId="1859" xr:uid="{D1DB81D2-E8E3-4D5B-B23E-7CD4F95383A5}"/>
    <cellStyle name="Percent 2 4 2" xfId="1860" xr:uid="{0C05125A-24CF-45B5-B6FF-86E6433F9651}"/>
    <cellStyle name="Percent 2 5" xfId="1861" xr:uid="{FF4B6707-0158-476D-8C10-901D7EB80076}"/>
    <cellStyle name="Percent 2 5 2" xfId="33539" xr:uid="{54DBF722-F032-4286-B071-709D11C1A2B0}"/>
    <cellStyle name="Percent 2 5 2 2" xfId="33540" xr:uid="{CC82CBCD-554B-4D57-B63E-B3DA25D19A9E}"/>
    <cellStyle name="Percent 2 5 2 2 2" xfId="33541" xr:uid="{879BF6C4-5B98-40CB-881E-A3EB424C228A}"/>
    <cellStyle name="Percent 2 5 2 2 2 2" xfId="33542" xr:uid="{0E65AE92-1751-4E92-9BF3-6F4F574BCB33}"/>
    <cellStyle name="Percent 2 5 2 2 2 2 2" xfId="33543" xr:uid="{14119581-1FF2-4EAF-BD62-9FAB5DD304DE}"/>
    <cellStyle name="Percent 2 5 2 2 2 3" xfId="33544" xr:uid="{E432B958-F527-4D40-87DB-0D63B79E6BDE}"/>
    <cellStyle name="Percent 2 5 2 2 3" xfId="33545" xr:uid="{C7DF393C-791D-4052-92E7-AD6F33701551}"/>
    <cellStyle name="Percent 2 5 2 3" xfId="33546" xr:uid="{63D18C60-1F6A-4CF2-BE0D-01A4F0A2C0BE}"/>
    <cellStyle name="Percent 2 5 2 4" xfId="33547" xr:uid="{6FA003B3-F33A-48F0-91ED-79A64FF61964}"/>
    <cellStyle name="Percent 2 5 2 4 2" xfId="33548" xr:uid="{7945A922-F32B-4059-8B16-879FFB2A01D7}"/>
    <cellStyle name="Percent 2 5 2 5" xfId="33549" xr:uid="{7FD19133-09BB-47FC-B7C3-A2E7D62D6502}"/>
    <cellStyle name="Percent 2 5 3" xfId="33550" xr:uid="{29A9E3FA-DFEB-4FD8-9E49-3671896ABD9B}"/>
    <cellStyle name="Percent 2 6" xfId="33551" xr:uid="{524E2858-B21F-4B3E-9606-DDB3307B98E2}"/>
    <cellStyle name="Percent 2 6 2" xfId="33552" xr:uid="{4F5D0189-9990-44D8-A193-FED3102EDEDD}"/>
    <cellStyle name="Percent 2 6 2 2" xfId="33553" xr:uid="{040C2F35-784F-4A72-9FA1-5B71AC599634}"/>
    <cellStyle name="Percent 2 6 3" xfId="33554" xr:uid="{C72B5CBA-A551-4C36-9661-7A4EB5C1021B}"/>
    <cellStyle name="Percent 2 7" xfId="33555" xr:uid="{A855B736-BDD0-408B-A576-43F080311C3A}"/>
    <cellStyle name="Percent 2 8" xfId="33556" xr:uid="{41447229-557E-4E78-BDD0-0E0B569130CB}"/>
    <cellStyle name="Percent 2 9" xfId="33557" xr:uid="{18649114-DFC6-40C7-AB53-C87D73C2D753}"/>
    <cellStyle name="Percent 20" xfId="33558" xr:uid="{7320B56D-2FB1-4AB8-B07B-8A6E661A9BA1}"/>
    <cellStyle name="Percent 20 2" xfId="33559" xr:uid="{F3B204BD-467C-4E47-B7B9-E126D7444660}"/>
    <cellStyle name="Percent 20 2 2" xfId="33560" xr:uid="{17533CC7-05AD-4FF2-B880-3E351BB394C8}"/>
    <cellStyle name="Percent 20 2 2 2" xfId="33561" xr:uid="{9C93B426-B7F7-4734-ADFD-B1D1CE42AE43}"/>
    <cellStyle name="Percent 20 2 2 2 2" xfId="33562" xr:uid="{DCBDCFBE-6A7F-4BA0-9CEE-B802D9C3E15F}"/>
    <cellStyle name="Percent 20 2 2 3" xfId="33563" xr:uid="{9C3646FF-3B3C-498E-9317-A392C7731817}"/>
    <cellStyle name="Percent 20 2 3" xfId="33564" xr:uid="{2AE2D081-C02F-4697-94DD-9A9287C7F85F}"/>
    <cellStyle name="Percent 20 2 3 2" xfId="33565" xr:uid="{5C9174E7-B503-435D-834E-646250357B11}"/>
    <cellStyle name="Percent 20 2 4" xfId="33566" xr:uid="{DD8A785E-CE3C-4E65-A25C-878543367BB0}"/>
    <cellStyle name="Percent 20 3" xfId="33567" xr:uid="{12D0AAD1-D47E-49A4-91A0-8BB887B168F5}"/>
    <cellStyle name="Percent 20 3 2" xfId="33568" xr:uid="{073CACA4-4C11-4A9A-88BB-77E2E41CA7F1}"/>
    <cellStyle name="Percent 20 3 2 2" xfId="33569" xr:uid="{FDAD236A-07CA-42EA-AFE4-82B41CAA415F}"/>
    <cellStyle name="Percent 20 3 3" xfId="33570" xr:uid="{18A5F15E-7D5E-4854-8C3B-E8BA5671EB2C}"/>
    <cellStyle name="Percent 20 4" xfId="33571" xr:uid="{DE737768-115E-42EB-AF51-22F1DD64B02B}"/>
    <cellStyle name="Percent 20 4 2" xfId="33572" xr:uid="{665BDC09-3EFF-4564-BDEF-C898B6B546B9}"/>
    <cellStyle name="Percent 20 5" xfId="33573" xr:uid="{16F08423-75E0-4C67-BD71-DAB0BCA30819}"/>
    <cellStyle name="Percent 21" xfId="33574" xr:uid="{C7F4D17B-3137-4247-A30A-B01A4CF7E75E}"/>
    <cellStyle name="Percent 21 2" xfId="33575" xr:uid="{6A7DE4E8-76FF-4DB2-891B-D7AE666D70E3}"/>
    <cellStyle name="Percent 21 2 2" xfId="33576" xr:uid="{69577000-3DC6-48BE-A355-B28FD960BDC1}"/>
    <cellStyle name="Percent 21 2 2 2" xfId="33577" xr:uid="{DF5F24A7-2280-4C67-B501-3A56B7403700}"/>
    <cellStyle name="Percent 21 2 2 2 2" xfId="33578" xr:uid="{179E6A47-3D24-4723-94AD-660AC1ED19FD}"/>
    <cellStyle name="Percent 21 2 2 3" xfId="33579" xr:uid="{259D8CBE-A5FA-42AA-9824-F3CCBADF2BA1}"/>
    <cellStyle name="Percent 21 2 3" xfId="33580" xr:uid="{541E100F-50B2-486B-BF15-C8497064AE35}"/>
    <cellStyle name="Percent 21 2 3 2" xfId="33581" xr:uid="{680304D7-ECC9-4AF2-894F-8959722AB0DC}"/>
    <cellStyle name="Percent 21 2 4" xfId="33582" xr:uid="{44D182E8-3C13-4446-BE9B-FCAAFACC138A}"/>
    <cellStyle name="Percent 21 3" xfId="33583" xr:uid="{935447DF-0F1F-47DD-B7EE-E5A47177E601}"/>
    <cellStyle name="Percent 21 3 2" xfId="33584" xr:uid="{4E7513C3-E24D-48C9-8354-33FBEB4B7783}"/>
    <cellStyle name="Percent 21 3 2 2" xfId="33585" xr:uid="{EE48C89B-ED43-450A-A3B7-2D8E78FE970D}"/>
    <cellStyle name="Percent 21 3 3" xfId="33586" xr:uid="{81F11BB6-3BD8-4075-B566-4CB2CE1D950C}"/>
    <cellStyle name="Percent 21 4" xfId="33587" xr:uid="{70DE6722-8DEF-4E40-AB4A-66302978DE44}"/>
    <cellStyle name="Percent 21 4 2" xfId="33588" xr:uid="{F01A22AB-D27E-4B3E-BD99-643C4017B7D5}"/>
    <cellStyle name="Percent 21 5" xfId="33589" xr:uid="{74F7AFB7-F099-4B9A-B8D8-040461E6E3ED}"/>
    <cellStyle name="Percent 22" xfId="33590" xr:uid="{2429C079-76A5-4A41-8A38-3EFC863349D4}"/>
    <cellStyle name="Percent 22 2" xfId="33591" xr:uid="{C04F853B-12FB-4C06-83CB-543A9F5726B9}"/>
    <cellStyle name="Percent 22 2 2" xfId="33592" xr:uid="{3AF3BF56-5075-4EEE-9F42-29350E04B6DB}"/>
    <cellStyle name="Percent 22 2 2 2" xfId="33593" xr:uid="{F1B0B152-BEE6-41CD-A584-1E3598B13373}"/>
    <cellStyle name="Percent 22 2 2 2 2" xfId="33594" xr:uid="{9A477010-19C6-45DD-B1FF-FFC912B5BADD}"/>
    <cellStyle name="Percent 22 2 2 3" xfId="33595" xr:uid="{75A9A407-0132-4599-A4C5-C83F62612F38}"/>
    <cellStyle name="Percent 22 2 3" xfId="33596" xr:uid="{0A9EEF43-4C3B-4BC3-A3CC-3F16CF52B0E6}"/>
    <cellStyle name="Percent 22 2 3 2" xfId="33597" xr:uid="{9224787B-3598-406C-B975-48BE7189A028}"/>
    <cellStyle name="Percent 22 2 4" xfId="33598" xr:uid="{7549B400-493E-4556-8BE1-B6E1ACE55725}"/>
    <cellStyle name="Percent 22 3" xfId="33599" xr:uid="{C65F5BC2-F387-4726-B162-33202816FDC6}"/>
    <cellStyle name="Percent 22 3 2" xfId="33600" xr:uid="{285E2C07-9FAB-4481-A602-4FCB4E94F7EE}"/>
    <cellStyle name="Percent 22 3 2 2" xfId="33601" xr:uid="{FF2D1136-A573-4AFE-84C8-67645E8F233C}"/>
    <cellStyle name="Percent 22 3 3" xfId="33602" xr:uid="{298DDC8F-BE6C-45B8-84F2-20DED193A922}"/>
    <cellStyle name="Percent 22 4" xfId="33603" xr:uid="{96453A70-2A58-4E4D-B2E2-9C8D5451C63A}"/>
    <cellStyle name="Percent 22 4 2" xfId="33604" xr:uid="{E2374C98-24F5-40C3-9E13-E62BAB167A8A}"/>
    <cellStyle name="Percent 22 5" xfId="33605" xr:uid="{7FB42999-4232-495E-81A2-B5A9BAE61CA1}"/>
    <cellStyle name="Percent 23" xfId="33606" xr:uid="{1A4621CC-C442-4E29-8C4F-91E814F93AE3}"/>
    <cellStyle name="Percent 23 2" xfId="33607" xr:uid="{36E78945-0EC3-4EB7-B00F-5AEAD3B8C3A7}"/>
    <cellStyle name="Percent 23 2 2" xfId="33608" xr:uid="{7C3FE942-C708-4063-8DDC-F48AD9CF401E}"/>
    <cellStyle name="Percent 23 2 2 2" xfId="33609" xr:uid="{54C57527-D7AC-48D7-898E-37B8B1028DE5}"/>
    <cellStyle name="Percent 23 2 2 2 2" xfId="33610" xr:uid="{2B849DA1-026F-4050-90CD-04B14B397A79}"/>
    <cellStyle name="Percent 23 2 2 3" xfId="33611" xr:uid="{4FAD764D-8164-4351-B4B4-81C156F373CD}"/>
    <cellStyle name="Percent 23 2 3" xfId="33612" xr:uid="{6FB8C1C2-FF9E-4B53-827D-0A09D323C54D}"/>
    <cellStyle name="Percent 23 2 3 2" xfId="33613" xr:uid="{C316D049-833A-40A0-9EC1-D6DFDAF8168F}"/>
    <cellStyle name="Percent 23 2 4" xfId="33614" xr:uid="{4B085BB3-2198-415C-9732-B4CFB59B16E7}"/>
    <cellStyle name="Percent 23 3" xfId="33615" xr:uid="{421AA1CF-0B76-406C-84B7-B10A573239C8}"/>
    <cellStyle name="Percent 23 3 2" xfId="33616" xr:uid="{54AB4DE6-E119-4AD3-AFFE-2C994E9BB875}"/>
    <cellStyle name="Percent 23 3 2 2" xfId="33617" xr:uid="{999D1E21-1232-41D0-BBB5-81C21EA21FF8}"/>
    <cellStyle name="Percent 23 3 2 2 2" xfId="33618" xr:uid="{C3CF7247-C5D0-414C-9E30-4AF1FA81DA0F}"/>
    <cellStyle name="Percent 23 3 2 3" xfId="33619" xr:uid="{980D2F31-FDB3-46A0-AAE9-230063B38FA8}"/>
    <cellStyle name="Percent 23 3 3" xfId="33620" xr:uid="{357D9B02-2793-454B-B0A6-2C8EADFCBFCF}"/>
    <cellStyle name="Percent 23 3 3 2" xfId="33621" xr:uid="{5E5F22D7-9925-4CD2-BED1-EED1C5FFB615}"/>
    <cellStyle name="Percent 23 3 3 2 2" xfId="33622" xr:uid="{DF9FA950-E33F-4381-9F73-1EA20862481C}"/>
    <cellStyle name="Percent 23 3 3 3" xfId="33623" xr:uid="{763A1A1C-75BC-476C-8730-335FAAC18173}"/>
    <cellStyle name="Percent 23 3 4" xfId="33624" xr:uid="{4463B334-AB25-4345-9A0F-C004801F2F34}"/>
    <cellStyle name="Percent 23 3 4 2" xfId="33625" xr:uid="{9E71A3EE-DD6B-4072-8837-9709D63A3D67}"/>
    <cellStyle name="Percent 23 3 5" xfId="33626" xr:uid="{816025CB-6190-4203-BE42-20F974C5DCFD}"/>
    <cellStyle name="Percent 23 3 5 2" xfId="33627" xr:uid="{DB98D0B0-588A-4DED-B36B-1F65E3B189A9}"/>
    <cellStyle name="Percent 23 3 6" xfId="33628" xr:uid="{89A2ED69-880B-4767-A87D-AECC67212A84}"/>
    <cellStyle name="Percent 23 4" xfId="33629" xr:uid="{4D69453A-4FD1-4437-8290-D4020CAA5237}"/>
    <cellStyle name="Percent 23 4 2" xfId="33630" xr:uid="{88BD2ACD-C212-4D89-8C91-E7A640EA82DE}"/>
    <cellStyle name="Percent 23 4 2 2" xfId="33631" xr:uid="{7CF6127E-57B0-42A6-A949-68A46F6694F3}"/>
    <cellStyle name="Percent 23 4 3" xfId="33632" xr:uid="{2157F373-74C0-4AC5-9317-6106C099E372}"/>
    <cellStyle name="Percent 23 5" xfId="33633" xr:uid="{377D0926-E0A1-44E2-BE44-DE872F074B0F}"/>
    <cellStyle name="Percent 23 5 2" xfId="33634" xr:uid="{7D3A9AA2-D378-4862-A777-42C07B34818D}"/>
    <cellStyle name="Percent 23 6" xfId="33635" xr:uid="{5C435E05-858F-4759-B175-55E2216C55B0}"/>
    <cellStyle name="Percent 24" xfId="33636" xr:uid="{A4E013D1-F7EF-4C0C-9783-75152B08FED2}"/>
    <cellStyle name="Percent 24 2" xfId="33637" xr:uid="{4715CF21-4391-49C2-A8C3-26BCD506537A}"/>
    <cellStyle name="Percent 24 2 2" xfId="33638" xr:uid="{F60B9059-70C6-471F-A900-67E448285151}"/>
    <cellStyle name="Percent 24 2 2 2" xfId="33639" xr:uid="{5B7D50D5-FD79-40AD-96E2-C9CE65D61EBA}"/>
    <cellStyle name="Percent 24 2 2 2 2" xfId="33640" xr:uid="{F43A5579-F684-46B1-BB53-EC159338045C}"/>
    <cellStyle name="Percent 24 2 2 3" xfId="33641" xr:uid="{F4BC56D2-5C0F-4A0C-88F0-F5B236ACC1DB}"/>
    <cellStyle name="Percent 24 2 3" xfId="33642" xr:uid="{85A26B14-44D0-4540-B500-66E7280CD44B}"/>
    <cellStyle name="Percent 24 2 3 2" xfId="33643" xr:uid="{5BC780B7-9EA9-44D6-A41D-76FD2E032F06}"/>
    <cellStyle name="Percent 24 2 4" xfId="33644" xr:uid="{1FA69CBE-01B8-4FE4-8A5C-900AEE6997D4}"/>
    <cellStyle name="Percent 24 3" xfId="33645" xr:uid="{776C4FD0-3E2A-4873-A826-87768D06903C}"/>
    <cellStyle name="Percent 24 3 2" xfId="33646" xr:uid="{23E53560-D543-49BA-A42D-5904FAAD98DF}"/>
    <cellStyle name="Percent 24 3 2 2" xfId="33647" xr:uid="{E40BF0D3-D163-488E-AF9E-5701CEAF1D63}"/>
    <cellStyle name="Percent 24 3 3" xfId="33648" xr:uid="{DB29E26A-0738-4A67-99FC-D517C1966606}"/>
    <cellStyle name="Percent 24 4" xfId="33649" xr:uid="{A7F9C8B0-6CFF-417D-9202-08DC43CA146C}"/>
    <cellStyle name="Percent 24 4 2" xfId="33650" xr:uid="{6AD83D58-9654-475B-AFB8-4BFB2A494D56}"/>
    <cellStyle name="Percent 24 5" xfId="33651" xr:uid="{71EA5205-F7B1-4EE8-B46B-93A39B8F4BBE}"/>
    <cellStyle name="Percent 25" xfId="33652" xr:uid="{FA57FBCB-5281-422D-845D-605DBB6F7527}"/>
    <cellStyle name="Percent 25 2" xfId="33653" xr:uid="{A4680334-42CA-42AC-9F27-A86CCF14FF5D}"/>
    <cellStyle name="Percent 25 2 2" xfId="33654" xr:uid="{8D4128BC-60BD-4742-8276-50BAF59B9740}"/>
    <cellStyle name="Percent 25 2 2 2" xfId="33655" xr:uid="{1916DE5B-742C-46E8-8370-CCD2E4DCD1AC}"/>
    <cellStyle name="Percent 25 2 2 2 2" xfId="33656" xr:uid="{11381F4A-313B-47F6-9839-F062254D31D7}"/>
    <cellStyle name="Percent 25 2 2 3" xfId="33657" xr:uid="{00FCE10E-3DB8-4F64-B6B9-CD598B00CE4B}"/>
    <cellStyle name="Percent 25 2 3" xfId="33658" xr:uid="{F0BAFE61-A7F0-412C-86F1-0F278C599622}"/>
    <cellStyle name="Percent 25 2 3 2" xfId="33659" xr:uid="{95D08B5D-D40A-425D-9420-3987B8A53ED2}"/>
    <cellStyle name="Percent 25 2 4" xfId="33660" xr:uid="{B6A702A0-A766-4062-B484-C005361165BE}"/>
    <cellStyle name="Percent 25 3" xfId="33661" xr:uid="{33829B04-EAD1-4F9E-AB6E-4CF5A3C1A077}"/>
    <cellStyle name="Percent 25 3 2" xfId="33662" xr:uid="{4B47DF2E-EE03-46A1-AE17-AB470253967C}"/>
    <cellStyle name="Percent 25 3 2 2" xfId="33663" xr:uid="{A5BD5C44-B2BA-4E87-97DB-499320D922EF}"/>
    <cellStyle name="Percent 25 3 3" xfId="33664" xr:uid="{575A75F6-9BEC-4185-9DF1-E2EAF87D47B8}"/>
    <cellStyle name="Percent 25 4" xfId="33665" xr:uid="{BB7482A0-CB0B-4A87-B75F-BE7864F07836}"/>
    <cellStyle name="Percent 25 4 2" xfId="33666" xr:uid="{428749D5-5068-4FBB-92E6-E831F8B39FF6}"/>
    <cellStyle name="Percent 25 5" xfId="33667" xr:uid="{388C4C09-5030-4490-A760-0EC52A10265D}"/>
    <cellStyle name="Percent 26" xfId="33668" xr:uid="{0CD3CBEF-3F67-4E4A-BA88-E2EC182241BE}"/>
    <cellStyle name="Percent 27" xfId="33669" xr:uid="{2C3EE612-73F0-488C-8026-274C4543B274}"/>
    <cellStyle name="Percent 27 2" xfId="33670" xr:uid="{BE26B7C3-8BCA-49BA-BA0F-A2BF1E149ACC}"/>
    <cellStyle name="Percent 27 2 2" xfId="33671" xr:uid="{5E6A826D-B5B6-4EE8-B75E-E200DEBCB356}"/>
    <cellStyle name="Percent 27 2 2 2" xfId="33672" xr:uid="{986133D7-6A46-4938-A469-8F1F921B4CF0}"/>
    <cellStyle name="Percent 27 2 3" xfId="33673" xr:uid="{75DC62CC-EFD5-41B4-A3B9-E81A8603E6C3}"/>
    <cellStyle name="Percent 27 3" xfId="33674" xr:uid="{B444A11C-E1FF-4EE2-8283-2646F6BB633C}"/>
    <cellStyle name="Percent 27 3 2" xfId="33675" xr:uid="{DF0292D9-3C73-4A29-983C-4C08D95D8FF7}"/>
    <cellStyle name="Percent 27 4" xfId="33676" xr:uid="{0D458909-906E-4156-A733-68DE53AD4ECF}"/>
    <cellStyle name="Percent 28" xfId="33677" xr:uid="{80EE64E6-6351-44B4-A82B-B0DACD2CA609}"/>
    <cellStyle name="Percent 28 2" xfId="33678" xr:uid="{928EB1C8-BE64-4C63-B13B-3B83144D4F9B}"/>
    <cellStyle name="Percent 28 2 2" xfId="33679" xr:uid="{D965D340-4B99-44C2-A719-41F71598B681}"/>
    <cellStyle name="Percent 28 2 2 2" xfId="33680" xr:uid="{23D9C88C-A9D3-44CC-B936-309518D0E0B8}"/>
    <cellStyle name="Percent 28 2 2 2 2" xfId="33681" xr:uid="{F01B47B7-560F-49B2-8495-C5708ACF38C7}"/>
    <cellStyle name="Percent 28 2 2 2 2 2" xfId="33682" xr:uid="{5DF58B55-6FCC-4965-BB73-66C5E3C856CA}"/>
    <cellStyle name="Percent 28 2 2 2 3" xfId="33683" xr:uid="{B58391D9-841F-4F42-BDB3-9370994C4FB3}"/>
    <cellStyle name="Percent 28 2 2 3" xfId="33684" xr:uid="{583D18D6-C7F1-4FD6-AB34-2455F87773E7}"/>
    <cellStyle name="Percent 28 2 2 3 2" xfId="33685" xr:uid="{EE206E38-6CB4-4CC5-A565-2F833374D0C3}"/>
    <cellStyle name="Percent 28 2 2 4" xfId="33686" xr:uid="{CD18158E-9139-4D1F-89A2-D89B41EA424B}"/>
    <cellStyle name="Percent 28 2 3" xfId="33687" xr:uid="{0B70B2BD-6BB9-418A-916A-F1313DE6A62E}"/>
    <cellStyle name="Percent 28 2 3 2" xfId="33688" xr:uid="{4D1919EC-2FFA-427D-9F20-8881D4E52716}"/>
    <cellStyle name="Percent 28 2 3 2 2" xfId="33689" xr:uid="{1E4FBAAA-92CD-484D-AF43-052CCE50E90E}"/>
    <cellStyle name="Percent 28 2 3 3" xfId="33690" xr:uid="{A9AB1C32-D550-4699-9E09-66480FD8CCDC}"/>
    <cellStyle name="Percent 28 2 4" xfId="33691" xr:uid="{52D5F362-C005-439D-A5CE-E8F22686A5EF}"/>
    <cellStyle name="Percent 28 2 4 2" xfId="33692" xr:uid="{5DE67730-0C35-4C0C-917D-BFDFD757DC05}"/>
    <cellStyle name="Percent 28 2 4 2 2" xfId="33693" xr:uid="{56879A50-9DA8-467D-B75D-9EB611EFD728}"/>
    <cellStyle name="Percent 28 2 4 2 2 2" xfId="33694" xr:uid="{4BCE2263-F9B7-4249-ACBA-CD108E5B0BDF}"/>
    <cellStyle name="Percent 28 2 4 2 2 2 2" xfId="33695" xr:uid="{07C242A7-8B6A-4315-B1E6-A38D0E81EA2D}"/>
    <cellStyle name="Percent 28 2 4 2 2 3" xfId="33696" xr:uid="{375FE5CF-2D5E-4DF2-B167-84EE3B7AF5D7}"/>
    <cellStyle name="Percent 28 2 4 2 2 3 2" xfId="33697" xr:uid="{F82072D4-8AF3-473D-9366-B207E0C516DC}"/>
    <cellStyle name="Percent 28 2 4 2 2 3 2 2" xfId="33698" xr:uid="{B182B5B8-837B-45C9-B44C-B290047ECB37}"/>
    <cellStyle name="Percent 28 2 4 2 2 3 3" xfId="33699" xr:uid="{0490F5A6-7631-47BF-A824-A52264270AA0}"/>
    <cellStyle name="Percent 28 2 4 2 2 4" xfId="33700" xr:uid="{703D2CAF-3D4C-4535-BAE1-B428CFF9708A}"/>
    <cellStyle name="Percent 28 2 4 2 2 4 2" xfId="33701" xr:uid="{BEE3D347-7772-495E-9B87-34E9D56AA9AC}"/>
    <cellStyle name="Percent 28 2 4 2 2 4 2 2" xfId="33702" xr:uid="{17085159-A258-4F4D-8030-5377BF16F1BE}"/>
    <cellStyle name="Percent 28 2 4 2 2 4 2 2 2" xfId="33703" xr:uid="{1C7374C3-7E40-4A3F-9037-7F197B115F8B}"/>
    <cellStyle name="Percent 28 2 4 2 2 4 2 2 2 2" xfId="33704" xr:uid="{C63FE156-FAF8-45B6-B277-4A0EB42C422D}"/>
    <cellStyle name="Percent 28 2 4 2 3" xfId="33705" xr:uid="{D6513AB8-773F-4979-B40F-F1E091E47145}"/>
    <cellStyle name="Percent 28 2 4 2 3 2" xfId="33706" xr:uid="{3BCDF90F-327D-4B94-A3D3-67DF613B37DC}"/>
    <cellStyle name="Percent 28 2 4 3" xfId="33707" xr:uid="{FA4135D7-DCDF-4FE2-8CDF-3F21ED154282}"/>
    <cellStyle name="Percent 28 2 4 3 2" xfId="33708" xr:uid="{58D99381-B347-4FC0-8E78-7C7D93363F49}"/>
    <cellStyle name="Percent 28 2 5" xfId="33709" xr:uid="{0BDB46A6-22D2-4BB7-BED0-8E6CB67155D1}"/>
    <cellStyle name="Percent 28 2 5 2" xfId="33710" xr:uid="{CD3E5451-3FDF-4B6A-803B-231427DF8696}"/>
    <cellStyle name="Percent 28 3" xfId="33711" xr:uid="{E8637A2D-7FC4-47BA-BD54-A1A29422C2E8}"/>
    <cellStyle name="Percent 28 3 2" xfId="33712" xr:uid="{3986A5D2-D2E1-4384-A1C7-6A49033C8B58}"/>
    <cellStyle name="Percent 29" xfId="33713" xr:uid="{6ED716D7-F93C-46BC-A349-130AA204D25B}"/>
    <cellStyle name="Percent 29 2" xfId="33714" xr:uid="{2AA82C66-C3A8-4CF1-A38D-E0496B736257}"/>
    <cellStyle name="Percent 29 2 2" xfId="33715" xr:uid="{941226F0-AE2D-4083-B9F1-BB555DD6D967}"/>
    <cellStyle name="Percent 29 3" xfId="33716" xr:uid="{4D938CE9-908F-4261-8B0F-06F1C80B0801}"/>
    <cellStyle name="Percent 3" xfId="1862" xr:uid="{44F2FEC4-D917-45D4-AD7B-CE12B9AD3E12}"/>
    <cellStyle name="Percent 3 2" xfId="1863" xr:uid="{A8620539-3FB9-46A3-9A8F-C4D9EA1EEF29}"/>
    <cellStyle name="Percent 3 2 2" xfId="33717" xr:uid="{0EC4E89A-E595-42FD-916F-0C6B1AD5D6AB}"/>
    <cellStyle name="Percent 3 2 2 2" xfId="33718" xr:uid="{6DC99EAF-265A-43DA-A068-1BF24CB63BCE}"/>
    <cellStyle name="Percent 3 2 3" xfId="33719" xr:uid="{E784A265-B045-4F59-9807-20E6EA994445}"/>
    <cellStyle name="Percent 3 3" xfId="1864" xr:uid="{EE545AA7-FBBD-44E2-B690-FA0B579B3101}"/>
    <cellStyle name="Percent 3 3 2" xfId="33720" xr:uid="{E71482A1-F3FF-4532-8E7C-9AADCC49EF64}"/>
    <cellStyle name="Percent 3 3 2 2" xfId="33721" xr:uid="{D8AD5D48-623D-4017-B749-3D1E49CD16E6}"/>
    <cellStyle name="Percent 3 3 3" xfId="33722" xr:uid="{D45824A8-559E-454F-8F06-8CDFA3F56615}"/>
    <cellStyle name="Percent 3 4" xfId="33723" xr:uid="{2101D424-6312-45D0-9940-165A1F4E4017}"/>
    <cellStyle name="Percent 3 4 2" xfId="33724" xr:uid="{E1F667CB-2E87-4F49-88C1-1EFD1356A226}"/>
    <cellStyle name="Percent 3 5" xfId="33725" xr:uid="{1F8AC889-9ED2-4B40-9586-A890E9CE4A84}"/>
    <cellStyle name="Percent 30" xfId="33726" xr:uid="{8AAE4745-0FCA-4A64-AC01-077704377D62}"/>
    <cellStyle name="Percent 30 2" xfId="33727" xr:uid="{D939051F-D400-4C44-906B-7B1BB9702286}"/>
    <cellStyle name="Percent 30 2 2" xfId="33728" xr:uid="{A43386C5-E492-40C5-BB71-0740144D0C99}"/>
    <cellStyle name="Percent 30 3" xfId="33729" xr:uid="{F5977665-E1A6-4D11-87BF-85E8EAAF4256}"/>
    <cellStyle name="Percent 31" xfId="33730" xr:uid="{C2EB3FEC-E1EE-4CCC-80A5-16C1A6C34D9D}"/>
    <cellStyle name="Percent 31 2" xfId="33731" xr:uid="{ADFF4D98-035A-44C6-8CE9-38A2D8201E84}"/>
    <cellStyle name="Percent 31 2 2" xfId="33732" xr:uid="{CDEACC84-082E-4696-8A90-55E57C58C55F}"/>
    <cellStyle name="Percent 31 3" xfId="33733" xr:uid="{344DC32D-6702-4EAF-91FF-9C174E82365B}"/>
    <cellStyle name="Percent 32" xfId="33734" xr:uid="{5C1047BE-15B0-4AA5-BB3A-426A2461DECA}"/>
    <cellStyle name="Percent 32 2" xfId="33735" xr:uid="{95FA382C-8D63-421E-97AC-7186B1816006}"/>
    <cellStyle name="Percent 33" xfId="33736" xr:uid="{314DCF67-E418-4102-9A59-CE4FD4740F58}"/>
    <cellStyle name="Percent 33 2" xfId="33737" xr:uid="{79F34643-1BF8-4825-B725-4A96B7BEFCED}"/>
    <cellStyle name="Percent 34" xfId="33738" xr:uid="{476978D3-DF49-4514-A741-4D43FADA7D8E}"/>
    <cellStyle name="Percent 34 2" xfId="33739" xr:uid="{6F77D156-F7B4-4B32-AF03-376B882CD3BE}"/>
    <cellStyle name="Percent 35" xfId="33740" xr:uid="{1269948B-C3F9-406A-802A-6DCBFC01F785}"/>
    <cellStyle name="Percent 35 2" xfId="33741" xr:uid="{0258C590-CF03-4D75-8C67-692448A4009F}"/>
    <cellStyle name="Percent 36" xfId="33742" xr:uid="{CA4C91A3-6E3F-4F6E-9585-66B76648607D}"/>
    <cellStyle name="Percent 36 2" xfId="33743" xr:uid="{A8935C62-E037-4CB3-AC68-55127A4B12BB}"/>
    <cellStyle name="Percent 37" xfId="33744" xr:uid="{3191A92B-54FF-4635-81D0-A62BDE755972}"/>
    <cellStyle name="Percent 37 2" xfId="33745" xr:uid="{A0A69835-1A6F-47CF-9211-3F1CB4CB6DDF}"/>
    <cellStyle name="Percent 38" xfId="33746" xr:uid="{B85AA9C9-2826-4AE7-9D42-17151BD2EA30}"/>
    <cellStyle name="Percent 39" xfId="1843" xr:uid="{CEA70BD5-6F94-4C61-80D5-FD74B79063BE}"/>
    <cellStyle name="Percent 4" xfId="1865" xr:uid="{A3BD8E2D-C56C-4DAC-BA47-A771B071CDD6}"/>
    <cellStyle name="Percent 4 2" xfId="1866" xr:uid="{463684AA-80FA-499C-BA68-040793E78F0D}"/>
    <cellStyle name="Percent 4 2 2" xfId="1867" xr:uid="{A98A2928-46DD-4634-8ED7-F7C7975E9E01}"/>
    <cellStyle name="Percent 4 3" xfId="1868" xr:uid="{AC742D3B-4E01-4FB1-A9A6-8474AD500C36}"/>
    <cellStyle name="Percent 4 3 2" xfId="33747" xr:uid="{1F060B19-2875-4178-A562-EA82FAD1E002}"/>
    <cellStyle name="Percent 4 3 2 2" xfId="33748" xr:uid="{41CFE3F8-247E-4BB9-836F-3BFAD1224836}"/>
    <cellStyle name="Percent 4 3 3" xfId="33749" xr:uid="{5EF5AAD5-DBEB-4D4F-A6D4-3A12F74A26D5}"/>
    <cellStyle name="Percent 4 4" xfId="1869" xr:uid="{E87D709E-318A-4288-91C5-6EB5863B7B98}"/>
    <cellStyle name="Percent 4 4 2" xfId="33750" xr:uid="{53F65907-9590-48CA-8E70-6ED6AB8C8421}"/>
    <cellStyle name="Percent 4 4 2 2" xfId="33751" xr:uid="{A250D5FE-973A-4C67-886C-4F08771EA792}"/>
    <cellStyle name="Percent 4 4 3" xfId="33752" xr:uid="{B63CE462-EB81-4395-935E-CBD66918E63B}"/>
    <cellStyle name="Percent 4 5" xfId="1870" xr:uid="{87F9E4CC-6188-47F3-9B47-0D12C6529E97}"/>
    <cellStyle name="Percent 4 5 2" xfId="33753" xr:uid="{52001518-AC0C-4C14-A079-78751A0F0C3E}"/>
    <cellStyle name="Percent 4 5 2 2" xfId="33754" xr:uid="{CE511E97-EDA7-4A6D-9C48-774B73959271}"/>
    <cellStyle name="Percent 4 5 3" xfId="33755" xr:uid="{879CB56E-1DDC-43FF-8C6F-8C71952507D7}"/>
    <cellStyle name="Percent 4 6" xfId="1871" xr:uid="{0EB5D9F1-7905-4B9D-973D-F6B75B57B9FF}"/>
    <cellStyle name="Percent 4 6 2" xfId="33756" xr:uid="{7C9DDC3F-281C-4179-BD07-114F80464B5A}"/>
    <cellStyle name="Percent 4 6 2 2" xfId="33757" xr:uid="{9E09F296-0A88-4E5C-B563-3DF273E82181}"/>
    <cellStyle name="Percent 4 6 3" xfId="33758" xr:uid="{437A952A-7A0A-4B5B-B361-39B41B7C5CA9}"/>
    <cellStyle name="Percent 4 7" xfId="33759" xr:uid="{2DA780EB-A15A-406C-8277-C8E36FDF880F}"/>
    <cellStyle name="Percent 4 7 2" xfId="33760" xr:uid="{545D8407-F966-4365-9606-3EE6D82B1A0D}"/>
    <cellStyle name="Percent 4 8" xfId="33761" xr:uid="{89763A30-BF1E-4E2D-8CE5-C0FB1C895E54}"/>
    <cellStyle name="Percent 40" xfId="36301" xr:uid="{0D390FA0-7579-4250-9436-CCFCEB41E477}"/>
    <cellStyle name="Percent 5" xfId="1872" xr:uid="{682CA806-2BB9-4EF0-96EA-03A41444FA3E}"/>
    <cellStyle name="Percent 5 2" xfId="1873" xr:uid="{57589FF8-A0CE-4C32-9415-4A9FD663EB39}"/>
    <cellStyle name="Percent 5 2 2" xfId="33762" xr:uid="{529D58BF-506D-4175-81D4-B9B1142B6351}"/>
    <cellStyle name="Percent 5 2 2 2" xfId="33763" xr:uid="{C27B5C7A-CFDE-4965-8018-8237B66AE5DA}"/>
    <cellStyle name="Percent 5 2 2 2 2" xfId="33764" xr:uid="{C6595840-CDCB-4BB4-AA62-682CCD0C4B26}"/>
    <cellStyle name="Percent 5 2 2 3" xfId="33765" xr:uid="{B2ADDE72-2B50-4901-8E9E-5485896B00EC}"/>
    <cellStyle name="Percent 5 2 3" xfId="33766" xr:uid="{557A3C86-D47C-4C45-B41E-9A7FCB3A75DF}"/>
    <cellStyle name="Percent 5 2 3 2" xfId="33767" xr:uid="{17590ECF-5C8B-490D-A32D-3FD832C337F2}"/>
    <cellStyle name="Percent 5 2 3 2 2" xfId="33768" xr:uid="{33AB36CA-DB04-4AE2-8436-23E5915CC7FC}"/>
    <cellStyle name="Percent 5 2 3 3" xfId="33769" xr:uid="{24BB9C1D-4D2D-4E22-95A7-C48E65194BA0}"/>
    <cellStyle name="Percent 5 2 4" xfId="33770" xr:uid="{85160019-DD21-4383-9093-C960EDA761CE}"/>
    <cellStyle name="Percent 5 2 4 2" xfId="33771" xr:uid="{1589D0DE-5E4F-4BA3-9A62-409D80FD1045}"/>
    <cellStyle name="Percent 5 2 5" xfId="33772" xr:uid="{0260F8CC-3998-4606-9695-3FA2120A706E}"/>
    <cellStyle name="Percent 5 3" xfId="1874" xr:uid="{F3476A06-740A-4BF2-9556-29AC13EFDC79}"/>
    <cellStyle name="Percent 5 3 2" xfId="33773" xr:uid="{9F4F8E5F-C70E-44EC-AC92-B55272600BDE}"/>
    <cellStyle name="Percent 5 3 2 2" xfId="33774" xr:uid="{088CBBC7-4680-4FA4-A8F4-05E48C4ECACE}"/>
    <cellStyle name="Percent 5 3 3" xfId="33775" xr:uid="{A0D9B47A-12C6-4198-82DC-940AFEC85146}"/>
    <cellStyle name="Percent 5 4" xfId="33776" xr:uid="{13A14C1F-1502-4283-975F-819F8FD7F2F0}"/>
    <cellStyle name="Percent 5 4 2" xfId="33777" xr:uid="{60F381D6-B50B-4E93-B720-7D5F0B651A52}"/>
    <cellStyle name="Percent 5 5" xfId="33778" xr:uid="{F958E836-EE43-4E12-8540-2A6B2DF23237}"/>
    <cellStyle name="Percent 5 5 2" xfId="33779" xr:uid="{14A64278-73C4-47C4-917A-6D5350D0CF39}"/>
    <cellStyle name="Percent 5 6" xfId="33780" xr:uid="{A4A47300-7EF1-4D63-B7EE-E43547700909}"/>
    <cellStyle name="Percent 6" xfId="1875" xr:uid="{41F09722-AD0A-4D54-B0C2-AC4C2A333749}"/>
    <cellStyle name="Percent 6 2" xfId="1876" xr:uid="{BCF39E8A-8D09-4703-8246-BD538BDF0AEA}"/>
    <cellStyle name="Percent 6 2 2" xfId="33781" xr:uid="{2A1F237A-6489-4099-AB8F-DB752AA59986}"/>
    <cellStyle name="Percent 6 2 2 2" xfId="33782" xr:uid="{3D8F8E0D-C07B-46EA-A7BC-B47A05312CF0}"/>
    <cellStyle name="Percent 6 2 3" xfId="33783" xr:uid="{E34D3456-8E61-431E-90AD-B65A006C729C}"/>
    <cellStyle name="Percent 6 3" xfId="33784" xr:uid="{20FD97AA-5318-4923-A5DE-C3555D95993E}"/>
    <cellStyle name="Percent 6 3 2" xfId="33785" xr:uid="{90B59BAB-ADE9-4DF3-9A6E-660DB75EC638}"/>
    <cellStyle name="Percent 6 3 2 2" xfId="33786" xr:uid="{1DAB0AAA-0505-4235-95C0-8F88B0A8CB5B}"/>
    <cellStyle name="Percent 6 3 3" xfId="33787" xr:uid="{D85FBC56-2F61-42C0-A694-A975C881836D}"/>
    <cellStyle name="Percent 6 4" xfId="33788" xr:uid="{B747F0E7-D4E9-4E85-9852-FE8EC4B8F3E7}"/>
    <cellStyle name="Percent 6 4 2" xfId="33789" xr:uid="{87A21C13-2712-4C6B-9CCB-50BB647E2720}"/>
    <cellStyle name="Percent 6 4 2 2" xfId="33790" xr:uid="{AF78C040-2621-4FA2-B0DE-3276C0641C68}"/>
    <cellStyle name="Percent 6 4 3" xfId="33791" xr:uid="{7A2ECCD2-AF33-4CA2-B406-60803805F914}"/>
    <cellStyle name="Percent 6 5" xfId="33792" xr:uid="{B3DBD2E8-DBEF-4D7F-AC48-F985E8D48760}"/>
    <cellStyle name="Percent 6 5 2" xfId="33793" xr:uid="{112B6F6A-0D7C-4F54-8615-D3F50E3E83C7}"/>
    <cellStyle name="Percent 6 6" xfId="33794" xr:uid="{E24E610B-C0D2-4CCD-9004-0FEE4B965A61}"/>
    <cellStyle name="Percent 7" xfId="1877" xr:uid="{428E293E-D5B1-4B6B-AD96-E86B6E51543C}"/>
    <cellStyle name="Percent 7 2" xfId="1878" xr:uid="{F0B550FC-377E-49FD-BC5D-47958A6E051F}"/>
    <cellStyle name="Percent 7 2 2" xfId="33795" xr:uid="{0DE94BBA-3DA6-4948-8F69-D8AE376053DB}"/>
    <cellStyle name="Percent 7 2 2 2" xfId="33796" xr:uid="{E398333B-00EC-432D-BCD7-E3F44D749DE0}"/>
    <cellStyle name="Percent 7 2 2 2 2" xfId="33797" xr:uid="{2D1A7C3E-07EA-4888-8474-7FCAA4518510}"/>
    <cellStyle name="Percent 7 2 2 3" xfId="33798" xr:uid="{2B8B4FAB-7DD7-45B2-9FD9-86AE8A363A80}"/>
    <cellStyle name="Percent 7 2 3" xfId="33799" xr:uid="{25D617EB-0E92-4DB1-96F7-D4EF88CB8E35}"/>
    <cellStyle name="Percent 7 2 3 2" xfId="33800" xr:uid="{80882EE0-A73B-4353-9124-3F9C790F2658}"/>
    <cellStyle name="Percent 7 2 3 2 2" xfId="33801" xr:uid="{7620B2E1-B77E-46BA-8D83-0B0E1CCD472E}"/>
    <cellStyle name="Percent 7 2 3 3" xfId="33802" xr:uid="{064998BF-7276-495F-9742-5B0840521E0B}"/>
    <cellStyle name="Percent 7 2 4" xfId="33803" xr:uid="{29B8311B-8480-4C9E-B59E-DF5950F5624F}"/>
    <cellStyle name="Percent 7 2 4 2" xfId="33804" xr:uid="{58EF72A0-C72D-44A3-9450-8535B71977CD}"/>
    <cellStyle name="Percent 7 2 5" xfId="33805" xr:uid="{290A9443-D003-4E9C-8B80-2D036A43A4D5}"/>
    <cellStyle name="Percent 7 3" xfId="33806" xr:uid="{0D6DFE08-A137-4B11-9139-A2D1CECE2492}"/>
    <cellStyle name="Percent 7 3 2" xfId="33807" xr:uid="{4FA67AA7-3728-48F2-B30A-4C0AB3DE93A9}"/>
    <cellStyle name="Percent 7 3 2 2" xfId="33808" xr:uid="{A28ECCD4-F3FB-4839-9084-FAC3FBEFCA0C}"/>
    <cellStyle name="Percent 7 3 3" xfId="33809" xr:uid="{3F3C55E1-B5AA-4B31-A7F7-7D9585AF84F1}"/>
    <cellStyle name="Percent 7 4" xfId="33810" xr:uid="{F07A6B01-BC8F-422C-A5A6-0BBDD504023F}"/>
    <cellStyle name="Percent 7 4 2" xfId="33811" xr:uid="{19A210DC-8EA3-44AE-ABB8-42373B695A2F}"/>
    <cellStyle name="Percent 7 5" xfId="33812" xr:uid="{8F4EB20F-70B9-4338-960F-298F62EB1CEE}"/>
    <cellStyle name="Percent 8" xfId="2896" xr:uid="{668CF514-8583-41D5-BA03-B8CADE1F5C8E}"/>
    <cellStyle name="Percent 8 2" xfId="33813" xr:uid="{D2FF6F67-0AFC-4FF5-8AD6-54E8EC9BF62B}"/>
    <cellStyle name="Percent 8 2 2" xfId="33814" xr:uid="{3E50CECC-1BF9-4C5E-A54B-E904E76FFAE2}"/>
    <cellStyle name="Percent 8 2 2 2" xfId="33815" xr:uid="{8A221D4F-D08B-47CA-8E75-07536E81F556}"/>
    <cellStyle name="Percent 8 2 2 2 2" xfId="33816" xr:uid="{7E544828-EFE4-4CAE-A8C8-1DFE182F74B1}"/>
    <cellStyle name="Percent 8 2 2 3" xfId="33817" xr:uid="{C1CA1361-9AE1-4EDB-9046-2366B2CE01E7}"/>
    <cellStyle name="Percent 8 2 3" xfId="33818" xr:uid="{61A94139-C6A9-46E3-B57A-FED5FF5E1615}"/>
    <cellStyle name="Percent 8 2 3 2" xfId="33819" xr:uid="{511A4318-0E74-404D-B79F-3B21539A5216}"/>
    <cellStyle name="Percent 8 2 4" xfId="33820" xr:uid="{550147D1-0035-41FF-954D-EFEF12FE55A8}"/>
    <cellStyle name="Percent 8 3" xfId="33821" xr:uid="{6648F444-3318-4182-B267-0A7CA8487BD7}"/>
    <cellStyle name="Percent 8 3 2" xfId="33822" xr:uid="{AD91FA03-D873-4776-B36F-0B0B65F49FE1}"/>
    <cellStyle name="Percent 8 3 2 2" xfId="33823" xr:uid="{7C180165-7AF4-4136-BB0B-B221EA2A35B2}"/>
    <cellStyle name="Percent 8 3 3" xfId="33824" xr:uid="{F9FF63D3-FAFD-41FF-A44C-904A6A40A5CD}"/>
    <cellStyle name="Percent 8 4" xfId="33825" xr:uid="{D6CE9DCE-1664-46A3-838A-8EBAD005B534}"/>
    <cellStyle name="Percent 8 4 2" xfId="33826" xr:uid="{FE3851E3-5BCA-4A58-AC38-2FBC167F57DA}"/>
    <cellStyle name="Percent 8 4 2 2" xfId="33827" xr:uid="{DDC0E962-27AE-4686-9164-367D1AB03001}"/>
    <cellStyle name="Percent 8 4 3" xfId="33828" xr:uid="{3C63DFA6-DED6-427F-AACC-F677CA6537B5}"/>
    <cellStyle name="Percent 8 5" xfId="33829" xr:uid="{C5CCC4E4-4EE6-4359-B9B1-C9B4D1A773AC}"/>
    <cellStyle name="Percent 8 5 2" xfId="33830" xr:uid="{3641BE69-125C-4A2B-B169-74B57E3FF600}"/>
    <cellStyle name="Percent 8 6" xfId="33831" xr:uid="{A58C4971-FB41-4E1C-8C64-E85C5635C66D}"/>
    <cellStyle name="Percent 9" xfId="33832" xr:uid="{11F4C422-5DA8-4A65-994B-C288FFCD5ECC}"/>
    <cellStyle name="Percent 9 2" xfId="33833" xr:uid="{50E17CC0-AAA6-4CA8-83ED-67D9F3625C8B}"/>
    <cellStyle name="Percent 9 2 2" xfId="33834" xr:uid="{C7585AE1-6D2F-4F64-80A5-E2D474F25DE1}"/>
    <cellStyle name="Percent 9 2 2 2" xfId="33835" xr:uid="{56223D56-7A48-4B36-A513-6B6B8D7BEBB7}"/>
    <cellStyle name="Percent 9 2 2 2 2" xfId="33836" xr:uid="{1BC60F58-65E4-46AC-B5F1-7D089E2E2970}"/>
    <cellStyle name="Percent 9 2 2 2 2 2" xfId="33837" xr:uid="{DA1C80EA-A5B2-43CD-BE12-C781C5D9C4DA}"/>
    <cellStyle name="Percent 9 2 2 2 2 2 2" xfId="33838" xr:uid="{7878953E-49E7-4834-816B-9203926C4358}"/>
    <cellStyle name="Percent 9 2 2 2 2 3" xfId="33839" xr:uid="{9648B90E-84AA-418B-90A5-E65D5885B343}"/>
    <cellStyle name="Percent 9 2 2 2 3" xfId="33840" xr:uid="{F0A4FEE5-7D0B-4A1D-B972-3F9B9EB45A72}"/>
    <cellStyle name="Percent 9 2 2 2 3 2" xfId="33841" xr:uid="{4C0661C9-C07C-488A-A331-D82E5300CF85}"/>
    <cellStyle name="Percent 9 2 2 2 4" xfId="33842" xr:uid="{816D3DCA-C259-4841-BA52-F7515D7BEDE9}"/>
    <cellStyle name="Percent 9 2 2 3" xfId="33843" xr:uid="{25C2444F-ABF8-45E6-A241-76AA735B1D68}"/>
    <cellStyle name="Percent 9 2 2 3 2" xfId="33844" xr:uid="{824F5D08-B572-42BF-B1C4-9EED36648ACB}"/>
    <cellStyle name="Percent 9 2 2 3 2 2" xfId="33845" xr:uid="{643CB9D2-443A-4B7C-AC31-3479D19EE98C}"/>
    <cellStyle name="Percent 9 2 2 3 2 2 2" xfId="33846" xr:uid="{2097B3E4-9575-4D4B-B869-7E6034C35DAE}"/>
    <cellStyle name="Percent 9 2 2 3 2 3" xfId="33847" xr:uid="{A17C04C6-05A5-4041-9105-BD7289762416}"/>
    <cellStyle name="Percent 9 2 2 3 3" xfId="33848" xr:uid="{71BBB2E0-54BE-496B-8A04-DE71A021572A}"/>
    <cellStyle name="Percent 9 2 2 3 3 2" xfId="33849" xr:uid="{1C07A858-6452-4759-9843-B7258F98AA09}"/>
    <cellStyle name="Percent 9 2 2 3 4" xfId="33850" xr:uid="{DB56F883-B701-4246-A127-55B3E84BEDDC}"/>
    <cellStyle name="Percent 9 2 2 4" xfId="33851" xr:uid="{01A8948C-FE42-41D5-804E-ACE0E2027BFF}"/>
    <cellStyle name="Percent 9 2 2 4 2" xfId="33852" xr:uid="{419D7012-B574-432F-9EE9-D47121E75C43}"/>
    <cellStyle name="Percent 9 2 2 4 2 2" xfId="33853" xr:uid="{B04955F5-9D72-46D7-879C-E92DFBE402F6}"/>
    <cellStyle name="Percent 9 2 2 4 3" xfId="33854" xr:uid="{FFA11EFD-A338-4140-AD62-E6746DBC4427}"/>
    <cellStyle name="Percent 9 2 2 5" xfId="33855" xr:uid="{84907EFD-F7C8-470E-B499-D8222554E37E}"/>
    <cellStyle name="Percent 9 2 2 5 2" xfId="33856" xr:uid="{0788E9BA-6CC7-4D89-BAA8-D6120277B67D}"/>
    <cellStyle name="Percent 9 2 2 6" xfId="33857" xr:uid="{F3FDCE56-05BA-4120-ABBE-2628BE6412A7}"/>
    <cellStyle name="Percent 9 2 3" xfId="33858" xr:uid="{A13CEB06-8892-4871-A59C-30D51AAEC5C0}"/>
    <cellStyle name="Percent 9 2 3 2" xfId="33859" xr:uid="{F6E94227-8A0E-4CC5-8B7F-169B8F5BBA7C}"/>
    <cellStyle name="Percent 9 2 3 2 2" xfId="33860" xr:uid="{0E113776-D123-4953-90FC-88B47394BC10}"/>
    <cellStyle name="Percent 9 2 3 2 2 2" xfId="33861" xr:uid="{80984723-A844-4E99-9711-3950F4CA1E1B}"/>
    <cellStyle name="Percent 9 2 3 2 3" xfId="33862" xr:uid="{A8E8164C-A9A7-47F9-9C5A-7CF7C7D2D863}"/>
    <cellStyle name="Percent 9 2 3 3" xfId="33863" xr:uid="{19BFA57B-4464-4AF9-9E55-F5DD2D248DAA}"/>
    <cellStyle name="Percent 9 2 3 3 2" xfId="33864" xr:uid="{2E0F96F2-F340-45FA-9892-14A189A28037}"/>
    <cellStyle name="Percent 9 2 3 4" xfId="33865" xr:uid="{6ACEF48E-C31D-403D-B3D5-D466C27ABDDD}"/>
    <cellStyle name="Percent 9 2 4" xfId="33866" xr:uid="{1E4603B5-C1B9-454C-82F7-142D4F61F2C7}"/>
    <cellStyle name="Percent 9 2 4 2" xfId="33867" xr:uid="{E84C6D5F-49F4-405A-9698-72D326ACF36B}"/>
    <cellStyle name="Percent 9 2 4 2 2" xfId="33868" xr:uid="{1020590B-B772-4ECB-95CA-DE5637BAC0E6}"/>
    <cellStyle name="Percent 9 2 4 3" xfId="33869" xr:uid="{99788A0E-58E6-4272-ACC9-15AB0BCA9808}"/>
    <cellStyle name="Percent 9 2 5" xfId="33870" xr:uid="{0C211697-F930-4B98-8C28-D8A7F0BA55D0}"/>
    <cellStyle name="Percent 9 2 5 2" xfId="33871" xr:uid="{1829F069-BF89-4A9F-AD68-129933F1FAB7}"/>
    <cellStyle name="Percent 9 2 6" xfId="33872" xr:uid="{C9C39994-2591-4F4B-9A13-2F42BA68D169}"/>
    <cellStyle name="Percent 9 3" xfId="33873" xr:uid="{201CE204-46EC-4142-9D6B-31AE3904469E}"/>
    <cellStyle name="Percent 9 3 2" xfId="33874" xr:uid="{0C1E54B3-3FC5-47CD-A831-6211037931DF}"/>
    <cellStyle name="Percent 9 4" xfId="33875" xr:uid="{9FE40074-3489-458F-8681-804FEC841F76}"/>
    <cellStyle name="PERCENTAGE" xfId="1879" xr:uid="{EBBA44A3-49CB-4BB1-8652-A84845974618}"/>
    <cellStyle name="PERCENTAGE 2" xfId="33876" xr:uid="{6A35FEF0-3E53-4581-86EF-19B56691967F}"/>
    <cellStyle name="PERCENTAGE 2 2" xfId="33877" xr:uid="{4C9B47CA-579B-48CB-BA2F-CD40680756D4}"/>
    <cellStyle name="PERCENTAGE 2 2 2" xfId="33878" xr:uid="{558DE2B7-2F97-4281-BB88-A6EAF08DF540}"/>
    <cellStyle name="PERCENTAGE 2 3" xfId="33879" xr:uid="{A45017FA-718E-4BC3-8155-7B7E28020F82}"/>
    <cellStyle name="PERCENTAGE 3" xfId="33880" xr:uid="{24A73B46-4AA6-490D-896E-2EB8A43E9532}"/>
    <cellStyle name="PERCENTAGE 3 2" xfId="33881" xr:uid="{A614CB4B-35E1-4944-9841-E9CF73ECE9F2}"/>
    <cellStyle name="PERCENTAGE 3 2 2" xfId="33882" xr:uid="{B52B9E07-74AA-4377-9DCE-64FB02488E3B}"/>
    <cellStyle name="PERCENTAGE 3 3" xfId="33883" xr:uid="{C22C92E7-5625-4CEC-ABEC-020E9BBDF913}"/>
    <cellStyle name="PERCENTAGE 4" xfId="33884" xr:uid="{C7B35919-83B6-430A-A4B2-37CF93CDBEBD}"/>
    <cellStyle name="PERCENTAGE 4 2" xfId="33885" xr:uid="{6AF58590-6EFB-404A-975F-F709189E6952}"/>
    <cellStyle name="PERCENTAGE 4 2 2" xfId="33886" xr:uid="{0EA8EEA1-9D85-4F6C-9499-E431A5C582A9}"/>
    <cellStyle name="PERCENTAGE 4 3" xfId="33887" xr:uid="{78B81911-D950-46C5-8052-BFCF668303A6}"/>
    <cellStyle name="PERCENTAGE 5" xfId="33888" xr:uid="{E9DD6E76-E6D1-4D67-8FC3-33F906379D13}"/>
    <cellStyle name="PERCENTAGE 5 2" xfId="33889" xr:uid="{4339D0E9-A006-4BFA-BD9A-E11D81B5D0EB}"/>
    <cellStyle name="PERCENTAGE 5 2 2" xfId="33890" xr:uid="{8D8CC5D6-EE99-4488-AF95-C948F21C1CD8}"/>
    <cellStyle name="PERCENTAGE 5 3" xfId="33891" xr:uid="{8CCCCE1C-1FA0-471A-980B-DD7773379A98}"/>
    <cellStyle name="PERCENTAGE 6" xfId="33892" xr:uid="{D4490EB6-D5AF-45D2-B557-A943C2522F29}"/>
    <cellStyle name="PERCENTAGE 6 2" xfId="33893" xr:uid="{5A59BDBE-5B9E-410D-93AC-948CE422BEC9}"/>
    <cellStyle name="PERCENTAGE 6 2 2" xfId="33894" xr:uid="{B37EF2E4-901D-45C2-8591-F40CCF42A0CD}"/>
    <cellStyle name="PERCENTAGE 6 3" xfId="33895" xr:uid="{DA348B2A-3838-4007-90F4-7FF56A5379D8}"/>
    <cellStyle name="PERCENTAGE 7" xfId="33896" xr:uid="{3C0125EA-38F9-48B4-95CA-DD08903306D9}"/>
    <cellStyle name="PERCENTAGE 7 2" xfId="33897" xr:uid="{03686964-B5F0-4464-940F-BA509A5168CC}"/>
    <cellStyle name="PERCENTAGE 7 2 2" xfId="33898" xr:uid="{83FB6E36-642C-4484-A8C6-3A3E4DE5CDA5}"/>
    <cellStyle name="PERCENTAGE 7 3" xfId="33899" xr:uid="{44B1CF17-E80A-4162-8F17-6D56857317BA}"/>
    <cellStyle name="PERCENTAGE 8" xfId="33900" xr:uid="{A67DBE88-6501-45BA-BA01-BF9933DD6DA1}"/>
    <cellStyle name="PERCENTAGE 8 2" xfId="33901" xr:uid="{CCEEA768-18DD-4EBD-983B-233962745F03}"/>
    <cellStyle name="PERCENTAGE 9" xfId="33902" xr:uid="{89AA891D-F409-4DFA-A8BC-77F5E3C21A04}"/>
    <cellStyle name="Pilkku_BINV" xfId="33903" xr:uid="{051E31B3-461F-4EF5-8A73-AC7D6102FB98}"/>
    <cellStyle name="PrePop Currency (0)" xfId="33904" xr:uid="{5F0777ED-545F-47AF-A74A-7F01AB8AC527}"/>
    <cellStyle name="PrePop Currency (2)" xfId="33905" xr:uid="{BFE1D3BC-77C5-4A36-8BF5-FF40C990592D}"/>
    <cellStyle name="PrePop Units (0)" xfId="33906" xr:uid="{4BBDF270-469A-48B7-8BB9-76E4D55B5BC6}"/>
    <cellStyle name="PrePop Units (1)" xfId="33907" xr:uid="{56CBCF17-CA43-4ACC-B545-0A693DD6A21D}"/>
    <cellStyle name="PrePop Units (2)" xfId="33908" xr:uid="{6A1BBD92-04FD-44BE-A3AD-8049D989ED98}"/>
    <cellStyle name="PSChar" xfId="33909" xr:uid="{A9796D6E-0EA9-4668-94F6-27FF99B4C6D0}"/>
    <cellStyle name="PSDate" xfId="33910" xr:uid="{274D8DEB-3831-4508-83CB-A66EFA001FEA}"/>
    <cellStyle name="pwstyle" xfId="1880" xr:uid="{417E177E-022A-4B2C-A8D6-999414B4443E}"/>
    <cellStyle name="pwstyle 2" xfId="1881" xr:uid="{35C7AB26-6C6E-4CA7-8A93-D8B3DFE307DC}"/>
    <cellStyle name="Py?r. luku_BINV" xfId="33911" xr:uid="{2F637AF0-8533-41B5-88A6-BB556D86BC1B}"/>
    <cellStyle name="Py?r. valuutta_BINV" xfId="33912" xr:uid="{51676B5E-92CA-4699-99FF-5F7D319647BB}"/>
    <cellStyle name="Q" xfId="1882" xr:uid="{23CE0B66-957F-4C15-98D4-ABCBC81A8F43}"/>
    <cellStyle name="Q_20-2 NAN" xfId="1883" xr:uid="{798F8154-BE2D-4032-8A6C-D8F250D7777F}"/>
    <cellStyle name="Q_20-2 NAN 2" xfId="33913" xr:uid="{43FF1F87-1A7F-493E-92A5-643DCC072A53}"/>
    <cellStyle name="Q_20-2 NAN 2 2" xfId="33914" xr:uid="{AD7C500B-E82B-4FC0-893E-83C6A92BE389}"/>
    <cellStyle name="Q_20-2 NAN 3" xfId="33915" xr:uid="{704C1B83-61FF-44A1-ACE3-0952172A0D17}"/>
    <cellStyle name="Q_20-2 NAN_30 P j" xfId="1884" xr:uid="{28BC9917-5671-4D41-A789-6C5BBDBADA5C}"/>
    <cellStyle name="Q_20-2 NAN_30 P j 2" xfId="33916" xr:uid="{47B16462-5E0C-4CAB-A9D9-F4CECD0A7BFB}"/>
    <cellStyle name="Q_20-2 NAN_30 P j 2 2" xfId="33917" xr:uid="{CFF98949-FEB3-46AD-AB7E-A3A585BBB610}"/>
    <cellStyle name="Q_20-2 NAN_30 P j 3" xfId="33918" xr:uid="{EE73CF65-FC7A-4BA9-858B-45B35B197671}"/>
    <cellStyle name="Q_20-2 NAN_30-2" xfId="1885" xr:uid="{3DFA6E5D-51FB-470F-AF21-B628490ECA24}"/>
    <cellStyle name="Q_20-2 NAN_30-2 2" xfId="33919" xr:uid="{6F2C4544-ED00-43D5-A242-0B39A029958F}"/>
    <cellStyle name="Q_20-2 NAN_30-2 2 2" xfId="33920" xr:uid="{9002A4ED-ECDB-4D31-AEBA-4F70676CBA02}"/>
    <cellStyle name="Q_20-2 NAN_30-2 3" xfId="33921" xr:uid="{D0185A19-4B92-40B4-9487-8DB37C979DCA}"/>
    <cellStyle name="Q_20-2 NAN_Book1" xfId="1886" xr:uid="{0C9F23AE-7639-4959-AF5F-38319A72F54D}"/>
    <cellStyle name="Q_20-2 NAN_Book1 2" xfId="33922" xr:uid="{BAEA24D1-4831-4C03-9602-28AC1179145C}"/>
    <cellStyle name="Q_20-2 NAN_Book1 2 2" xfId="33923" xr:uid="{38EBB6E2-D7D9-4E40-A232-7E356AE62ADB}"/>
    <cellStyle name="Q_20-2 NAN_Book1 3" xfId="33924" xr:uid="{35B9F640-1B82-47E8-90EF-45DCBB39E53D}"/>
    <cellStyle name="Q_20-2 NAN_CC" xfId="1887" xr:uid="{14FD3899-1584-4F71-80EE-B140DF63A8BF}"/>
    <cellStyle name="Q_20-2 NAN_CC 2" xfId="33925" xr:uid="{B1992BCE-6B4E-4A5F-B46C-115649CAD570}"/>
    <cellStyle name="Q_20-2 NAN_CC 2 2" xfId="33926" xr:uid="{A1240DE4-53D2-40B6-84EE-A92C70965220}"/>
    <cellStyle name="Q_20-2 NAN_CC 3" xfId="33927" xr:uid="{F252A808-4406-4DE0-BDE1-7B2801255AA2}"/>
    <cellStyle name="Q_20-2 NAN_KK_HOT POT_02.29.08" xfId="1888" xr:uid="{6BD8AC62-6E35-45B2-91D7-67F826D98739}"/>
    <cellStyle name="Q_20-2 NAN_KK_HOT POT_02.29.08 2" xfId="33928" xr:uid="{784A411A-9D22-4313-A8F6-EAE38BC5D02A}"/>
    <cellStyle name="Q_20-2 NAN_KK_HOT POT_02.29.08 2 2" xfId="33929" xr:uid="{68F6A054-026C-4960-9ED1-5CCF247C3CFC}"/>
    <cellStyle name="Q_20-2 NAN_KK_HOT POT_02.29.08 3" xfId="33930" xr:uid="{8A7D137F-DA32-4873-A1C2-30A7C8ACB22B}"/>
    <cellStyle name="Q_20-2 NAN_L" xfId="1889" xr:uid="{831527E5-6574-4C85-A0DA-90DBEC9D4186}"/>
    <cellStyle name="Q_20-2 NAN_L 2" xfId="33931" xr:uid="{8F3D549F-5D34-4414-BFB3-68782C2F0FC0}"/>
    <cellStyle name="Q_20-2 NAN_L 2 2" xfId="33932" xr:uid="{4A50A4EF-161C-4754-B3B3-59DFF6F77C42}"/>
    <cellStyle name="Q_20-2 NAN_L 3" xfId="33933" xr:uid="{5E11BD4C-3CFE-42BC-8AAF-C3B655318F0E}"/>
    <cellStyle name="Q_20-2 NAN_SPSU Q1'08" xfId="1890" xr:uid="{F7945B83-2132-4D14-B658-E264BD592786}"/>
    <cellStyle name="Q_20-2 NAN_SPSU Q1'08 2" xfId="33934" xr:uid="{ABE52AC3-D5CC-4136-9741-DE18B1D51340}"/>
    <cellStyle name="Q_20-2 NAN_SPSU Q1'08 2 2" xfId="33935" xr:uid="{686EDFCB-1B32-40CA-B376-E362B4335279}"/>
    <cellStyle name="Q_20-2 NAN_SPSU Q1'08 3" xfId="33936" xr:uid="{8062907B-3BBC-40B9-9EC9-3BE03CA5EC7D}"/>
    <cellStyle name="Q_20-2 NAN_SPSU_07_Kwang" xfId="1891" xr:uid="{F93BCDA8-BE34-47C2-B687-8811BFE349E6}"/>
    <cellStyle name="Q_20-2 NAN_SPSU_07_Kwang 2" xfId="33937" xr:uid="{644A9AB0-EC42-483D-B3DB-A33BB237EF3C}"/>
    <cellStyle name="Q_20-2 NAN_SPSU_07_Kwang 2 2" xfId="33938" xr:uid="{3B684B54-CF12-4D78-BE56-9857C7856247}"/>
    <cellStyle name="Q_20-2 NAN_SPSU_07_Kwang 3" xfId="33939" xr:uid="{F6FF6B2B-E975-4E20-8AB8-E67B6945D179}"/>
    <cellStyle name="Q_20-2 NAN_SPSU_30_12.31.07_kwang" xfId="1892" xr:uid="{A5D7A0CA-A710-433D-9FE1-F13B58C5207F}"/>
    <cellStyle name="Q_20-2 NAN_SPSU_30_12.31.07_kwang 2" xfId="33940" xr:uid="{6409CF51-9242-44A7-9F95-6BBAF531C8C2}"/>
    <cellStyle name="Q_20-2 NAN_SPSU_30_12.31.07_kwang 2 2" xfId="33941" xr:uid="{84851B56-9226-499A-B434-1F6A4B8B8AAF}"/>
    <cellStyle name="Q_20-2 NAN_SPSU_30_12.31.07_kwang 3" xfId="33942" xr:uid="{70FEC2D0-CAB3-4E7C-882A-D6ED69B4E0D2}"/>
    <cellStyle name="Q_20-2 NAN_SPSU_70_cutoff P j" xfId="1893" xr:uid="{4B475BCB-3D74-4C11-8A98-DFBD7147283F}"/>
    <cellStyle name="Q_20-2 NAN_SPSU_70_cutoff P j 2" xfId="33943" xr:uid="{4C40082F-916B-403D-AD17-3D876DD33F6C}"/>
    <cellStyle name="Q_20-2 NAN_SPSU_70_cutoff P j 2 2" xfId="33944" xr:uid="{9FF2C956-64A3-40EA-9584-9271EFA1BA22}"/>
    <cellStyle name="Q_20-2 NAN_SPSU_70_cutoff P j 3" xfId="33945" xr:uid="{8937258B-E758-4F6B-B4A0-112E1CE1B6D9}"/>
    <cellStyle name="Q_20-2 NAN_SPSU_Q3'07_nid update" xfId="1894" xr:uid="{C7A07FA0-ABD2-4208-86AB-588E0EACC606}"/>
    <cellStyle name="Q_20-2 NAN_SPSU_Q3'07_nid update 2" xfId="33946" xr:uid="{097B3A2A-B829-490A-A7A8-E1978676C677}"/>
    <cellStyle name="Q_20-2 NAN_SPSU_Q3'07_nid update 2 2" xfId="33947" xr:uid="{900FC218-D272-4B14-85BA-132959E11A55}"/>
    <cellStyle name="Q_20-2 NAN_SPSU_Q3'07_nid update 3" xfId="33948" xr:uid="{5A544949-96FB-47E5-8402-7B140DC7D7BA}"/>
    <cellStyle name="Q_20-2 NAN_SPSU_WP_M,MM,CC_YE2007" xfId="1895" xr:uid="{569238D1-303F-4D24-8AE0-9BAE8DAB5727}"/>
    <cellStyle name="Q_20-2 NAN_SPSU_WP_M,MM,CC_YE2007 2" xfId="33949" xr:uid="{74B02F4D-AA1C-4613-9808-92BA127B9E3C}"/>
    <cellStyle name="Q_20-2 NAN_SPSU_WP_M,MM,CC_YE2007 2 2" xfId="33950" xr:uid="{557F48C1-7494-46F3-BD16-73FF9AC45123}"/>
    <cellStyle name="Q_20-2 NAN_SPSU_WP_M,MM,CC_YE2007 3" xfId="33951" xr:uid="{F3BDC68D-A481-4269-B6B3-422DA4ADC48D}"/>
    <cellStyle name="Q_20-2 NAN_SPSU_WP_M,MM_YE2007" xfId="1896" xr:uid="{55C7AD4D-3962-48C7-B578-23C26529DBA8}"/>
    <cellStyle name="Q_20-2 NAN_SPSU_WP_M,MM_YE2007 2" xfId="33952" xr:uid="{218AB073-8E5F-4199-834F-407475F5818B}"/>
    <cellStyle name="Q_20-2 NAN_SPSU_WP_M,MM_YE2007 2 2" xfId="33953" xr:uid="{62F101C9-1D38-4DCE-89DD-9EC213023EBD}"/>
    <cellStyle name="Q_20-2 NAN_SPSU_WP_M,MM_YE2007 3" xfId="33954" xr:uid="{C692086B-1683-411A-B814-2002A6267EBE}"/>
    <cellStyle name="Q_20-2 NAN_SPSU_WP08_Kwang" xfId="1897" xr:uid="{C963180F-6C0B-4BEC-AD28-9FFB6084FC5A}"/>
    <cellStyle name="Q_20-2 NAN_SPSU_WP08_Kwang 2" xfId="33955" xr:uid="{7A1E8A5F-2775-46F7-86F1-C6BBEF861688}"/>
    <cellStyle name="Q_20-2 NAN_SPSU_WP08_Kwang 2 2" xfId="33956" xr:uid="{E8D90082-7211-44CA-B750-A9BFAB3DF31C}"/>
    <cellStyle name="Q_20-2 NAN_SPSU_WP08_Kwang 3" xfId="33957" xr:uid="{32652567-712C-4D08-AEE1-9861A3757A3E}"/>
    <cellStyle name="Q_20-2 NAN_WP_SPSU Q3'08" xfId="1898" xr:uid="{CB26B685-2AAA-453A-9365-FDE16829F1A7}"/>
    <cellStyle name="Q_20-2 NAN_WP_SPSU Q3'08 2" xfId="33958" xr:uid="{D0D93DD5-2103-48BA-98BA-6C32FEC2258E}"/>
    <cellStyle name="Q_20-2 NAN_WP_SPSU Q3'08 2 2" xfId="33959" xr:uid="{AE5B8C1B-4223-456D-856C-033774FFFE18}"/>
    <cellStyle name="Q_20-2 NAN_WP_SPSU Q3'08 3" xfId="33960" xr:uid="{248E27E0-7EB7-4A88-B96A-134EAFC32794}"/>
    <cellStyle name="Q_30 P j" xfId="1899" xr:uid="{C0274452-F41E-414F-9B9D-E76D55530DA7}"/>
    <cellStyle name="Q_30 P j 2" xfId="33961" xr:uid="{C95C22A7-C01C-45C8-B5FE-E93E84F9E801}"/>
    <cellStyle name="Q_30 P j 2 2" xfId="33962" xr:uid="{B8637D9C-FA23-4D54-8100-F6C72B764FBC}"/>
    <cellStyle name="Q_30 P j 3" xfId="33963" xr:uid="{68FA9A3C-9988-4BC8-B323-AE8046A2AFFB}"/>
    <cellStyle name="Q_30-2" xfId="1900" xr:uid="{AD9177D2-6D9C-40C6-9F01-4DF8418D0F0B}"/>
    <cellStyle name="Q_30-2 2" xfId="33964" xr:uid="{F5A84943-6B74-4AA0-B102-D6FC631F5C7E}"/>
    <cellStyle name="Q_30-2 2 2" xfId="33965" xr:uid="{9D08319F-C4A7-438E-98F2-D2E0FFE200B2}"/>
    <cellStyle name="Q_30-2 3" xfId="33966" xr:uid="{C9DB534B-8B9B-4628-963B-06AC78D8A98B}"/>
    <cellStyle name="Q_70 note" xfId="1901" xr:uid="{67F6F07E-37B5-471E-90E1-514480CB91A3}"/>
    <cellStyle name="Q_70 note 2" xfId="33967" xr:uid="{69038F07-B2BE-4875-85D1-8D8AB8A63F71}"/>
    <cellStyle name="Q_70 note 2 2" xfId="33968" xr:uid="{3E673CE9-6A44-4C15-8F06-5E2C77FD97DF}"/>
    <cellStyle name="Q_70 note 3" xfId="33969" xr:uid="{AF0272B3-6D58-4350-BEEC-65ECE30CE023}"/>
    <cellStyle name="Q_AAW-TopQ151_update" xfId="1902" xr:uid="{F8F0931D-FD9B-42EB-9FE8-D9EF71A6B16B}"/>
    <cellStyle name="Q_AAW-TopQ151_update 2" xfId="33970" xr:uid="{DF37FFC1-5368-4EEF-B319-E31D6E676760}"/>
    <cellStyle name="Q_AAW-TopQ151_update 2 2" xfId="33971" xr:uid="{C5E382F3-69B1-422F-AE7B-527C8B4777FC}"/>
    <cellStyle name="Q_AAW-TopQ151_update 3" xfId="33972" xr:uid="{39C9D4A3-8B1D-4801-8FED-A656C8A25B9A}"/>
    <cellStyle name="Q_Accured interest" xfId="1903" xr:uid="{528B350D-BD37-483F-AF0C-B5C229B3AEB2}"/>
    <cellStyle name="Q_Accured interest 2" xfId="33973" xr:uid="{6B61A3F8-F0F4-4827-8263-4D00E16D6350}"/>
    <cellStyle name="Q_Accured interest 2 2" xfId="33974" xr:uid="{B86F63C4-805F-4874-B556-4A98FD1E1F1E}"/>
    <cellStyle name="Q_Accured interest 3" xfId="33975" xr:uid="{5033D846-4E9A-46F2-8F20-9EF7521D61F9}"/>
    <cellStyle name="Q_AR-turnover" xfId="1904" xr:uid="{97721DE1-DE92-4D5F-BADE-09BBCC6AB4F9}"/>
    <cellStyle name="Q_AR-turnover 2" xfId="33976" xr:uid="{9125190C-0B7B-4829-A512-C5C7F09213BC}"/>
    <cellStyle name="Q_AR-turnover 2 2" xfId="33977" xr:uid="{61EB5FA4-B16C-49F7-B300-F0AB2AD98524}"/>
    <cellStyle name="Q_AR-turnover 3" xfId="33978" xr:uid="{FDE8CFBE-1759-449C-BF28-01EF0238DE07}"/>
    <cellStyle name="Q_B &amp; Z" xfId="1905" xr:uid="{65A7DAE2-350F-404F-8726-461E459E9C6B}"/>
    <cellStyle name="Q_B &amp; Z 2" xfId="33979" xr:uid="{66FEEC8F-84A9-438A-A496-9760D3D7D39A}"/>
    <cellStyle name="Q_B &amp; Z 2 2" xfId="33980" xr:uid="{0A8CD8A9-16B6-4024-84A1-F997D9D18264}"/>
    <cellStyle name="Q_B &amp; Z 3" xfId="33981" xr:uid="{7F505D33-594D-46BE-B02C-8984916157CB}"/>
    <cellStyle name="Q_B &amp; Z_10" xfId="1906" xr:uid="{C6983AEE-44AA-42E0-B0A8-7FA7E7A68C58}"/>
    <cellStyle name="Q_B &amp; Z_10 2" xfId="33982" xr:uid="{51EFD8F0-C337-4DFE-A7EA-64D872534E73}"/>
    <cellStyle name="Q_B &amp; Z_10 2 2" xfId="33983" xr:uid="{A41B3608-D099-4C5E-A98D-000D4464E311}"/>
    <cellStyle name="Q_B &amp; Z_10 3" xfId="33984" xr:uid="{AB02775C-84D7-4C1A-8019-09467570BC00}"/>
    <cellStyle name="Q_B &amp; Z_10&amp;20&amp;30" xfId="1907" xr:uid="{DEE44534-A637-4326-93E0-A573BB93311C}"/>
    <cellStyle name="Q_B &amp; Z_10&amp;20&amp;30 2" xfId="33985" xr:uid="{C226AA2F-1D71-4619-A510-95A326AFF90A}"/>
    <cellStyle name="Q_B &amp; Z_10&amp;20&amp;30 2 2" xfId="33986" xr:uid="{17BC2059-C29E-4103-8EAB-50525C70908E}"/>
    <cellStyle name="Q_B &amp; Z_10&amp;20&amp;30 3" xfId="33987" xr:uid="{BDEA609F-9063-4989-99B5-1FA1B77A88BC}"/>
    <cellStyle name="Q_B &amp; Z_30 P j" xfId="1908" xr:uid="{2542299B-3BC9-4DED-83F2-7D29F07C29D8}"/>
    <cellStyle name="Q_B &amp; Z_30 P j 2" xfId="33988" xr:uid="{78AF6D43-C0BA-42D0-A159-219F89340D87}"/>
    <cellStyle name="Q_B &amp; Z_30 P j 2 2" xfId="33989" xr:uid="{FF81F44C-2B1F-402E-9FE9-014B59CA37A2}"/>
    <cellStyle name="Q_B &amp; Z_30 P j 3" xfId="33990" xr:uid="{DB22E8EF-60A7-4287-BF00-F090263DFC28}"/>
    <cellStyle name="Q_B &amp; Z_30-2" xfId="1909" xr:uid="{8DFBDDE6-7297-40A4-A76D-F6BCD5E32F67}"/>
    <cellStyle name="Q_B &amp; Z_70 note" xfId="1910" xr:uid="{2E16EE01-EA87-4ADF-9237-477DA4A48EEA}"/>
    <cellStyle name="Q_B &amp; Z_70 note 2" xfId="33991" xr:uid="{D01FB858-853C-4DFE-9254-5C9F66473704}"/>
    <cellStyle name="Q_B &amp; Z_70 note 2 2" xfId="33992" xr:uid="{FE42B45E-2884-4585-BFDA-42A13A05CE65}"/>
    <cellStyle name="Q_B &amp; Z_70 note 3" xfId="33993" xr:uid="{9B5C9514-16FD-4D79-A064-93D26DEA5EC7}"/>
    <cellStyle name="Q_B &amp; Z_Accured interest" xfId="1911" xr:uid="{9E05CBC2-E74D-4299-9505-E0150FAFA1E0}"/>
    <cellStyle name="Q_B &amp; Z_Accured interest 2" xfId="33994" xr:uid="{0C446C76-1D19-49D8-91D9-2B46CC7F5A92}"/>
    <cellStyle name="Q_B &amp; Z_Accured interest 2 2" xfId="33995" xr:uid="{D614003B-9D04-4165-BA47-5C1D26768B78}"/>
    <cellStyle name="Q_B &amp; Z_Accured interest 3" xfId="33996" xr:uid="{FF4503EE-C55F-4985-87AA-5232ED58939F}"/>
    <cellStyle name="Q_B &amp; Z_BB_EPPCO_03.31.09" xfId="1912" xr:uid="{44936E3E-ECF6-4C1F-ABCD-C8A5EB6A509E}"/>
    <cellStyle name="Q_B &amp; Z_Book1" xfId="1913" xr:uid="{C41BD1BC-E0B3-4934-8C61-BD7319B3E900}"/>
    <cellStyle name="Q_B &amp; Z_Book1 2" xfId="33997" xr:uid="{0D1FA892-F3B3-44BB-A644-4434D4EAE268}"/>
    <cellStyle name="Q_B &amp; Z_Book1 2 2" xfId="33998" xr:uid="{FA318F69-3409-4BFE-85D0-C0FB0C6AFFB8}"/>
    <cellStyle name="Q_B &amp; Z_Book1 3" xfId="33999" xr:uid="{7282CCDF-04FF-467A-AE8E-F3BE96D03648}"/>
    <cellStyle name="Q_B &amp; Z_CC" xfId="1914" xr:uid="{4995EC07-79AA-42A1-AA36-A9988F29D2ED}"/>
    <cellStyle name="Q_B &amp; Z_CC 2" xfId="34000" xr:uid="{D919C70F-AC3D-4AFC-80D7-50243E27378A}"/>
    <cellStyle name="Q_B &amp; Z_CC 2 2" xfId="34001" xr:uid="{E62B491D-A43B-41B7-9D7C-93C486465EBF}"/>
    <cellStyle name="Q_B &amp; Z_CC 3" xfId="34002" xr:uid="{ACCD46D2-E5F8-4EB6-ADDF-50C1315D5883}"/>
    <cellStyle name="Q_B &amp; Z_EPC_NN_03.31.09" xfId="1915" xr:uid="{3F7C1A1D-518E-44E7-92F9-2E6136C479AF}"/>
    <cellStyle name="Q_B &amp; Z_EPC_NN_03.31.09 2" xfId="34003" xr:uid="{3D8D4DBA-9A7B-4299-9D9F-808A6BA02CA3}"/>
    <cellStyle name="Q_B &amp; Z_EPC_NN_03.31.09 2 2" xfId="34004" xr:uid="{475FFEFA-87DF-495F-B012-23E01A6F9E33}"/>
    <cellStyle name="Q_B &amp; Z_EPC_NN_03.31.09 3" xfId="34005" xr:uid="{AB7B1769-1DE9-470E-85B5-0B565345E5D1}"/>
    <cellStyle name="Q_B &amp; Z_EPPCO sum adj" xfId="1916" xr:uid="{FFCF1925-6615-497B-BCEE-1036A6476347}"/>
    <cellStyle name="Q_B &amp; Z_EPPCO sum adj 2" xfId="34006" xr:uid="{E02C1E0E-D4DD-4EFC-A1CF-692C4319A068}"/>
    <cellStyle name="Q_B &amp; Z_EPPCO sum adj 2 2" xfId="34007" xr:uid="{4EBE50FF-363C-4803-A91D-F39D748D643E}"/>
    <cellStyle name="Q_B &amp; Z_EPPCO sum adj 3" xfId="34008" xr:uid="{E53BC76D-AF9F-4B68-AE29-9777A8864F1A}"/>
    <cellStyle name="Q_B &amp; Z_EPPCO_Q2'09_Pum" xfId="1917" xr:uid="{372874C0-50AE-4C31-B3D6-43C2C35862AA}"/>
    <cellStyle name="Q_B &amp; Z_EPPCO_Q2'09_Pum 2" xfId="34009" xr:uid="{E407CE30-5FCD-464C-8B54-FB9171D2500F}"/>
    <cellStyle name="Q_B &amp; Z_EPPCO_Q2'09_Pum 2 2" xfId="34010" xr:uid="{C98CD9D2-06CF-4B66-B7F3-85935338178A}"/>
    <cellStyle name="Q_B &amp; Z_EPPCO_Q2'09_Pum 3" xfId="34011" xr:uid="{C5E7C21B-C458-4D05-ABAC-3E7DD07D3DA7}"/>
    <cellStyle name="Q_B &amp; Z_EPPCO_U_12.31.07" xfId="1918" xr:uid="{9ADF8B3A-152E-4EA9-AB3C-3915B759D19A}"/>
    <cellStyle name="Q_B &amp; Z_EPPCO_U_12.31.07 2" xfId="34012" xr:uid="{EA315EA6-765B-4BE9-951B-5EED2BD45140}"/>
    <cellStyle name="Q_B &amp; Z_EPPCO_U_12.31.07 2 2" xfId="34013" xr:uid="{3F77DC0D-28B2-46B0-903D-D7F55B40F6D2}"/>
    <cellStyle name="Q_B &amp; Z_EPPCO_U_12.31.07 3" xfId="34014" xr:uid="{7F659387-1CC8-49AC-894E-9E06432F9423}"/>
    <cellStyle name="Q_B &amp; Z_GL_WP_Q109" xfId="1919" xr:uid="{4A01CD44-E714-4EBB-8881-D018A57100AD}"/>
    <cellStyle name="Q_B &amp; Z_GL_WP_Q109 2" xfId="34015" xr:uid="{6332A365-2F09-4CA7-A14A-AB2CA7212146}"/>
    <cellStyle name="Q_B &amp; Z_GL_WP_Q109 2 2" xfId="34016" xr:uid="{BDCF89A2-B9B1-494B-994F-DE4F638C933C}"/>
    <cellStyle name="Q_B &amp; Z_GL_WP_Q109 3" xfId="34017" xr:uid="{15FFFADB-BDD5-4B84-AD07-F0AD44A077F4}"/>
    <cellStyle name="Q_B &amp; Z_Joice_A,30" xfId="1920" xr:uid="{F4001403-4F71-4DEC-B2AF-74811748D025}"/>
    <cellStyle name="Q_B &amp; Z_Joice_A,30 2" xfId="34018" xr:uid="{A0A8C004-4805-4433-90B5-8E45B06621D6}"/>
    <cellStyle name="Q_B &amp; Z_Joice_A,30 2 2" xfId="34019" xr:uid="{C90D0EA0-5245-4466-931A-C25821B74718}"/>
    <cellStyle name="Q_B &amp; Z_Joice_A,30 3" xfId="34020" xr:uid="{188D1D3F-2D58-4AC3-9049-C67ED6AF2B5B}"/>
    <cellStyle name="Q_B &amp; Z_KK_Pet care_05.22.08" xfId="1921" xr:uid="{F88173E7-3620-4858-8D25-714AAE93FB80}"/>
    <cellStyle name="Q_B &amp; Z_KK_Pet care_05.22.08 2" xfId="34021" xr:uid="{49F377A9-BADF-436C-A16E-88C586BF1636}"/>
    <cellStyle name="Q_B &amp; Z_KK_Pet care_05.22.08 2 2" xfId="34022" xr:uid="{329C3835-BD4B-4055-954F-A677B36B168C}"/>
    <cellStyle name="Q_B &amp; Z_KK_Pet care_05.22.08 3" xfId="34023" xr:uid="{E0A1FFC8-E253-4B2E-A14F-91420A48B36D}"/>
    <cellStyle name="Q_B &amp; Z_KK_THONG LOR_05.22.08" xfId="1922" xr:uid="{86463AEC-D136-4D15-BF22-B7ACEC1BF027}"/>
    <cellStyle name="Q_B &amp; Z_KK_THONG LOR_05.22.08 2" xfId="34024" xr:uid="{EC11F98E-931B-455F-80DC-1ED3E7C92F70}"/>
    <cellStyle name="Q_B &amp; Z_KK_THONG LOR_05.22.08 2 2" xfId="34025" xr:uid="{579CF9D2-3FFC-4FD1-ABDA-B28AEE3F8F0C}"/>
    <cellStyle name="Q_B &amp; Z_KK_THONG LOR_05.22.08 3" xfId="34026" xr:uid="{47B21856-7E76-4BAB-8CBD-52787E38E9FF}"/>
    <cellStyle name="Q_B &amp; Z_L" xfId="1923" xr:uid="{6EA7A95C-4DBC-4089-8D08-6B2D430637DC}"/>
    <cellStyle name="Q_B &amp; Z_L 2" xfId="34027" xr:uid="{2803D2F1-BEAA-45E1-B066-55E8D142A6B6}"/>
    <cellStyle name="Q_B &amp; Z_L 2 2" xfId="34028" xr:uid="{EC71AF9C-8810-491E-AA10-A367996E9559}"/>
    <cellStyle name="Q_B &amp; Z_L 3" xfId="34029" xr:uid="{DEE85DDC-2CFC-4D4A-936B-BD3B04194BFC}"/>
    <cellStyle name="Q_B &amp; Z_LEXUS_12.31.09" xfId="1924" xr:uid="{934D9F2F-F9FD-43B8-981B-765EEDCFCF2F}"/>
    <cellStyle name="Q_B &amp; Z_LEXUS_12.31.09 2" xfId="34030" xr:uid="{028088E2-4AF5-4290-9050-2C2D6FF99C66}"/>
    <cellStyle name="Q_B &amp; Z_LEXUS_12.31.09 2 2" xfId="34031" xr:uid="{D811B11A-6328-43D5-B576-DD2FABEDF24C}"/>
    <cellStyle name="Q_B &amp; Z_LEXUS_12.31.09 3" xfId="34032" xr:uid="{AD653880-9182-455B-A72D-5149BE2A944C}"/>
    <cellStyle name="Q_B &amp; Z_Photolibrary_WP_06.30.09" xfId="1925" xr:uid="{8128CB21-81A3-4A78-AB19-08351C12DA28}"/>
    <cellStyle name="Q_B &amp; Z_Photolibrary_WP_06.30.09 2" xfId="34033" xr:uid="{1001183F-435D-4E9D-AD93-D58BC906C6A1}"/>
    <cellStyle name="Q_B &amp; Z_Photolibrary_WP_06.30.09 2 2" xfId="34034" xr:uid="{7F98670C-B41E-4373-8C07-88E350C9B80B}"/>
    <cellStyle name="Q_B &amp; Z_Photolibrary_WP_06.30.09 3" xfId="34035" xr:uid="{16E77F17-56B9-437D-A3A1-C10F93D1ADBA}"/>
    <cellStyle name="Q_B &amp; Z_predictive_40" xfId="1926" xr:uid="{FC8EC345-7D16-444B-BA75-4A7BE5B0E862}"/>
    <cellStyle name="Q_B &amp; Z_predictive_40 2" xfId="34036" xr:uid="{3DF4FE00-25CB-44B9-818D-BDCF58301C55}"/>
    <cellStyle name="Q_B &amp; Z_predictive_40 2 2" xfId="34037" xr:uid="{91E7F31F-EE94-4792-B4A3-C29F59075DC4}"/>
    <cellStyle name="Q_B &amp; Z_predictive_40 3" xfId="34038" xr:uid="{2E71D5A7-6883-451B-9CB2-433D052A5360}"/>
    <cellStyle name="Q_B &amp; Z_S002_FS_06.30.09_joice" xfId="1927" xr:uid="{0220D02F-58EF-4957-A87C-6A0F69D42E04}"/>
    <cellStyle name="Q_B &amp; Z_S002_FS_12.31.08_Joice" xfId="1928" xr:uid="{95C41E23-62E8-4BFE-8A50-316C81F38074}"/>
    <cellStyle name="Q_B &amp; Z_S002_FS_12.31.08_Joice 2" xfId="34039" xr:uid="{6C77D8EA-3C21-4180-90A4-BE942E8185C6}"/>
    <cellStyle name="Q_B &amp; Z_S002_FS_12.31.08_Joice 2 2" xfId="34040" xr:uid="{F8EBE936-F500-4522-A292-026A5C803CD0}"/>
    <cellStyle name="Q_B &amp; Z_S002_FS_12.31.08_Joice 3" xfId="34041" xr:uid="{E784402E-806B-4F88-BE2E-DF0E70D735A3}"/>
    <cellStyle name="Q_B &amp; Z_SCMT_BB_12.31.08" xfId="1929" xr:uid="{4F673703-EDDC-48A1-867E-894DEC3BE22E}"/>
    <cellStyle name="Q_B &amp; Z_SCMT_KK_12.31.08" xfId="1930" xr:uid="{B696A705-BA4A-435B-A840-9D516E4A0129}"/>
    <cellStyle name="Q_B &amp; Z_SCMT_MM_12.31.08" xfId="1931" xr:uid="{53AF19EF-2C97-4121-8DA0-E69C76220C06}"/>
    <cellStyle name="Q_B &amp; Z_SCMT_MM_12.31.08 2" xfId="34042" xr:uid="{3F19D3AB-2262-48DD-A508-ABD0AB0E2137}"/>
    <cellStyle name="Q_B &amp; Z_SCMT_MM_12.31.08 2 2" xfId="34043" xr:uid="{62DBDA22-49B7-4750-9BE3-C869419A9B59}"/>
    <cellStyle name="Q_B &amp; Z_SCMT_MM_12.31.08 3" xfId="34044" xr:uid="{3C17ACFF-4535-4312-AF9A-AD8254117282}"/>
    <cellStyle name="Q_B &amp; Z_SPSU Q1'08" xfId="1932" xr:uid="{126C6B2E-9F7E-4212-92AF-F35C1A1E221A}"/>
    <cellStyle name="Q_B &amp; Z_SPSU Q1'08 2" xfId="34045" xr:uid="{1FB4C568-C541-4EAA-A26A-E6FB02BA1EB2}"/>
    <cellStyle name="Q_B &amp; Z_SPSU Q1'08 2 2" xfId="34046" xr:uid="{CCBDE19F-346D-4220-A305-1F6134DB2117}"/>
    <cellStyle name="Q_B &amp; Z_SPSU Q1'08 3" xfId="34047" xr:uid="{E42E1EB6-31EB-456C-A25D-C4B52D8F1E2F}"/>
    <cellStyle name="Q_B &amp; Z_SPSU_07_Kwang" xfId="1933" xr:uid="{F6BBE29C-F228-45F1-A35B-1B61D488AA48}"/>
    <cellStyle name="Q_B &amp; Z_SPSU_07_Kwang 2" xfId="34048" xr:uid="{CDB6BCA2-8E38-4EEB-85DB-604DFACB582D}"/>
    <cellStyle name="Q_B &amp; Z_SPSU_07_Kwang 2 2" xfId="34049" xr:uid="{32E88B85-5A6B-4642-843C-40E0526F3CB2}"/>
    <cellStyle name="Q_B &amp; Z_SPSU_07_Kwang 3" xfId="34050" xr:uid="{3FED4270-294E-4CDB-86AD-23F0E7E8DDFD}"/>
    <cellStyle name="Q_B &amp; Z_SPSU_30_12.31.07_kwang" xfId="1934" xr:uid="{5246AFF0-C180-421F-A7D6-DA07F2874275}"/>
    <cellStyle name="Q_B &amp; Z_SPSU_30_12.31.07_kwang 2" xfId="34051" xr:uid="{EFAAF05C-CB0D-46E8-8FD5-CD061D5CED3D}"/>
    <cellStyle name="Q_B &amp; Z_SPSU_30_12.31.07_kwang 2 2" xfId="34052" xr:uid="{C4EE2D1C-AD73-45E6-B190-0CBDC1CC5C34}"/>
    <cellStyle name="Q_B &amp; Z_SPSU_30_12.31.07_kwang 3" xfId="34053" xr:uid="{6C92BE47-DA70-4E34-BBD2-3F3D10BB69A5}"/>
    <cellStyle name="Q_B &amp; Z_SPSU_30_12.31.07_kwang_30 P j" xfId="1935" xr:uid="{A7E1CE3B-EBF6-49C4-A289-79C78389DA29}"/>
    <cellStyle name="Q_B &amp; Z_SPSU_30_12.31.07_kwang_30 P j 2" xfId="34054" xr:uid="{A52280AF-44E0-4A18-A5C6-D7379F959038}"/>
    <cellStyle name="Q_B &amp; Z_SPSU_30_12.31.07_kwang_30 P j 2 2" xfId="34055" xr:uid="{43615676-2170-4E51-BDFA-88E6FB4E67D0}"/>
    <cellStyle name="Q_B &amp; Z_SPSU_30_12.31.07_kwang_30 P j 3" xfId="34056" xr:uid="{43195BD3-530D-4A46-A6D6-EF78C3A446FE}"/>
    <cellStyle name="Q_B &amp; Z_SPSU_30_12.31.07_kwang_30_SPSU_Q1'08" xfId="1936" xr:uid="{7E09E197-8DBB-48C3-9B33-36C06604C230}"/>
    <cellStyle name="Q_B &amp; Z_SPSU_30_12.31.07_kwang_30_SPSU_Q1'08 2" xfId="34057" xr:uid="{606D1C63-3381-4CBA-BB06-71F6155A43AC}"/>
    <cellStyle name="Q_B &amp; Z_SPSU_30_12.31.07_kwang_30_SPSU_Q1'08 2 2" xfId="34058" xr:uid="{C35CB611-2EC9-444F-B906-19BC6C0D2540}"/>
    <cellStyle name="Q_B &amp; Z_SPSU_30_12.31.07_kwang_30_SPSU_Q1'08 3" xfId="34059" xr:uid="{C7F8DA2A-4BD1-44AF-AE34-6651F0037175}"/>
    <cellStyle name="Q_B &amp; Z_SPSU_30_12.31.07_kwang_30-2" xfId="1937" xr:uid="{377EA291-8F44-4F71-8D62-9713E92A009F}"/>
    <cellStyle name="Q_B &amp; Z_SPSU_30_12.31.07_kwang_30-2 2" xfId="34060" xr:uid="{08576BBE-CCED-44EF-857C-8F076C6714AF}"/>
    <cellStyle name="Q_B &amp; Z_SPSU_30_12.31.07_kwang_30-2 2 2" xfId="34061" xr:uid="{83B2A5F5-BAE6-4AB0-AE45-FAA026EE3CB7}"/>
    <cellStyle name="Q_B &amp; Z_SPSU_30_12.31.07_kwang_30-2 3" xfId="34062" xr:uid="{F07DA3A2-232F-4088-89E3-27D39C707F54}"/>
    <cellStyle name="Q_B &amp; Z_SPSU_30_12.31.07_kwang_EPC_M, MM_03.31.09" xfId="1938" xr:uid="{25EEF363-6B5B-4746-B4EF-01BF19B23A67}"/>
    <cellStyle name="Q_B &amp; Z_SPSU_30_12.31.07_kwang_EPC_M, MM_03.31.09 2" xfId="34063" xr:uid="{0D39CA27-1F05-46AB-BB66-D372C6B75628}"/>
    <cellStyle name="Q_B &amp; Z_SPSU_30_12.31.07_kwang_EPC_M, MM_03.31.09 2 2" xfId="34064" xr:uid="{484A974C-FE09-44DB-99C6-34C9984509E2}"/>
    <cellStyle name="Q_B &amp; Z_SPSU_30_12.31.07_kwang_EPC_M, MM_03.31.09 3" xfId="34065" xr:uid="{ECE3A3D9-392C-4937-8B8B-D030F8668AD6}"/>
    <cellStyle name="Q_B &amp; Z_SPSU_30_12.31.07_kwang_kwang" xfId="1939" xr:uid="{88482F65-386C-451D-B0E4-0839FE2B60D5}"/>
    <cellStyle name="Q_B &amp; Z_SPSU_30_12.31.07_kwang_kwang 2" xfId="34066" xr:uid="{7751DDE3-D9AC-48BB-872A-F938294CFF9D}"/>
    <cellStyle name="Q_B &amp; Z_SPSU_30_12.31.07_kwang_kwang 2 2" xfId="34067" xr:uid="{FFC38F0E-A18E-4E08-9330-1B8EA823CE31}"/>
    <cellStyle name="Q_B &amp; Z_SPSU_30_12.31.07_kwang_kwang 3" xfId="34068" xr:uid="{3866F72E-7D49-433F-BCB5-ED0BFF64CB23}"/>
    <cellStyle name="Q_B &amp; Z_SPSU_30_12.31.07_kwang_WP_EPC gLoY" xfId="1940" xr:uid="{B91DB9CA-3017-4A73-A7F2-65280F5DAD2F}"/>
    <cellStyle name="Q_B &amp; Z_SPSU_30_12.31.07_kwang_WP_EPC gLoY 2" xfId="34069" xr:uid="{C318793F-606C-46F4-931A-AC7EF8448CC7}"/>
    <cellStyle name="Q_B &amp; Z_SPSU_30_12.31.07_kwang_WP_EPC gLoY 2 2" xfId="34070" xr:uid="{0DD33A6F-51AE-435D-9EE3-0F0D397C4C5E}"/>
    <cellStyle name="Q_B &amp; Z_SPSU_30_12.31.07_kwang_WP_EPC gLoY 3" xfId="34071" xr:uid="{9F002333-2ACE-4227-9997-6E6FBF85B968}"/>
    <cellStyle name="Q_B &amp; Z_SPSU_30_12.31.07_kwang_ZP_BS_12.31.08" xfId="1941" xr:uid="{CACD3A1F-E285-481A-9F2A-78FEF3C76064}"/>
    <cellStyle name="Q_B &amp; Z_SPSU_30_12.31.07_kwang_ZP_BS_12.31.08 2" xfId="34072" xr:uid="{DBDF4939-7C5B-4387-A87C-B4262A0DC4AD}"/>
    <cellStyle name="Q_B &amp; Z_SPSU_30_12.31.07_kwang_ZP_BS_12.31.08 2 2" xfId="34073" xr:uid="{28CF99C9-B6FF-4DE6-AB82-77985CBE8CA8}"/>
    <cellStyle name="Q_B &amp; Z_SPSU_30_12.31.07_kwang_ZP_BS_12.31.08 3" xfId="34074" xr:uid="{E7AD90C7-AFA3-49E4-ABFD-40434C6BE1E2}"/>
    <cellStyle name="Q_B &amp; Z_SPSU_30_12.31.07_kwang_ZP_D" xfId="1942" xr:uid="{7B793D31-2B14-44E5-A261-69DC2A6EE6AF}"/>
    <cellStyle name="Q_B &amp; Z_SPSU_30_12.31.07_kwang_ZP_D 2" xfId="34075" xr:uid="{C6F16410-0D93-42AC-88BA-1BB201FD8BF2}"/>
    <cellStyle name="Q_B &amp; Z_SPSU_30_12.31.07_kwang_ZP_D 2 2" xfId="34076" xr:uid="{9FF9DCD7-60AD-4AE2-97C7-CE44A9C4A167}"/>
    <cellStyle name="Q_B &amp; Z_SPSU_30_12.31.07_kwang_ZP_D 3" xfId="34077" xr:uid="{F16F4B0A-01F2-428A-BCC9-26492133917E}"/>
    <cellStyle name="Q_B &amp; Z_SPSU_70_cutoff P j" xfId="1943" xr:uid="{F94775F3-854F-46C5-8B15-4B7D8CE3F2A7}"/>
    <cellStyle name="Q_B &amp; Z_SPSU_70_cutoff P j 2" xfId="34078" xr:uid="{80E9C4A5-FA62-4CED-B5A4-481C8924E448}"/>
    <cellStyle name="Q_B &amp; Z_SPSU_70_cutoff P j 2 2" xfId="34079" xr:uid="{7F6742B1-305F-40C5-A190-6ABD7F8CCD8E}"/>
    <cellStyle name="Q_B &amp; Z_SPSU_70_cutoff P j 3" xfId="34080" xr:uid="{88DCFC21-EABC-4578-A5D0-2CDA5EDCECC5}"/>
    <cellStyle name="Q_B &amp; Z_SPSU_KK_12.31.07" xfId="1944" xr:uid="{437501C0-7346-4232-9E50-C09B991C5CC6}"/>
    <cellStyle name="Q_B &amp; Z_SPSU_KK_12.31.07 2" xfId="34081" xr:uid="{00596E72-B280-4974-8826-5EA78E6C76A5}"/>
    <cellStyle name="Q_B &amp; Z_SPSU_KK_12.31.07 2 2" xfId="34082" xr:uid="{EB61D206-8D5F-43AD-B36F-A7501B7B4550}"/>
    <cellStyle name="Q_B &amp; Z_SPSU_KK_12.31.07 3" xfId="34083" xr:uid="{BF8300F2-8934-4069-A86F-2A5C12759810}"/>
    <cellStyle name="Q_B &amp; Z_SPSU_KK_12.31.07_30 P j" xfId="1945" xr:uid="{635E5A64-2715-422C-8D2D-F9E64E7F289D}"/>
    <cellStyle name="Q_B &amp; Z_SPSU_KK_12.31.07_30 P j 2" xfId="34084" xr:uid="{52E55135-6AF6-45FB-89AA-CFE9D4C3C347}"/>
    <cellStyle name="Q_B &amp; Z_SPSU_KK_12.31.07_30 P j 2 2" xfId="34085" xr:uid="{EE4F1683-673B-477C-B177-58DCBE07040B}"/>
    <cellStyle name="Q_B &amp; Z_SPSU_KK_12.31.07_30 P j 3" xfId="34086" xr:uid="{927E90D8-D990-4C83-980A-99F07813E811}"/>
    <cellStyle name="Q_B &amp; Z_SPSU_KK_12.31.07_kwang" xfId="1946" xr:uid="{BDBB83F7-513D-481A-B326-C3BD1EA18F2C}"/>
    <cellStyle name="Q_B &amp; Z_SPSU_Q3'07_nid update" xfId="1947" xr:uid="{824EB5DB-2960-43F3-BAA0-3F36B596609A}"/>
    <cellStyle name="Q_B &amp; Z_SPSU_WP_M,MM,CC_YE2007" xfId="1948" xr:uid="{E2DAC9F0-A452-47A4-840D-ACF3E931944F}"/>
    <cellStyle name="Q_B &amp; Z_SPSU_WP_M,MM,CC_YE2007 2" xfId="34087" xr:uid="{2EEE5CB2-F3D9-4837-A4F3-FD08F7E888BA}"/>
    <cellStyle name="Q_B &amp; Z_SPSU_WP_M,MM,CC_YE2007 2 2" xfId="34088" xr:uid="{7A989FFA-D23B-4CE2-8871-F6C04C3B3F47}"/>
    <cellStyle name="Q_B &amp; Z_SPSU_WP_M,MM,CC_YE2007 3" xfId="34089" xr:uid="{4A8EFFA9-868F-4232-9473-B4D69A3AA6ED}"/>
    <cellStyle name="Q_B &amp; Z_SPSU_WP_M,MM_YE2007" xfId="1949" xr:uid="{5E080360-86A3-49F6-A2AA-8ADCF1C0B1A0}"/>
    <cellStyle name="Q_B &amp; Z_SPSU_WP_M,MM_YE2007 2" xfId="34090" xr:uid="{D59ACE69-4DF6-4B47-AB58-3FB70740AA59}"/>
    <cellStyle name="Q_B &amp; Z_SPSU_WP_M,MM_YE2007 2 2" xfId="34091" xr:uid="{26E38288-E58A-42B7-9C12-EC769F69B058}"/>
    <cellStyle name="Q_B &amp; Z_SPSU_WP_M,MM_YE2007 3" xfId="34092" xr:uid="{AFD5E111-E088-495E-89B8-AA74FE763967}"/>
    <cellStyle name="Q_B &amp; Z_SPSU_WP_U_2007" xfId="1950" xr:uid="{9796D4D6-FBBD-4933-B0B7-ADD17E4F8AED}"/>
    <cellStyle name="Q_B &amp; Z_SPSU_WP_U_2007 2" xfId="34093" xr:uid="{634F7EA0-F6E9-494D-84E0-4209F45D6E82}"/>
    <cellStyle name="Q_B &amp; Z_SPSU_WP_U_2007 2 2" xfId="34094" xr:uid="{8C6839F5-71A1-463E-B30D-A7C280CF7D36}"/>
    <cellStyle name="Q_B &amp; Z_SPSU_WP_U_2007 3" xfId="34095" xr:uid="{3440B9A7-6D60-490C-B1B9-CE8C4516D89A}"/>
    <cellStyle name="Q_B &amp; Z_SPSU_WP_U_2007_30 P j" xfId="1951" xr:uid="{EADEC725-40D1-4595-91B7-980ED4AED5A9}"/>
    <cellStyle name="Q_B &amp; Z_SPSU_WP_U_2007_30 P j 2" xfId="34096" xr:uid="{87C9C830-1305-4EB8-A960-9D171EB7ED92}"/>
    <cellStyle name="Q_B &amp; Z_SPSU_WP_U_2007_30 P j 2 2" xfId="34097" xr:uid="{A88FDE29-5DE2-4430-8326-CA04F7E8FDA3}"/>
    <cellStyle name="Q_B &amp; Z_SPSU_WP_U_2007_30 P j 3" xfId="34098" xr:uid="{7F973BD9-9466-4BF9-9CF2-4C4A6411E5FC}"/>
    <cellStyle name="Q_B &amp; Z_SPSU_WP_U_2007_EPC_M, MM_03.31.09" xfId="1952" xr:uid="{5B2B8AA2-0120-4C50-906B-513362CD7A61}"/>
    <cellStyle name="Q_B &amp; Z_SPSU_WP_U_2007_EPC_M, MM_03.31.09 2" xfId="34099" xr:uid="{A939E470-3887-45C9-80EF-89070EC71E7B}"/>
    <cellStyle name="Q_B &amp; Z_SPSU_WP_U_2007_EPC_M, MM_03.31.09 2 2" xfId="34100" xr:uid="{245AD929-7301-46FF-80C4-822CF526417A}"/>
    <cellStyle name="Q_B &amp; Z_SPSU_WP_U_2007_EPC_M, MM_03.31.09 3" xfId="34101" xr:uid="{ECEDA591-F76E-437A-BEE7-9688BC409A63}"/>
    <cellStyle name="Q_B &amp; Z_SPSU_WP_U_2007_kwang" xfId="1953" xr:uid="{8690CE38-FBE5-42E5-8874-53FD768DF3A0}"/>
    <cellStyle name="Q_B &amp; Z_SPSU_WP_U_2007_kwang 2" xfId="34102" xr:uid="{94D47F04-2889-43D8-A9DD-2D9C837AA80A}"/>
    <cellStyle name="Q_B &amp; Z_SPSU_WP_U_2007_kwang 2 2" xfId="34103" xr:uid="{C1AFDE84-050C-4ED4-95EE-DDC958599F1F}"/>
    <cellStyle name="Q_B &amp; Z_SPSU_WP_U_2007_kwang 3" xfId="34104" xr:uid="{9299A018-BFF7-4D6F-BFB2-813008B78E05}"/>
    <cellStyle name="Q_B &amp; Z_SPSU_WP_U_2007_WP_EPC gLoY" xfId="1954" xr:uid="{03734DAD-52C5-4835-86E7-3A85C71F5AD7}"/>
    <cellStyle name="Q_B &amp; Z_SPSU_WP_U_2007_WP_EPC gLoY 2" xfId="34105" xr:uid="{43B2647C-9562-44C3-8D34-E7DFA7528023}"/>
    <cellStyle name="Q_B &amp; Z_SPSU_WP_U_2007_WP_EPC gLoY 2 2" xfId="34106" xr:uid="{77396B83-73BD-4ED3-A11E-95FE190CF3D0}"/>
    <cellStyle name="Q_B &amp; Z_SPSU_WP_U_2007_WP_EPC gLoY 3" xfId="34107" xr:uid="{AA03483B-7349-448E-9F2A-058192B977FE}"/>
    <cellStyle name="Q_B &amp; Z_SPSU_WP_U_2007_ZP_BS_12.31.08" xfId="1955" xr:uid="{D6B3938A-F439-4258-AB9B-C2ABB8297E85}"/>
    <cellStyle name="Q_B &amp; Z_SPSU_WP_U_2007_ZP_BS_12.31.08 2" xfId="34108" xr:uid="{6C360BF4-C1D4-4E4D-9FD8-2899FB417138}"/>
    <cellStyle name="Q_B &amp; Z_SPSU_WP_U_2007_ZP_BS_12.31.08 2 2" xfId="34109" xr:uid="{88838C07-6780-4EF8-83DB-6BA3D15B339C}"/>
    <cellStyle name="Q_B &amp; Z_SPSU_WP_U_2007_ZP_BS_12.31.08 3" xfId="34110" xr:uid="{6BAC6EC7-9A4D-4641-A24F-E01219CE60C5}"/>
    <cellStyle name="Q_B &amp; Z_SPSU_WP_U_2007_ZP_D" xfId="1956" xr:uid="{04C92D97-01EE-4273-AD84-C9A9CE0EC5C9}"/>
    <cellStyle name="Q_B &amp; Z_SPSU_WP_U_2007_ZP_D 2" xfId="34111" xr:uid="{7B8FB04A-15FB-4254-A761-99B5CA99F5B5}"/>
    <cellStyle name="Q_B &amp; Z_SPSU_WP_U_2007_ZP_D 2 2" xfId="34112" xr:uid="{4BA0107F-C602-40A3-A757-D5A3670291AA}"/>
    <cellStyle name="Q_B &amp; Z_SPSU_WP_U_2007_ZP_D 3" xfId="34113" xr:uid="{BE8C54BA-66EF-4A00-9862-F88F40EF864F}"/>
    <cellStyle name="Q_B &amp; Z_SPSU_WP08_Kwang" xfId="1957" xr:uid="{AB46B3F8-B552-46AD-9708-A9359A0AD154}"/>
    <cellStyle name="Q_B &amp; Z_sum adj" xfId="1958" xr:uid="{9DE12BA4-1D37-4F7A-8074-D49FA7BAB9E5}"/>
    <cellStyle name="Q_B &amp; Z_sum adj 2" xfId="34114" xr:uid="{56BAE8F5-3C3C-433A-9189-0124EC99653B}"/>
    <cellStyle name="Q_B &amp; Z_sum adj 2 2" xfId="34115" xr:uid="{E7144E68-B832-4E04-A22A-29EF9AE1BE5D}"/>
    <cellStyle name="Q_B &amp; Z_sum adj 3" xfId="34116" xr:uid="{D4C32DF3-6A1E-4F9B-86EA-7BFF02688B11}"/>
    <cellStyle name="Q_B &amp; Z_ThaOt_12.31.07_kwang" xfId="1959" xr:uid="{895876FC-0280-4A69-AB28-FD7F115E7EDF}"/>
    <cellStyle name="Q_B &amp; Z_ThaOt_12.31.07_kwang 2" xfId="34117" xr:uid="{ECAECF37-3ACE-4941-855B-95B0F106F2B3}"/>
    <cellStyle name="Q_B &amp; Z_ThaOt_12.31.07_kwang 2 2" xfId="34118" xr:uid="{F455BCE0-76AB-490A-83DF-0254970F9FD9}"/>
    <cellStyle name="Q_B &amp; Z_ThaOt_12.31.07_kwang 3" xfId="34119" xr:uid="{88539E22-4438-4E69-A680-2ABDBA834428}"/>
    <cellStyle name="Q_B &amp; Z_ThaOt_12.31.07_kwang_30 P j" xfId="1960" xr:uid="{7163FE78-68AA-47E9-AF01-5F4FAC6B16DB}"/>
    <cellStyle name="Q_B &amp; Z_ThaOt_12.31.07_kwang_EPC_M, MM_03.31.09" xfId="1961" xr:uid="{931E2E09-C052-42BC-8F6D-9D3090E920B8}"/>
    <cellStyle name="Q_B &amp; Z_ThaOt_12.31.07_kwang_kwang" xfId="1962" xr:uid="{CAB00B2C-DAAC-4D8D-8BBF-C4E196BE2598}"/>
    <cellStyle name="Q_B &amp; Z_ThaOt_12.31.07_kwang_kwang 2" xfId="34120" xr:uid="{B71ACC3B-A80A-47DB-9CA5-D0FEE02AE36C}"/>
    <cellStyle name="Q_B &amp; Z_ThaOt_12.31.07_kwang_kwang 2 2" xfId="34121" xr:uid="{27545A4C-E266-4CFB-B5D9-4F1D24114CBE}"/>
    <cellStyle name="Q_B &amp; Z_ThaOt_12.31.07_kwang_kwang 3" xfId="34122" xr:uid="{B01C688E-06B1-4594-B8ED-61CDCBD095E3}"/>
    <cellStyle name="Q_B &amp; Z_ThaOt_12.31.07_kwang_WP_EPC gLoY" xfId="1963" xr:uid="{3A5B449E-FADE-45C1-A7CC-357887BE4334}"/>
    <cellStyle name="Q_B &amp; Z_ThaOt_12.31.07_kwang_ZP_BS_12.31.08" xfId="1964" xr:uid="{BA512A84-0B89-43B0-8612-E719C2A532CA}"/>
    <cellStyle name="Q_B &amp; Z_ThaOt_12.31.07_kwang_ZP_BS_12.31.08 2" xfId="34123" xr:uid="{ECEFF2EA-0FA5-495E-AD9E-99C8D0D1F122}"/>
    <cellStyle name="Q_B &amp; Z_ThaOt_12.31.07_kwang_ZP_BS_12.31.08 2 2" xfId="34124" xr:uid="{FA1DA1B1-DDEF-4F0A-B4D7-C02E2AB00530}"/>
    <cellStyle name="Q_B &amp; Z_ThaOt_12.31.07_kwang_ZP_BS_12.31.08 3" xfId="34125" xr:uid="{28161DF7-2645-45C2-B387-349A091795CE}"/>
    <cellStyle name="Q_B &amp; Z_ThaOt_12.31.07_kwang_ZP_D" xfId="1965" xr:uid="{39C64D91-5529-4CCC-B538-D3EF09F07576}"/>
    <cellStyle name="Q_B &amp; Z_ThaOt_12.31.07_kwang_ZP_D 2" xfId="34126" xr:uid="{A02D3CC4-D1FA-4823-9F0C-B220F35EBEFE}"/>
    <cellStyle name="Q_B &amp; Z_ThaOt_12.31.07_kwang_ZP_D 2 2" xfId="34127" xr:uid="{AA745DC4-6460-4912-9B32-918F3AA792FF}"/>
    <cellStyle name="Q_B &amp; Z_ThaOt_12.31.07_kwang_ZP_D 3" xfId="34128" xr:uid="{C32CAA79-CC13-41F8-8B15-E01A78215F66}"/>
    <cellStyle name="Q_B &amp; Z_Top_tarakorn_12.31.08" xfId="1966" xr:uid="{1AEC1380-8B98-4234-A55E-711EB8373FBE}"/>
    <cellStyle name="Q_B &amp; Z_Top_tarakorn_12.31.08 2" xfId="34129" xr:uid="{55BFC198-6717-4248-A5A8-70DF9E31654A}"/>
    <cellStyle name="Q_B &amp; Z_Top_tarakorn_12.31.08 2 2" xfId="34130" xr:uid="{4CF74BF1-318F-4A1A-8ECF-22269AE3292D}"/>
    <cellStyle name="Q_B &amp; Z_Top_tarakorn_12.31.08 3" xfId="34131" xr:uid="{37AC679A-C046-41EB-B750-98B9723D4F27}"/>
    <cellStyle name="Q_B &amp; Z_TPH_03.31.09" xfId="1967" xr:uid="{1235638E-7BEA-40B1-9CF1-4CAB6D8A24AF}"/>
    <cellStyle name="Q_B &amp; Z_TPH_03.31.09 2" xfId="34132" xr:uid="{9224AAB1-FBB3-47FC-BCE2-B9098F1B59CD}"/>
    <cellStyle name="Q_B &amp; Z_TPH_03.31.09 2 2" xfId="34133" xr:uid="{B6476F2D-8CE2-4FE3-B2E1-B6CC66FE04FA}"/>
    <cellStyle name="Q_B &amp; Z_TPH_03.31.09 3" xfId="34134" xr:uid="{A336712F-6E9F-4DC6-89B7-FCC792858F96}"/>
    <cellStyle name="Q_B &amp; Z_TPH_12.31.08" xfId="1968" xr:uid="{EFA773F2-2850-4A56-82D1-11A2225929E3}"/>
    <cellStyle name="Q_B &amp; Z_TPH_12.31.08 2" xfId="34135" xr:uid="{C304AE21-7A93-4754-B706-B8D0122E6ECF}"/>
    <cellStyle name="Q_B &amp; Z_TPH_12.31.08 2 2" xfId="34136" xr:uid="{1BCB648C-C15C-4775-B7A2-59145C724312}"/>
    <cellStyle name="Q_B &amp; Z_TPH_12.31.08 3" xfId="34137" xr:uid="{39C50A21-F171-42AF-A7C1-4010D1276DA4}"/>
    <cellStyle name="Q_B &amp; Z_UFM_WP08_kwang" xfId="1969" xr:uid="{2CB97EA7-BB34-47BE-B987-8C981A268F03}"/>
    <cellStyle name="Q_B &amp; Z_WP_EPC" xfId="1970" xr:uid="{5F246515-5C40-4C91-9384-5AFC228CA003}"/>
    <cellStyle name="Q_B &amp; Z_WP_EPC 2" xfId="34138" xr:uid="{4E600764-9E1E-4E7E-9B40-6910F96B9696}"/>
    <cellStyle name="Q_B &amp; Z_WP_EPC 2 2" xfId="34139" xr:uid="{E9D5E1F3-ABC4-4BFF-84C1-B451223D4234}"/>
    <cellStyle name="Q_B &amp; Z_WP_EPC 3" xfId="34140" xr:uid="{71846BFE-C661-4DF6-B97F-0F78DA215FB2}"/>
    <cellStyle name="Q_B &amp; Z_WP_EPC_03.31.09_tai" xfId="1971" xr:uid="{EFB9D0A9-8280-4B56-90F9-588B628D1D87}"/>
    <cellStyle name="Q_B &amp; Z_WP_EPPCO_Q1'09_kwang" xfId="1972" xr:uid="{7F713D22-4364-412B-AE84-E8373429CE61}"/>
    <cellStyle name="Q_B &amp; Z_WP_PR_YE2007" xfId="1973" xr:uid="{85288394-9821-4E19-A7C2-F241281E53B1}"/>
    <cellStyle name="Q_B &amp; Z_WP_SPSU Q3'08" xfId="1974" xr:uid="{477940C3-8802-40F2-B06A-C6222DD16480}"/>
    <cellStyle name="Q_B &amp; Z_ZP_BS_12.31.08" xfId="1975" xr:uid="{0CC25758-E60A-4D19-B2FB-91AF3707EEBD}"/>
    <cellStyle name="Q_B &amp; Z_ZP_D" xfId="1976" xr:uid="{9B34309B-B751-4FCE-8358-182E2AAEE436}"/>
    <cellStyle name="Q_B &amp; Z_ZP_KK" xfId="1977" xr:uid="{26D21F3E-5210-4224-8B20-35B4400692EE}"/>
    <cellStyle name="Q_B &amp; Z_โรงพยาบาลสัตว์ทองหล่อ_09.30.08" xfId="1978" xr:uid="{F1D3807D-22A5-40F2-9F63-89B82CD33780}"/>
    <cellStyle name="Q_B &amp; Z_โรงพยาบาลสัตว์ทองหล่อ12.31.07" xfId="1979" xr:uid="{7170E7C4-F6D3-4493-A743-C669C5CB1B11}"/>
    <cellStyle name="Q_BB_EPPCO_03.31.09" xfId="1980" xr:uid="{FEDAFF61-62F4-40C0-945C-DD3A4D154692}"/>
    <cellStyle name="Q_Book1" xfId="1981" xr:uid="{A518E977-5304-47D6-BE82-CED6EDF0C7D0}"/>
    <cellStyle name="Q_Book1 2" xfId="34141" xr:uid="{380CFDAA-05AC-4D18-B02A-9C14691259F8}"/>
    <cellStyle name="Q_Book1 2 2" xfId="34142" xr:uid="{4F4FCBB8-6C51-44F5-9C56-55BCEF8F8A46}"/>
    <cellStyle name="Q_Book1 3" xfId="34143" xr:uid="{035D46BE-56A5-472B-9B7E-2693008FDE4F}"/>
    <cellStyle name="Q_Book1_SCMT_BB_12.31.08" xfId="1982" xr:uid="{AE3C994F-F7D0-459E-A56F-6B81148F9744}"/>
    <cellStyle name="Q_Book1_SCMT_MM_12.31.08" xfId="1983" xr:uid="{5625A339-64F3-4C45-838A-0C3FDF84D981}"/>
    <cellStyle name="Q_CC" xfId="1984" xr:uid="{4E857532-9C02-4640-88F9-72C5415424D1}"/>
    <cellStyle name="Q_EPC_NN_03.31.09" xfId="1985" xr:uid="{A47C76D7-495C-4A57-9EF9-F8716243C0B5}"/>
    <cellStyle name="Q_EPC_NN_03.31.09 2" xfId="34144" xr:uid="{94081F0D-8D9E-4F82-9F21-F4C0FEF63707}"/>
    <cellStyle name="Q_EPC_NN_03.31.09 2 2" xfId="34145" xr:uid="{2B5C6FE8-4C82-4AA9-B6E2-80DC38FF8E4E}"/>
    <cellStyle name="Q_EPC_NN_03.31.09 3" xfId="34146" xr:uid="{088F9CCA-1920-4935-8C4C-599EE9047BD4}"/>
    <cellStyle name="Q_EPPCO sum adj" xfId="1986" xr:uid="{A289878F-8313-425F-9D49-FDB86B49F1D8}"/>
    <cellStyle name="Q_EPPCO sum adj 2" xfId="34147" xr:uid="{4FDECD0D-0F98-4F50-A1ED-D1D7CA855C24}"/>
    <cellStyle name="Q_EPPCO sum adj 2 2" xfId="34148" xr:uid="{0E277153-5B57-48DC-8B17-0CF32776F6DC}"/>
    <cellStyle name="Q_EPPCO sum adj 3" xfId="34149" xr:uid="{395DE2E4-720F-4062-87AD-14445746677B}"/>
    <cellStyle name="Q_EPPCO_FS_03.31.08" xfId="1987" xr:uid="{9D41C4D3-63F0-400A-BD47-A64A31BA14A8}"/>
    <cellStyle name="Q_EPPCO_FS_03.31.08 2" xfId="34150" xr:uid="{BF20A003-CAF7-4157-BBEE-89709B5C309F}"/>
    <cellStyle name="Q_EPPCO_FS_03.31.08 2 2" xfId="34151" xr:uid="{5938F1EF-5E6A-4549-AC46-9B9D5D89D8C6}"/>
    <cellStyle name="Q_EPPCO_FS_03.31.08 3" xfId="34152" xr:uid="{6B92C48E-2D5D-49B2-A295-462D01E3C988}"/>
    <cellStyle name="Q_EPPCO_Q2'09_Pum" xfId="1988" xr:uid="{D38003A8-517B-4017-8DC4-FF0AAFBA3E07}"/>
    <cellStyle name="Q_EPPCO_Q2'09_Pum 2" xfId="34153" xr:uid="{8B92116E-A62F-4762-A054-2996973F885F}"/>
    <cellStyle name="Q_EPPCO_Q2'09_Pum 2 2" xfId="34154" xr:uid="{8833486E-55ED-43DF-9B87-6867BEEE2BFF}"/>
    <cellStyle name="Q_EPPCO_Q2'09_Pum 3" xfId="34155" xr:uid="{47BB760E-B4CC-4981-92B3-2D21D9D3BD8F}"/>
    <cellStyle name="Q_EPPCO_U_12.31.07" xfId="1989" xr:uid="{3DE1ED1A-03B5-4DCA-8406-83C39712426B}"/>
    <cellStyle name="Q_EPPCO_U_12.31.07 2" xfId="34156" xr:uid="{52C61447-4C97-4DF1-AEC9-127BA7FE338F}"/>
    <cellStyle name="Q_EPPCO_U_12.31.07 2 2" xfId="34157" xr:uid="{FB7A46FB-6EC0-4C48-8D77-E0BC6C31C00A}"/>
    <cellStyle name="Q_EPPCO_U_12.31.07 3" xfId="34158" xr:uid="{57FCFE57-B4D5-45BB-B068-3BB965ED2304}"/>
    <cellStyle name="Q_F123" xfId="1990" xr:uid="{A01CD2A0-57F1-43F1-A6F3-5097AC12E58A}"/>
    <cellStyle name="Q_F123 2" xfId="34159" xr:uid="{7F394288-7BC0-4C31-A501-2CF1CE0EBABE}"/>
    <cellStyle name="Q_F123 2 2" xfId="34160" xr:uid="{767A0D87-492D-4078-8870-07A66FEDB44B}"/>
    <cellStyle name="Q_F123 3" xfId="34161" xr:uid="{00E3EC5E-EECE-45D1-9BFF-5B7D293C223C}"/>
    <cellStyle name="Q_F123_30 P j" xfId="1991" xr:uid="{BC853E0E-2525-4895-8C0F-3E07F521DDB3}"/>
    <cellStyle name="Q_F123_30-2" xfId="1992" xr:uid="{EBF6E262-A51D-467E-8645-B48E018700C5}"/>
    <cellStyle name="Q_F123_30-2 2" xfId="34162" xr:uid="{D93E2964-661D-402D-BB62-F3EA5C623D48}"/>
    <cellStyle name="Q_F123_30-2 2 2" xfId="34163" xr:uid="{BCBA91B4-3CC5-467D-B92C-3B73AEAB1FA5}"/>
    <cellStyle name="Q_F123_30-2 3" xfId="34164" xr:uid="{5C3A72B6-C20D-4960-B4A7-6EC8F3C4A54A}"/>
    <cellStyle name="Q_F123_Book1" xfId="1993" xr:uid="{653A2AF1-139D-4FFB-86EB-EDED46588A8E}"/>
    <cellStyle name="Q_F123_CC" xfId="1994" xr:uid="{90CE630A-C948-4F19-87B8-F2D285D5DBEC}"/>
    <cellStyle name="Q_F123_CC 2" xfId="34165" xr:uid="{3BB35B1A-63D8-48F5-B078-54902E6C6350}"/>
    <cellStyle name="Q_F123_CC 2 2" xfId="34166" xr:uid="{82CC0F67-DCF4-4EE4-AB6D-886E86F9C223}"/>
    <cellStyle name="Q_F123_CC 3" xfId="34167" xr:uid="{8BA0B1F8-6D85-4646-9F54-7D730199539B}"/>
    <cellStyle name="Q_F123_KK_HOT POT_02.29.08" xfId="1995" xr:uid="{84E46FD4-B6C9-4059-A5FD-E7F1AC0DF2C9}"/>
    <cellStyle name="Q_F123_L" xfId="1996" xr:uid="{493C781C-042E-4BC0-A7C9-93ED402C32EC}"/>
    <cellStyle name="Q_F123_L 2" xfId="34168" xr:uid="{1E02FCE8-CCE7-4A4F-99FA-DF210601244A}"/>
    <cellStyle name="Q_F123_L 2 2" xfId="34169" xr:uid="{8E250017-AAE0-4C06-8C23-02F791130A83}"/>
    <cellStyle name="Q_F123_L 3" xfId="34170" xr:uid="{58C2F93C-FD8C-4EEE-80B7-985FADB6E546}"/>
    <cellStyle name="Q_F123_SPSU Q1'08" xfId="1997" xr:uid="{B8E3674A-081F-4C2D-8C2E-7EF22CDA6886}"/>
    <cellStyle name="Q_F123_SPSU Q1'08 2" xfId="34171" xr:uid="{56FB730B-193E-406E-B2E0-B2224B86502B}"/>
    <cellStyle name="Q_F123_SPSU Q1'08 2 2" xfId="34172" xr:uid="{61BDEF08-DB8E-4D35-8E36-599EFD904415}"/>
    <cellStyle name="Q_F123_SPSU Q1'08 3" xfId="34173" xr:uid="{44AE367A-BB40-49B5-9051-EE1313757144}"/>
    <cellStyle name="Q_F123_SPSU_07_Kwang" xfId="1998" xr:uid="{AF378734-4E87-42B8-BDCC-602E57011387}"/>
    <cellStyle name="Q_F123_SPSU_07_Kwang 2" xfId="34174" xr:uid="{F45B3FC8-6F2C-47FF-906C-5A9A3DEABD71}"/>
    <cellStyle name="Q_F123_SPSU_07_Kwang 2 2" xfId="34175" xr:uid="{77B4D5E0-D9DA-40AD-8AB2-050D55A6B9AE}"/>
    <cellStyle name="Q_F123_SPSU_07_Kwang 3" xfId="34176" xr:uid="{82128360-7BB2-4808-ABA7-67BD9D17C434}"/>
    <cellStyle name="Q_F123_SPSU_30_12.31.07_kwang" xfId="1999" xr:uid="{C27F30B9-A2D8-4653-8CA1-9597B36057FC}"/>
    <cellStyle name="Q_F123_SPSU_30_12.31.07_kwang 2" xfId="34177" xr:uid="{B52D26C4-C4DE-4C0C-B5C6-7E20AE9A39C0}"/>
    <cellStyle name="Q_F123_SPSU_30_12.31.07_kwang 2 2" xfId="34178" xr:uid="{2E40081B-5030-454E-9D2E-D51A599E3A9B}"/>
    <cellStyle name="Q_F123_SPSU_30_12.31.07_kwang 3" xfId="34179" xr:uid="{51ECADB8-DB75-42AC-A5AD-45F8D790FF38}"/>
    <cellStyle name="Q_F123_SPSU_70_cutoff P j" xfId="2000" xr:uid="{3EB78B82-C4E6-4C63-A42E-04A615080C39}"/>
    <cellStyle name="Q_F123_SPSU_Q3'07_nid update" xfId="2001" xr:uid="{BE95B12F-3E11-4E08-85E9-34501323FB69}"/>
    <cellStyle name="Q_F123_SPSU_WP_M,MM,CC_YE2007" xfId="2002" xr:uid="{9E29A05E-0214-4547-AF4A-E7A3867AC461}"/>
    <cellStyle name="Q_F123_SPSU_WP_M,MM_YE2007" xfId="2003" xr:uid="{F04FCD86-603A-45FE-9DC6-89329C55F003}"/>
    <cellStyle name="Q_F123_SPSU_WP08_Kwang" xfId="2004" xr:uid="{575A5B9C-E90D-4F97-947E-71A4AEC8AC46}"/>
    <cellStyle name="Q_F123_WP_SPSU Q3'08" xfId="2005" xr:uid="{CB984024-1C28-43DB-83D4-DC8A5DCB2E01}"/>
    <cellStyle name="Q_GL_WP_Q109" xfId="2006" xr:uid="{F608EE00-0E72-4529-B70D-A73EFA63F1D3}"/>
    <cellStyle name="Q_Joice_A,30" xfId="2007" xr:uid="{46ED48CF-3410-4F94-814C-971499BFE446}"/>
    <cellStyle name="Q_KK_Pet care_05.22.08" xfId="2008" xr:uid="{76C5334D-4201-4F64-B180-8C9895E744DB}"/>
    <cellStyle name="Q_KK_THONG LOR_05.22.08" xfId="2009" xr:uid="{3A4B316F-5279-4045-AC75-DABB2607E6DF}"/>
    <cellStyle name="Q_L" xfId="2010" xr:uid="{85A8AD2C-EE8F-4E58-A566-7331B30ADEC0}"/>
    <cellStyle name="Q_L_1" xfId="2011" xr:uid="{20A56D8C-A219-4C6E-BD64-9D909F09699B}"/>
    <cellStyle name="Q_L_1 2" xfId="34180" xr:uid="{3369502A-9B12-4CAC-A4BC-D35C9DF34E60}"/>
    <cellStyle name="Q_L_1 2 2" xfId="34181" xr:uid="{CFD7E9DC-6331-4DC1-99F6-51EF0E2DB0D5}"/>
    <cellStyle name="Q_L_1 3" xfId="34182" xr:uid="{DCD5765B-9275-40ED-8BCD-BEA554F04967}"/>
    <cellStyle name="Q_L_30 P j" xfId="2012" xr:uid="{F6BB3AEE-14E8-4DFB-B489-D7C496538348}"/>
    <cellStyle name="Q_L_30 P j 2" xfId="34183" xr:uid="{31136D66-6135-4752-B78D-130061BC5DE7}"/>
    <cellStyle name="Q_L_30 P j 2 2" xfId="34184" xr:uid="{610DC0BD-5C35-40B4-A850-7A9D5C6FDBD7}"/>
    <cellStyle name="Q_L_30 P j 3" xfId="34185" xr:uid="{109FC0E6-95F0-4DE4-961B-EF010291092C}"/>
    <cellStyle name="Q_L_30-2" xfId="2013" xr:uid="{F95217E0-0B9E-4C51-B5F7-DB1CBF64C7FC}"/>
    <cellStyle name="Q_L_30-2 2" xfId="34186" xr:uid="{460577B0-9854-4909-9973-40BACAD5EAA0}"/>
    <cellStyle name="Q_L_30-2 2 2" xfId="34187" xr:uid="{90669F01-BA95-450C-93C6-76B6E18A2D19}"/>
    <cellStyle name="Q_L_30-2 3" xfId="34188" xr:uid="{B786F1A4-808A-40ED-8ED9-39E0AA8E47A9}"/>
    <cellStyle name="Q_L_Book1" xfId="2014" xr:uid="{C09C3D71-FA4C-4107-B131-F09D8F7A5682}"/>
    <cellStyle name="Q_L_CC" xfId="2015" xr:uid="{5C3A689D-F0D6-4E82-AB75-734DE9EA3900}"/>
    <cellStyle name="Q_L_CC 2" xfId="34189" xr:uid="{B5E9B15E-342E-41EB-A0B6-96E8AA92EDB1}"/>
    <cellStyle name="Q_L_CC 2 2" xfId="34190" xr:uid="{F10090B7-7494-4FFF-BA62-BF6202BCE2BC}"/>
    <cellStyle name="Q_L_CC 3" xfId="34191" xr:uid="{4CAF66DF-91A8-4A5F-8902-44F403ADBED2}"/>
    <cellStyle name="Q_L_KK_HOT POT_02.29.08" xfId="2016" xr:uid="{969AB988-FBE8-4E6E-962D-62D8F91DA20D}"/>
    <cellStyle name="Q_L_L" xfId="2017" xr:uid="{CF4355E3-443B-4C08-86A6-AA2B6BC74A55}"/>
    <cellStyle name="Q_L_SPSU Q1'08" xfId="2018" xr:uid="{1222F107-A7E4-4207-BE28-3A8981298D6D}"/>
    <cellStyle name="Q_L_SPSU Q1'08 2" xfId="34192" xr:uid="{AC0AD767-3496-461A-ACE0-7A5CD785EAA6}"/>
    <cellStyle name="Q_L_SPSU Q1'08 2 2" xfId="34193" xr:uid="{CC1FBF90-18D8-4D8B-8C9C-5F0D66A05671}"/>
    <cellStyle name="Q_L_SPSU Q1'08 3" xfId="34194" xr:uid="{B1AEA187-B112-4EEE-82E8-EF228B46C373}"/>
    <cellStyle name="Q_L_SPSU_07_Kwang" xfId="2019" xr:uid="{92EFCDA9-E29C-40EC-B399-DA75E5FE4174}"/>
    <cellStyle name="Q_L_SPSU_30_12.31.07_kwang" xfId="2020" xr:uid="{610B2970-F1DD-44EB-B0EC-70BAEAA54C95}"/>
    <cellStyle name="Q_L_SPSU_30_12.31.07_kwang 2" xfId="34195" xr:uid="{CF220994-D20A-4856-9B4C-7D5260C59C44}"/>
    <cellStyle name="Q_L_SPSU_30_12.31.07_kwang 2 2" xfId="34196" xr:uid="{B1B3CB5E-3F1A-44F2-8B5E-62B0615701D2}"/>
    <cellStyle name="Q_L_SPSU_30_12.31.07_kwang 3" xfId="34197" xr:uid="{6E8B6DB5-E1D3-4122-8CE0-1B7621AE8912}"/>
    <cellStyle name="Q_L_SPSU_70_cutoff P j" xfId="2021" xr:uid="{19170852-DF4D-4F54-B36E-009D073A552E}"/>
    <cellStyle name="Q_L_SPSU_Q3'07_nid update" xfId="2022" xr:uid="{744262AA-7957-476A-9EC2-C5E5BB0DFFCA}"/>
    <cellStyle name="Q_L_SPSU_WP_M,MM,CC_YE2007" xfId="2023" xr:uid="{99CA7D28-DD9C-42B3-BA7B-B970E2E8E020}"/>
    <cellStyle name="Q_L_SPSU_WP_M,MM,CC_YE2007 2" xfId="34198" xr:uid="{D5E5540B-4CED-49A0-B36B-A304E5A18AA5}"/>
    <cellStyle name="Q_L_SPSU_WP_M,MM,CC_YE2007 2 2" xfId="34199" xr:uid="{C3523633-B625-4F6C-BE98-ADFFF42E085B}"/>
    <cellStyle name="Q_L_SPSU_WP_M,MM,CC_YE2007 3" xfId="34200" xr:uid="{2191A0C1-FD70-4D7C-A9FE-DFF95D7AAD24}"/>
    <cellStyle name="Q_L_SPSU_WP_M,MM_YE2007" xfId="2024" xr:uid="{E59AAE77-49F4-4420-BECE-EBCD5B3B9D23}"/>
    <cellStyle name="Q_L_SPSU_WP_M,MM_YE2007 2" xfId="34201" xr:uid="{71075681-48A3-44D5-9E0E-3306B4FAF0BE}"/>
    <cellStyle name="Q_L_SPSU_WP_M,MM_YE2007 2 2" xfId="34202" xr:uid="{377C75A2-79EF-4330-B9E2-5CAF35D98C53}"/>
    <cellStyle name="Q_L_SPSU_WP_M,MM_YE2007 3" xfId="34203" xr:uid="{B70015E3-E953-49C3-B79B-3F5F8C45903E}"/>
    <cellStyle name="Q_L_SPSU_WP08_Kwang" xfId="2025" xr:uid="{631FFBF1-1D94-4C32-AFD2-A24406074099}"/>
    <cellStyle name="Q_L_SPSU_WP08_Kwang 2" xfId="34204" xr:uid="{D9EDDF16-9A9C-4301-8B39-5058CE08B357}"/>
    <cellStyle name="Q_L_SPSU_WP08_Kwang 2 2" xfId="34205" xr:uid="{B73934E1-8FD8-4382-975E-AE0B10517A3B}"/>
    <cellStyle name="Q_L_SPSU_WP08_Kwang 3" xfId="34206" xr:uid="{09F57B81-6DD4-405E-9A5A-6B72B410D487}"/>
    <cellStyle name="Q_L_WP_SPSU Q3'08" xfId="2026" xr:uid="{48205A3B-2038-4B1B-B7A8-4C5F52B18E45}"/>
    <cellStyle name="Q_L_WP_SPSU Q3'08 2" xfId="34207" xr:uid="{84B39C30-2595-4B77-9119-36E0F0816207}"/>
    <cellStyle name="Q_L_WP_SPSU Q3'08 2 2" xfId="34208" xr:uid="{C5EBAB3C-6828-4DB8-9432-65248E9DA338}"/>
    <cellStyle name="Q_L_WP_SPSU Q3'08 3" xfId="34209" xr:uid="{180045F8-2D8D-4D2C-A4EF-5ADCB36941F5}"/>
    <cellStyle name="Q_LEXUS_12.31.09" xfId="2027" xr:uid="{8584D0B2-974D-4EF4-8E61-BECD5CA1E073}"/>
    <cellStyle name="Q_LEXUS_12.31.09 2" xfId="34210" xr:uid="{EB6247E7-6E67-41D8-80A8-748C0F3D6F6A}"/>
    <cellStyle name="Q_LEXUS_12.31.09 2 2" xfId="34211" xr:uid="{F93BB414-4962-47F5-B717-DE055CF25A8C}"/>
    <cellStyle name="Q_LEXUS_12.31.09 3" xfId="34212" xr:uid="{6BE3908B-5830-454C-9AB3-429475CDE0E7}"/>
    <cellStyle name="Q_LION_WP_03.31.10" xfId="2028" xr:uid="{602D3321-D44B-4A97-B6F1-22DF3F235268}"/>
    <cellStyle name="Q_LION_WP_03.31.10 2" xfId="34213" xr:uid="{61830F38-2FB4-4E49-9077-995418A4EAE2}"/>
    <cellStyle name="Q_LION_WP_03.31.10 2 2" xfId="34214" xr:uid="{4AFE65B4-D76A-4E84-AF92-39E30C36D0D8}"/>
    <cellStyle name="Q_LION_WP_03.31.10 3" xfId="34215" xr:uid="{CC6EB1E5-CE1E-4924-BB58-051830969879}"/>
    <cellStyle name="Q_MME_WP_Q1'10_FRI" xfId="2029" xr:uid="{001A4FDE-DBD9-405E-A86C-7299BDBEB4DE}"/>
    <cellStyle name="Q_MME_WP_Q1'10_FRI 2" xfId="34216" xr:uid="{4CA4F2D9-3654-411C-916D-2451C7AF8759}"/>
    <cellStyle name="Q_MME_WP_Q1'10_FRI 2 2" xfId="34217" xr:uid="{6B0A4AE9-89CF-4FC2-B698-4D17686D4EF2}"/>
    <cellStyle name="Q_MME_WP_Q1'10_FRI 3" xfId="34218" xr:uid="{EEF8475A-B33B-48B6-8B5A-5C50CA053DE0}"/>
    <cellStyle name="Q_MME_WP_Q1'10_tong" xfId="2030" xr:uid="{92CFE994-2F84-4B9B-87EF-9B20134DC4E8}"/>
    <cellStyle name="Q_MME_WP_Q1'10_tong 2" xfId="34219" xr:uid="{FF1E0BB9-53D9-41AB-9AE0-040AFAA7D839}"/>
    <cellStyle name="Q_MME_WP_Q1'10_tong 2 2" xfId="34220" xr:uid="{A9829444-7D86-44B2-B1B1-F106F53DA632}"/>
    <cellStyle name="Q_MME_WP_Q1'10_tong 3" xfId="34221" xr:uid="{27294548-12CA-422A-B58C-AD7E344684E9}"/>
    <cellStyle name="Q_PCR_B_12.31.06(afterconfirm)" xfId="2031" xr:uid="{0C6B55F6-3AA3-43DE-9427-95F3FBC46886}"/>
    <cellStyle name="Q_PCR_BB_12.31.07" xfId="2032" xr:uid="{EA0465ED-97CE-4C31-9A05-9244B85922EC}"/>
    <cellStyle name="Q_PCR_FS_" xfId="2033" xr:uid="{82958058-F932-4F58-9FB9-F73369735CB3}"/>
    <cellStyle name="Q_PHC_WP_Oct'07" xfId="2034" xr:uid="{37966BB7-2A9E-4933-AEC6-009B811940A3}"/>
    <cellStyle name="Q_Photolibrary_WP_06.30.09" xfId="2035" xr:uid="{67A4FEB6-E914-41BB-807B-9CA89A290B3B}"/>
    <cellStyle name="Q_predictive_40" xfId="2036" xr:uid="{F7AB43C2-D2FB-4F8F-9CAB-82FF2170A012}"/>
    <cellStyle name="Q_S002_FS_06.30.09_joice" xfId="2037" xr:uid="{53C10607-097C-404D-A86B-6551055CB7DB}"/>
    <cellStyle name="Q_S002_FS_06.30.09_joice 2" xfId="34222" xr:uid="{E39A2BE4-B9E1-4D65-ABBF-AB31B4092E7B}"/>
    <cellStyle name="Q_S002_FS_06.30.09_joice 2 2" xfId="34223" xr:uid="{B63AE0F9-77A9-4632-9406-B0D16609FEE8}"/>
    <cellStyle name="Q_S002_FS_06.30.09_joice 3" xfId="34224" xr:uid="{0EF718D4-D3D6-487C-8611-1D3C754E47CC}"/>
    <cellStyle name="Q_S002_FS_12.31.08_Joice" xfId="2038" xr:uid="{4EB70654-545D-416E-94EF-8C8284D2B060}"/>
    <cellStyle name="Q_Salary_09.30.04" xfId="2039" xr:uid="{E6F2D926-C1AD-4726-9A26-20436C1AB1F4}"/>
    <cellStyle name="Q_Salary_09.30.04_30 P j" xfId="2040" xr:uid="{7A6E5A5F-320F-4242-9C97-8F233B189122}"/>
    <cellStyle name="Q_Salary_09.30.04_30-2" xfId="2041" xr:uid="{862223C0-2289-46F7-8140-63BF0AA3B812}"/>
    <cellStyle name="Q_Salary_09.30.04_Book1" xfId="2042" xr:uid="{87E565A4-87E2-4ACD-9687-B96293596D80}"/>
    <cellStyle name="Q_Salary_09.30.04_CC" xfId="2043" xr:uid="{13E76495-6F78-45D0-A769-708A44220B17}"/>
    <cellStyle name="Q_Salary_09.30.04_KK_HOT POT_02.29.08" xfId="2044" xr:uid="{3A4D766A-E133-47E2-861B-34E7C2EA4AF0}"/>
    <cellStyle name="Q_Salary_09.30.04_L" xfId="2045" xr:uid="{9EBDB781-F597-4160-81E9-C1EEFF56EDA8}"/>
    <cellStyle name="Q_Salary_09.30.04_SPSU Q1'08" xfId="2046" xr:uid="{3EB02A4C-558C-4A16-9C1C-E2A11CCDB625}"/>
    <cellStyle name="Q_Salary_09.30.04_SPSU Q1'08 2" xfId="34225" xr:uid="{BBA38728-BD5C-4E0B-A844-153C4D9FE75D}"/>
    <cellStyle name="Q_Salary_09.30.04_SPSU Q1'08 2 2" xfId="34226" xr:uid="{4CF1EDD2-9BE1-40A0-8392-13853BA948FD}"/>
    <cellStyle name="Q_Salary_09.30.04_SPSU Q1'08 3" xfId="34227" xr:uid="{1D00C7BE-A564-4020-B27F-BA01FC07108E}"/>
    <cellStyle name="Q_Salary_09.30.04_SPSU_07_Kwang" xfId="2047" xr:uid="{33183D38-DBC3-4497-A6EE-FD0837324B3C}"/>
    <cellStyle name="Q_Salary_09.30.04_SPSU_30_12.31.07_kwang" xfId="2048" xr:uid="{73355EDD-AB17-45CC-B6E3-E0D290513256}"/>
    <cellStyle name="Q_Salary_09.30.04_SPSU_70_cutoff P j" xfId="2049" xr:uid="{80BD0520-AED2-4CE7-AD2F-C899814E7CF4}"/>
    <cellStyle name="Q_Salary_09.30.04_SPSU_Q3'07_nid update" xfId="2050" xr:uid="{9FA4B2DA-81BB-4447-A119-148653C825D6}"/>
    <cellStyle name="Q_Salary_09.30.04_SPSU_WP_M,MM,CC_YE2007" xfId="2051" xr:uid="{862958AB-E596-40AF-B82A-4A59579FBF70}"/>
    <cellStyle name="Q_Salary_09.30.04_SPSU_WP_M,MM_YE2007" xfId="2052" xr:uid="{71F15916-24F5-47A0-9460-A889522FB767}"/>
    <cellStyle name="Q_Salary_09.30.04_SPSU_WP08_Kwang" xfId="2053" xr:uid="{4AE799F1-1CCA-4F94-B2A4-AB2CA7236EF6}"/>
    <cellStyle name="Q_Salary_09.30.04_WP_SPSU Q3'08" xfId="2054" xr:uid="{A5B6EDE1-68ED-4CC7-B152-D95F120E3162}"/>
    <cellStyle name="Q_SCMT_BB_12.31.08" xfId="2055" xr:uid="{741DF715-907F-4734-8B25-23EC3D8B17C3}"/>
    <cellStyle name="Q_SCMT_KK_12.31.08" xfId="2056" xr:uid="{D84ACE33-A5B8-43F3-A05D-465A2C2EA53B}"/>
    <cellStyle name="Q_SCMT_MM_12.31.08" xfId="2057" xr:uid="{1F233E2D-3E10-42F3-8D9D-31CFC98E6A75}"/>
    <cellStyle name="Q_SPSU Q1'08" xfId="2058" xr:uid="{D36E20FC-168D-48F7-8D82-63863FB4D220}"/>
    <cellStyle name="Q_SPSU_07_Kwang" xfId="2059" xr:uid="{60D9BC86-95A0-4E37-BC3E-C58C159A673D}"/>
    <cellStyle name="Q_SPSU_07_Kwang 2" xfId="34228" xr:uid="{36B24838-3227-4D14-B11E-F6B3D1B2C019}"/>
    <cellStyle name="Q_SPSU_07_Kwang 2 2" xfId="34229" xr:uid="{20C3B537-5E7C-4875-96E6-ABF988B51F32}"/>
    <cellStyle name="Q_SPSU_07_Kwang 3" xfId="34230" xr:uid="{90EB0BEB-D301-4BAA-B37C-15BB096E775E}"/>
    <cellStyle name="Q_SPSU_30_12.31.07_kwang" xfId="2060" xr:uid="{EB10685E-BA30-412C-BF9E-80A28323AAB8}"/>
    <cellStyle name="Q_SPSU_30_12.31.07_kwang_30 P j" xfId="2061" xr:uid="{5F244BE5-63A6-4775-B7A5-7A65192A7CFF}"/>
    <cellStyle name="Q_SPSU_30_12.31.07_kwang_30_SPSU_Q1'08" xfId="2062" xr:uid="{2DF787A1-38EF-4869-B772-B853DDF80AE3}"/>
    <cellStyle name="Q_SPSU_30_12.31.07_kwang_30-2" xfId="2063" xr:uid="{1D81EC20-699B-4EE6-AC4B-634B2511ED91}"/>
    <cellStyle name="Q_SPSU_30_12.31.07_kwang_EPC_M, MM_03.31.09" xfId="2064" xr:uid="{220E6020-ED56-40E7-B7BB-22B7D2893625}"/>
    <cellStyle name="Q_SPSU_30_12.31.07_kwang_kwang" xfId="2065" xr:uid="{AD402C6A-CF57-40C9-9998-875C0712239F}"/>
    <cellStyle name="Q_SPSU_30_12.31.07_kwang_WP_EPC gLoY" xfId="2066" xr:uid="{4B6D9125-6875-499D-9E3C-028645681CA1}"/>
    <cellStyle name="Q_SPSU_30_12.31.07_kwang_ZP_BS_12.31.08" xfId="2067" xr:uid="{97193EEC-A21F-461C-8981-106C228DBFAE}"/>
    <cellStyle name="Q_SPSU_30_12.31.07_kwang_ZP_D" xfId="2068" xr:uid="{038C4E85-520D-4971-B45E-D1180CECCFE2}"/>
    <cellStyle name="Q_SPSU_70_cutoff P j" xfId="2069" xr:uid="{CF2D377F-61D4-4802-A983-F1A7D4D58A15}"/>
    <cellStyle name="Q_SPSU_KK_12.31.07" xfId="2070" xr:uid="{A90443E4-5289-4F5A-A090-9E1AF0691777}"/>
    <cellStyle name="Q_SPSU_KK_12.31.07_30 P j" xfId="2071" xr:uid="{0A250914-E06D-471A-8911-3B310AEB2EB2}"/>
    <cellStyle name="Q_SPSU_KK_12.31.07_kwang" xfId="2072" xr:uid="{2EDD4910-2A1F-4EEC-8D0D-5F0551ECC145}"/>
    <cellStyle name="Q_SPSU_Q3'07_nid update" xfId="2073" xr:uid="{ACA8E577-22CA-4691-B658-F286B5EB1C21}"/>
    <cellStyle name="Q_SPSU_WP_M,MM,CC_YE2007" xfId="2074" xr:uid="{17B7DC44-5E0B-43A1-A4A5-69A1CDD95CA9}"/>
    <cellStyle name="Q_SPSU_WP_M,MM_YE2007" xfId="2075" xr:uid="{E2FCD52A-7D38-486A-BDF3-BCB200AF0B77}"/>
    <cellStyle name="Q_SPSU_WP_U_2007" xfId="2076" xr:uid="{3127327A-7051-4116-84A8-E6C857289F50}"/>
    <cellStyle name="Q_SPSU_WP_U_2007_30 P j" xfId="2077" xr:uid="{FD4CA9CC-4EC2-43F6-AE8F-813E494285F8}"/>
    <cellStyle name="Q_SPSU_WP_U_2007_30 P j 2" xfId="34231" xr:uid="{6036AC3B-A705-4CE9-83D6-F7E0170DA9F5}"/>
    <cellStyle name="Q_SPSU_WP_U_2007_30 P j 2 2" xfId="34232" xr:uid="{02765A6B-B75E-41F7-A143-E6AC96448045}"/>
    <cellStyle name="Q_SPSU_WP_U_2007_30 P j 3" xfId="34233" xr:uid="{93A39BD4-5468-40E5-BC94-A464D69B198E}"/>
    <cellStyle name="Q_SPSU_WP_U_2007_EPC_M, MM_03.31.09" xfId="2078" xr:uid="{B7F4245E-2161-427A-AB1D-42A1EDC6112D}"/>
    <cellStyle name="Q_SPSU_WP_U_2007_EPC_M, MM_03.31.09 2" xfId="34234" xr:uid="{3177F706-F69A-4EF7-8B3E-500B7CB3F12E}"/>
    <cellStyle name="Q_SPSU_WP_U_2007_EPC_M, MM_03.31.09 2 2" xfId="34235" xr:uid="{68561081-8CC3-4895-835B-4AD8E36DC5C2}"/>
    <cellStyle name="Q_SPSU_WP_U_2007_EPC_M, MM_03.31.09 3" xfId="34236" xr:uid="{D6430250-B712-435A-915D-950F064F9ABA}"/>
    <cellStyle name="Q_SPSU_WP_U_2007_kwang" xfId="2079" xr:uid="{16DE17A9-8819-4D91-8FB9-588EB12DBD80}"/>
    <cellStyle name="Q_SPSU_WP_U_2007_kwang 2" xfId="34237" xr:uid="{AABB90A0-4AAB-494B-B37C-7F05DE6C526A}"/>
    <cellStyle name="Q_SPSU_WP_U_2007_kwang 2 2" xfId="34238" xr:uid="{2875C02F-2CF3-432E-AAFB-5F49207B2687}"/>
    <cellStyle name="Q_SPSU_WP_U_2007_kwang 3" xfId="34239" xr:uid="{98FF261C-CF49-48C4-A4A0-C110B28E1557}"/>
    <cellStyle name="Q_SPSU_WP_U_2007_WP_EPC gLoY" xfId="2080" xr:uid="{9110876E-A4E5-4EBB-B449-63C673B999E0}"/>
    <cellStyle name="Q_SPSU_WP_U_2007_WP_EPC gLoY 2" xfId="34240" xr:uid="{0CD8C15D-B75B-4471-B7B3-8295BFCDBA18}"/>
    <cellStyle name="Q_SPSU_WP_U_2007_WP_EPC gLoY 2 2" xfId="34241" xr:uid="{14FA38B0-2A7E-4D2E-B6A1-EF83FC7E1217}"/>
    <cellStyle name="Q_SPSU_WP_U_2007_WP_EPC gLoY 3" xfId="34242" xr:uid="{C2644E9D-490B-492E-BEAC-63257F1884E6}"/>
    <cellStyle name="Q_SPSU_WP_U_2007_ZP_BS_12.31.08" xfId="2081" xr:uid="{9D3BA582-E8BC-4548-8817-DB887F7B68AA}"/>
    <cellStyle name="Q_SPSU_WP_U_2007_ZP_BS_12.31.08 2" xfId="34243" xr:uid="{A5678E23-9E22-4C46-8F82-491D11E54609}"/>
    <cellStyle name="Q_SPSU_WP_U_2007_ZP_BS_12.31.08 2 2" xfId="34244" xr:uid="{8686D4B2-391D-467A-A7B1-EED7BB126038}"/>
    <cellStyle name="Q_SPSU_WP_U_2007_ZP_BS_12.31.08 3" xfId="34245" xr:uid="{BDA543E5-2999-4E0E-8BA5-8DA78A7B562F}"/>
    <cellStyle name="Q_SPSU_WP_U_2007_ZP_D" xfId="2082" xr:uid="{356B7289-7741-40CF-A8A8-515A83972183}"/>
    <cellStyle name="Q_SPSU_WP_U_2007_ZP_D 2" xfId="34246" xr:uid="{E0BCA446-C580-4FF4-8EFA-55D92A484E65}"/>
    <cellStyle name="Q_SPSU_WP_U_2007_ZP_D 2 2" xfId="34247" xr:uid="{D8A6F1D7-824D-4654-8649-67279D213A26}"/>
    <cellStyle name="Q_SPSU_WP_U_2007_ZP_D 3" xfId="34248" xr:uid="{9C69BD50-FA45-40B2-B1EA-36A146B2ED12}"/>
    <cellStyle name="Q_SPSU_WP08_Kwang" xfId="2083" xr:uid="{024E5D51-D764-4839-A33E-DDCFCA645EA2}"/>
    <cellStyle name="Q_SPSU_WP08_Kwang 2" xfId="34249" xr:uid="{EDEB7185-AD07-4391-9A9F-33E953BEFBA3}"/>
    <cellStyle name="Q_SPSU_WP08_Kwang 2 2" xfId="34250" xr:uid="{485978EC-16F2-440E-8965-E74B90747943}"/>
    <cellStyle name="Q_SPSU_WP08_Kwang 3" xfId="34251" xr:uid="{E750B49A-110E-4696-BC4D-51960343037B}"/>
    <cellStyle name="Q_SR_10_06(1).30.09" xfId="2084" xr:uid="{AC76EB41-A32A-4171-AA60-2F76EBC30FCB}"/>
    <cellStyle name="Q_SR_10_06(1).30.09 2" xfId="34252" xr:uid="{6B9AE052-C9E9-4077-8CA6-393CBFBB9667}"/>
    <cellStyle name="Q_SR_10_06(1).30.09 2 2" xfId="34253" xr:uid="{C40803D7-3846-456F-8D58-8D0DE6D8C0D8}"/>
    <cellStyle name="Q_SR_10_06(1).30.09 3" xfId="34254" xr:uid="{73FECF2E-4DFD-4515-9383-3F7FCCC29596}"/>
    <cellStyle name="Q_sum adj" xfId="2085" xr:uid="{B9630006-B804-4390-9422-05969292FBD2}"/>
    <cellStyle name="Q_sum adj 2" xfId="34255" xr:uid="{24215F39-484D-4F0F-A5B1-571C5758A0EF}"/>
    <cellStyle name="Q_sum adj 2 2" xfId="34256" xr:uid="{888C4460-8DAC-43EC-8619-4D05EF2CC46B}"/>
    <cellStyle name="Q_sum adj 3" xfId="34257" xr:uid="{897D50CE-A2BF-4B81-A9DD-25F8141EC3ED}"/>
    <cellStyle name="Q_THA_12.31.06" xfId="2086" xr:uid="{5B4A0EA5-6A32-45A6-8EBE-232EB716CD50}"/>
    <cellStyle name="Q_THA_12.31.06 2" xfId="34258" xr:uid="{52CCF92F-94E0-4ED2-BCFA-F9A77D403085}"/>
    <cellStyle name="Q_THA_12.31.06 2 2" xfId="34259" xr:uid="{566CD5FA-57DB-4E0B-9796-07EB83398306}"/>
    <cellStyle name="Q_THA_12.31.06 3" xfId="34260" xr:uid="{82713881-9A96-4141-9028-8C77C5AE58E2}"/>
    <cellStyle name="Q_THA_12.31.06_EPPCO_Q2'09_Pum" xfId="2087" xr:uid="{A53461A7-E783-4444-8CD5-DB898999D8A0}"/>
    <cellStyle name="Q_THA_12.31.06_WP_EPC" xfId="2088" xr:uid="{42EF6773-32B4-489A-BB01-4276D6E03EA0}"/>
    <cellStyle name="Q_THA_12.31.06_WP_EPC 2" xfId="34261" xr:uid="{2405374A-5FFC-42A5-B863-53DBF2E223A1}"/>
    <cellStyle name="Q_THA_12.31.06_WP_EPC 2 2" xfId="34262" xr:uid="{C5522ACD-02B5-4B03-8BE1-2D9428030A99}"/>
    <cellStyle name="Q_THA_12.31.06_WP_EPC 3" xfId="34263" xr:uid="{26DB6F7B-C1C1-4827-87A4-CF86D2429889}"/>
    <cellStyle name="Q_THA_12.31.06_WP_EPPCO_Q1'09_kwang" xfId="2089" xr:uid="{4A40B9A5-51D3-4858-90F1-D7632F511A7F}"/>
    <cellStyle name="Q_THA_12.31.06_WP_EPPCO_Q1'09_kwang 2" xfId="34264" xr:uid="{0250AED3-D5F6-4F82-90BA-CABD6C05546F}"/>
    <cellStyle name="Q_THA_12.31.06_WP_EPPCO_Q1'09_kwang 2 2" xfId="34265" xr:uid="{FFD35956-A95F-4B1E-A7EA-92B9003C8688}"/>
    <cellStyle name="Q_THA_12.31.06_WP_EPPCO_Q1'09_kwang 3" xfId="34266" xr:uid="{9CEED631-2542-4336-841E-4454CBC2C37F}"/>
    <cellStyle name="Q_THA_20_12.31.07" xfId="2090" xr:uid="{00A8AA10-DF58-417D-A091-177132A48A12}"/>
    <cellStyle name="Q_THA_20_12.31.07 2" xfId="34267" xr:uid="{D0E26027-E1BC-4727-88BA-5A1E59585C61}"/>
    <cellStyle name="Q_THA_20_12.31.07 2 2" xfId="34268" xr:uid="{C3054288-2D48-4296-8B62-EC84282D694C}"/>
    <cellStyle name="Q_THA_20_12.31.07 3" xfId="34269" xr:uid="{3A723C07-86CD-4AC1-8DC8-FB4FDECA9DDC}"/>
    <cellStyle name="Q_ThaOt_12.31.07_kwang" xfId="2091" xr:uid="{7F0516E7-29CA-4EC7-9A3F-0822E5F6C839}"/>
    <cellStyle name="Q_ThaOt_12.31.07_kwang 2" xfId="34270" xr:uid="{A3CB1D2E-5BA5-4F17-ACD3-5B1636455273}"/>
    <cellStyle name="Q_ThaOt_12.31.07_kwang 2 2" xfId="34271" xr:uid="{FA8A1501-9ECE-48C0-A55F-9D0B00ABEC13}"/>
    <cellStyle name="Q_ThaOt_12.31.07_kwang 3" xfId="34272" xr:uid="{08768DD5-0142-40C9-BB30-89C5CD95DD39}"/>
    <cellStyle name="Q_ThaOt_12.31.07_kwang_30 P j" xfId="2092" xr:uid="{ABE2271A-A269-4B51-92B0-53ECBF17BB0B}"/>
    <cellStyle name="Q_ThaOt_12.31.07_kwang_30 P j 2" xfId="34273" xr:uid="{44E0F0E6-9E20-4C99-92B2-6E51C76E07B6}"/>
    <cellStyle name="Q_ThaOt_12.31.07_kwang_30 P j 2 2" xfId="34274" xr:uid="{2B076044-96D6-47B6-812A-316594BDB2B1}"/>
    <cellStyle name="Q_ThaOt_12.31.07_kwang_30 P j 3" xfId="34275" xr:uid="{16021D5E-B93D-408D-809B-68FD7B43277C}"/>
    <cellStyle name="Q_ThaOt_12.31.07_kwang_EPC_M, MM_03.31.09" xfId="2093" xr:uid="{E060282F-EAE1-4F13-A76D-0D08DBD85B4E}"/>
    <cellStyle name="Q_ThaOt_12.31.07_kwang_EPC_M, MM_03.31.09 2" xfId="34276" xr:uid="{AECD995A-DCFA-4170-9BC6-98E3F3AD357F}"/>
    <cellStyle name="Q_ThaOt_12.31.07_kwang_EPC_M, MM_03.31.09 2 2" xfId="34277" xr:uid="{F7B9B34F-9E49-422F-BA39-7DCF96B235AE}"/>
    <cellStyle name="Q_ThaOt_12.31.07_kwang_EPC_M, MM_03.31.09 3" xfId="34278" xr:uid="{C67071D3-907F-4AE9-B18D-AE4F8CDF057F}"/>
    <cellStyle name="Q_ThaOt_12.31.07_kwang_kwang" xfId="2094" xr:uid="{A278E156-FBF9-47B5-9B4B-6EBA17638037}"/>
    <cellStyle name="Q_ThaOt_12.31.07_kwang_kwang 2" xfId="34279" xr:uid="{63F462DE-E157-4526-B435-6EB0E5995A05}"/>
    <cellStyle name="Q_ThaOt_12.31.07_kwang_kwang 2 2" xfId="34280" xr:uid="{CE8A8918-11CC-4D77-B00C-FC80A9274E6E}"/>
    <cellStyle name="Q_ThaOt_12.31.07_kwang_kwang 3" xfId="34281" xr:uid="{E6BACDDC-A2C9-44E7-9CF1-CAC761B69059}"/>
    <cellStyle name="Q_ThaOt_12.31.07_kwang_WP_EPC gLoY" xfId="2095" xr:uid="{35D72873-5ED9-4352-9D56-05FF3E4F4831}"/>
    <cellStyle name="Q_ThaOt_12.31.07_kwang_WP_EPC gLoY 2" xfId="34282" xr:uid="{F061212B-A8E9-4431-ADAD-B83D267E3400}"/>
    <cellStyle name="Q_ThaOt_12.31.07_kwang_WP_EPC gLoY 2 2" xfId="34283" xr:uid="{AF8E133D-1904-47B3-BF04-CB4BC3547B7F}"/>
    <cellStyle name="Q_ThaOt_12.31.07_kwang_WP_EPC gLoY 3" xfId="34284" xr:uid="{5469A308-1522-4DE9-9F66-A863403DFA92}"/>
    <cellStyle name="Q_ThaOt_12.31.07_kwang_ZP_BS_12.31.08" xfId="2096" xr:uid="{A5E34952-3739-4691-A4BD-444E4EC58AE3}"/>
    <cellStyle name="Q_ThaOt_12.31.07_kwang_ZP_BS_12.31.08 2" xfId="34285" xr:uid="{A9520733-1E5F-47B2-A25E-E11FB354973A}"/>
    <cellStyle name="Q_ThaOt_12.31.07_kwang_ZP_BS_12.31.08 2 2" xfId="34286" xr:uid="{C73DCEE6-7A7C-479E-A2D3-E155D3472138}"/>
    <cellStyle name="Q_ThaOt_12.31.07_kwang_ZP_BS_12.31.08 3" xfId="34287" xr:uid="{1091888C-2BFC-474A-BCEE-A68FB0607DAC}"/>
    <cellStyle name="Q_ThaOt_12.31.07_kwang_ZP_D" xfId="2097" xr:uid="{E66BB526-7B18-4F02-A15C-728AD45B322C}"/>
    <cellStyle name="Q_ThaOt_12.31.07_kwang_ZP_D 2" xfId="34288" xr:uid="{12D95BED-B25A-4CA2-AB4F-1112F016FECF}"/>
    <cellStyle name="Q_ThaOt_12.31.07_kwang_ZP_D 2 2" xfId="34289" xr:uid="{722DBB5B-C5BB-40D1-8F5E-DC63CE2CC0CB}"/>
    <cellStyle name="Q_ThaOt_12.31.07_kwang_ZP_D 3" xfId="34290" xr:uid="{CB52D156-0FB3-4397-ABA4-CDC10B5C1E27}"/>
    <cellStyle name="Q_Top_tarakorn_12.31.08" xfId="2098" xr:uid="{9ACF1A35-8B97-4E36-ACB1-B950E89D1739}"/>
    <cellStyle name="Q_Top_tarakorn_12.31.08 2" xfId="34291" xr:uid="{7F84C8D9-66F9-44B8-BD3C-F6694D2F91F0}"/>
    <cellStyle name="Q_Top_tarakorn_12.31.08 2 2" xfId="34292" xr:uid="{1C982613-DC62-417A-A1A7-C5C37B8361F0}"/>
    <cellStyle name="Q_Top_tarakorn_12.31.08 3" xfId="34293" xr:uid="{931F28C9-2FB9-4997-9052-40D73E2716A4}"/>
    <cellStyle name="Q_TPH_03.31.09" xfId="2099" xr:uid="{D1B6B3EC-58C6-4B1D-ACE5-A4ABBA5968D1}"/>
    <cellStyle name="Q_TPH_03.31.09 2" xfId="34294" xr:uid="{3F6F3111-6B3C-4727-BCCD-5D5A35180361}"/>
    <cellStyle name="Q_TPH_03.31.09 2 2" xfId="34295" xr:uid="{54733714-B76F-4364-A226-EF4EE67B9422}"/>
    <cellStyle name="Q_TPH_03.31.09 3" xfId="34296" xr:uid="{AF689F4B-C9EC-4492-BD55-1644BB5255A4}"/>
    <cellStyle name="Q_TPH_12.31.08" xfId="2100" xr:uid="{EDF1C331-A28F-4E3D-8017-35BDC123514E}"/>
    <cellStyle name="Q_TPH_12.31.08 2" xfId="34297" xr:uid="{38936975-59A4-4DF6-A4B7-CDC6C4BE1BD7}"/>
    <cellStyle name="Q_TPH_12.31.08 2 2" xfId="34298" xr:uid="{3CCC4E6C-1086-4225-B5A0-65A1CB5A83C8}"/>
    <cellStyle name="Q_TPH_12.31.08 3" xfId="34299" xr:uid="{CF43B97D-8906-4F55-AE80-A4640E580569}"/>
    <cellStyle name="Q_UFM_WP08_kwang" xfId="2101" xr:uid="{6168D9EF-2B71-4D0B-961F-D535FC830538}"/>
    <cellStyle name="Q_UFM_WP08_kwang 2" xfId="34300" xr:uid="{922E59FC-A218-41EF-BB92-E60D880AAAD5}"/>
    <cellStyle name="Q_UFM_WP08_kwang 2 2" xfId="34301" xr:uid="{B483C7D4-05B7-45D0-8529-4A60B34E8707}"/>
    <cellStyle name="Q_UFM_WP08_kwang 3" xfId="34302" xr:uid="{944E8657-C7EC-44AD-AAB8-DD60A47AC079}"/>
    <cellStyle name="Q_UST_12.31.08(update02.23.09)" xfId="2102" xr:uid="{B897233D-A67A-4B33-B961-C9C467A76AE3}"/>
    <cellStyle name="Q_UST_12.31.08(update02.23.09) 2" xfId="34303" xr:uid="{339007AA-4657-4A03-B735-6DE258890BD3}"/>
    <cellStyle name="Q_UST_12.31.08(update02.23.09) 2 2" xfId="34304" xr:uid="{F0AB935D-3A50-44C4-A210-5EB30ACEFE33}"/>
    <cellStyle name="Q_UST_12.31.08(update02.23.09) 3" xfId="34305" xr:uid="{48FD942D-A8EC-4E28-A7BE-900E9CEEBA32}"/>
    <cellStyle name="Q_UST_WP_Q3'09" xfId="2103" xr:uid="{E77CC5B1-51E5-41DD-9C3D-BD25201C0D26}"/>
    <cellStyle name="Q_UST_WP_Q3'09 2" xfId="34306" xr:uid="{38986140-C101-4BD0-BF15-5249697E11E7}"/>
    <cellStyle name="Q_UST_WP_Q3'09 2 2" xfId="34307" xr:uid="{E9B38369-00CB-4BFE-903A-0D505EBC27DD}"/>
    <cellStyle name="Q_UST_WP_Q3'09 3" xfId="34308" xr:uid="{B65D4E04-1FF6-4A50-86B6-703B5ECF62ED}"/>
    <cellStyle name="Q_VISION_WP_03.31.10" xfId="2104" xr:uid="{6CBB4EB4-B703-4709-B36E-7F34DB57547C}"/>
    <cellStyle name="Q_VISION_WP_03.31.10 2" xfId="34309" xr:uid="{9E3C5640-898E-43BB-9AB8-24E45F8DCB89}"/>
    <cellStyle name="Q_VISION_WP_03.31.10 2 2" xfId="34310" xr:uid="{5F748505-1CF2-4489-BBEC-BFACFEC65893}"/>
    <cellStyle name="Q_VISION_WP_03.31.10 3" xfId="34311" xr:uid="{AD259180-F307-4AEA-B719-93FBA257C497}"/>
    <cellStyle name="Q_WP_EPC" xfId="2105" xr:uid="{C171031C-AA63-41D0-BC9D-A44DD66A4A5F}"/>
    <cellStyle name="Q_WP_EPC_03.31.09_tai" xfId="2106" xr:uid="{73BBEF10-7BB7-456C-8781-98A2FDDFFA49}"/>
    <cellStyle name="Q_WP_EPPCO_Q1'09_kwang" xfId="2107" xr:uid="{E0AB488B-F9FF-4692-8680-6C09DC55D4D6}"/>
    <cellStyle name="Q_WP_EPPCO_Q1'09_kwang 2" xfId="34312" xr:uid="{AE27CE46-44A4-4D2E-BDD2-3992529EA3E1}"/>
    <cellStyle name="Q_WP_EPPCO_Q1'09_kwang 2 2" xfId="34313" xr:uid="{BACFE69D-1A82-43A5-9C1F-B14E6E745A64}"/>
    <cellStyle name="Q_WP_EPPCO_Q1'09_kwang 3" xfId="34314" xr:uid="{D2F38549-6FF5-45CD-AD46-57BB23AA78FB}"/>
    <cellStyle name="Q_WP_PC 12.31.07" xfId="2108" xr:uid="{8C43D023-A876-46B5-AE55-F78BF6B15AD2}"/>
    <cellStyle name="Q_WP_PC 12.31.07 2" xfId="34315" xr:uid="{99463FEE-D434-45C1-AC50-F84BBC39C344}"/>
    <cellStyle name="Q_WP_PC 12.31.07 2 2" xfId="34316" xr:uid="{610E7B9C-93D0-419A-83C3-867541F1C160}"/>
    <cellStyle name="Q_WP_PC 12.31.07 3" xfId="34317" xr:uid="{1B02A632-7B0C-425A-B286-641E1E1D54CF}"/>
    <cellStyle name="Q_WP_PC 12.31.07_BB_EPPCO_03.31.09" xfId="2109" xr:uid="{5A51466B-B4A9-464B-A426-08BE40D2530D}"/>
    <cellStyle name="Q_WP_PC 12.31.07_BB_EPPCO_03.31.09 2" xfId="34318" xr:uid="{64113188-C8D4-4406-9FFC-8F7FA7FBB4C9}"/>
    <cellStyle name="Q_WP_PC 12.31.07_BB_EPPCO_03.31.09 2 2" xfId="34319" xr:uid="{38B05444-423B-4655-B6F5-3AF36F6D0170}"/>
    <cellStyle name="Q_WP_PC 12.31.07_BB_EPPCO_03.31.09 3" xfId="34320" xr:uid="{8637C4BA-7DF0-4AA0-82C6-902D9483F43A}"/>
    <cellStyle name="Q_WP_PC 12.31.07_Book1" xfId="2110" xr:uid="{9D81F702-FD56-43A4-9750-0B29379D57D9}"/>
    <cellStyle name="Q_WP_PC 12.31.07_Book1 2" xfId="34321" xr:uid="{7CA1681E-2E1B-4F31-9F2F-A2E573C8BFC5}"/>
    <cellStyle name="Q_WP_PC 12.31.07_Book1 2 2" xfId="34322" xr:uid="{7D36EB42-EAC6-4359-ACAD-997283526D01}"/>
    <cellStyle name="Q_WP_PC 12.31.07_Book1 3" xfId="34323" xr:uid="{98C9CC14-A818-4CEA-8029-8BD6705E221D}"/>
    <cellStyle name="Q_WP_PC 12.31.07_EPC_M, MM_03.31.09" xfId="2111" xr:uid="{1875B812-DBD2-46F4-809B-57E16092FE09}"/>
    <cellStyle name="Q_WP_PC 12.31.07_EPC_M, MM_03.31.09 2" xfId="34324" xr:uid="{1E0184E2-10A7-4B0A-89A9-D1F4DB126912}"/>
    <cellStyle name="Q_WP_PC 12.31.07_EPC_M, MM_03.31.09 2 2" xfId="34325" xr:uid="{8D4C7892-2E30-47E2-8685-593A6D6262B9}"/>
    <cellStyle name="Q_WP_PC 12.31.07_EPC_M, MM_03.31.09 3" xfId="34326" xr:uid="{A369387D-6C17-42E7-8167-ED793C6B3633}"/>
    <cellStyle name="Q_WP_PC 12.31.07_EPC_NN_03.31.09" xfId="2112" xr:uid="{F84F1F75-D203-43ED-AAB3-58443883B04B}"/>
    <cellStyle name="Q_WP_PC 12.31.07_EPC_NN_03.31.09 2" xfId="34327" xr:uid="{E5C09BE9-4D3B-4EBF-9DD1-7EE02018B426}"/>
    <cellStyle name="Q_WP_PC 12.31.07_EPC_NN_03.31.09 2 2" xfId="34328" xr:uid="{EB06DED9-86EA-4906-8298-A7B678569F85}"/>
    <cellStyle name="Q_WP_PC 12.31.07_EPC_NN_03.31.09 3" xfId="34329" xr:uid="{D64DEAAC-BE26-4264-9D7D-18EAC03C3E64}"/>
    <cellStyle name="Q_WP_PC 12.31.07_EPPCO_Q2'09_Pum" xfId="2113" xr:uid="{0BE3C527-DC06-4992-A5B9-E69F658A97E0}"/>
    <cellStyle name="Q_WP_PC 12.31.07_EPPCO_Q2'09_Pum 2" xfId="34330" xr:uid="{B15A871E-CB96-4E31-9ACC-874867648C89}"/>
    <cellStyle name="Q_WP_PC 12.31.07_EPPCO_Q2'09_Pum 2 2" xfId="34331" xr:uid="{8FD40C16-1DE3-44A2-A30B-D60934A9B448}"/>
    <cellStyle name="Q_WP_PC 12.31.07_EPPCO_Q2'09_Pum 3" xfId="34332" xr:uid="{725A3CA3-3AA3-4002-B9E3-75D66B5E3D34}"/>
    <cellStyle name="Q_WP_PC 12.31.07_Top_tarakorn_12.31.08" xfId="2114" xr:uid="{D67A3845-F688-45F3-B431-D7F2C13C0E37}"/>
    <cellStyle name="Q_WP_PC 12.31.07_Top_tarakorn_12.31.08 2" xfId="34333" xr:uid="{A4BFB386-FCFC-4836-B73F-092C2C977B29}"/>
    <cellStyle name="Q_WP_PC 12.31.07_Top_tarakorn_12.31.08 2 2" xfId="34334" xr:uid="{3D07345A-AE84-4E3C-93F9-BCD170C9D669}"/>
    <cellStyle name="Q_WP_PC 12.31.07_Top_tarakorn_12.31.08 3" xfId="34335" xr:uid="{200755D6-2EB7-42C8-88DF-4D0E75735EF9}"/>
    <cellStyle name="Q_WP_PC 12.31.07_WP_EPC gLoY" xfId="2115" xr:uid="{5E53D8B4-7149-4208-B6AC-199F8B59E936}"/>
    <cellStyle name="Q_WP_PC 12.31.07_WP_EPC gLoY 2" xfId="34336" xr:uid="{9CABA842-CB87-46B1-AD48-7EC6FF9C0EE8}"/>
    <cellStyle name="Q_WP_PC 12.31.07_WP_EPC gLoY 2 2" xfId="34337" xr:uid="{E002A7AF-E49E-41FA-85DD-C47383D1C3D8}"/>
    <cellStyle name="Q_WP_PC 12.31.07_WP_EPC gLoY 3" xfId="34338" xr:uid="{89217C2D-7DFA-4BAF-82F3-444E4A7A927B}"/>
    <cellStyle name="Q_WP_PC 12.31.07_WP_EPPCO_Q1'09_kwang" xfId="2116" xr:uid="{C59F9684-A283-439B-AF23-FF89BBF3C18A}"/>
    <cellStyle name="Q_WP_PC 12.31.07_WP_EPPCO_Q1'09_kwang 2" xfId="34339" xr:uid="{BBA645EC-D0BC-49F5-9BAB-EE5C2B5B887A}"/>
    <cellStyle name="Q_WP_PC 12.31.07_WP_EPPCO_Q1'09_kwang 2 2" xfId="34340" xr:uid="{E4EFC6CB-8ACF-4955-8D77-64FAFEBDE298}"/>
    <cellStyle name="Q_WP_PC 12.31.07_WP_EPPCO_Q1'09_kwang 3" xfId="34341" xr:uid="{4F36E9F6-BAA0-4ADC-BD52-64D4FE9ACAE5}"/>
    <cellStyle name="Q_WP_PC 12.31.07_ZP_BS_12.31.08" xfId="2117" xr:uid="{D524BA8A-00E0-439D-8ED4-2769408CE2AD}"/>
    <cellStyle name="Q_WP_PC 12.31.07_ZP_BS_12.31.08 2" xfId="34342" xr:uid="{ECCEB34F-8F6F-4D61-8044-9BC24C57D3D3}"/>
    <cellStyle name="Q_WP_PC 12.31.07_ZP_BS_12.31.08 2 2" xfId="34343" xr:uid="{D4628930-0F96-4A41-B286-370F16A0A991}"/>
    <cellStyle name="Q_WP_PC 12.31.07_ZP_BS_12.31.08 3" xfId="34344" xr:uid="{69E1E1E2-61C7-46A8-9802-AF69C43FF97D}"/>
    <cellStyle name="Q_WP_PC 12.31.07_ZP_D" xfId="2118" xr:uid="{7B6B5471-AE2F-4CDE-8562-1B861EFD9579}"/>
    <cellStyle name="Q_WP_PC 12.31.07_ZP_D 2" xfId="34345" xr:uid="{2A4B19B9-9607-4DA4-B40F-AA732E70D024}"/>
    <cellStyle name="Q_WP_PC 12.31.07_ZP_D 2 2" xfId="34346" xr:uid="{8169EEA3-5466-4C7A-B943-03E909274ACB}"/>
    <cellStyle name="Q_WP_PC 12.31.07_ZP_D 3" xfId="34347" xr:uid="{2C1EDEB7-F2DF-4C77-97A1-A24A3F3F0802}"/>
    <cellStyle name="Q_WP_PR_YE2007" xfId="2119" xr:uid="{B95125D0-B6FB-439C-B0F3-2AEDC576E020}"/>
    <cellStyle name="Q_WP_PR_YE2007 2" xfId="34348" xr:uid="{DFA65301-401A-4129-9E2D-AACA85B38047}"/>
    <cellStyle name="Q_WP_PR_YE2007 2 2" xfId="34349" xr:uid="{6ECB2667-0E43-4AA2-83A4-5FA5EAE60EE2}"/>
    <cellStyle name="Q_WP_PR_YE2007 3" xfId="34350" xr:uid="{A78ACB5E-51DB-432F-B778-BF8330E11730}"/>
    <cellStyle name="Q_WP_SPSU Q3'08" xfId="2120" xr:uid="{94F1CC08-2A8B-4383-9688-44422B4846C1}"/>
    <cellStyle name="Q_WP_SPSU Q3'08 2" xfId="34351" xr:uid="{AC712F58-5A84-43E2-AAA8-9DF19178BEF0}"/>
    <cellStyle name="Q_WP_SPSU Q3'08 2 2" xfId="34352" xr:uid="{10ED33ED-E806-463B-854C-D71C80CF0845}"/>
    <cellStyle name="Q_WP_SPSU Q3'08 3" xfId="34353" xr:uid="{741497F3-9933-4556-9990-40F49DCF4932}"/>
    <cellStyle name="Q_WT" xfId="2121" xr:uid="{7555FED4-1B19-4023-8A53-8E1E359CE098}"/>
    <cellStyle name="Q_WT 2" xfId="34354" xr:uid="{34F7399B-FB8C-4CFB-B68F-6D30D6A6BF69}"/>
    <cellStyle name="Q_WT 2 2" xfId="34355" xr:uid="{9491848C-001C-4AA2-BA03-7F747BDCB9F9}"/>
    <cellStyle name="Q_WT 3" xfId="34356" xr:uid="{C900F1F2-3975-4D39-8757-B0752084D20D}"/>
    <cellStyle name="Q_WT_10" xfId="2122" xr:uid="{4D5BE665-6D32-4B7D-BAD6-9F65E775CB25}"/>
    <cellStyle name="Q_WT_10 2" xfId="34357" xr:uid="{5AEC3B2A-960D-43DA-8A06-517E979AE9FB}"/>
    <cellStyle name="Q_WT_10 2 2" xfId="34358" xr:uid="{D7750C15-B06F-440D-9138-203F57D9EED8}"/>
    <cellStyle name="Q_WT_10 3" xfId="34359" xr:uid="{BA8D1FE6-D40B-48E9-A8B8-901574EB031B}"/>
    <cellStyle name="Q_WT_10&amp;20&amp;30" xfId="2123" xr:uid="{B8E06828-9910-4601-A055-46A2850531EF}"/>
    <cellStyle name="Q_WT_10&amp;20&amp;30 2" xfId="34360" xr:uid="{B5F5FF6E-A517-41D1-B881-537FF6638902}"/>
    <cellStyle name="Q_WT_10&amp;20&amp;30 2 2" xfId="34361" xr:uid="{90004F0B-5C21-41E0-9BB0-FE154704A7EB}"/>
    <cellStyle name="Q_WT_10&amp;20&amp;30 3" xfId="34362" xr:uid="{84A1B4FC-4231-46DF-8063-C07769918BA7}"/>
    <cellStyle name="Q_WT_30 P j" xfId="2124" xr:uid="{0D922781-2AE4-47EE-A684-001484B78955}"/>
    <cellStyle name="Q_WT_30 P j 2" xfId="34363" xr:uid="{0B5F4180-B886-4C5F-868B-9FF3A08FCE42}"/>
    <cellStyle name="Q_WT_30 P j 2 2" xfId="34364" xr:uid="{8A5DFCDA-4E83-4D98-9CE1-2874DD3E22C8}"/>
    <cellStyle name="Q_WT_30 P j 3" xfId="34365" xr:uid="{C5CEB547-6B77-4841-9D4A-7DAA4B0B389F}"/>
    <cellStyle name="Q_WT_30-2" xfId="2125" xr:uid="{07F84C40-8569-4C1A-9C43-28568A5E8D67}"/>
    <cellStyle name="Q_WT_30-2 2" xfId="34366" xr:uid="{6B0BE100-E7D4-43FB-B2EF-38D22A4EE0BC}"/>
    <cellStyle name="Q_WT_30-2 2 2" xfId="34367" xr:uid="{D482FDE1-32DE-4707-B8F4-A4CD3B9FE3BE}"/>
    <cellStyle name="Q_WT_30-2 3" xfId="34368" xr:uid="{3DFFBC7C-FEB0-42EE-B0AA-B6B1EE1AF749}"/>
    <cellStyle name="Q_WT_70 note" xfId="2126" xr:uid="{8B72D401-37A9-475C-8242-B111D52C3AB1}"/>
    <cellStyle name="Q_WT_Accured interest" xfId="2127" xr:uid="{B8100021-647B-4797-86FA-6A73295E1BB4}"/>
    <cellStyle name="Q_WT_BB_EPPCO_03.31.09" xfId="2128" xr:uid="{316207DE-E7C9-4808-9E0F-D9A960C867BD}"/>
    <cellStyle name="Q_WT_Book1" xfId="2129" xr:uid="{4F886D67-B3CB-4E7C-9A39-5CC12C26566A}"/>
    <cellStyle name="Q_WT_CC" xfId="2130" xr:uid="{36ABACAC-0A18-4AAD-AB3D-DB9979981425}"/>
    <cellStyle name="Q_WT_EPC_NN_03.31.09" xfId="2131" xr:uid="{20B1D8B8-594E-4304-A1E6-091784F173E8}"/>
    <cellStyle name="Q_WT_EPPCO sum adj" xfId="2132" xr:uid="{18196B43-72B7-443B-8545-D26A538FFA11}"/>
    <cellStyle name="Q_WT_EPPCO_Q2'09_Pum" xfId="2133" xr:uid="{3380BB49-9876-4D48-9688-2C1530ADA45A}"/>
    <cellStyle name="Q_WT_EPPCO_U_12.31.07" xfId="2134" xr:uid="{783AE1FD-A84E-4C78-A363-57F0AA78DF6E}"/>
    <cellStyle name="Q_WT_EPPCO_U_12.31.07 2" xfId="34369" xr:uid="{521BAECE-8395-4E32-96EB-C3CC1B554FA8}"/>
    <cellStyle name="Q_WT_EPPCO_U_12.31.07 2 2" xfId="34370" xr:uid="{68EAEA4C-69C2-44F1-B49A-BD23093D53A6}"/>
    <cellStyle name="Q_WT_EPPCO_U_12.31.07 3" xfId="34371" xr:uid="{C125C010-E391-4A8F-A649-1ADC5FB6AB93}"/>
    <cellStyle name="Q_WT_GL_WP_Q109" xfId="2135" xr:uid="{683A2CB2-6E5A-42F3-8882-E2216B335983}"/>
    <cellStyle name="Q_WT_Joice_A,30" xfId="2136" xr:uid="{51164923-8B28-44FD-801A-13BA9820156A}"/>
    <cellStyle name="Q_WT_Joice_A,30 2" xfId="34372" xr:uid="{2A052898-2F92-412B-A321-AFD905D9EE1F}"/>
    <cellStyle name="Q_WT_Joice_A,30 2 2" xfId="34373" xr:uid="{76D286F8-5F1A-464D-AFED-B1E6CB92C180}"/>
    <cellStyle name="Q_WT_Joice_A,30 3" xfId="34374" xr:uid="{E8BAAA1C-06C6-4492-9A69-5F019081EC9A}"/>
    <cellStyle name="Q_WT_KK_Pet care_05.22.08" xfId="2137" xr:uid="{990F6424-9AE9-4E30-B139-4AECCB9BD41B}"/>
    <cellStyle name="Q_WT_KK_THONG LOR_05.22.08" xfId="2138" xr:uid="{2E465106-3EBD-472D-86C7-FCC1A88B4825}"/>
    <cellStyle name="Q_WT_L" xfId="2139" xr:uid="{3523C3E5-780F-4025-877F-D0D1EC1F7731}"/>
    <cellStyle name="Q_WT_L 2" xfId="34375" xr:uid="{C67FFB3E-DB32-45AF-9F1B-CFFBF5184780}"/>
    <cellStyle name="Q_WT_L 2 2" xfId="34376" xr:uid="{DB19B999-B540-4699-A604-3414B264A6FD}"/>
    <cellStyle name="Q_WT_L 3" xfId="34377" xr:uid="{9EA61CC0-5A21-4A88-A046-32D04E509A30}"/>
    <cellStyle name="Q_WT_LEXUS_12.31.09" xfId="2140" xr:uid="{0AD012EB-5346-443A-8169-0F6EF11C65F0}"/>
    <cellStyle name="Q_WT_Photolibrary_WP_06.30.09" xfId="2141" xr:uid="{B5105434-0434-4B19-9B4F-75C746FA1516}"/>
    <cellStyle name="Q_WT_Photolibrary_WP_06.30.09 2" xfId="34378" xr:uid="{1B1C78D9-40C8-4D52-8F52-FE2C3C5DFCCC}"/>
    <cellStyle name="Q_WT_Photolibrary_WP_06.30.09 2 2" xfId="34379" xr:uid="{16DE4C1C-8208-4B47-AC32-5EEB41DB1CD9}"/>
    <cellStyle name="Q_WT_Photolibrary_WP_06.30.09 3" xfId="34380" xr:uid="{91A8B27F-DA9A-496F-961B-E110F8E8BCEB}"/>
    <cellStyle name="Q_WT_predictive_40" xfId="2142" xr:uid="{77AECF9B-3888-4CBB-AC47-839B987EB1EB}"/>
    <cellStyle name="Q_WT_S002_FS_06.30.09_joice" xfId="2143" xr:uid="{78B91939-F887-4686-84A9-BBA6F18B524A}"/>
    <cellStyle name="Q_WT_S002_FS_12.31.08_Joice" xfId="2144" xr:uid="{010F2443-12C2-407D-B5A3-9038FF7C1773}"/>
    <cellStyle name="Q_WT_SCMT_BB_12.31.08" xfId="2145" xr:uid="{F53F427C-32A0-483A-8801-A54A274FFAF1}"/>
    <cellStyle name="Q_WT_SCMT_BB_12.31.08 2" xfId="34381" xr:uid="{5EA6BD31-B652-4188-98C1-55D768A6D62A}"/>
    <cellStyle name="Q_WT_SCMT_BB_12.31.08 2 2" xfId="34382" xr:uid="{ED7EEDBA-A6CB-4062-B78F-E45D35FE0BF0}"/>
    <cellStyle name="Q_WT_SCMT_BB_12.31.08 3" xfId="34383" xr:uid="{A8ED83D4-8734-41F8-96A7-576874291533}"/>
    <cellStyle name="Q_WT_SCMT_KK_12.31.08" xfId="2146" xr:uid="{CA80BDF2-FC03-43FA-A267-C8E89AFA4A54}"/>
    <cellStyle name="Q_WT_SCMT_KK_12.31.08 2" xfId="34384" xr:uid="{B4E5B2D2-C310-48CB-A1B7-3706ACC5E172}"/>
    <cellStyle name="Q_WT_SCMT_KK_12.31.08 2 2" xfId="34385" xr:uid="{B6452927-A42D-4FF4-B3FA-B37D7AF31103}"/>
    <cellStyle name="Q_WT_SCMT_KK_12.31.08 3" xfId="34386" xr:uid="{B5E1EFAC-1063-406F-BEF8-84C2F38D6E55}"/>
    <cellStyle name="Q_WT_SCMT_MM_12.31.08" xfId="2147" xr:uid="{4E6E454D-EEFA-4986-9539-01C4000F825F}"/>
    <cellStyle name="Q_WT_SCMT_MM_12.31.08 2" xfId="34387" xr:uid="{45CA23D5-1507-42A1-A076-35605FB42393}"/>
    <cellStyle name="Q_WT_SCMT_MM_12.31.08 2 2" xfId="34388" xr:uid="{55376AAE-6BD0-4530-8BCE-B19013D74CB4}"/>
    <cellStyle name="Q_WT_SCMT_MM_12.31.08 3" xfId="34389" xr:uid="{43ADF2DD-E44E-4759-8C0F-6011BE3CFCC2}"/>
    <cellStyle name="Q_WT_SPSU Q1'08" xfId="2148" xr:uid="{857633BA-9CB9-4C0D-ABAD-1D2EA21D4B1E}"/>
    <cellStyle name="Q_WT_SPSU Q1'08 2" xfId="34390" xr:uid="{345EA2D5-01D3-48A5-A5D9-A0120464BBAD}"/>
    <cellStyle name="Q_WT_SPSU Q1'08 2 2" xfId="34391" xr:uid="{6C54E8C5-5A6E-422A-8FCE-E863BE72734D}"/>
    <cellStyle name="Q_WT_SPSU Q1'08 3" xfId="34392" xr:uid="{CA91D05D-42D1-4C41-9A94-48BD780A016F}"/>
    <cellStyle name="Q_WT_SPSU_07_Kwang" xfId="2149" xr:uid="{24E3712E-F049-4D63-9D7C-CBC461C7D7E6}"/>
    <cellStyle name="Q_WT_SPSU_07_Kwang 2" xfId="34393" xr:uid="{54C2119E-6095-4524-81B0-573E6EFCB86D}"/>
    <cellStyle name="Q_WT_SPSU_07_Kwang 2 2" xfId="34394" xr:uid="{C6E607F2-6E03-4BBA-BD46-2EB3039E80CF}"/>
    <cellStyle name="Q_WT_SPSU_07_Kwang 3" xfId="34395" xr:uid="{EB370C60-4370-4102-898B-4E54E3D5371B}"/>
    <cellStyle name="Q_WT_SPSU_30_12.31.07_kwang" xfId="2150" xr:uid="{D8226642-ABB0-45B5-88D9-7CF3BA4D6668}"/>
    <cellStyle name="Q_WT_SPSU_30_12.31.07_kwang 2" xfId="34396" xr:uid="{0D236EB9-8D9C-4B84-92BA-750B61DF7ED8}"/>
    <cellStyle name="Q_WT_SPSU_30_12.31.07_kwang 2 2" xfId="34397" xr:uid="{E4D9971F-F7BC-469C-8D3E-2B6CE5347D41}"/>
    <cellStyle name="Q_WT_SPSU_30_12.31.07_kwang 3" xfId="34398" xr:uid="{DCCCF94E-2EE7-456D-8D86-5E7D9DD6143C}"/>
    <cellStyle name="Q_WT_SPSU_30_12.31.07_kwang_30 P j" xfId="2151" xr:uid="{55C09985-6786-4CBC-BDD0-DC50B5E5E66D}"/>
    <cellStyle name="Q_WT_SPSU_30_12.31.07_kwang_30 P j 2" xfId="34399" xr:uid="{8C1FCCF6-85B9-4EF2-8212-DC21BE4500FB}"/>
    <cellStyle name="Q_WT_SPSU_30_12.31.07_kwang_30 P j 2 2" xfId="34400" xr:uid="{6AE8AC59-4F59-42FF-9511-967906692298}"/>
    <cellStyle name="Q_WT_SPSU_30_12.31.07_kwang_30 P j 3" xfId="34401" xr:uid="{50551CD5-DFFF-4B87-A8BD-9464FC70E5D3}"/>
    <cellStyle name="Q_WT_SPSU_30_12.31.07_kwang_30_SPSU_Q1'08" xfId="2152" xr:uid="{8A030B7C-E2B3-453C-AA19-AD93F1C25A81}"/>
    <cellStyle name="Q_WT_SPSU_30_12.31.07_kwang_30_SPSU_Q1'08 2" xfId="34402" xr:uid="{2F654F50-3D34-4B42-8183-8CC6591B4AEB}"/>
    <cellStyle name="Q_WT_SPSU_30_12.31.07_kwang_30_SPSU_Q1'08 2 2" xfId="34403" xr:uid="{EE76F93F-2186-4CFE-95FF-2367163FCEB2}"/>
    <cellStyle name="Q_WT_SPSU_30_12.31.07_kwang_30_SPSU_Q1'08 3" xfId="34404" xr:uid="{430B58DD-A7C5-4FA2-9222-836BB70A4632}"/>
    <cellStyle name="Q_WT_SPSU_30_12.31.07_kwang_30-2" xfId="2153" xr:uid="{D4095F61-ECB9-46B8-910F-852684C45135}"/>
    <cellStyle name="Q_WT_SPSU_30_12.31.07_kwang_30-2 2" xfId="34405" xr:uid="{2DE44A6A-8462-4DE1-80FA-FA533EDF5A06}"/>
    <cellStyle name="Q_WT_SPSU_30_12.31.07_kwang_30-2 2 2" xfId="34406" xr:uid="{E279E47A-EA87-46D7-BD3C-4EE2E0FC0DFC}"/>
    <cellStyle name="Q_WT_SPSU_30_12.31.07_kwang_30-2 3" xfId="34407" xr:uid="{D67483DA-7148-40A5-A2EB-C7BD5D4A4F39}"/>
    <cellStyle name="Q_WT_SPSU_30_12.31.07_kwang_EPC_M, MM_03.31.09" xfId="2154" xr:uid="{E6DC1E16-B96C-440E-BF07-887491345FEC}"/>
    <cellStyle name="Q_WT_SPSU_30_12.31.07_kwang_EPC_M, MM_03.31.09 2" xfId="34408" xr:uid="{C99D2425-968B-46C2-AB85-E67F1A7FF7BA}"/>
    <cellStyle name="Q_WT_SPSU_30_12.31.07_kwang_EPC_M, MM_03.31.09 2 2" xfId="34409" xr:uid="{737D62AE-1137-4464-964C-77AE01C89624}"/>
    <cellStyle name="Q_WT_SPSU_30_12.31.07_kwang_EPC_M, MM_03.31.09 3" xfId="34410" xr:uid="{B4859410-C040-4ED5-9DB2-D43E2891F96E}"/>
    <cellStyle name="Q_WT_SPSU_30_12.31.07_kwang_kwang" xfId="2155" xr:uid="{BC8C3701-23B4-4435-9DAE-8AD000E6979E}"/>
    <cellStyle name="Q_WT_SPSU_30_12.31.07_kwang_kwang 2" xfId="34411" xr:uid="{51A5CC3C-9572-4BA6-9714-5236348F22BD}"/>
    <cellStyle name="Q_WT_SPSU_30_12.31.07_kwang_kwang 2 2" xfId="34412" xr:uid="{6120F6D4-56BD-4EFB-8687-854FE51260F9}"/>
    <cellStyle name="Q_WT_SPSU_30_12.31.07_kwang_kwang 3" xfId="34413" xr:uid="{4BB82FC4-3298-4C5C-A6C7-85F6D3408FDC}"/>
    <cellStyle name="Q_WT_SPSU_30_12.31.07_kwang_WP_EPC gLoY" xfId="2156" xr:uid="{E999B955-36CF-423C-995D-F945159C119F}"/>
    <cellStyle name="Q_WT_SPSU_30_12.31.07_kwang_WP_EPC gLoY 2" xfId="34414" xr:uid="{52CA225C-EE30-45C6-B26C-B92BED44F3AF}"/>
    <cellStyle name="Q_WT_SPSU_30_12.31.07_kwang_WP_EPC gLoY 2 2" xfId="34415" xr:uid="{B8F358BB-25DD-449F-95F2-1FFB352DD844}"/>
    <cellStyle name="Q_WT_SPSU_30_12.31.07_kwang_WP_EPC gLoY 3" xfId="34416" xr:uid="{D07C5E57-D64E-473A-A3BA-005817A3A09B}"/>
    <cellStyle name="Q_WT_SPSU_30_12.31.07_kwang_ZP_BS_12.31.08" xfId="2157" xr:uid="{F1306E39-97CB-4918-9E99-6C3CA30D2595}"/>
    <cellStyle name="Q_WT_SPSU_30_12.31.07_kwang_ZP_BS_12.31.08 2" xfId="34417" xr:uid="{467D9809-0E56-41D7-A16A-F586A5A2D185}"/>
    <cellStyle name="Q_WT_SPSU_30_12.31.07_kwang_ZP_BS_12.31.08 2 2" xfId="34418" xr:uid="{42F51D0F-3EE4-4494-8438-69F48EF376B8}"/>
    <cellStyle name="Q_WT_SPSU_30_12.31.07_kwang_ZP_BS_12.31.08 3" xfId="34419" xr:uid="{4CE7FC69-C13F-4639-8D8F-E17262AE5393}"/>
    <cellStyle name="Q_WT_SPSU_30_12.31.07_kwang_ZP_D" xfId="2158" xr:uid="{9C8B7775-6250-4996-B940-EF480888E236}"/>
    <cellStyle name="Q_WT_SPSU_30_12.31.07_kwang_ZP_D 2" xfId="34420" xr:uid="{97DA36B6-0DEF-4E56-A923-1D2A35C8E44F}"/>
    <cellStyle name="Q_WT_SPSU_30_12.31.07_kwang_ZP_D 2 2" xfId="34421" xr:uid="{F8B8E501-7299-4BC2-B06B-5329258D0314}"/>
    <cellStyle name="Q_WT_SPSU_30_12.31.07_kwang_ZP_D 3" xfId="34422" xr:uid="{ACDE3415-27CC-4952-A91E-BE35BDAD344B}"/>
    <cellStyle name="Q_WT_SPSU_70_cutoff P j" xfId="2159" xr:uid="{312458B8-DA88-49FB-B45B-4A63954D49C5}"/>
    <cellStyle name="Q_WT_SPSU_70_cutoff P j 2" xfId="34423" xr:uid="{3AC82E0C-328F-477C-ADDD-4F8FE3C78174}"/>
    <cellStyle name="Q_WT_SPSU_70_cutoff P j 2 2" xfId="34424" xr:uid="{829E2E80-E657-4EFF-BE34-845CF00A590D}"/>
    <cellStyle name="Q_WT_SPSU_70_cutoff P j 3" xfId="34425" xr:uid="{EF229A64-97B9-4C58-BADE-3CC867FDF47B}"/>
    <cellStyle name="Q_WT_SPSU_KK_12.31.07" xfId="2160" xr:uid="{3F07B9FC-18F9-4F5B-955F-4473DD303812}"/>
    <cellStyle name="Q_WT_SPSU_KK_12.31.07_30 P j" xfId="2161" xr:uid="{815CA8F6-520B-4204-8CDF-D03ADAACE3B9}"/>
    <cellStyle name="Q_WT_SPSU_KK_12.31.07_kwang" xfId="2162" xr:uid="{405B4FF0-1C98-46C2-88A1-7ADCDFC9E2E4}"/>
    <cellStyle name="Q_WT_SPSU_Q3'07_nid update" xfId="2163" xr:uid="{16D2262C-7A31-4B49-96BF-763B6C58E935}"/>
    <cellStyle name="Q_WT_SPSU_WP_M,MM,CC_YE2007" xfId="2164" xr:uid="{B44FCF0E-A921-4DCF-930B-E8FE9B2BE2FB}"/>
    <cellStyle name="Q_WT_SPSU_WP_M,MM_YE2007" xfId="2165" xr:uid="{04283B22-AC60-48B3-AFD1-7C41B2F0513B}"/>
    <cellStyle name="Q_WT_SPSU_WP_U_2007" xfId="2166" xr:uid="{247DF87F-1F36-4DFC-A337-EB4540ECB313}"/>
    <cellStyle name="Q_WT_SPSU_WP_U_2007_30 P j" xfId="2167" xr:uid="{8E543116-A62B-45C9-93A9-08FE4527B930}"/>
    <cellStyle name="Q_WT_SPSU_WP_U_2007_EPC_M, MM_03.31.09" xfId="2168" xr:uid="{BA67922A-DCB6-4BF3-A970-0401619A2207}"/>
    <cellStyle name="Q_WT_SPSU_WP_U_2007_kwang" xfId="2169" xr:uid="{DB042DD6-98F2-4D92-8FF3-A8CDDF69CC89}"/>
    <cellStyle name="Q_WT_SPSU_WP_U_2007_WP_EPC gLoY" xfId="2170" xr:uid="{FF8BBE69-C015-4D61-A058-C329AD4CD665}"/>
    <cellStyle name="Q_WT_SPSU_WP_U_2007_ZP_BS_12.31.08" xfId="2171" xr:uid="{2E34D4D9-1EA8-45E5-BBF0-6E579DC6312B}"/>
    <cellStyle name="Q_WT_SPSU_WP_U_2007_ZP_BS_12.31.08 2" xfId="34426" xr:uid="{55991F36-3C5A-48F2-A25F-D7687FD041D1}"/>
    <cellStyle name="Q_WT_SPSU_WP_U_2007_ZP_BS_12.31.08 2 2" xfId="34427" xr:uid="{EF89938F-8DFF-439E-99A0-82066F5640EA}"/>
    <cellStyle name="Q_WT_SPSU_WP_U_2007_ZP_BS_12.31.08 3" xfId="34428" xr:uid="{D86D95C6-8898-456E-BEC6-967C7B66C5D3}"/>
    <cellStyle name="Q_WT_SPSU_WP_U_2007_ZP_D" xfId="2172" xr:uid="{2FCC8557-5B08-4862-935A-879162ED3F58}"/>
    <cellStyle name="Q_WT_SPSU_WP_U_2007_ZP_D 2" xfId="34429" xr:uid="{4F64C077-A77D-43D0-951C-23F12E5CA1C1}"/>
    <cellStyle name="Q_WT_SPSU_WP_U_2007_ZP_D 2 2" xfId="34430" xr:uid="{BA3F62BA-7145-43C3-8691-7BBA69C0F557}"/>
    <cellStyle name="Q_WT_SPSU_WP_U_2007_ZP_D 3" xfId="34431" xr:uid="{DCC47CEE-7EE6-4C85-908E-C360FC9C5820}"/>
    <cellStyle name="Q_WT_SPSU_WP08_Kwang" xfId="2173" xr:uid="{6A1D443D-F212-4BF5-93BB-526741DE2727}"/>
    <cellStyle name="Q_WT_SPSU_WP08_Kwang 2" xfId="34432" xr:uid="{24A21504-222C-4B7C-8BF0-2418E4330C2B}"/>
    <cellStyle name="Q_WT_SPSU_WP08_Kwang 2 2" xfId="34433" xr:uid="{551A26E4-1DCE-4AFA-9BCC-9C962396368D}"/>
    <cellStyle name="Q_WT_SPSU_WP08_Kwang 3" xfId="34434" xr:uid="{087746F0-AD43-4E59-9DEE-4D18764CAC18}"/>
    <cellStyle name="Q_WT_sum adj" xfId="2174" xr:uid="{79F64CCC-214F-435C-981F-E4828E81BE38}"/>
    <cellStyle name="Q_WT_sum adj 2" xfId="34435" xr:uid="{D48294CA-99C9-4816-9DB5-44D2F0922982}"/>
    <cellStyle name="Q_WT_sum adj 2 2" xfId="34436" xr:uid="{70EB23AA-4E5B-425A-AB8F-6456D7587E40}"/>
    <cellStyle name="Q_WT_sum adj 3" xfId="34437" xr:uid="{708437A6-0CF9-45C9-8E32-E7EEEEFACD37}"/>
    <cellStyle name="Q_WT_ThaOt_12.31.07_kwang" xfId="2175" xr:uid="{0B5546D7-36A3-4A8D-ABB2-642D4BDCE804}"/>
    <cellStyle name="Q_WT_ThaOt_12.31.07_kwang_30 P j" xfId="2176" xr:uid="{9800721F-0B44-4450-AFA2-98B9AA5EE2ED}"/>
    <cellStyle name="Q_WT_ThaOt_12.31.07_kwang_EPC_M, MM_03.31.09" xfId="2177" xr:uid="{CADEA6E6-3890-4190-91DE-9120B337E72A}"/>
    <cellStyle name="Q_WT_ThaOt_12.31.07_kwang_EPC_M, MM_03.31.09 2" xfId="34438" xr:uid="{A5315F0C-91AE-46A9-AAB4-72A66734B5AB}"/>
    <cellStyle name="Q_WT_ThaOt_12.31.07_kwang_EPC_M, MM_03.31.09 2 2" xfId="34439" xr:uid="{13DF9E66-A3F8-4A81-9A5F-5328FCD0481F}"/>
    <cellStyle name="Q_WT_ThaOt_12.31.07_kwang_EPC_M, MM_03.31.09 3" xfId="34440" xr:uid="{AEE7A39D-6E92-4F47-A1D5-12EA8299B36C}"/>
    <cellStyle name="Q_WT_ThaOt_12.31.07_kwang_kwang" xfId="2178" xr:uid="{8760C4DF-7825-4DD8-A0FF-3B87A99DF0D3}"/>
    <cellStyle name="Q_WT_ThaOt_12.31.07_kwang_kwang 2" xfId="34441" xr:uid="{9780B466-56DC-4050-98E7-452ADDD006FB}"/>
    <cellStyle name="Q_WT_ThaOt_12.31.07_kwang_kwang 2 2" xfId="34442" xr:uid="{B68F05E1-1E21-4DA2-B6D9-4CBCB61BD56C}"/>
    <cellStyle name="Q_WT_ThaOt_12.31.07_kwang_kwang 3" xfId="34443" xr:uid="{549945DB-16F6-4BBD-BA40-5D2CE838B1EE}"/>
    <cellStyle name="Q_WT_ThaOt_12.31.07_kwang_WP_EPC gLoY" xfId="2179" xr:uid="{A65FA66D-D1B2-408E-BF6F-CE2A9AE3FF36}"/>
    <cellStyle name="Q_WT_ThaOt_12.31.07_kwang_WP_EPC gLoY 2" xfId="34444" xr:uid="{B23EED91-7C3C-4FCC-B561-0A50497E0358}"/>
    <cellStyle name="Q_WT_ThaOt_12.31.07_kwang_WP_EPC gLoY 2 2" xfId="34445" xr:uid="{3EEB39F0-EE62-436E-8031-2CE10EF21956}"/>
    <cellStyle name="Q_WT_ThaOt_12.31.07_kwang_WP_EPC gLoY 3" xfId="34446" xr:uid="{23712252-2D01-4DA8-9EF8-7DE02DA53ABB}"/>
    <cellStyle name="Q_WT_ThaOt_12.31.07_kwang_ZP_BS_12.31.08" xfId="2180" xr:uid="{618C8300-A116-43D8-A5C5-F270EC3F91E9}"/>
    <cellStyle name="Q_WT_ThaOt_12.31.07_kwang_ZP_BS_12.31.08 2" xfId="34447" xr:uid="{14C2725C-25D5-49F6-BE1A-35DC0BD72071}"/>
    <cellStyle name="Q_WT_ThaOt_12.31.07_kwang_ZP_BS_12.31.08 2 2" xfId="34448" xr:uid="{A00DFBE6-DE31-4A7D-81BA-27E0D7AD8498}"/>
    <cellStyle name="Q_WT_ThaOt_12.31.07_kwang_ZP_BS_12.31.08 3" xfId="34449" xr:uid="{95B9BA53-FDBA-4656-ABC0-5F06D70F7A64}"/>
    <cellStyle name="Q_WT_ThaOt_12.31.07_kwang_ZP_D" xfId="2181" xr:uid="{ADA1652A-8ED5-4D63-B7C2-AB46EF4F5C96}"/>
    <cellStyle name="Q_WT_ThaOt_12.31.07_kwang_ZP_D 2" xfId="34450" xr:uid="{7AF21C64-5C01-4AE6-9E26-0B1C588C0D37}"/>
    <cellStyle name="Q_WT_ThaOt_12.31.07_kwang_ZP_D 2 2" xfId="34451" xr:uid="{0A3E4115-1274-4F9A-9CBE-9EC28727FED9}"/>
    <cellStyle name="Q_WT_ThaOt_12.31.07_kwang_ZP_D 3" xfId="34452" xr:uid="{BBDA9E0B-0BEA-45BD-AEAF-4ECEAC13BBDA}"/>
    <cellStyle name="Q_WT_Top_tarakorn_12.31.08" xfId="2182" xr:uid="{FA779072-572F-4C6D-A2D5-9829C9A6038B}"/>
    <cellStyle name="Q_WT_Top_tarakorn_12.31.08 2" xfId="34453" xr:uid="{DDF55A1C-0C5C-48C3-A129-BA31140EE087}"/>
    <cellStyle name="Q_WT_Top_tarakorn_12.31.08 2 2" xfId="34454" xr:uid="{917C3696-7F49-4D14-A644-C00644088804}"/>
    <cellStyle name="Q_WT_Top_tarakorn_12.31.08 3" xfId="34455" xr:uid="{A3EF92DF-3FFF-4CFD-AEA5-4410C8AAFBD5}"/>
    <cellStyle name="Q_WT_TPH_03.31.09" xfId="2183" xr:uid="{D5D05815-9D33-4E4E-995F-3E38DEC9E72A}"/>
    <cellStyle name="Q_WT_TPH_03.31.09 2" xfId="34456" xr:uid="{172BB1E8-3380-444F-A12A-5826E6D92CEC}"/>
    <cellStyle name="Q_WT_TPH_03.31.09 2 2" xfId="34457" xr:uid="{E8494713-98D6-4B72-A1A7-7039CEA2D2B4}"/>
    <cellStyle name="Q_WT_TPH_03.31.09 3" xfId="34458" xr:uid="{74B31CC6-57F1-44B4-9FB1-72F8C86981DB}"/>
    <cellStyle name="Q_WT_TPH_12.31.08" xfId="2184" xr:uid="{9300E0A6-67FC-46CB-91B8-19AD86BF93AC}"/>
    <cellStyle name="Q_WT_TPH_12.31.08 2" xfId="34459" xr:uid="{E3C86F13-ADC2-4D61-B51B-85673CA1BBEA}"/>
    <cellStyle name="Q_WT_TPH_12.31.08 2 2" xfId="34460" xr:uid="{38B3D544-6D12-4AC7-8BE4-B861AC2CED61}"/>
    <cellStyle name="Q_WT_TPH_12.31.08 3" xfId="34461" xr:uid="{4BCC7359-117E-4C16-AAE0-E3A0F75954CD}"/>
    <cellStyle name="Q_WT_UFM_WP08_kwang" xfId="2185" xr:uid="{B6C79E12-5604-4816-B831-33CFC37E333C}"/>
    <cellStyle name="Q_WT_UFM_WP08_kwang 2" xfId="34462" xr:uid="{7E0AE193-36FE-41A6-A6DC-93092CD440D0}"/>
    <cellStyle name="Q_WT_UFM_WP08_kwang 2 2" xfId="34463" xr:uid="{FE04655E-FBC2-4181-8473-33E7F06C2425}"/>
    <cellStyle name="Q_WT_UFM_WP08_kwang 3" xfId="34464" xr:uid="{919EE446-BC0B-4AEE-823F-859A1B38A2BE}"/>
    <cellStyle name="Q_WT_WP_EPC" xfId="2186" xr:uid="{CFA953DA-8066-427E-A713-7CA6C1015011}"/>
    <cellStyle name="Q_WT_WP_EPC 2" xfId="34465" xr:uid="{C474EB87-B71E-4E64-884E-10BEC10F2B49}"/>
    <cellStyle name="Q_WT_WP_EPC 2 2" xfId="34466" xr:uid="{16E81CBB-552E-4646-A6CB-74475DD15B26}"/>
    <cellStyle name="Q_WT_WP_EPC 3" xfId="34467" xr:uid="{52A8A1A7-1C69-430F-902D-91C965029A05}"/>
    <cellStyle name="Q_WT_WP_EPC_03.31.09_tai" xfId="2187" xr:uid="{6471E44D-69B6-4CA3-8BB4-CEFA16AD0DE9}"/>
    <cellStyle name="Q_WT_WP_EPC_03.31.09_tai 2" xfId="34468" xr:uid="{FB94C1EF-F365-4E84-B147-4F296C72AAC8}"/>
    <cellStyle name="Q_WT_WP_EPC_03.31.09_tai 2 2" xfId="34469" xr:uid="{3045422E-A287-4B95-B016-9C52A5C5B9EB}"/>
    <cellStyle name="Q_WT_WP_EPC_03.31.09_tai 3" xfId="34470" xr:uid="{AB5ADBBB-1688-42C2-A5B4-172FA7EC1574}"/>
    <cellStyle name="Q_WT_WP_EPPCO_Q1'09_kwang" xfId="2188" xr:uid="{FB2E2788-942F-4CD9-9395-D8CC96AC0545}"/>
    <cellStyle name="Q_WT_WP_EPPCO_Q1'09_kwang 2" xfId="34471" xr:uid="{AFC3E49B-9493-4AF0-9A78-9F2B69EBF49D}"/>
    <cellStyle name="Q_WT_WP_EPPCO_Q1'09_kwang 2 2" xfId="34472" xr:uid="{292B47BB-7755-4CDD-ABF6-CFE6405554A3}"/>
    <cellStyle name="Q_WT_WP_EPPCO_Q1'09_kwang 3" xfId="34473" xr:uid="{68559C11-8353-45D1-8A28-96E6C872DB61}"/>
    <cellStyle name="Q_WT_WP_PR_YE2007" xfId="2189" xr:uid="{07DB77F4-0E84-430C-BD1F-2E7BF42686FE}"/>
    <cellStyle name="Q_WT_WP_PR_YE2007 2" xfId="34474" xr:uid="{8533D868-8BFB-42AF-BCE4-D208F4160358}"/>
    <cellStyle name="Q_WT_WP_PR_YE2007 2 2" xfId="34475" xr:uid="{D84D4E5C-C7D6-4670-A393-6C2A41A8930B}"/>
    <cellStyle name="Q_WT_WP_PR_YE2007 3" xfId="34476" xr:uid="{22DB90CC-B081-4917-801F-024DDC757A7F}"/>
    <cellStyle name="Q_WT_WP_SPSU Q3'08" xfId="2190" xr:uid="{2643E7EB-94A0-4430-8466-9EB87AD77662}"/>
    <cellStyle name="Q_WT_WP_SPSU Q3'08 2" xfId="34477" xr:uid="{70DE11E7-62C0-4D61-BDD2-E59C15EEB979}"/>
    <cellStyle name="Q_WT_WP_SPSU Q3'08 2 2" xfId="34478" xr:uid="{5B64A041-AA2A-444B-9A54-F0964AA74A9C}"/>
    <cellStyle name="Q_WT_WP_SPSU Q3'08 3" xfId="34479" xr:uid="{AF5B256B-AC42-407E-85DF-FC2753987A62}"/>
    <cellStyle name="Q_WT_ZP_BS_12.31.08" xfId="2191" xr:uid="{C340DC42-D3AA-49AA-8713-C85F5915B250}"/>
    <cellStyle name="Q_WT_ZP_BS_12.31.08 2" xfId="34480" xr:uid="{88DC8DF6-AD90-4612-A14C-4CE7B11C65A4}"/>
    <cellStyle name="Q_WT_ZP_BS_12.31.08 2 2" xfId="34481" xr:uid="{35B3AB33-14F9-44F4-A457-C5DC457964F5}"/>
    <cellStyle name="Q_WT_ZP_BS_12.31.08 3" xfId="34482" xr:uid="{6C8EAD27-5FBF-43B8-8C7F-70D09E2BB82C}"/>
    <cellStyle name="Q_WT_ZP_D" xfId="2192" xr:uid="{B83B0085-BD99-4757-BFB0-F32CFA6246D6}"/>
    <cellStyle name="Q_WT_ZP_D 2" xfId="34483" xr:uid="{B1EFA424-2FD5-4CDD-9B55-51FCAFCA869A}"/>
    <cellStyle name="Q_WT_ZP_D 2 2" xfId="34484" xr:uid="{99E1042A-D5CB-42C6-A824-3CAD2089B296}"/>
    <cellStyle name="Q_WT_ZP_D 3" xfId="34485" xr:uid="{6721DC23-7215-4306-B7A9-AD88B0056FAE}"/>
    <cellStyle name="Q_WT_ZP_KK" xfId="2193" xr:uid="{91D66CF1-3E2F-4C82-934A-E08F8F97441A}"/>
    <cellStyle name="Q_WT_ZP_KK 2" xfId="34486" xr:uid="{7FD6F103-0163-4D4F-8BAC-77DFDA29B057}"/>
    <cellStyle name="Q_WT_ZP_KK 2 2" xfId="34487" xr:uid="{220BCA57-A43E-43ED-9E9D-01FFBCECC3B7}"/>
    <cellStyle name="Q_WT_ZP_KK 3" xfId="34488" xr:uid="{571F6F2A-E826-483F-85B5-B52C5EFEA69F}"/>
    <cellStyle name="Q_WT_โรงพยาบาลสัตว์ทองหล่อ_09.30.08" xfId="2194" xr:uid="{4AD73539-AC0D-493A-BC41-B3680031F7B6}"/>
    <cellStyle name="Q_WT_โรงพยาบาลสัตว์ทองหล่อ_09.30.08 2" xfId="34489" xr:uid="{408F6DE3-09DB-4DB8-986E-A9BABFC80620}"/>
    <cellStyle name="Q_WT_โรงพยาบาลสัตว์ทองหล่อ_09.30.08 2 2" xfId="34490" xr:uid="{AD958A33-B624-4CA4-A7E5-5A54D81B1B5B}"/>
    <cellStyle name="Q_WT_โรงพยาบาลสัตว์ทองหล่อ_09.30.08 3" xfId="34491" xr:uid="{D1FC72EA-2834-43AE-AEE1-57C615B7CEB8}"/>
    <cellStyle name="Q_WT_โรงพยาบาลสัตว์ทองหล่อ12.31.07" xfId="2195" xr:uid="{CCB61F75-59F8-4152-AE30-21D331CB3887}"/>
    <cellStyle name="Q_WT_โรงพยาบาลสัตว์ทองหล่อ12.31.07 2" xfId="34492" xr:uid="{4281BD84-C9FD-48FB-9F5A-84AA0204BE21}"/>
    <cellStyle name="Q_WT_โรงพยาบาลสัตว์ทองหล่อ12.31.07 2 2" xfId="34493" xr:uid="{C4A214FE-2D89-451F-9CD6-8F394BC8706C}"/>
    <cellStyle name="Q_WT_โรงพยาบาลสัตว์ทองหล่อ12.31.07 3" xfId="34494" xr:uid="{275B7860-C11E-4454-AF39-AF29ED96E372}"/>
    <cellStyle name="Q_ZP_BS_12.31.08" xfId="2196" xr:uid="{54E7F022-CE81-4BC0-AAA3-BC6EA5990C50}"/>
    <cellStyle name="Q_ZP_BS_12.31.08 2" xfId="34495" xr:uid="{ABA0F866-EE6B-4B52-A796-0FE91E89CE61}"/>
    <cellStyle name="Q_ZP_BS_12.31.08 2 2" xfId="34496" xr:uid="{583684B6-2F48-4A3A-9C62-F030A0288C00}"/>
    <cellStyle name="Q_ZP_BS_12.31.08 3" xfId="34497" xr:uid="{17D43A1C-5BF2-4681-ADE0-259C4E5BA517}"/>
    <cellStyle name="Q_ZP_D" xfId="2197" xr:uid="{FECE2598-8EC4-464F-B236-7A8C505C67A8}"/>
    <cellStyle name="Q_ZP_D 2" xfId="34498" xr:uid="{C05C8541-24BA-41AF-BCF9-B30AA83AB1F5}"/>
    <cellStyle name="Q_ZP_D 2 2" xfId="34499" xr:uid="{159C42EF-FEAB-4B16-9C82-8003F0A5F906}"/>
    <cellStyle name="Q_ZP_D 3" xfId="34500" xr:uid="{28E06CEE-AA69-4CA2-8627-B87A749104BF}"/>
    <cellStyle name="Q_ZP_KK" xfId="2198" xr:uid="{11FA32FE-8933-4F00-8EA2-2E0F441BF827}"/>
    <cellStyle name="Q_ZP_KK 2" xfId="34501" xr:uid="{35FCA65D-5463-4810-B188-35CA044957E6}"/>
    <cellStyle name="Q_ZP_KK 2 2" xfId="34502" xr:uid="{5A4EDCFE-D345-40A1-9269-2C4145451C19}"/>
    <cellStyle name="Q_ZP_KK 3" xfId="34503" xr:uid="{4CFCA35B-4268-40AD-AC90-9E5C3CBCBA35}"/>
    <cellStyle name="Q_ZP_WP_12.31.07" xfId="2199" xr:uid="{7578DBB1-48F3-46AD-A2AF-FEE6D14342B8}"/>
    <cellStyle name="Q_ZP_WP_12.31.07 2" xfId="34504" xr:uid="{8D44A5CC-248C-4AFB-B4C6-B2C71CC4E372}"/>
    <cellStyle name="Q_ZP_WP_12.31.07 2 2" xfId="34505" xr:uid="{5A181440-5A8F-42A4-870E-432A63B04140}"/>
    <cellStyle name="Q_ZP_WP_12.31.07 3" xfId="34506" xr:uid="{CE42215C-1C06-4D57-807C-CCF927BA4907}"/>
    <cellStyle name="Q_โรงพยาบาลสัตว์ทองหล่อ_09.30.08" xfId="2200" xr:uid="{F610A8A0-88DF-4BFA-BFE0-C3DAFB9B9431}"/>
    <cellStyle name="Q_โรงพยาบาลสัตว์ทองหล่อ_09.30.08 2" xfId="34507" xr:uid="{07F47574-DD27-4874-9D76-922A12890BE0}"/>
    <cellStyle name="Q_โรงพยาบาลสัตว์ทองหล่อ_09.30.08 2 2" xfId="34508" xr:uid="{A41E8AF5-4D0A-4050-ACA9-FC8C77AC6243}"/>
    <cellStyle name="Q_โรงพยาบาลสัตว์ทองหล่อ_09.30.08 3" xfId="34509" xr:uid="{1191B643-FBF6-4937-9632-F15A95CDCA2D}"/>
    <cellStyle name="Q_โรงพยาบาลสัตว์ทองหล่อ12.31.07" xfId="2201" xr:uid="{6A6EB892-DAD0-4554-9BC9-DF4B2B997DB7}"/>
    <cellStyle name="Q_โรงพยาบาลสัตว์ทองหล่อ12.31.07 2" xfId="34510" xr:uid="{B9209B3E-50BF-4EE6-BF40-9D01744C192F}"/>
    <cellStyle name="Q_โรงพยาบาลสัตว์ทองหล่อ12.31.07 2 2" xfId="34511" xr:uid="{F9A219A9-D39E-4328-9A6C-392E984C6774}"/>
    <cellStyle name="Q_โรงพยาบาลสัตว์ทองหล่อ12.31.07 3" xfId="34512" xr:uid="{D404910A-D02E-4B77-9A22-07F7C871F7DE}"/>
    <cellStyle name="Quantity" xfId="2202" xr:uid="{2CF7C109-1B9E-4EB4-AF21-21D6F11E63E9}"/>
    <cellStyle name="Quantity 2" xfId="2203" xr:uid="{4E216A93-FB96-4D55-9980-C8FDCBC2EE15}"/>
    <cellStyle name="Quantity 2 2" xfId="34513" xr:uid="{9576F8B0-FC0C-4BAD-8F58-3EB48C523126}"/>
    <cellStyle name="Quantity 2 2 2" xfId="34514" xr:uid="{99480C13-E8AD-4C73-8D45-FFC9626A6142}"/>
    <cellStyle name="Quantity 2 3" xfId="34515" xr:uid="{EFF1D457-1BA5-4C66-857B-2471DF319503}"/>
    <cellStyle name="Quantity 3" xfId="34516" xr:uid="{81EBE683-A05B-43CA-AEB4-87266E933201}"/>
    <cellStyle name="Quantity 3 2" xfId="34517" xr:uid="{2B1B9CDC-E4D8-4C51-B09D-7C56820F1E1D}"/>
    <cellStyle name="Quantity 4" xfId="34518" xr:uid="{37BEEE7E-FF6E-4CBB-A586-D52ABD53DB27}"/>
    <cellStyle name="Quantity 4 2" xfId="34519" xr:uid="{834DD902-DA96-4D50-AF27-829735835C5C}"/>
    <cellStyle name="Quantity 5" xfId="34520" xr:uid="{0B80229B-D93D-40C3-8E2C-3F7881EA3912}"/>
    <cellStyle name="RevList" xfId="2204" xr:uid="{DFDFDC55-55FD-4408-9DCC-897ED51E08F6}"/>
    <cellStyle name="Rittichai" xfId="2205" xr:uid="{1D99784D-BEF9-47DE-849F-52282D533B67}"/>
    <cellStyle name="Salomon Logo" xfId="2206" xr:uid="{7FCE065B-0B50-41A1-AF6F-10B73A183E61}"/>
    <cellStyle name="Salomon Logo 2" xfId="2207" xr:uid="{6B58D8D0-F630-4522-AF89-B2A750168209}"/>
    <cellStyle name="Salomon Logo 2 2" xfId="34521" xr:uid="{C268637B-9B26-4C92-BE41-BBBEAC1394EB}"/>
    <cellStyle name="Salomon Logo 3" xfId="34522" xr:uid="{1D7BB04B-D01A-4930-AEE2-125CCC34E6FA}"/>
    <cellStyle name="Salomon Logo 3 2" xfId="34523" xr:uid="{B6E5ADD4-7A0A-4AB3-976C-3156D6BE1783}"/>
    <cellStyle name="Salomon Logo 4" xfId="34524" xr:uid="{B15C4E5B-0608-4FE0-8AD5-AD35E5ABC5E5}"/>
    <cellStyle name="Salomon Logo 4 2" xfId="34525" xr:uid="{47894531-83B5-457F-BE8F-6CB0D86528FD}"/>
    <cellStyle name="Salomon Logo 5" xfId="34526" xr:uid="{B0819458-9B02-44FC-85D5-448D8222BB17}"/>
    <cellStyle name="Salomon Logo 5 2" xfId="34527" xr:uid="{723DF34F-C439-4CAC-BA05-8D232E3C7D03}"/>
    <cellStyle name="Salomon Logo 6" xfId="34528" xr:uid="{9C9FEF6B-1256-47F9-8A8A-3870B1FD2E43}"/>
    <cellStyle name="Salomon Logo 6 2" xfId="34529" xr:uid="{514D3FA3-4947-4BE8-86BA-8364B60D87DB}"/>
    <cellStyle name="Salomon Logo 7" xfId="34530" xr:uid="{6B23FF1E-86A0-46E7-89E9-6F4830925C7C}"/>
    <cellStyle name="Salomon Logo 7 2" xfId="34531" xr:uid="{3B933DE8-FA87-48D3-A0F8-6778D84168DE}"/>
    <cellStyle name="SAPBEXaggData" xfId="2208" xr:uid="{BE005A76-C4C3-4BB1-A793-351382294B70}"/>
    <cellStyle name="SAPBEXaggData 2" xfId="2209" xr:uid="{A6C7A2D4-CB04-4F27-BC0D-1F9A896C87A5}"/>
    <cellStyle name="SAPBEXaggData 2 2" xfId="34532" xr:uid="{A985E326-E421-4E95-8EE7-4F1306D43846}"/>
    <cellStyle name="SAPBEXaggDataEmph" xfId="2210" xr:uid="{7C8CF276-1132-46A7-8D02-70A82671168B}"/>
    <cellStyle name="SAPBEXaggDataEmph 2" xfId="2211" xr:uid="{145DC9AC-0C83-462B-A8CC-0B61A35143CE}"/>
    <cellStyle name="SAPBEXaggDataEmph 2 2" xfId="34533" xr:uid="{9043054A-23E2-45AB-B4A2-697150187A34}"/>
    <cellStyle name="SAPBEXaggItem" xfId="2212" xr:uid="{794933E5-C39B-47FA-9A8D-B583553B3A13}"/>
    <cellStyle name="SAPBEXaggItem 2" xfId="2213" xr:uid="{8F34AD62-2ABF-47E4-BE2D-88C4B925B9C6}"/>
    <cellStyle name="SAPBEXaggItem 2 2" xfId="34534" xr:uid="{C6CCBFCE-8693-4E75-B354-88ABA813E4D5}"/>
    <cellStyle name="SAPBEXaggItemX" xfId="2214" xr:uid="{13FFD088-8D3B-422F-98E3-EA0AE52C1E1C}"/>
    <cellStyle name="SAPBEXaggItemX 2" xfId="2215" xr:uid="{F84B7CD7-92EB-4AD1-9244-057846834E33}"/>
    <cellStyle name="SAPBEXaggItemX 2 2" xfId="34535" xr:uid="{2A4C5D35-155F-4686-B9A1-48920B8B0653}"/>
    <cellStyle name="SAPBEXchaText" xfId="2216" xr:uid="{994188C7-9812-4897-BE97-0591E0998C98}"/>
    <cellStyle name="SAPBEXchaText 2" xfId="2217" xr:uid="{7A09C9A9-4BE9-4354-97F9-51DB08BFA180}"/>
    <cellStyle name="SAPBEXexcBad7" xfId="2218" xr:uid="{B18A4E95-D333-4FCC-BBE1-DA96DA7ECA09}"/>
    <cellStyle name="SAPBEXexcBad7 2" xfId="2219" xr:uid="{81E64360-9D00-4A66-B91B-D1A23DF06B9C}"/>
    <cellStyle name="SAPBEXexcBad7 2 2" xfId="34536" xr:uid="{900329C6-A7F4-49FA-A812-6D4C974CEB3A}"/>
    <cellStyle name="SAPBEXexcBad8" xfId="2220" xr:uid="{131BF2F2-F7D6-4907-92B8-72B1FBE919C1}"/>
    <cellStyle name="SAPBEXexcBad8 2" xfId="2221" xr:uid="{A02395DD-A1FD-45BB-A8C3-CAFC52FD34F5}"/>
    <cellStyle name="SAPBEXexcBad8 2 2" xfId="34537" xr:uid="{C9B3FF6F-6F62-4B7E-ADFF-C3272CDA56AF}"/>
    <cellStyle name="SAPBEXexcBad9" xfId="2222" xr:uid="{DF05F02D-1597-4B10-BFA5-BC8867B2DB55}"/>
    <cellStyle name="SAPBEXexcBad9 2" xfId="2223" xr:uid="{998AAE2E-F7B5-40B9-BAE9-AB6049901A46}"/>
    <cellStyle name="SAPBEXexcBad9 2 2" xfId="34538" xr:uid="{6B60FE15-4560-49E5-AD77-5A87D16D2DF3}"/>
    <cellStyle name="SAPBEXexcCritical4" xfId="2224" xr:uid="{21625C2F-7C87-47FE-8463-638D167D2FF4}"/>
    <cellStyle name="SAPBEXexcCritical4 2" xfId="2225" xr:uid="{DF899495-06E1-470A-AB5B-469A39BF691D}"/>
    <cellStyle name="SAPBEXexcCritical4 2 2" xfId="34539" xr:uid="{D2D0A077-58A7-44DB-8669-AACC76374549}"/>
    <cellStyle name="SAPBEXexcCritical5" xfId="2226" xr:uid="{FE6AD81A-EF76-4E62-9AF7-ABA8E632116B}"/>
    <cellStyle name="SAPBEXexcCritical5 2" xfId="2227" xr:uid="{D965C34B-2323-4F1C-9DAD-E66AFE935CBF}"/>
    <cellStyle name="SAPBEXexcCritical5 2 2" xfId="34540" xr:uid="{D09C428A-97B1-4E5A-972F-B5DA2B440482}"/>
    <cellStyle name="SAPBEXexcCritical6" xfId="2228" xr:uid="{62386A73-86DF-4D9D-B99D-769E409DD24D}"/>
    <cellStyle name="SAPBEXexcCritical6 2" xfId="2229" xr:uid="{C5A3C1F0-E041-4CC5-8F7C-EDF180AB364E}"/>
    <cellStyle name="SAPBEXexcCritical6 2 2" xfId="34541" xr:uid="{59899DE3-D7BE-4D24-B363-5D3674689AF0}"/>
    <cellStyle name="SAPBEXexcGood1" xfId="2230" xr:uid="{DCE990C3-B0B6-48D4-A074-3B961F6F38FF}"/>
    <cellStyle name="SAPBEXexcGood1 2" xfId="2231" xr:uid="{BB7E842F-D06A-4B7F-A23E-7077E4F0571A}"/>
    <cellStyle name="SAPBEXexcGood1 2 2" xfId="34542" xr:uid="{A276518A-30D9-4EDC-A750-6BB00BF48BDC}"/>
    <cellStyle name="SAPBEXexcGood1 3" xfId="34543" xr:uid="{480F8293-0D85-4F9E-ABC6-FDE0B040CE2B}"/>
    <cellStyle name="SAPBEXexcGood2" xfId="2232" xr:uid="{03A06499-D46F-4CCA-B226-7B0BD622DC52}"/>
    <cellStyle name="SAPBEXexcGood2 2" xfId="2233" xr:uid="{1C68A224-D01B-4E66-ACFF-4789E1BB615F}"/>
    <cellStyle name="SAPBEXexcGood2 2 2" xfId="34544" xr:uid="{BFEE5699-0926-4FAB-94FE-A4F89EE5AC74}"/>
    <cellStyle name="SAPBEXexcGood2 3" xfId="34545" xr:uid="{D0F0FFBF-4560-4E7D-BC77-9581A1BF4C1D}"/>
    <cellStyle name="SAPBEXexcGood3" xfId="2234" xr:uid="{3F62855C-1799-4A8F-92E2-FC5E42BF9517}"/>
    <cellStyle name="SAPBEXexcGood3 2" xfId="2235" xr:uid="{A1B30A63-5C56-49E0-8ACB-0ACB0C434ACD}"/>
    <cellStyle name="SAPBEXexcGood3 2 2" xfId="34546" xr:uid="{748D046A-897E-4333-80EB-7A7FA098B4CF}"/>
    <cellStyle name="SAPBEXfilterDrill" xfId="2236" xr:uid="{46BD0CE2-F6B7-4D8B-AA09-6A31D6BB7ECF}"/>
    <cellStyle name="SAPBEXfilterDrill 2" xfId="2237" xr:uid="{B2250CB9-0D44-42A8-9A83-A056EF172B85}"/>
    <cellStyle name="SAPBEXfilterDrill 2 2" xfId="34547" xr:uid="{2E09BC80-2754-4B94-B0E4-8885ECC8305F}"/>
    <cellStyle name="SAPBEXfilterDrill 3" xfId="34548" xr:uid="{866E9E13-6B22-4A29-90C0-641488604CF3}"/>
    <cellStyle name="SAPBEXfilterDrill 3 2" xfId="34549" xr:uid="{7963CEC0-A0B4-4D0A-8E39-7AAF34AA253C}"/>
    <cellStyle name="SAPBEXfilterDrill 4" xfId="34550" xr:uid="{B8FA4773-A579-49E6-B876-1DB4406B5517}"/>
    <cellStyle name="SAPBEXfilterDrill 4 2" xfId="34551" xr:uid="{FBC81DB0-927C-4C1A-8B2C-B144C5E19DAB}"/>
    <cellStyle name="SAPBEXfilterDrill 5" xfId="34552" xr:uid="{8332E973-83B6-497D-B6AA-548D8678485C}"/>
    <cellStyle name="SAPBEXfilterDrill 5 2" xfId="34553" xr:uid="{58CECA53-CBD8-4699-8518-0D281EC8746B}"/>
    <cellStyle name="SAPBEXfilterDrill 6" xfId="34554" xr:uid="{74B291B4-3A0E-4E60-81B1-3024D2447BD2}"/>
    <cellStyle name="SAPBEXfilterDrill 6 2" xfId="34555" xr:uid="{55769001-BE9E-497A-93D9-EF59BBBD463F}"/>
    <cellStyle name="SAPBEXfilterDrill 7" xfId="34556" xr:uid="{E82D2F5A-10E1-4E45-996F-7CB8BDA8B49D}"/>
    <cellStyle name="SAPBEXfilterDrill 7 2" xfId="34557" xr:uid="{23DA6E4C-EA72-4292-A3D0-63BF6DAC4495}"/>
    <cellStyle name="SAPBEXfilterItem" xfId="2238" xr:uid="{3F23C152-C8C8-46B3-A3A7-97DFF3C7407B}"/>
    <cellStyle name="SAPBEXfilterItem 2" xfId="2239" xr:uid="{9938A69B-EB6E-463A-BE52-1C6D87B5137F}"/>
    <cellStyle name="SAPBEXfilterItem 2 2" xfId="34558" xr:uid="{F643CE32-57FB-4907-9C01-FDD2D7B53EC1}"/>
    <cellStyle name="SAPBEXfilterItem 3" xfId="34559" xr:uid="{C5CC41C1-C136-40B9-8978-7EA2A8E051B6}"/>
    <cellStyle name="SAPBEXfilterText" xfId="2240" xr:uid="{64382B05-8BD1-407F-830B-A5AADA664AAD}"/>
    <cellStyle name="SAPBEXfilterText 2" xfId="2241" xr:uid="{C1A42B3E-E4BA-4624-9545-92A570B5DAF9}"/>
    <cellStyle name="SAPBEXfilterText 2 2" xfId="34560" xr:uid="{2CB68E4E-698C-4E9D-B00C-8186C75D5C44}"/>
    <cellStyle name="SAPBEXfilterText 3" xfId="34561" xr:uid="{B7E436D4-09DD-49F7-B809-9011296182E6}"/>
    <cellStyle name="SAPBEXformats" xfId="2242" xr:uid="{6C202AC9-9CDA-49BE-9BDA-4D37B76047F4}"/>
    <cellStyle name="SAPBEXformats 2" xfId="2243" xr:uid="{A2653CED-0DCD-4609-A4A5-C00D6558A37B}"/>
    <cellStyle name="SAPBEXformats 2 2" xfId="34562" xr:uid="{B9EF08D0-EFBD-42F2-9CE3-E6AE208CAB43}"/>
    <cellStyle name="SAPBEXformats 3" xfId="34563" xr:uid="{9C22F8D1-2300-4A82-80EA-2CC8E3D41EF8}"/>
    <cellStyle name="SAPBEXheaderItem" xfId="2244" xr:uid="{BA4C627B-A167-42D8-9CA3-24997EB6A50B}"/>
    <cellStyle name="SAPBEXheaderItem 2" xfId="2245" xr:uid="{F8B81FA4-781F-4D22-B911-C81051BD8CAF}"/>
    <cellStyle name="SAPBEXheaderItem 2 2" xfId="34564" xr:uid="{E9F1B8B8-9B2B-4C0D-9CEF-B4F481E09086}"/>
    <cellStyle name="SAPBEXheaderItem 3" xfId="34565" xr:uid="{7C3124F4-B5B2-4FCB-AD92-A09F36AEFC3D}"/>
    <cellStyle name="SAPBEXheaderText" xfId="2246" xr:uid="{F1C9F71E-0F30-4645-B87F-8B7B455766E5}"/>
    <cellStyle name="SAPBEXheaderText 2" xfId="2247" xr:uid="{548FC370-AF4A-4ABC-9619-C2F1CB3D41EF}"/>
    <cellStyle name="SAPBEXheaderText 2 2" xfId="34566" xr:uid="{837A8ED6-00D6-4C44-B32F-83B76B2F35D9}"/>
    <cellStyle name="SAPBEXheaderText 3" xfId="34567" xr:uid="{5F51E701-9FA1-45ED-B766-D6FE26E6A498}"/>
    <cellStyle name="SAPBEXHLevel0" xfId="2248" xr:uid="{8CD7FB6B-313C-472F-A000-547659E65013}"/>
    <cellStyle name="SAPBEXHLevel0 2" xfId="34568" xr:uid="{3BC275A0-3742-4ABD-9148-1C8C3BD6A853}"/>
    <cellStyle name="SAPBEXHLevel0 2 2" xfId="34569" xr:uid="{F5F13BD5-4BD5-41E0-8E5E-C32F7016FF3A}"/>
    <cellStyle name="SAPBEXHLevel0 3" xfId="34570" xr:uid="{ECFFAC0B-D469-425B-90A9-2B58A165102C}"/>
    <cellStyle name="SAPBEXHLevel0X" xfId="2249" xr:uid="{060AB5CC-140A-4278-A1CC-945708452160}"/>
    <cellStyle name="SAPBEXHLevel0X 2" xfId="34571" xr:uid="{96438C76-5506-4101-BA1D-53E25F1CE0DE}"/>
    <cellStyle name="SAPBEXHLevel0X 2 2" xfId="34572" xr:uid="{79F5D570-7A5E-460C-9889-B489A2551CC1}"/>
    <cellStyle name="SAPBEXHLevel0X 3" xfId="34573" xr:uid="{32C154A8-9625-40CC-A754-42E34D84B9A9}"/>
    <cellStyle name="SAPBEXHLevel1" xfId="2250" xr:uid="{D07C2378-5FF6-40E2-A742-46AE35B2CC33}"/>
    <cellStyle name="SAPBEXHLevel1 2" xfId="34574" xr:uid="{49A92CCB-8F1B-4A24-A526-1FA7098DFFD8}"/>
    <cellStyle name="SAPBEXHLevel1 2 2" xfId="34575" xr:uid="{4037FEA5-364C-41E2-A27D-1A9439A9065A}"/>
    <cellStyle name="SAPBEXHLevel1 3" xfId="34576" xr:uid="{B09A8CFD-6835-4CE4-9922-7500403EF9B2}"/>
    <cellStyle name="SAPBEXHLevel1X" xfId="2251" xr:uid="{FCD0064C-20D3-4AD7-9F22-FEBA39932B12}"/>
    <cellStyle name="SAPBEXHLevel1X 2" xfId="34577" xr:uid="{D1B96621-E655-4553-9B62-D2D2BBBDE0BA}"/>
    <cellStyle name="SAPBEXHLevel1X 2 2" xfId="34578" xr:uid="{11ADE331-818C-4482-959E-D6A24BD35431}"/>
    <cellStyle name="SAPBEXHLevel1X 3" xfId="34579" xr:uid="{5B1E2C85-A535-42C3-BFFC-277E56A2DE91}"/>
    <cellStyle name="SAPBEXHLevel2" xfId="2252" xr:uid="{B0289E6F-075C-4A3E-B918-0632C860FB33}"/>
    <cellStyle name="SAPBEXHLevel2 2" xfId="34580" xr:uid="{7A966E27-BCBE-4B8C-921E-CDD8C2BCCCBF}"/>
    <cellStyle name="SAPBEXHLevel2 2 2" xfId="34581" xr:uid="{8D14D51B-69D9-42DF-A015-8B4B3A55E822}"/>
    <cellStyle name="SAPBEXHLevel2 3" xfId="34582" xr:uid="{0836EA3A-29F9-4DE0-88AA-5EAF2BE349F1}"/>
    <cellStyle name="SAPBEXHLevel2X" xfId="2253" xr:uid="{A463FC02-D8CB-4300-8CD0-35FAC179B047}"/>
    <cellStyle name="SAPBEXHLevel2X 2" xfId="34583" xr:uid="{8A02DD1A-4B57-4B96-822C-8AB2588FD886}"/>
    <cellStyle name="SAPBEXHLevel2X 2 2" xfId="34584" xr:uid="{A2107E03-C3DD-4983-95FA-89F2844A0195}"/>
    <cellStyle name="SAPBEXHLevel2X 3" xfId="34585" xr:uid="{01354CFA-447E-4725-A0FE-40210E587743}"/>
    <cellStyle name="SAPBEXHLevel3" xfId="2254" xr:uid="{FF0589E5-10DA-4EC2-821D-5DA48D6FB32F}"/>
    <cellStyle name="SAPBEXHLevel3 2" xfId="34586" xr:uid="{81D09FE0-1F79-49F4-B271-D97C72F5DAC2}"/>
    <cellStyle name="SAPBEXHLevel3 2 2" xfId="34587" xr:uid="{A51DE7CC-4153-41EA-AF07-257896041448}"/>
    <cellStyle name="SAPBEXHLevel3 3" xfId="34588" xr:uid="{68E9DB9B-2D6B-4E51-A5BC-848E83360BDA}"/>
    <cellStyle name="SAPBEXHLevel3X" xfId="2255" xr:uid="{91523945-6351-44EC-93D7-D2A5492DF51B}"/>
    <cellStyle name="SAPBEXHLevel3X 2" xfId="34589" xr:uid="{1F5EBC33-54ED-4B38-93F6-026F3602E704}"/>
    <cellStyle name="SAPBEXHLevel3X 2 2" xfId="34590" xr:uid="{E4A17C0E-1877-4A53-AF52-B2D228E1F434}"/>
    <cellStyle name="SAPBEXHLevel3X 3" xfId="34591" xr:uid="{C56D65D6-8ECC-42A4-B885-DC33D9371AA1}"/>
    <cellStyle name="SAPBEXinputData" xfId="2256" xr:uid="{A7F1D7DA-5762-44CD-A3E4-E837FD586BD7}"/>
    <cellStyle name="SAPBEXinputData 2" xfId="34592" xr:uid="{03D7B6BC-E9FC-44E3-86A8-58AA54FB1670}"/>
    <cellStyle name="SAPBEXinputData 2 2" xfId="34593" xr:uid="{C7649CB2-AC9E-49CA-AC2C-2A707C8224E3}"/>
    <cellStyle name="SAPBEXinputData 3" xfId="34594" xr:uid="{AD954974-FDE0-4609-904B-9D52E76D4DA0}"/>
    <cellStyle name="SAPBEXinputData 3 2" xfId="34595" xr:uid="{0EDCFD1D-CA62-4699-86BC-C4DE7D1AA9EB}"/>
    <cellStyle name="SAPBEXinputData 4" xfId="34596" xr:uid="{44E5D1FA-731B-4FDB-AB05-5620B0062555}"/>
    <cellStyle name="SAPBEXresData" xfId="2257" xr:uid="{1721AED1-A874-49D7-9D58-AF7E068304BE}"/>
    <cellStyle name="SAPBEXresData 2" xfId="2258" xr:uid="{EA43994D-D2DA-4A77-B561-26BDE2290815}"/>
    <cellStyle name="SAPBEXresData 2 2" xfId="34597" xr:uid="{31B47208-5726-4976-A8C3-AF5A9C253177}"/>
    <cellStyle name="SAPBEXresData 3" xfId="34598" xr:uid="{7F03E5CD-5AD7-4D22-BCE5-9DFF374F06E8}"/>
    <cellStyle name="SAPBEXresDataEmph" xfId="2259" xr:uid="{4324CBE3-AA09-4964-A8C8-A6159935CF10}"/>
    <cellStyle name="SAPBEXresDataEmph 2" xfId="2260" xr:uid="{16827539-8C43-4DC8-90BF-3E8E1393FD8E}"/>
    <cellStyle name="SAPBEXresDataEmph 2 2" xfId="34599" xr:uid="{3E0F66AA-BB32-4FB1-B58F-9EC9B84F8C41}"/>
    <cellStyle name="SAPBEXresDataEmph 3" xfId="34600" xr:uid="{F406FB81-1A9F-4189-B5FA-9BBE9BDBDB9E}"/>
    <cellStyle name="SAPBEXresItem" xfId="2261" xr:uid="{19220469-8661-4540-A4FC-FDC7F7491290}"/>
    <cellStyle name="SAPBEXresItem 2" xfId="2262" xr:uid="{29E9DDC2-10E5-470C-9CE5-740A510A8251}"/>
    <cellStyle name="SAPBEXresItem 2 2" xfId="34601" xr:uid="{02B80EC8-03A1-4B2C-ABAE-237FD72CEAB8}"/>
    <cellStyle name="SAPBEXresItem 3" xfId="34602" xr:uid="{B9537907-4DE1-4484-B44A-F994BEC0A3C9}"/>
    <cellStyle name="SAPBEXresItemX" xfId="2263" xr:uid="{3F3EBB64-486F-4C9C-9206-46B1EAB9694D}"/>
    <cellStyle name="SAPBEXresItemX 2" xfId="2264" xr:uid="{69DEE391-1853-40DB-BC21-67F5E1633827}"/>
    <cellStyle name="SAPBEXresItemX 2 2" xfId="34603" xr:uid="{90057425-BFDF-4E8B-A078-CB9A9D24F68E}"/>
    <cellStyle name="SAPBEXresItemX 3" xfId="34604" xr:uid="{8947BF57-F2CE-43C8-A1A9-56D4C3AC140B}"/>
    <cellStyle name="SAPBEXstdData" xfId="2265" xr:uid="{275FF5E7-922A-474B-B87A-AD8217819A63}"/>
    <cellStyle name="SAPBEXstdData 2" xfId="2266" xr:uid="{87E6B660-2948-4BB4-BAB9-93DD1EF4DFDC}"/>
    <cellStyle name="SAPBEXstdData 2 2" xfId="34605" xr:uid="{CB8C4D8C-8069-46CA-A169-08A4C22CA1E5}"/>
    <cellStyle name="SAPBEXstdData 3" xfId="34606" xr:uid="{1139364B-0819-4465-93CF-8EABB6E90CE1}"/>
    <cellStyle name="SAPBEXstdDataEmph" xfId="2267" xr:uid="{79F50164-0088-4181-91BD-9A6ECD25225A}"/>
    <cellStyle name="SAPBEXstdDataEmph 2" xfId="2268" xr:uid="{B5C60563-3D78-44B2-BAFA-699169E875B3}"/>
    <cellStyle name="SAPBEXstdDataEmph 2 2" xfId="34607" xr:uid="{BBABC8FC-CB62-4F46-BAEC-F706C09A0F37}"/>
    <cellStyle name="SAPBEXstdDataEmph 3" xfId="34608" xr:uid="{597F49A2-CE66-4D47-9CA6-C2AA7C37BFF9}"/>
    <cellStyle name="SAPBEXstdItem" xfId="2269" xr:uid="{7911521D-678A-431E-B11F-337432DB97B4}"/>
    <cellStyle name="SAPBEXstdItem 2" xfId="2270" xr:uid="{A8EF727F-8A23-44B3-A403-1A3FE3485C28}"/>
    <cellStyle name="SAPBEXstdItem 2 2" xfId="34609" xr:uid="{2BF86E37-0F4D-441C-9923-4936E89D8DDB}"/>
    <cellStyle name="SAPBEXstdItem 3" xfId="34610" xr:uid="{BEC7A3E9-508B-4B79-ACFD-5E9611568DC7}"/>
    <cellStyle name="SAPBEXstdItemX" xfId="2271" xr:uid="{A3A4506A-8732-4B1E-978E-86EE9866AADD}"/>
    <cellStyle name="SAPBEXstdItemX 2" xfId="2272" xr:uid="{2CC4F187-77B8-43D2-B655-E020A1A79015}"/>
    <cellStyle name="SAPBEXstdItemX 2 2" xfId="34611" xr:uid="{F5B2F642-1CA3-4D5F-B7B0-9CCCF9641B67}"/>
    <cellStyle name="SAPBEXstdItemX 3" xfId="34612" xr:uid="{6BB61042-B2A0-45F4-9951-D87279B2F212}"/>
    <cellStyle name="SAPBEXtitle" xfId="2273" xr:uid="{AB2BF78C-0023-4755-B937-8E68B723C63E}"/>
    <cellStyle name="SAPBEXtitle 2" xfId="2274" xr:uid="{F3597233-7CAA-4A5F-8E4F-F2E16F3FD374}"/>
    <cellStyle name="SAPBEXtitle 2 2" xfId="34613" xr:uid="{3A786D35-CC42-46CE-AE37-CA9FD8E7F183}"/>
    <cellStyle name="SAPBEXtitle 3" xfId="34614" xr:uid="{5A514BC8-FB82-4686-86E1-211C4B888122}"/>
    <cellStyle name="SAPBEXundefined" xfId="2275" xr:uid="{07636B5B-ADB7-45CF-920F-3EDFDD0E0673}"/>
    <cellStyle name="SAPBEXundefined 2" xfId="2276" xr:uid="{D367D96B-2A15-4482-A2BD-AE6111DD172D}"/>
    <cellStyle name="SAPBEXundefined 2 2" xfId="34615" xr:uid="{D5923CAD-191E-48C5-A69F-8C83DAD19D46}"/>
    <cellStyle name="SAPBEXundefined 3" xfId="34616" xr:uid="{14A9500E-81AE-49F5-B35F-360F41098B80}"/>
    <cellStyle name="Sheet Title" xfId="2277" xr:uid="{05AA3AF8-3F04-4503-99D3-3BA8BF760F89}"/>
    <cellStyle name="Sheet Title 2" xfId="2278" xr:uid="{91420AD9-8347-4513-9CD7-D452B2A3BF1F}"/>
    <cellStyle name="Sheet Title 2 2" xfId="34617" xr:uid="{077AEADD-0CD8-41E0-A58E-3A8166137AEA}"/>
    <cellStyle name="Sheet Title 3" xfId="34618" xr:uid="{1FA01EF9-D042-44AD-837B-A383C17B279F}"/>
    <cellStyle name="small border line" xfId="2279" xr:uid="{48E45175-452F-4CD8-93B2-0F00C315B288}"/>
    <cellStyle name="small border line 2" xfId="34619" xr:uid="{569AE1E1-2C31-450A-8DF0-4D0E5EE3FE01}"/>
    <cellStyle name="small border line 2 2" xfId="34620" xr:uid="{CE895C9F-74FF-40E9-999E-26BB630C7EBF}"/>
    <cellStyle name="small border line 3" xfId="34621" xr:uid="{286F7908-AB53-4409-9768-D2DD9419DFF9}"/>
    <cellStyle name="Standard_AR-Bilanzen9901" xfId="2280" xr:uid="{887CAA89-F1FE-4FEB-8757-E9B911AB2E02}"/>
    <cellStyle name="Style 1" xfId="2281" xr:uid="{CD1699BD-6CCA-4ED6-85B6-4AFF83912D9E}"/>
    <cellStyle name="Style 1 2" xfId="2282" xr:uid="{0FB268FF-3964-41B1-9BFC-A3CB14F13649}"/>
    <cellStyle name="Style 1 2 2" xfId="34622" xr:uid="{69B59620-D88F-4D1B-89D4-E0BBF395081D}"/>
    <cellStyle name="Style 1 2 2 2" xfId="34623" xr:uid="{AF44ABF2-3CFA-42EF-B973-B054BFC683FD}"/>
    <cellStyle name="Style 1 2 3" xfId="34624" xr:uid="{8D55583C-B955-4593-8BDF-933989299C58}"/>
    <cellStyle name="Style 1 3" xfId="34625" xr:uid="{DB4EE5A9-90B7-4ECD-A2A8-AAF35F226BB9}"/>
    <cellStyle name="Style 1 3 2" xfId="34626" xr:uid="{D1E9E2B5-BBC3-4F68-847B-B962554A09B2}"/>
    <cellStyle name="Style 1 4" xfId="34627" xr:uid="{4600F994-366C-4F9F-8196-0AFC00402F9F}"/>
    <cellStyle name="STYLE1" xfId="2283" xr:uid="{ADD40599-6D58-453B-8BC5-F103844E12C9}"/>
    <cellStyle name="STYLE1 2" xfId="2284" xr:uid="{C827C222-DCBE-46E3-A28E-46C574B1DF8F}"/>
    <cellStyle name="STYLE1 2 2" xfId="34628" xr:uid="{C20C0CFC-4842-45D9-8C41-0788B8B5784F}"/>
    <cellStyle name="STYLE1 3" xfId="34629" xr:uid="{2EAF134B-8F4F-4327-AB7E-21AEF85212DB}"/>
    <cellStyle name="STYLE2" xfId="2285" xr:uid="{E971F3D9-00E2-434A-91D4-148EF8423511}"/>
    <cellStyle name="STYLE2 2" xfId="2286" xr:uid="{670F7575-B1C2-40F2-885E-46B65558A6A1}"/>
    <cellStyle name="STYLE2 2 2" xfId="34630" xr:uid="{B11980DF-B201-44F5-9901-1A6B7AF60A84}"/>
    <cellStyle name="STYLE2 3" xfId="34631" xr:uid="{418A1886-36B4-4BE7-AA6E-CCBE497DE9E1}"/>
    <cellStyle name="subhead" xfId="2287" xr:uid="{1FA4F827-6E80-47CB-8D51-8DFDAD6C8603}"/>
    <cellStyle name="subhead 2" xfId="2288" xr:uid="{475E4B38-127E-4439-B357-503963D075DF}"/>
    <cellStyle name="subhead 2 2" xfId="34632" xr:uid="{8EBD8F53-9779-47D7-A4C2-5DBD7D0A6E27}"/>
    <cellStyle name="subhead 3" xfId="34633" xr:uid="{902353A7-0730-4A78-9A2A-6155CFCF6D50}"/>
    <cellStyle name="Subtotal" xfId="2289" xr:uid="{3F27BAED-6266-4B54-9173-71FDDAB44EED}"/>
    <cellStyle name="Subtotal 2" xfId="2290" xr:uid="{734AAA2D-9211-4F8D-8F74-6C6BB082E6A1}"/>
    <cellStyle name="Subtotal 2 2" xfId="34634" xr:uid="{1E74DC6A-B0EB-440C-94C5-26753D6971F9}"/>
    <cellStyle name="Subtotal 3" xfId="34635" xr:uid="{B0220382-002A-40D9-AF31-34FBE3701EA6}"/>
    <cellStyle name="Table" xfId="2291" xr:uid="{480617D2-60A5-4A49-9254-7F13B18E1D6F}"/>
    <cellStyle name="Table 2" xfId="34636" xr:uid="{2AE18200-ED81-4597-A717-884A72B31910}"/>
    <cellStyle name="Table 2 2" xfId="34637" xr:uid="{AF7FFE19-647D-4DFE-852F-6640839CF558}"/>
    <cellStyle name="Table 3" xfId="34638" xr:uid="{F7A6259C-1DFE-4403-AA36-D21838BF324E}"/>
    <cellStyle name="Table 3 2" xfId="34639" xr:uid="{83C8A2B8-4D7C-4205-A18C-4BCFCF15F2F8}"/>
    <cellStyle name="Table 4" xfId="34640" xr:uid="{F139CD0C-7253-4D6B-A31B-B780574D8C7C}"/>
    <cellStyle name="Table Head" xfId="2292" xr:uid="{47C6588D-9FFB-4318-AC7A-DB6C66782C53}"/>
    <cellStyle name="Table Head 2" xfId="2293" xr:uid="{988E49FA-748E-4A68-8AFB-99BC296B7393}"/>
    <cellStyle name="Table Head 2 2" xfId="34641" xr:uid="{80C3C9A8-285E-47D3-B2B5-45D5A451E397}"/>
    <cellStyle name="Table Head 3" xfId="34642" xr:uid="{B57468A3-E632-4306-8F82-93F49C9A1CF6}"/>
    <cellStyle name="Table Source" xfId="2294" xr:uid="{E62B5404-15E8-474B-8039-1012B7F49072}"/>
    <cellStyle name="Table Source 2" xfId="2295" xr:uid="{7B3F5B19-CC93-4B16-A934-35F72B25EADE}"/>
    <cellStyle name="Table Text" xfId="2296" xr:uid="{C8CE090F-1E61-405F-9AAC-8089EDD2B8B7}"/>
    <cellStyle name="Table Text 2" xfId="2297" xr:uid="{65D90156-416A-485E-9425-C25B1250D93D}"/>
    <cellStyle name="Table Text 2 2" xfId="34643" xr:uid="{A85A28EC-D9E5-41C5-9EA1-BCD62076CCFF}"/>
    <cellStyle name="Table Text 3" xfId="34644" xr:uid="{BF53D7E8-E2CB-47F6-B217-8480E075A87F}"/>
    <cellStyle name="Table Title" xfId="2298" xr:uid="{0D8BFFDA-DF9E-4EF8-BBF3-91010908C27E}"/>
    <cellStyle name="Table Title 2" xfId="2299" xr:uid="{1C880976-0373-4EEC-AB76-A9276F11120D}"/>
    <cellStyle name="Table Title 2 2" xfId="34645" xr:uid="{0834E705-4E10-4CB5-9163-B7810CC19CCD}"/>
    <cellStyle name="Table Title 3" xfId="34646" xr:uid="{7A7FD75C-09A8-4DEC-B409-43488C6A198D}"/>
    <cellStyle name="Table Units" xfId="2300" xr:uid="{C126B106-707A-43DE-BB21-DD1AD5565FE1}"/>
    <cellStyle name="Table Units 2" xfId="2301" xr:uid="{737173B1-9C6B-456C-948F-FE6D4F24DD43}"/>
    <cellStyle name="Table Units 2 2" xfId="34647" xr:uid="{01D06AC2-4C81-4007-9D22-EB83C5B2F659}"/>
    <cellStyle name="Table Units 3" xfId="34648" xr:uid="{8A756DF4-FE32-4242-BC54-2B0AE83EFB92}"/>
    <cellStyle name="Text" xfId="2302" xr:uid="{B2DE756B-CF29-408D-B72B-E64E19A30798}"/>
    <cellStyle name="Text 1" xfId="2303" xr:uid="{070577B5-6D99-41F2-B92F-D98EF8374A91}"/>
    <cellStyle name="Text 1 2" xfId="2304" xr:uid="{AE94625A-6FE3-4FA7-87A6-C7A0F33E4B58}"/>
    <cellStyle name="Text 1 2 2" xfId="34649" xr:uid="{1017FE67-FAD5-43F0-945F-AACB22E6EBA0}"/>
    <cellStyle name="Text 1 3" xfId="34650" xr:uid="{B975556D-44A8-48B8-B85C-41EDA9543ED3}"/>
    <cellStyle name="Text 2" xfId="2305" xr:uid="{DB07364F-20E7-433C-81D3-4825767969F1}"/>
    <cellStyle name="Text 2 2" xfId="2306" xr:uid="{2A85A459-DD5F-4316-AD1A-C382CDC54DC1}"/>
    <cellStyle name="Text 2 2 2" xfId="34651" xr:uid="{24F4409F-562B-4E79-AA3E-E74CCFDFDFB3}"/>
    <cellStyle name="Text 2 3" xfId="34652" xr:uid="{B5CBC91D-0398-42AA-A93E-B90BC10E37C4}"/>
    <cellStyle name="Text 3" xfId="34653" xr:uid="{01BD1253-C4C2-4B79-B5AC-EF319F3ED401}"/>
    <cellStyle name="Text 3 2" xfId="34654" xr:uid="{AA375C18-A446-4DE5-944B-66264741E30C}"/>
    <cellStyle name="Text 4" xfId="34655" xr:uid="{83F6604E-7FCB-4263-B94C-3C7B1BD72321}"/>
    <cellStyle name="Text Head 1" xfId="2307" xr:uid="{12FECD61-1A3A-4DD7-826C-4740E5578B6B}"/>
    <cellStyle name="Text Head 1 2" xfId="2308" xr:uid="{FA33A728-9082-4781-9CAA-946B040BE8EF}"/>
    <cellStyle name="Text Head 1 2 2" xfId="34656" xr:uid="{F0E2AA5C-9989-4D6A-A600-6FF6AE9886B0}"/>
    <cellStyle name="Text Head 1 3" xfId="34657" xr:uid="{6096243A-3E95-4082-BBC1-670FA78494C2}"/>
    <cellStyle name="Text Head 2" xfId="2309" xr:uid="{F191237B-1B85-4185-BE07-E71275333E6D}"/>
    <cellStyle name="Text Head 2 2" xfId="2310" xr:uid="{7F00B1A2-33C0-4475-8C76-96CFDDEE34E6}"/>
    <cellStyle name="Text Head 2 2 2" xfId="34658" xr:uid="{59AF3689-6765-436A-85DE-250A5FAE23EB}"/>
    <cellStyle name="Text Head 2 3" xfId="34659" xr:uid="{D444E46D-AB1C-4501-BECF-A06765D39C12}"/>
    <cellStyle name="Text Indent 1" xfId="2311" xr:uid="{7EFE577C-3C8B-4751-8D87-C5996228AC0A}"/>
    <cellStyle name="Text Indent 1 2" xfId="2312" xr:uid="{841EB73A-8A2C-4BC0-ADDD-5E85C62E4257}"/>
    <cellStyle name="Text Indent 1 2 2" xfId="34660" xr:uid="{BB2D7EC0-3B8C-4806-BB6F-8E16E3B08F9F}"/>
    <cellStyle name="Text Indent 1 3" xfId="34661" xr:uid="{06AFCB88-44BA-4148-8826-3CA573B69357}"/>
    <cellStyle name="Text Indent 2" xfId="2313" xr:uid="{438D6950-B907-4B6C-9D27-3266279F4FBA}"/>
    <cellStyle name="Text Indent 2 2" xfId="2314" xr:uid="{E51BA80C-9C06-4165-8803-409F078FAAD2}"/>
    <cellStyle name="Text Indent A" xfId="34662" xr:uid="{03A67285-5ACD-4F39-AF09-8249DCE8E939}"/>
    <cellStyle name="Text Indent B" xfId="34663" xr:uid="{F80C67A1-ED84-4576-B6AB-C0D66FF23CB9}"/>
    <cellStyle name="Text Indent C" xfId="34664" xr:uid="{FFE4F483-1299-4D4C-820B-5DFCD11909A5}"/>
    <cellStyle name="thai" xfId="34665" xr:uid="{13EADC01-11A1-436F-B0A3-23DAB9CCFBF0}"/>
    <cellStyle name="Times New Roman" xfId="2315" xr:uid="{1E6B3406-01DC-4748-96A6-C583B7FCD985}"/>
    <cellStyle name="Title 10" xfId="2316" xr:uid="{A2378D92-DE7C-4387-983D-C80BEA8B1981}"/>
    <cellStyle name="Title 10 2" xfId="34666" xr:uid="{54B508B0-DC6D-4666-867C-61C31A59CB1F}"/>
    <cellStyle name="Title 10 3" xfId="34667" xr:uid="{E7E5A5ED-EC2F-4F32-9AF9-D7249CD7501F}"/>
    <cellStyle name="Title 11" xfId="2317" xr:uid="{CB1277D7-0E24-47C8-9FB8-403F504627A6}"/>
    <cellStyle name="Title 11 2" xfId="34668" xr:uid="{62691E87-A106-4819-9BAB-1F037C7A7CF5}"/>
    <cellStyle name="Title 11 3" xfId="34669" xr:uid="{765F13E2-242C-430D-8A88-3332AEDCE2FA}"/>
    <cellStyle name="Title 12" xfId="2318" xr:uid="{03DC70CC-BBF9-4E12-B342-0A0450062923}"/>
    <cellStyle name="Title 12 2" xfId="34670" xr:uid="{9BC69AC4-ED9A-428C-9670-4E4A5A046581}"/>
    <cellStyle name="Title 12 3" xfId="34671" xr:uid="{947DC9EF-D8B7-46CD-B452-771FC4803A47}"/>
    <cellStyle name="Title 13" xfId="2319" xr:uid="{BBC4D25F-1EA1-461E-B521-DBE0FA7114F5}"/>
    <cellStyle name="Title 13 2" xfId="34672" xr:uid="{497E1EE2-25C4-4F58-81F0-FBFC6A671412}"/>
    <cellStyle name="Title 13 3" xfId="34673" xr:uid="{DEB10168-EFA9-4D79-B3D6-12EF588C92B3}"/>
    <cellStyle name="Title 14" xfId="2320" xr:uid="{2387A664-D9CA-49EB-B640-01669521ED98}"/>
    <cellStyle name="Title 14 2" xfId="34674" xr:uid="{28CC04D0-E7E3-4951-A5DD-1BDCD7CC89A3}"/>
    <cellStyle name="Title 14 2 2" xfId="34675" xr:uid="{FD77147B-6516-4660-828E-6C85D4547F04}"/>
    <cellStyle name="Title 14 2 2 2" xfId="34676" xr:uid="{FC9910F9-1146-4E47-AEF5-3F6C7CB87BAF}"/>
    <cellStyle name="Title 14 2 3" xfId="34677" xr:uid="{96DBBA1B-E2C6-469B-A924-AD584D433BDA}"/>
    <cellStyle name="Title 14 3" xfId="34678" xr:uid="{013E619D-4BDF-4999-B1CC-6108C6358A20}"/>
    <cellStyle name="Title 14 3 2" xfId="34679" xr:uid="{83D7A4C5-D81D-42C0-A5AB-B348E309DFDD}"/>
    <cellStyle name="Title 14 4" xfId="34680" xr:uid="{539EE39F-670F-4F55-B950-AE41B21ABA2F}"/>
    <cellStyle name="Title 15" xfId="2321" xr:uid="{18591F21-A2AE-45D5-9F86-F91792B247DB}"/>
    <cellStyle name="Title 15 2" xfId="34681" xr:uid="{E9E70D8A-199B-4CB1-91F6-43C29C7114F2}"/>
    <cellStyle name="Title 15 2 2" xfId="34682" xr:uid="{D274F6E2-1FAA-47FA-8C1D-99F99C91BCC9}"/>
    <cellStyle name="Title 15 2 2 2" xfId="34683" xr:uid="{302B8390-FED8-4FDC-9538-F05BD17E2EDE}"/>
    <cellStyle name="Title 15 2 3" xfId="34684" xr:uid="{5C28DEB7-DEF8-4874-9510-0D4AA1BB0391}"/>
    <cellStyle name="Title 15 3" xfId="34685" xr:uid="{8847D5C9-210B-4250-A4D5-77F04E2D3217}"/>
    <cellStyle name="Title 15 3 2" xfId="34686" xr:uid="{2DF4FF03-DCDC-4546-B5AA-8410102B7033}"/>
    <cellStyle name="Title 15 4" xfId="34687" xr:uid="{2B7F03D1-0E16-4067-AA00-44A832C415BF}"/>
    <cellStyle name="Title 16" xfId="2322" xr:uid="{C7026DAC-41D9-443D-8D8D-182083CCB9A9}"/>
    <cellStyle name="Title 16 2" xfId="34688" xr:uid="{834DF3A4-DFD0-46E1-9FAB-4F51A78A6873}"/>
    <cellStyle name="Title 16 2 2" xfId="34689" xr:uid="{FD7924FB-0789-4BF2-8D48-068724FB749A}"/>
    <cellStyle name="Title 16 2 2 2" xfId="34690" xr:uid="{9083321E-9D6A-4606-84C3-D5CA47F5ADA0}"/>
    <cellStyle name="Title 16 2 3" xfId="34691" xr:uid="{A31D5AEE-2D4C-4A3F-8348-5F2145FCAE7D}"/>
    <cellStyle name="Title 16 3" xfId="34692" xr:uid="{C316A68D-5910-4D60-85EE-0BC7E6380B40}"/>
    <cellStyle name="Title 16 3 2" xfId="34693" xr:uid="{293FFE8B-4384-4FF4-B70C-976930169958}"/>
    <cellStyle name="Title 16 4" xfId="34694" xr:uid="{DE74202E-554C-4493-8C6E-93D3072CA0F9}"/>
    <cellStyle name="Title 17" xfId="2323" xr:uid="{00893398-F628-4CC3-8A1F-AE2145C21F2A}"/>
    <cellStyle name="Title 17 2" xfId="34695" xr:uid="{E144BA71-FA1F-42F2-A8DF-53A6EDE86639}"/>
    <cellStyle name="Title 17 2 2" xfId="34696" xr:uid="{1AEC805D-267B-4A46-A4E4-9EA87DCC0965}"/>
    <cellStyle name="Title 17 2 2 2" xfId="34697" xr:uid="{7BA0F75C-9626-4839-8171-BDB1A986B4B2}"/>
    <cellStyle name="Title 17 2 3" xfId="34698" xr:uid="{7C47F7C7-4C8F-4BDA-A5DA-0DAB1CF03D5D}"/>
    <cellStyle name="Title 17 3" xfId="34699" xr:uid="{091F2ED5-3523-4CCA-99F1-8DBF5FBB6DD1}"/>
    <cellStyle name="Title 17 3 2" xfId="34700" xr:uid="{DDFD880C-ED3A-4D5A-B466-E9152FF4AAE7}"/>
    <cellStyle name="Title 17 4" xfId="34701" xr:uid="{CB358AA1-40E0-4036-8ECD-54F928086997}"/>
    <cellStyle name="Title 18" xfId="34702" xr:uid="{282ADA22-02B4-407C-8369-6AF3D521AE4B}"/>
    <cellStyle name="Title 18 2" xfId="2324" xr:uid="{37A35840-4507-4872-824A-39094A2A4D87}"/>
    <cellStyle name="Title 18 2 2" xfId="34703" xr:uid="{583C257D-5A0A-455A-A07B-5936F250C894}"/>
    <cellStyle name="Title 18 2 2 2" xfId="34704" xr:uid="{9C2418E6-11D0-417F-8DEC-4E3FC81B0D05}"/>
    <cellStyle name="Title 18 2 3" xfId="34705" xr:uid="{97248227-B2B7-48CB-A0FF-733065AB36C0}"/>
    <cellStyle name="Title 18 3" xfId="34706" xr:uid="{70F238A2-30DA-4C83-B705-27DBE3F62572}"/>
    <cellStyle name="Title 18 3 2" xfId="34707" xr:uid="{EC15211F-7C99-408C-8479-79BD72CB6BA5}"/>
    <cellStyle name="Title 19" xfId="34708" xr:uid="{FE6B0122-CFDE-4276-9E4B-741EBCC00A1F}"/>
    <cellStyle name="Title 2" xfId="2325" xr:uid="{D7281D71-AA18-4583-8B20-2B6006788A42}"/>
    <cellStyle name="Title 2 2" xfId="2326" xr:uid="{4542D902-2A23-421D-AE77-D404808CF125}"/>
    <cellStyle name="Title 2 2 2" xfId="34709" xr:uid="{98580992-D208-4FBC-8031-462839CD9193}"/>
    <cellStyle name="Title 2 2 2 2" xfId="34710" xr:uid="{6AE24CD9-6198-4AB2-A056-9F326BCC008F}"/>
    <cellStyle name="Title 2 2 3" xfId="34711" xr:uid="{CDBFD9A3-E4A6-4D14-8265-14DDC4BD1E50}"/>
    <cellStyle name="Title 2 3" xfId="2327" xr:uid="{13117DE8-3638-4D65-918D-A042D56815C0}"/>
    <cellStyle name="Title 2 3 2" xfId="34712" xr:uid="{667E8953-D2C5-4FC3-A168-079FE84EA79B}"/>
    <cellStyle name="Title 2 3 2 2" xfId="34713" xr:uid="{4D022879-0D35-41C7-B916-E308F17A0472}"/>
    <cellStyle name="Title 2 3 3" xfId="34714" xr:uid="{46688186-F0EC-4B0B-9E41-3FEA9383B4E1}"/>
    <cellStyle name="Title 2 4" xfId="2328" xr:uid="{D868A484-1B2D-4EC9-AD5B-B5806345C82E}"/>
    <cellStyle name="Title 2 4 2" xfId="34715" xr:uid="{412FFA1C-1D6D-4074-AD12-B2EC4E2264E4}"/>
    <cellStyle name="Title 2 4 2 2" xfId="34716" xr:uid="{02E0FABA-50B9-44FC-AC3F-2D679DD716C6}"/>
    <cellStyle name="Title 2 4 3" xfId="34717" xr:uid="{C539230F-69A8-490C-BE03-C87B812E6571}"/>
    <cellStyle name="Title 2 5" xfId="2329" xr:uid="{6780FE6E-349C-40B1-B08F-C14CF3F20AD5}"/>
    <cellStyle name="Title 2 5 2" xfId="34718" xr:uid="{8DE83907-9421-4B72-9598-E9A97DA5A050}"/>
    <cellStyle name="Title 2 5 2 2" xfId="34719" xr:uid="{5F9A60F2-B6E0-4F64-857E-D16C44746825}"/>
    <cellStyle name="Title 2 5 3" xfId="34720" xr:uid="{3C445F4A-DDAA-4481-BF17-83FD24DEB434}"/>
    <cellStyle name="Title 2 6" xfId="34721" xr:uid="{E33DC275-DBCE-48DE-8BB3-5461AE161935}"/>
    <cellStyle name="Title 2 6 2" xfId="34722" xr:uid="{5F8AB11A-8B1F-4889-9692-270FC5C512B5}"/>
    <cellStyle name="Title 2 6 2 2" xfId="34723" xr:uid="{64228CC5-F66C-4786-883B-4F0014F2F45C}"/>
    <cellStyle name="Title 2 6 3" xfId="34724" xr:uid="{00DCC6C9-BF52-4564-81C7-961721ADA6AD}"/>
    <cellStyle name="Title 2 7" xfId="34725" xr:uid="{C30573DF-43DC-41DC-8295-870F8E56EFB3}"/>
    <cellStyle name="Title 3" xfId="2330" xr:uid="{F9D6673C-D891-4193-A40A-E8B35F96D99A}"/>
    <cellStyle name="Title 3 2" xfId="2331" xr:uid="{EF0365A3-84B1-4FD3-B3EF-E41A12A02D18}"/>
    <cellStyle name="Title 3 2 2" xfId="34726" xr:uid="{17468EC0-A9FD-4EEC-8447-95A9050D89C8}"/>
    <cellStyle name="Title 3 2 2 2" xfId="34727" xr:uid="{21A35EEA-8881-4753-943D-1AF123650F3E}"/>
    <cellStyle name="Title 3 2 3" xfId="34728" xr:uid="{54BBE100-DD24-452A-9E9E-A32BE5B24ACF}"/>
    <cellStyle name="Title 3 3" xfId="34729" xr:uid="{0E46FB48-DF25-48CE-B200-9A2E2FEEF7BC}"/>
    <cellStyle name="Title 3 3 2" xfId="34730" xr:uid="{C9163EB9-9470-40FC-8197-A0CF5673538B}"/>
    <cellStyle name="Title 3 4" xfId="34731" xr:uid="{0147C2C4-1C5E-475C-86BF-0474F76A9DD3}"/>
    <cellStyle name="Title 4" xfId="2332" xr:uid="{B8EE2D2E-9837-4AF0-83EE-6AA3D3448D01}"/>
    <cellStyle name="Title 4 2" xfId="2333" xr:uid="{0E6FF252-EC49-4ADA-9026-7773DA18F3FF}"/>
    <cellStyle name="Title 4 2 2" xfId="34732" xr:uid="{7C4BC061-7331-47A1-B2C1-8CF080C2019D}"/>
    <cellStyle name="Title 4 2 2 2" xfId="34733" xr:uid="{777626D4-3324-4BD8-A3FE-2D7C38DB46B0}"/>
    <cellStyle name="Title 4 2 3" xfId="34734" xr:uid="{EE9D65AA-9963-468E-B061-992528D47A95}"/>
    <cellStyle name="Title 4 3" xfId="2334" xr:uid="{AEAA6673-14AE-4AB3-879C-F44AC2366945}"/>
    <cellStyle name="Title 4 3 2" xfId="34735" xr:uid="{41790343-5D2E-40DF-BCC2-FC9E3FABEC38}"/>
    <cellStyle name="Title 4 4" xfId="2335" xr:uid="{4123ED9E-44BA-46A7-B096-56754DA4069F}"/>
    <cellStyle name="Title 5" xfId="2336" xr:uid="{2DE5CC22-9D52-41A4-A3C9-8871FE649523}"/>
    <cellStyle name="Title 5 2" xfId="2337" xr:uid="{91CB7024-DD6F-4A2A-BAB1-1E1C8F46AFD1}"/>
    <cellStyle name="Title 5 2 2" xfId="34736" xr:uid="{D280E36F-D527-4E7C-B178-45EB7A03ADD1}"/>
    <cellStyle name="Title 5 2 2 2" xfId="34737" xr:uid="{BE7803E4-B2F8-4231-8F5C-23DA70694F38}"/>
    <cellStyle name="Title 5 2 3" xfId="34738" xr:uid="{901DFF29-C9E8-473A-84EB-3CA46F6DCDF4}"/>
    <cellStyle name="Title 5 3" xfId="2338" xr:uid="{9A9148C1-F8E9-4E34-AEB0-82ABB47A1463}"/>
    <cellStyle name="Title 5 3 2" xfId="34739" xr:uid="{0F63BCED-439F-4FEB-8307-5A3E2C400076}"/>
    <cellStyle name="Title 5 4" xfId="2339" xr:uid="{5796A55E-CA9B-48B3-8BBF-89D833960CA2}"/>
    <cellStyle name="Title 6" xfId="2340" xr:uid="{808FBAA9-FB6C-4F79-A2B8-091561AFAE96}"/>
    <cellStyle name="Title 6 2" xfId="34740" xr:uid="{E2B37F05-9EDE-4A30-8BFD-2D458A8B0371}"/>
    <cellStyle name="Title 6 2 2" xfId="34741" xr:uid="{C724426C-BF73-4D61-AD50-1940DC5660CE}"/>
    <cellStyle name="Title 6 2 2 2" xfId="34742" xr:uid="{E7A5F0E8-BC54-4ABD-8BD8-DD7F82EC95B2}"/>
    <cellStyle name="Title 6 2 3" xfId="34743" xr:uid="{137EA687-1627-4BC8-8E63-8AEE066DCE39}"/>
    <cellStyle name="Title 6 3" xfId="34744" xr:uid="{B8232FBA-1348-4B27-8BC3-07B2E941DC9F}"/>
    <cellStyle name="Title 6 3 2" xfId="34745" xr:uid="{74F2CB8D-887E-4A83-BE8B-963322ECFA81}"/>
    <cellStyle name="Title 6 4" xfId="34746" xr:uid="{A2530607-A250-4AA4-A494-49CEDB27F6C9}"/>
    <cellStyle name="Title 7" xfId="2341" xr:uid="{23DDC285-4091-46C4-BE4F-1D451B0DF5BF}"/>
    <cellStyle name="Title 7 2" xfId="34747" xr:uid="{B2D8C698-994A-41F0-ACCF-B409616ADDA6}"/>
    <cellStyle name="Title 7 2 2" xfId="34748" xr:uid="{7C100A37-5F02-48B0-995A-2E1F5025B61C}"/>
    <cellStyle name="Title 7 2 2 2" xfId="34749" xr:uid="{2538E6A9-0764-4B4E-9226-4CC140DFE5B3}"/>
    <cellStyle name="Title 7 2 3" xfId="34750" xr:uid="{3CCD1FA3-D07F-4589-BC66-56CE49FC95AE}"/>
    <cellStyle name="Title 7 3" xfId="34751" xr:uid="{4C8EBAD3-CCBC-4906-B0A5-3094B48A2952}"/>
    <cellStyle name="Title 7 3 2" xfId="34752" xr:uid="{7961A033-1E17-489F-BAB8-55D16F027A8F}"/>
    <cellStyle name="Title 7 4" xfId="34753" xr:uid="{2FCBC127-1905-4470-9C57-ADF992532E0D}"/>
    <cellStyle name="Title 8" xfId="2342" xr:uid="{E536BFF5-0DFA-48A0-A6A3-46FE0BB1FD50}"/>
    <cellStyle name="Title 8 2" xfId="34754" xr:uid="{252CDFA7-3732-4AC4-8899-21D696903B68}"/>
    <cellStyle name="Title 8 2 2" xfId="34755" xr:uid="{7977C705-33E6-4379-9247-700DDA2EC010}"/>
    <cellStyle name="Title 8 2 2 2" xfId="34756" xr:uid="{531D979C-FC43-4DDD-8E2F-BE54A4ED22BC}"/>
    <cellStyle name="Title 8 2 3" xfId="34757" xr:uid="{0A11F12D-8515-4A4C-8EA9-E498CE356394}"/>
    <cellStyle name="Title 8 3" xfId="34758" xr:uid="{2049E811-EEB6-4A0C-BF4F-0B9EE5527D3B}"/>
    <cellStyle name="Title 8 3 2" xfId="34759" xr:uid="{7D98CCED-BDDF-48C8-9DF2-A98B6CD1FAD4}"/>
    <cellStyle name="Title 8 4" xfId="34760" xr:uid="{BA1BEC3F-67DF-4079-BFB3-CAC89991713C}"/>
    <cellStyle name="Title 9" xfId="2343" xr:uid="{0994265B-BF90-4BA7-861F-332B57D91976}"/>
    <cellStyle name="Title 9 2" xfId="34761" xr:uid="{281E8ADC-BF12-4401-AB8F-B6457D60DE0B}"/>
    <cellStyle name="Title 9 2 2" xfId="34762" xr:uid="{49BD8698-D174-48DC-912D-4B0059A8DA57}"/>
    <cellStyle name="Title 9 2 2 2" xfId="34763" xr:uid="{6E739758-3C31-4B78-848C-C84B259AB79E}"/>
    <cellStyle name="Title 9 2 3" xfId="34764" xr:uid="{3A85014F-EC6E-49F7-B5B3-D868793E8C18}"/>
    <cellStyle name="Title 9 3" xfId="34765" xr:uid="{418801C7-B92C-427F-8704-08233A554B6B}"/>
    <cellStyle name="Title 9 3 2" xfId="34766" xr:uid="{BAE36A51-8F2C-4821-875A-1E106AE7A344}"/>
    <cellStyle name="Title 9 4" xfId="34767" xr:uid="{EE31BAFB-E116-4B7A-A185-E4E60B0DF4BA}"/>
    <cellStyle name="TOC 1" xfId="2344" xr:uid="{4F212A32-A0E9-4819-8F10-0952DB633E97}"/>
    <cellStyle name="TOC 1 2" xfId="2345" xr:uid="{737504A0-2106-40C5-82F0-57E398F50E67}"/>
    <cellStyle name="TOC 1 2 2" xfId="34768" xr:uid="{D9A1BD83-7BA7-4E70-BA6A-B727FDB49784}"/>
    <cellStyle name="TOC 1 3" xfId="34769" xr:uid="{772C4F2A-7B50-47DE-8ED6-C11E9742DAFA}"/>
    <cellStyle name="TOC 2" xfId="2346" xr:uid="{B4B4FAFB-F2E3-4980-84B4-B88037724019}"/>
    <cellStyle name="TOC 2 2" xfId="2347" xr:uid="{B31A572A-CE10-4C27-B3DE-818EFB3175A6}"/>
    <cellStyle name="TOC 2 2 2" xfId="34770" xr:uid="{DF6EF63C-B837-4464-8478-0845FF934AEA}"/>
    <cellStyle name="TOC 2 3" xfId="34771" xr:uid="{CB9768EF-4793-43FE-99B1-C70BFC95E5D7}"/>
    <cellStyle name="Total 10" xfId="2348" xr:uid="{57C539F2-B91F-471B-823E-88E267D25C87}"/>
    <cellStyle name="Total 10 2" xfId="34772" xr:uid="{7CE9C07A-CC31-427D-A1F5-053E76B4FAAF}"/>
    <cellStyle name="Total 10 2 2" xfId="34773" xr:uid="{D2CB4C50-5761-430B-BF00-CA02C9D83DDE}"/>
    <cellStyle name="Total 10 2 2 2" xfId="34774" xr:uid="{642DBCC7-954A-4DDD-95E1-721AD1469034}"/>
    <cellStyle name="Total 10 2 3" xfId="34775" xr:uid="{67C10FD9-83B8-44B8-8D45-88806B287BC2}"/>
    <cellStyle name="Total 10 3" xfId="34776" xr:uid="{207B89F9-506B-4069-8F82-FC34F9C6CC6E}"/>
    <cellStyle name="Total 10 3 2" xfId="34777" xr:uid="{D1A6355B-F93D-45A2-BB47-40D230854AF9}"/>
    <cellStyle name="Total 11" xfId="2349" xr:uid="{6ED2A865-65CF-4F2B-B5BA-2D5FB3FDC5B5}"/>
    <cellStyle name="Total 11 2" xfId="34778" xr:uid="{7FA2B62D-6DFC-4EB0-BA22-7B692557BBDC}"/>
    <cellStyle name="Total 11 2 2" xfId="34779" xr:uid="{9BD51144-B71A-41C8-AD05-708A045665D1}"/>
    <cellStyle name="Total 11 2 2 2" xfId="34780" xr:uid="{792A9BFC-6585-4414-9883-F00A3B591D9F}"/>
    <cellStyle name="Total 11 2 3" xfId="34781" xr:uid="{3D9DF71C-C06B-455F-AF37-A5703DC93CBC}"/>
    <cellStyle name="Total 11 3" xfId="34782" xr:uid="{713D02D5-F1C7-4C7A-8FB3-86B62D22DB1D}"/>
    <cellStyle name="Total 11 3 2" xfId="34783" xr:uid="{6CD9C469-16B2-4D4F-9D0A-3F988F057614}"/>
    <cellStyle name="Total 11 4" xfId="34784" xr:uid="{2D8114A0-4A5E-4707-BDFB-B3579ABCDD4C}"/>
    <cellStyle name="Total 12" xfId="2350" xr:uid="{EBD3FAF2-E6F4-4B06-B3E6-AAD77885F029}"/>
    <cellStyle name="Total 12 2" xfId="34785" xr:uid="{958EB473-7B1F-4D45-9685-FF65FF38E4D6}"/>
    <cellStyle name="Total 12 2 2" xfId="34786" xr:uid="{F8AB30E8-0A1C-4639-B0EA-1087A354B62A}"/>
    <cellStyle name="Total 12 2 2 2" xfId="34787" xr:uid="{0563FF58-D40D-4E80-9711-17F964EFC814}"/>
    <cellStyle name="Total 12 2 3" xfId="34788" xr:uid="{F62C899C-6C9D-4E29-A7ED-AB767AD5A9E7}"/>
    <cellStyle name="Total 12 3" xfId="34789" xr:uid="{05D9B848-D666-4019-9C37-DB4A8902ED4E}"/>
    <cellStyle name="Total 12 3 2" xfId="34790" xr:uid="{06915287-E8C8-4EFE-8557-E19FB6CC07F8}"/>
    <cellStyle name="Total 12 4" xfId="34791" xr:uid="{4C7207B9-3C42-4961-A559-C2EF52D6E3FD}"/>
    <cellStyle name="Total 13" xfId="2351" xr:uid="{7F54BDCD-5591-49B6-B77D-FC42A198A8D4}"/>
    <cellStyle name="Total 13 2" xfId="34792" xr:uid="{261DF4BB-72A6-470E-ABBB-B23BB46D339A}"/>
    <cellStyle name="Total 13 2 2" xfId="34793" xr:uid="{79B3410A-E04A-44CB-A31B-3B2B1772782B}"/>
    <cellStyle name="Total 13 2 2 2" xfId="34794" xr:uid="{93CE4C20-A8F9-4E93-856F-415168F74FBF}"/>
    <cellStyle name="Total 13 2 3" xfId="34795" xr:uid="{C4629E70-E3B6-45D3-8CCC-F26FB891D335}"/>
    <cellStyle name="Total 13 3" xfId="34796" xr:uid="{408567E0-8FC1-4CCD-846F-F58FB151066D}"/>
    <cellStyle name="Total 13 3 2" xfId="34797" xr:uid="{06C9479D-15B2-4A0D-BE76-77E7ED7C1696}"/>
    <cellStyle name="Total 13 4" xfId="34798" xr:uid="{AFFE927E-DE39-4D97-9E19-327AC19A4A35}"/>
    <cellStyle name="Total 14" xfId="2352" xr:uid="{D2B3A39E-85F8-47CB-A5C2-6D2117091DFE}"/>
    <cellStyle name="Total 14 2" xfId="34799" xr:uid="{E355E9A7-AF9B-4AE1-A5F0-4541A977CD4A}"/>
    <cellStyle name="Total 14 2 2" xfId="34800" xr:uid="{0F89FFF8-51A6-4ABA-91F8-DC05A0A26FEB}"/>
    <cellStyle name="Total 14 2 2 2" xfId="34801" xr:uid="{FDA9BD86-89F7-4C09-932D-8F0B71453991}"/>
    <cellStyle name="Total 14 2 3" xfId="34802" xr:uid="{435CD363-8105-4BBB-933F-9A5543DDDBBD}"/>
    <cellStyle name="Total 14 3" xfId="34803" xr:uid="{B8BF7FD2-161D-4DE8-8296-10375F7E9B11}"/>
    <cellStyle name="Total 14 3 2" xfId="34804" xr:uid="{4717E11D-9E89-437B-A81B-58C54EF7D632}"/>
    <cellStyle name="Total 14 4" xfId="34805" xr:uid="{FA0BCA33-6A85-4AE3-9893-3C21F6F282A4}"/>
    <cellStyle name="Total 15" xfId="2353" xr:uid="{1B59DB35-14C4-4349-B590-0297471B4EEB}"/>
    <cellStyle name="Total 15 2" xfId="34806" xr:uid="{AD851AF5-5D7F-4968-8316-F52E2E6B31C0}"/>
    <cellStyle name="Total 15 2 2" xfId="34807" xr:uid="{24EC95B1-2D49-48C0-8A91-B11E21CD326E}"/>
    <cellStyle name="Total 15 2 2 2" xfId="34808" xr:uid="{4F587069-26AF-4602-8D0F-5AFE156D97D2}"/>
    <cellStyle name="Total 15 2 3" xfId="34809" xr:uid="{D25D12B1-4899-488E-9BA6-F0DF09E8352C}"/>
    <cellStyle name="Total 15 3" xfId="34810" xr:uid="{778A9BA0-CA1F-4B7C-9E76-BC6FA9D99FDD}"/>
    <cellStyle name="Total 15 3 2" xfId="34811" xr:uid="{9382DDB4-1633-480E-8B41-99ACF1AFC377}"/>
    <cellStyle name="Total 15 4" xfId="34812" xr:uid="{5F6C3FD3-1608-4BD3-8B3E-885A05670BCC}"/>
    <cellStyle name="Total 16" xfId="2354" xr:uid="{613B733F-49D8-46A1-B608-253B63E7B133}"/>
    <cellStyle name="Total 16 2" xfId="34813" xr:uid="{8E62855B-3292-46B6-BEE4-6A2978EA716B}"/>
    <cellStyle name="Total 16 2 2" xfId="34814" xr:uid="{8765B23C-0F51-465C-84F8-0F1C843FF1DA}"/>
    <cellStyle name="Total 16 2 2 2" xfId="34815" xr:uid="{3CEA1461-367B-4D68-96E6-32BA287D4867}"/>
    <cellStyle name="Total 16 2 3" xfId="34816" xr:uid="{5B8B1263-23EE-485E-BAEC-99CB815E3CC8}"/>
    <cellStyle name="Total 16 3" xfId="34817" xr:uid="{7EB9829E-FD69-482C-A3FD-E99CA56C558F}"/>
    <cellStyle name="Total 16 3 2" xfId="34818" xr:uid="{3A3FB4B1-2FB3-4BD4-BE54-762B930F16A1}"/>
    <cellStyle name="Total 16 4" xfId="34819" xr:uid="{E62E4A23-4F48-4BC7-8575-7E8D3178CB77}"/>
    <cellStyle name="Total 17" xfId="2355" xr:uid="{6D9102E8-7B71-4821-B4D1-67DC3377A956}"/>
    <cellStyle name="Total 17 2" xfId="34820" xr:uid="{E9DD2FB3-45C5-426E-9593-AC5378DF9559}"/>
    <cellStyle name="Total 17 2 2" xfId="34821" xr:uid="{7FDD3AB0-B0B1-4598-B111-8B06DF949AE6}"/>
    <cellStyle name="Total 17 2 2 2" xfId="34822" xr:uid="{536AB5F0-14D6-4388-B01D-441BBA6419F5}"/>
    <cellStyle name="Total 17 2 3" xfId="34823" xr:uid="{E10A885D-447F-4364-B58A-1A4481CEDC55}"/>
    <cellStyle name="Total 17 3" xfId="34824" xr:uid="{6D928E17-7B24-483B-B3BE-36D35D831CED}"/>
    <cellStyle name="Total 17 3 2" xfId="34825" xr:uid="{0BFB3B9A-8602-4F3C-B0FC-EB5C14C17D3D}"/>
    <cellStyle name="Total 17 4" xfId="34826" xr:uid="{A9E5E609-9FC9-4A6C-A67B-95349ADB4713}"/>
    <cellStyle name="Total 18" xfId="34827" xr:uid="{08B696D2-619F-4670-94DB-85B18E886C56}"/>
    <cellStyle name="Total 18 2" xfId="2356" xr:uid="{084F1364-7247-4BD6-8247-014D02230EA8}"/>
    <cellStyle name="Total 18 2 2" xfId="34828" xr:uid="{8C518D48-B38C-479B-AD83-0CA5344EC9A7}"/>
    <cellStyle name="Total 18 2 2 2" xfId="34829" xr:uid="{E20D305C-B946-4DA7-A311-F473AD78B227}"/>
    <cellStyle name="Total 18 2 3" xfId="34830" xr:uid="{195B6ADF-7709-406A-A038-7C1CC0E0D83F}"/>
    <cellStyle name="Total 18 3" xfId="34831" xr:uid="{8E49FE3A-2A34-469E-B637-5B424D423E2F}"/>
    <cellStyle name="Total 18 3 2" xfId="34832" xr:uid="{C34823F0-AD9E-4E5B-AC15-AB1AFA512542}"/>
    <cellStyle name="Total 19" xfId="34833" xr:uid="{E66FE6E2-6CC6-4761-8908-648778CC6FAC}"/>
    <cellStyle name="Total 2" xfId="2357" xr:uid="{4EB5D6C8-02C3-42BB-AE26-795E35246383}"/>
    <cellStyle name="Total 2 2" xfId="2358" xr:uid="{AE41CA64-0451-47DE-B287-052A9EC4B452}"/>
    <cellStyle name="Total 2 2 2" xfId="34834" xr:uid="{F275DCFA-3A8F-4FB6-BEC8-53D28E9213F4}"/>
    <cellStyle name="Total 2 2 2 2" xfId="34835" xr:uid="{997EC1DC-6C3F-4EC6-B2A1-36C353A02176}"/>
    <cellStyle name="Total 2 2 3" xfId="34836" xr:uid="{ECE6B32B-9C91-428D-99E3-0A776BB77064}"/>
    <cellStyle name="Total 2 3" xfId="2359" xr:uid="{5F88567A-EFD9-4A65-B6CA-64BC751CCD76}"/>
    <cellStyle name="Total 2 3 2" xfId="34837" xr:uid="{13A3B04B-5805-40CC-95A2-654A129EE54D}"/>
    <cellStyle name="Total 2 3 2 2" xfId="34838" xr:uid="{0F0A4EAF-E774-4F8F-8D9E-30ECF78C3DFB}"/>
    <cellStyle name="Total 2 3 3" xfId="34839" xr:uid="{65BC5B03-8B6D-42E9-94DC-BE00D3E46EE1}"/>
    <cellStyle name="Total 2 4" xfId="2360" xr:uid="{5034F108-BD02-4507-95AF-858298B490CC}"/>
    <cellStyle name="Total 2 4 2" xfId="34840" xr:uid="{7E27D55E-2D3D-4F03-A23B-8469AFAA2895}"/>
    <cellStyle name="Total 2 4 2 2" xfId="34841" xr:uid="{45F907EC-42E5-46E5-A6DB-53B5D10C4B5A}"/>
    <cellStyle name="Total 2 4 3" xfId="34842" xr:uid="{ABEE12F7-B8B4-4FEC-BDAC-1D77BF350E84}"/>
    <cellStyle name="Total 2 5" xfId="2361" xr:uid="{3ABA5BC3-3E63-4748-89B9-D912B4D13CF0}"/>
    <cellStyle name="Total 2 5 2" xfId="34843" xr:uid="{372C4B73-3763-4431-A9DF-46CD2DE99937}"/>
    <cellStyle name="Total 2 5 2 2" xfId="34844" xr:uid="{4B885D4F-2DEE-4ED6-A80C-44614D1576B4}"/>
    <cellStyle name="Total 2 5 3" xfId="34845" xr:uid="{D99B42CE-3987-484A-B481-FBFD86ECE073}"/>
    <cellStyle name="Total 2 6" xfId="34846" xr:uid="{E5609A8B-032D-4291-81B7-07BDCE863DEB}"/>
    <cellStyle name="Total 2 6 2" xfId="34847" xr:uid="{41B1F194-78D7-463B-8123-8ED4CF0672E4}"/>
    <cellStyle name="Total 2 6 2 2" xfId="34848" xr:uid="{821344EC-1020-4216-B9EE-FD7AFDF1244E}"/>
    <cellStyle name="Total 2 6 3" xfId="34849" xr:uid="{BB923671-454F-4882-B1D7-020E7555D399}"/>
    <cellStyle name="Total 2 7" xfId="34850" xr:uid="{33131614-0BC4-415C-8BBF-B2368F6BCD0D}"/>
    <cellStyle name="Total 3" xfId="2362" xr:uid="{C243212E-2552-4225-A180-BA86867C2705}"/>
    <cellStyle name="Total 3 2" xfId="2363" xr:uid="{95AB6452-A386-477E-BD05-4A8A0AC140EC}"/>
    <cellStyle name="Total 3 2 2" xfId="34851" xr:uid="{C1AF5D65-AC7B-4ACF-A4CC-29EBD660A3DD}"/>
    <cellStyle name="Total 3 2 2 2" xfId="34852" xr:uid="{F17218A1-A75F-4BE5-9A22-1B43B1877208}"/>
    <cellStyle name="Total 3 2 3" xfId="34853" xr:uid="{17894D04-34C7-4943-8CCC-525236CC6ACD}"/>
    <cellStyle name="Total 3 3" xfId="34854" xr:uid="{BC0D98E1-9004-4531-931D-B6B76F3B3347}"/>
    <cellStyle name="Total 3 3 2" xfId="34855" xr:uid="{43167012-B458-4ED2-B1A4-B59C16FA6411}"/>
    <cellStyle name="Total 3 4" xfId="34856" xr:uid="{7F527188-0298-4E49-AF90-5E23E17B6C1B}"/>
    <cellStyle name="Total 4" xfId="2364" xr:uid="{B7DD7719-7660-4B3C-A887-0CAE1A4945AF}"/>
    <cellStyle name="Total 4 2" xfId="2365" xr:uid="{B8069CD0-C271-41A9-8755-1131BA14AEBF}"/>
    <cellStyle name="Total 4 2 2" xfId="34857" xr:uid="{74B7FDD4-9104-4699-8E96-AE47EF8A34DA}"/>
    <cellStyle name="Total 4 2 2 2" xfId="34858" xr:uid="{DF1B702D-A4E5-4362-83B3-FD2D4AA2AA72}"/>
    <cellStyle name="Total 4 2 3" xfId="34859" xr:uid="{0A257F27-557F-4D94-8CC7-D100102238C7}"/>
    <cellStyle name="Total 4 3" xfId="2366" xr:uid="{B70BA203-6BC4-4803-A76D-092C8209F252}"/>
    <cellStyle name="Total 4 3 2" xfId="34860" xr:uid="{F76585F4-A88F-41AE-AA92-996FDD259780}"/>
    <cellStyle name="Total 4 4" xfId="2367" xr:uid="{2FD1EF64-0F94-46E3-9CCE-FE8E9E4D2F98}"/>
    <cellStyle name="Total 5" xfId="2368" xr:uid="{F0B962AC-CB3E-46B7-BB73-556F2EB8CEBA}"/>
    <cellStyle name="Total 5 2" xfId="2369" xr:uid="{5C01583C-FFA3-4AC1-9370-83AA048C0A31}"/>
    <cellStyle name="Total 5 2 2" xfId="34861" xr:uid="{2E7D7851-D920-4269-B20E-D6C97E971562}"/>
    <cellStyle name="Total 5 2 2 2" xfId="34862" xr:uid="{701D0735-32CC-4897-A118-28C531714998}"/>
    <cellStyle name="Total 5 2 3" xfId="34863" xr:uid="{863ADAA2-4A78-4753-85A2-46F02F13783C}"/>
    <cellStyle name="Total 5 3" xfId="2370" xr:uid="{34C690E1-DB01-4759-917C-B7A2A9BA75BD}"/>
    <cellStyle name="Total 5 3 2" xfId="34864" xr:uid="{7BABF09A-99A9-4ABA-AD90-80A3DECDE124}"/>
    <cellStyle name="Total 5 4" xfId="2371" xr:uid="{820E4AEA-907A-4093-A269-74B99CC53654}"/>
    <cellStyle name="Total 6" xfId="2372" xr:uid="{70876464-10C3-4C97-BB51-B070C8A769B3}"/>
    <cellStyle name="Total 6 2" xfId="34865" xr:uid="{0B60FFA1-7DCE-46CF-9B70-C01E2A818503}"/>
    <cellStyle name="Total 6 2 2" xfId="34866" xr:uid="{5AA45DD6-D181-4D50-B4BF-3487E9F54B7C}"/>
    <cellStyle name="Total 6 2 2 2" xfId="34867" xr:uid="{50D7D265-C6E2-4139-83D1-3F407B49514C}"/>
    <cellStyle name="Total 6 2 3" xfId="34868" xr:uid="{985975B7-1EB8-4380-A261-273CD29C8B75}"/>
    <cellStyle name="Total 6 3" xfId="34869" xr:uid="{3516869F-A12B-4D9B-8DA0-DC8010AE5675}"/>
    <cellStyle name="Total 6 3 2" xfId="34870" xr:uid="{31104857-9F42-4026-A426-4551762ECD0F}"/>
    <cellStyle name="Total 6 4" xfId="34871" xr:uid="{78364F85-B6DA-4E88-97B6-C0052019EC8C}"/>
    <cellStyle name="Total 7" xfId="2373" xr:uid="{4777C626-37E2-4C99-98B5-4FAB19AA305D}"/>
    <cellStyle name="Total 7 2" xfId="34872" xr:uid="{BB492977-4128-425A-BC0B-CCA6BB928B02}"/>
    <cellStyle name="Total 7 2 2" xfId="34873" xr:uid="{AA0449EA-7591-4E9F-A64A-7F4DB94DD419}"/>
    <cellStyle name="Total 7 2 2 2" xfId="34874" xr:uid="{DCBC44B9-F61F-4E70-9CBD-F6CE50692A4E}"/>
    <cellStyle name="Total 7 2 3" xfId="34875" xr:uid="{7D218468-07B1-4DE7-8921-387968D03B38}"/>
    <cellStyle name="Total 7 3" xfId="34876" xr:uid="{CB95023F-37EA-405E-A32A-9D8712A5935C}"/>
    <cellStyle name="Total 7 3 2" xfId="34877" xr:uid="{2BECF299-C9AC-4FD8-A8D9-84A12D13F717}"/>
    <cellStyle name="Total 7 4" xfId="34878" xr:uid="{7CC6BC8B-69AD-497A-BEA8-613D9AD9D2DD}"/>
    <cellStyle name="Total 8" xfId="2374" xr:uid="{342B5353-26D9-476D-AE1C-C48283B0493E}"/>
    <cellStyle name="Total 8 2" xfId="34879" xr:uid="{3A8B50C9-4340-447E-ADD4-9685DA78DAAA}"/>
    <cellStyle name="Total 8 2 2" xfId="34880" xr:uid="{7C7D3074-EEE2-4358-8248-89284659A00A}"/>
    <cellStyle name="Total 8 2 2 2" xfId="34881" xr:uid="{49ABB0DF-1124-4294-84C8-9661BF721F5C}"/>
    <cellStyle name="Total 8 2 3" xfId="34882" xr:uid="{D82925C8-6985-4377-9746-64723832100B}"/>
    <cellStyle name="Total 8 3" xfId="34883" xr:uid="{3C3B0FAC-0026-470E-B7D1-AD27A7BDA409}"/>
    <cellStyle name="Total 8 3 2" xfId="34884" xr:uid="{C7800605-624F-44FA-8CD5-9049FD2E8EEE}"/>
    <cellStyle name="Total 8 4" xfId="34885" xr:uid="{D3AAA4F6-611E-4B3A-B228-5D1CAF6F0B43}"/>
    <cellStyle name="Total 9" xfId="2375" xr:uid="{79101A96-D578-4CF8-B446-BE0BFABA6EDB}"/>
    <cellStyle name="Total 9 2" xfId="34886" xr:uid="{C9DFDBD6-F8FE-4015-A5B5-5C06EDC825BA}"/>
    <cellStyle name="Total 9 2 2" xfId="34887" xr:uid="{AA1F1E90-9E75-4B69-84E1-71E8EA271A03}"/>
    <cellStyle name="Total 9 2 2 2" xfId="34888" xr:uid="{0E2FE73F-56BC-427D-9E18-ECE14C18D028}"/>
    <cellStyle name="Total 9 2 3" xfId="34889" xr:uid="{32EFF8B9-861E-4026-817F-EBE65F5C370B}"/>
    <cellStyle name="Total 9 3" xfId="34890" xr:uid="{B3706BA2-57A0-449A-947B-8ED712A76568}"/>
    <cellStyle name="Total 9 3 2" xfId="34891" xr:uid="{6E72ABCF-B077-4943-B6AA-177517DAEC74}"/>
    <cellStyle name="Total 9 4" xfId="34892" xr:uid="{DD63C300-DD26-4345-A282-6D1FBDF3CCEC}"/>
    <cellStyle name="Tusental (0)_pldt" xfId="2376" xr:uid="{BB3291B9-4E87-43A9-B4B6-ED5D7BCC8FD3}"/>
    <cellStyle name="Tusental_A-listan (fixad)" xfId="2377" xr:uid="{8C738D8F-3EF6-4CC3-AA0E-A97B1992D134}"/>
    <cellStyle name="Valuta (0)" xfId="2378" xr:uid="{5AC0BA3E-E75B-4207-B560-913F4E166794}"/>
    <cellStyle name="Valuta (0) 2" xfId="2379" xr:uid="{35FF010A-8026-4926-BF11-0C5856622C8F}"/>
    <cellStyle name="Valuta (0) 2 2" xfId="34893" xr:uid="{57879D24-7C40-4E9D-826D-B7C568B262CF}"/>
    <cellStyle name="Valuta (0) 3" xfId="34894" xr:uid="{0C8D3845-697E-4332-857E-BFB3592379C4}"/>
    <cellStyle name="Valuta (0)_pldt" xfId="34895" xr:uid="{27BF9638-CEB5-419E-8249-615200E3BE30}"/>
    <cellStyle name="Valuta_NPV" xfId="2380" xr:uid="{929D9149-635F-410D-86E7-A5960893B13E}"/>
    <cellStyle name="Valuutta_BINV" xfId="34896" xr:uid="{1ABF572A-6A6B-4E74-A36B-23D1DCDEAA39}"/>
    <cellStyle name="W" xfId="2381" xr:uid="{29A52987-8717-4B02-9702-C3C33739F354}"/>
    <cellStyle name="W 2" xfId="34897" xr:uid="{7F09F253-B24C-4359-94A0-2279A4F0259E}"/>
    <cellStyle name="W 2 2" xfId="34898" xr:uid="{9731CD2F-DFEB-4E34-958B-0F6F3898493C}"/>
    <cellStyle name="W 3" xfId="34899" xr:uid="{A932DC0E-BC3E-4E77-BB9F-758E387F164F}"/>
    <cellStyle name="W_20-2 NAN" xfId="2382" xr:uid="{CABF7F68-4F95-4E1B-B5CB-10FBA8745FD3}"/>
    <cellStyle name="W_20-2 NAN_30 P j" xfId="2383" xr:uid="{64DB02FA-AF2E-4A71-801E-A5D3A79E8194}"/>
    <cellStyle name="W_20-2 NAN_30 P j 2" xfId="34900" xr:uid="{99FFEDFD-9684-49ED-9744-2579218A53F0}"/>
    <cellStyle name="W_20-2 NAN_30 P j 2 2" xfId="34901" xr:uid="{6B99C7CE-1410-44FC-A909-DA8131C716E4}"/>
    <cellStyle name="W_20-2 NAN_30 P j 3" xfId="34902" xr:uid="{D9D645A3-616B-4C3A-B7AE-77015802ED29}"/>
    <cellStyle name="W_20-2 NAN_30-2" xfId="2384" xr:uid="{11CD4B7E-F70E-42D7-8E3A-72B3E6EF08C6}"/>
    <cellStyle name="W_20-2 NAN_30-2 2" xfId="34903" xr:uid="{F925E128-220F-48BA-99E2-6E71FFF7E1B9}"/>
    <cellStyle name="W_20-2 NAN_30-2 2 2" xfId="34904" xr:uid="{952DF5D8-B5B9-471A-B5B0-554F52366A7F}"/>
    <cellStyle name="W_20-2 NAN_30-2 3" xfId="34905" xr:uid="{26F79B0E-CF3B-42C9-8886-9CEAB9BB32DA}"/>
    <cellStyle name="W_20-2 NAN_Book1" xfId="2385" xr:uid="{1E2BB9BB-E856-4BC3-8279-C47B22A5F5CD}"/>
    <cellStyle name="W_20-2 NAN_Book1 2" xfId="34906" xr:uid="{C8A0E40D-104C-43A1-A726-3D25FC7F4AF8}"/>
    <cellStyle name="W_20-2 NAN_Book1 2 2" xfId="34907" xr:uid="{B5E5F2A2-C6F4-474D-A8AC-FCF291D6E9BC}"/>
    <cellStyle name="W_20-2 NAN_Book1 3" xfId="34908" xr:uid="{41D453F7-47B3-4A71-AE8A-F4602210F627}"/>
    <cellStyle name="W_20-2 NAN_CC" xfId="2386" xr:uid="{1788FBEF-3E2C-4312-B026-9B6BA2044AF2}"/>
    <cellStyle name="W_20-2 NAN_CC 2" xfId="34909" xr:uid="{B2180653-89B6-4FDA-95E1-6960483C516E}"/>
    <cellStyle name="W_20-2 NAN_CC 2 2" xfId="34910" xr:uid="{A56E1A6B-FCF9-4AD4-AA3F-59E433A20F56}"/>
    <cellStyle name="W_20-2 NAN_CC 3" xfId="34911" xr:uid="{A4D531F6-9563-4E2F-9722-429D3C953577}"/>
    <cellStyle name="W_20-2 NAN_KK_HOT POT_02.29.08" xfId="2387" xr:uid="{372824BD-759B-4BE6-9953-11090BCB8522}"/>
    <cellStyle name="W_20-2 NAN_KK_HOT POT_02.29.08 2" xfId="34912" xr:uid="{86614BD8-5CBE-4077-B115-C2579152F003}"/>
    <cellStyle name="W_20-2 NAN_KK_HOT POT_02.29.08 2 2" xfId="34913" xr:uid="{3880F4E3-84D9-43C3-AAE2-D4487AC9D3A6}"/>
    <cellStyle name="W_20-2 NAN_KK_HOT POT_02.29.08 3" xfId="34914" xr:uid="{B8DDF4AF-68D3-48CB-BAF5-154F7DBBE55A}"/>
    <cellStyle name="W_20-2 NAN_L" xfId="2388" xr:uid="{7CDBD05D-60E7-44D1-BF14-E6D56857B106}"/>
    <cellStyle name="W_20-2 NAN_L 2" xfId="34915" xr:uid="{5086AA9F-54A6-461C-B274-1640A4CE511A}"/>
    <cellStyle name="W_20-2 NAN_L 2 2" xfId="34916" xr:uid="{DF43E165-9789-4091-9FCF-157A0D5DEF6D}"/>
    <cellStyle name="W_20-2 NAN_L 3" xfId="34917" xr:uid="{C7F600A3-F250-461E-AE5B-798E7F44D555}"/>
    <cellStyle name="W_20-2 NAN_SPSU Q1'08" xfId="2389" xr:uid="{9BDE72C0-E2A9-4FD2-A050-50727CD3C1D5}"/>
    <cellStyle name="W_20-2 NAN_SPSU Q1'08 2" xfId="34918" xr:uid="{27F647D3-6966-41EA-B9F8-9A7DF364F9D8}"/>
    <cellStyle name="W_20-2 NAN_SPSU Q1'08 2 2" xfId="34919" xr:uid="{B451DA5C-A410-4816-BFBF-7615B2685FD7}"/>
    <cellStyle name="W_20-2 NAN_SPSU Q1'08 3" xfId="34920" xr:uid="{16357630-FD1E-4B3D-A0C7-4984734A760F}"/>
    <cellStyle name="W_20-2 NAN_SPSU_07_Kwang" xfId="2390" xr:uid="{51D7651B-C210-4B3C-BE46-E19C60987963}"/>
    <cellStyle name="W_20-2 NAN_SPSU_07_Kwang 2" xfId="34921" xr:uid="{C57CA704-6B2E-4406-807C-82F152573364}"/>
    <cellStyle name="W_20-2 NAN_SPSU_07_Kwang 2 2" xfId="34922" xr:uid="{794D66C0-AA15-4B40-81A3-8EFD25D5DAEB}"/>
    <cellStyle name="W_20-2 NAN_SPSU_07_Kwang 3" xfId="34923" xr:uid="{13C5D96B-1361-4300-A3CD-794287226C25}"/>
    <cellStyle name="W_20-2 NAN_SPSU_30_12.31.07_kwang" xfId="2391" xr:uid="{47696B1C-A71C-42E6-929E-61F5A2549FBB}"/>
    <cellStyle name="W_20-2 NAN_SPSU_30_12.31.07_kwang 2" xfId="34924" xr:uid="{91157C91-DA34-4DE6-9982-44F55DBBD9CB}"/>
    <cellStyle name="W_20-2 NAN_SPSU_30_12.31.07_kwang 2 2" xfId="34925" xr:uid="{F4A36845-6D59-4781-B4BC-399800DCAD67}"/>
    <cellStyle name="W_20-2 NAN_SPSU_30_12.31.07_kwang 3" xfId="34926" xr:uid="{38C97CE4-91A0-422B-99B3-15C7717D73AF}"/>
    <cellStyle name="W_20-2 NAN_SPSU_70_cutoff P j" xfId="2392" xr:uid="{69A36038-FD6F-4D10-AE08-C6C5841B86C9}"/>
    <cellStyle name="W_20-2 NAN_SPSU_70_cutoff P j 2" xfId="34927" xr:uid="{FACE8435-21D5-470D-A215-BD772E5DF68F}"/>
    <cellStyle name="W_20-2 NAN_SPSU_70_cutoff P j 2 2" xfId="34928" xr:uid="{3AB6B174-F6D0-42E5-9FA6-08107F847946}"/>
    <cellStyle name="W_20-2 NAN_SPSU_70_cutoff P j 3" xfId="34929" xr:uid="{B792EC4C-3D11-4286-94B0-D6B1F50BC4E0}"/>
    <cellStyle name="W_20-2 NAN_SPSU_Q3'07_nid update" xfId="2393" xr:uid="{76528905-4894-45F5-8563-C4224DD68C0C}"/>
    <cellStyle name="W_20-2 NAN_SPSU_Q3'07_nid update 2" xfId="34930" xr:uid="{CC19178C-2553-49B7-AAC7-BE25221C7521}"/>
    <cellStyle name="W_20-2 NAN_SPSU_Q3'07_nid update 2 2" xfId="34931" xr:uid="{2B7F4562-CA07-4F54-9E7D-EA4E69A38750}"/>
    <cellStyle name="W_20-2 NAN_SPSU_Q3'07_nid update 3" xfId="34932" xr:uid="{AD479820-F41C-4513-AE65-E922FA449D92}"/>
    <cellStyle name="W_20-2 NAN_SPSU_WP_M,MM,CC_YE2007" xfId="2394" xr:uid="{2D57959E-0991-43EE-9298-1D16DA712014}"/>
    <cellStyle name="W_20-2 NAN_SPSU_WP_M,MM,CC_YE2007 2" xfId="34933" xr:uid="{5E872371-9241-4821-A2D0-F22507138C7A}"/>
    <cellStyle name="W_20-2 NAN_SPSU_WP_M,MM,CC_YE2007 2 2" xfId="34934" xr:uid="{1B422598-7D74-43BD-B55C-2602FFA6C504}"/>
    <cellStyle name="W_20-2 NAN_SPSU_WP_M,MM,CC_YE2007 3" xfId="34935" xr:uid="{857C89F6-3C5C-4B11-B323-4AFF70931345}"/>
    <cellStyle name="W_20-2 NAN_SPSU_WP_M,MM_YE2007" xfId="2395" xr:uid="{0B283C5F-D131-4FE8-9CE8-E098BF912F71}"/>
    <cellStyle name="W_20-2 NAN_SPSU_WP_M,MM_YE2007 2" xfId="34936" xr:uid="{C264B1BB-8536-4E1E-8903-7401C7DD0BBB}"/>
    <cellStyle name="W_20-2 NAN_SPSU_WP_M,MM_YE2007 2 2" xfId="34937" xr:uid="{102E7185-C7DC-4F04-AFCA-59E4DB7B4F65}"/>
    <cellStyle name="W_20-2 NAN_SPSU_WP_M,MM_YE2007 3" xfId="34938" xr:uid="{8CAAAB76-335D-46B1-B2AC-4A913D31DFBE}"/>
    <cellStyle name="W_20-2 NAN_SPSU_WP08_Kwang" xfId="2396" xr:uid="{220E9AA9-1465-4AD1-AD41-44B5C400270E}"/>
    <cellStyle name="W_20-2 NAN_SPSU_WP08_Kwang 2" xfId="34939" xr:uid="{45BD974B-5244-4697-8614-C2568C5640DC}"/>
    <cellStyle name="W_20-2 NAN_SPSU_WP08_Kwang 2 2" xfId="34940" xr:uid="{930B6E0A-D6C7-46E7-B2EA-F0AA0EC37CF3}"/>
    <cellStyle name="W_20-2 NAN_SPSU_WP08_Kwang 3" xfId="34941" xr:uid="{D7CFB333-FDD5-4730-9A91-9A2F74B8E6B9}"/>
    <cellStyle name="W_20-2 NAN_WP_SPSU Q3'08" xfId="2397" xr:uid="{E11FFECB-CE01-47CA-992E-CCBC5BBF2FEC}"/>
    <cellStyle name="W_20-2 NAN_WP_SPSU Q3'08 2" xfId="34942" xr:uid="{30409F15-12E1-4616-85AF-AC1A7C1ED580}"/>
    <cellStyle name="W_20-2 NAN_WP_SPSU Q3'08 2 2" xfId="34943" xr:uid="{5A5EFA9D-800B-495D-8AD1-7753D7238BFC}"/>
    <cellStyle name="W_20-2 NAN_WP_SPSU Q3'08 3" xfId="34944" xr:uid="{6DC49CF8-0230-4596-99F6-59B3AE6EE75B}"/>
    <cellStyle name="W_30 P j" xfId="2398" xr:uid="{BA55F5DE-CD0B-4E88-816A-782AD654E7C3}"/>
    <cellStyle name="W_30 P j 2" xfId="34945" xr:uid="{EC7A4EF5-AAAC-41CB-A2D7-DEDD4C71013C}"/>
    <cellStyle name="W_30 P j 2 2" xfId="34946" xr:uid="{C4F865FE-EBB3-4DD8-AFE0-C869042B3DCD}"/>
    <cellStyle name="W_30 P j 3" xfId="34947" xr:uid="{9E5994E1-099A-4F83-96E8-E0943035CC9B}"/>
    <cellStyle name="W_30-2" xfId="2399" xr:uid="{5E7BE6A7-0BB0-4FDD-962E-3264B35F4963}"/>
    <cellStyle name="W_30-2 2" xfId="34948" xr:uid="{C8BF41DB-8928-43A7-9BA3-5CCBB9E4D44D}"/>
    <cellStyle name="W_30-2 2 2" xfId="34949" xr:uid="{33C1788E-2293-4954-BDFD-D2DD5EE26419}"/>
    <cellStyle name="W_30-2 3" xfId="34950" xr:uid="{80ACB3D4-AE56-448C-A3D8-2358319E64F4}"/>
    <cellStyle name="W_70 note" xfId="2400" xr:uid="{A17F56B9-0E19-49E3-BA6D-A355CC583211}"/>
    <cellStyle name="W_70 note 2" xfId="34951" xr:uid="{1A892365-76ED-4B97-A479-819794B36926}"/>
    <cellStyle name="W_70 note 2 2" xfId="34952" xr:uid="{52FF844D-1C85-4B59-B17B-2E4DCA294D32}"/>
    <cellStyle name="W_70 note 3" xfId="34953" xr:uid="{1D2703F3-5671-4656-B7C8-14D1E8509F10}"/>
    <cellStyle name="W_AAW-TopQ151_update" xfId="2401" xr:uid="{08608C5F-66B6-4A69-8C44-612A16854407}"/>
    <cellStyle name="W_AAW-TopQ151_update 2" xfId="34954" xr:uid="{45CAFA7F-BBB2-40F9-8030-8F02EFA5D7AB}"/>
    <cellStyle name="W_AAW-TopQ151_update 2 2" xfId="34955" xr:uid="{E1508536-7557-4108-B124-F166952B7FCB}"/>
    <cellStyle name="W_AAW-TopQ151_update 3" xfId="34956" xr:uid="{A734B87A-A3FB-4A3E-809A-9A06D20C1039}"/>
    <cellStyle name="W_Accured interest" xfId="2402" xr:uid="{79F2858B-0E57-48BA-BF86-E5528419409A}"/>
    <cellStyle name="W_Accured interest 2" xfId="34957" xr:uid="{E13C3EA5-A792-4EAE-9661-9D5CB01072EC}"/>
    <cellStyle name="W_Accured interest 2 2" xfId="34958" xr:uid="{8194996C-B5CF-46CE-B17A-664A949C4BD6}"/>
    <cellStyle name="W_Accured interest 3" xfId="34959" xr:uid="{4FE346ED-478B-401F-AB38-8094C4C0946F}"/>
    <cellStyle name="W_AR-turnover" xfId="2403" xr:uid="{0093F6F4-427A-44D4-ABB9-3333C97CB324}"/>
    <cellStyle name="W_AR-turnover 2" xfId="34960" xr:uid="{46769B2C-18B2-43D7-8B02-B8D92C4182B9}"/>
    <cellStyle name="W_AR-turnover 2 2" xfId="34961" xr:uid="{701141F8-9E8C-4BFA-BA83-29F62CC74BCB}"/>
    <cellStyle name="W_AR-turnover 3" xfId="34962" xr:uid="{E6B543F0-7790-4F21-8F14-DCB599698525}"/>
    <cellStyle name="W_B &amp; Z" xfId="2404" xr:uid="{8AC79BAA-8BA0-484D-9D52-7DF9EB0EEAC5}"/>
    <cellStyle name="W_B &amp; Z 2" xfId="34963" xr:uid="{3821BD1A-C6FA-4CA5-9C09-13DB4F231E7F}"/>
    <cellStyle name="W_B &amp; Z 2 2" xfId="34964" xr:uid="{95E8C1B5-BAC2-440D-B939-B6B8F6EFFA40}"/>
    <cellStyle name="W_B &amp; Z 3" xfId="34965" xr:uid="{DC0286D5-37F8-4F86-AB08-57A330029FD9}"/>
    <cellStyle name="W_B &amp; Z_10" xfId="2405" xr:uid="{B9DC9A59-8B91-4A0E-A1C5-9114CF1E2EF1}"/>
    <cellStyle name="W_B &amp; Z_10 2" xfId="34966" xr:uid="{E649DCBB-67AB-4758-8FC2-C3E9A4797710}"/>
    <cellStyle name="W_B &amp; Z_10 2 2" xfId="34967" xr:uid="{A763CAE6-9A36-42C7-B664-29BFAA039919}"/>
    <cellStyle name="W_B &amp; Z_10 3" xfId="34968" xr:uid="{C3BD84E0-DD83-4C7B-8798-E5A6720C7A02}"/>
    <cellStyle name="W_B &amp; Z_10&amp;20&amp;30" xfId="2406" xr:uid="{3C19D0DA-9DA7-4A34-8EA2-35F57DA809D7}"/>
    <cellStyle name="W_B &amp; Z_10&amp;20&amp;30 2" xfId="34969" xr:uid="{31573713-BE26-4B1A-92AF-451E26529E56}"/>
    <cellStyle name="W_B &amp; Z_10&amp;20&amp;30 2 2" xfId="34970" xr:uid="{DD118C51-721F-4F90-AB79-501579B49111}"/>
    <cellStyle name="W_B &amp; Z_10&amp;20&amp;30 3" xfId="34971" xr:uid="{F7152D9E-AF2D-43B6-A4DF-0E875CB19A41}"/>
    <cellStyle name="W_B &amp; Z_30 P j" xfId="2407" xr:uid="{34ABAF6C-5490-42FC-8CE8-E6C194A28B79}"/>
    <cellStyle name="W_B &amp; Z_30 P j 2" xfId="34972" xr:uid="{E4BB63E9-A9A1-48A8-A9B8-558F5F261BB6}"/>
    <cellStyle name="W_B &amp; Z_30 P j 2 2" xfId="34973" xr:uid="{8C8CC435-FA54-49FE-8DEE-EC7B82634CB4}"/>
    <cellStyle name="W_B &amp; Z_30 P j 3" xfId="34974" xr:uid="{DDDBE47E-607D-43A8-9655-FB048D4F10D3}"/>
    <cellStyle name="W_B &amp; Z_30-2" xfId="2408" xr:uid="{49B5B37D-DCB1-490C-B35A-284277449C31}"/>
    <cellStyle name="W_B &amp; Z_30-2 2" xfId="34975" xr:uid="{DF09A8B2-4CE8-41BA-9AE3-7E3CF3128EDC}"/>
    <cellStyle name="W_B &amp; Z_30-2 2 2" xfId="34976" xr:uid="{8AA4573E-AC92-47CD-A03A-CB6B0CE8FE9C}"/>
    <cellStyle name="W_B &amp; Z_30-2 3" xfId="34977" xr:uid="{84A4B293-32AF-4E6D-B113-CAF53B16DA17}"/>
    <cellStyle name="W_B &amp; Z_70 note" xfId="2409" xr:uid="{9DF9EE8B-6D81-4940-B2A8-7645E696E63B}"/>
    <cellStyle name="W_B &amp; Z_70 note 2" xfId="34978" xr:uid="{20B99F6A-5109-49A8-8F16-77A892779D27}"/>
    <cellStyle name="W_B &amp; Z_70 note 2 2" xfId="34979" xr:uid="{219B4611-DF50-41D3-A71E-32BF756444C6}"/>
    <cellStyle name="W_B &amp; Z_70 note 3" xfId="34980" xr:uid="{50ADA0E7-F97C-4233-A5CA-D4EA2C16809D}"/>
    <cellStyle name="W_B &amp; Z_Accured interest" xfId="2410" xr:uid="{180DAB2E-8ED3-43C7-B7DB-DA4E1495D245}"/>
    <cellStyle name="W_B &amp; Z_Accured interest 2" xfId="34981" xr:uid="{A64B919F-2936-4093-9E42-90823C0EA05A}"/>
    <cellStyle name="W_B &amp; Z_Accured interest 2 2" xfId="34982" xr:uid="{F84D159D-8F5D-4426-9F0B-4950F6036D28}"/>
    <cellStyle name="W_B &amp; Z_Accured interest 3" xfId="34983" xr:uid="{8B2B8EDE-9648-4F0E-8A5E-1FAE3B94FB71}"/>
    <cellStyle name="W_B &amp; Z_BB_EPPCO_03.31.09" xfId="2411" xr:uid="{CB687154-DEB8-4262-B88F-D733D0CAF4E9}"/>
    <cellStyle name="W_B &amp; Z_BB_EPPCO_03.31.09 2" xfId="34984" xr:uid="{FF61D811-26B9-4606-862E-F706F1D0B80F}"/>
    <cellStyle name="W_B &amp; Z_BB_EPPCO_03.31.09 2 2" xfId="34985" xr:uid="{17E236ED-DE11-4A6B-906B-59D062332C5C}"/>
    <cellStyle name="W_B &amp; Z_BB_EPPCO_03.31.09 3" xfId="34986" xr:uid="{EA731A74-053C-474D-AB36-5C4A71643AAC}"/>
    <cellStyle name="W_B &amp; Z_Book1" xfId="2412" xr:uid="{69F4D394-1871-4FD9-B9D9-02A6D720847D}"/>
    <cellStyle name="W_B &amp; Z_Book1 2" xfId="34987" xr:uid="{567EE45D-2C7F-405C-ACE2-36820F6209CB}"/>
    <cellStyle name="W_B &amp; Z_Book1 2 2" xfId="34988" xr:uid="{4A631D6D-AED7-4F33-A97D-8B31F34610C1}"/>
    <cellStyle name="W_B &amp; Z_Book1 3" xfId="34989" xr:uid="{60792C55-180B-4812-93CB-D1E2B2CDB250}"/>
    <cellStyle name="W_B &amp; Z_CC" xfId="2413" xr:uid="{9F37CE83-33EB-4765-9073-4D7834052F5B}"/>
    <cellStyle name="W_B &amp; Z_CC 2" xfId="34990" xr:uid="{C7AEDC9F-A89D-420D-9DC2-7CBFD8CBA47E}"/>
    <cellStyle name="W_B &amp; Z_CC 2 2" xfId="34991" xr:uid="{237CC1F9-5D5B-4F26-9F28-A52445879AF8}"/>
    <cellStyle name="W_B &amp; Z_CC 3" xfId="34992" xr:uid="{6055EE3A-1A3B-4C4E-BFAB-9FD6D95E32EE}"/>
    <cellStyle name="W_B &amp; Z_EPC_NN_03.31.09" xfId="2414" xr:uid="{DCDEC217-53E9-4A6C-947E-D46CEA8A5FDC}"/>
    <cellStyle name="W_B &amp; Z_EPC_NN_03.31.09 2" xfId="34993" xr:uid="{C2D4DBC7-BA65-480E-BC8D-B8B9B56EEC74}"/>
    <cellStyle name="W_B &amp; Z_EPC_NN_03.31.09 2 2" xfId="34994" xr:uid="{646D0FD8-16DB-4DB3-853B-AB922D6E2104}"/>
    <cellStyle name="W_B &amp; Z_EPC_NN_03.31.09 3" xfId="34995" xr:uid="{F8974E28-BFF0-494F-89A7-0DF8132FBAC3}"/>
    <cellStyle name="W_B &amp; Z_EPPCO sum adj" xfId="2415" xr:uid="{45BB2847-4748-4A6D-B9A3-731F56D69C56}"/>
    <cellStyle name="W_B &amp; Z_EPPCO sum adj 2" xfId="34996" xr:uid="{E80A7AAD-91D8-497F-8C08-3FCA7F7ED96E}"/>
    <cellStyle name="W_B &amp; Z_EPPCO sum adj 2 2" xfId="34997" xr:uid="{13BCA7EF-0BB5-495E-B87E-570E2EFDB984}"/>
    <cellStyle name="W_B &amp; Z_EPPCO sum adj 3" xfId="34998" xr:uid="{773B6F7C-0EE9-40CC-8D86-FDBB41EA1DFD}"/>
    <cellStyle name="W_B &amp; Z_EPPCO_Q2'09_Pum" xfId="2416" xr:uid="{687ABA89-2D30-4D36-8000-DC20A473FDCD}"/>
    <cellStyle name="W_B &amp; Z_EPPCO_Q2'09_Pum 2" xfId="34999" xr:uid="{369E4B28-8000-4870-9396-F2B4457D6721}"/>
    <cellStyle name="W_B &amp; Z_EPPCO_Q2'09_Pum 2 2" xfId="35000" xr:uid="{A3DD6780-7564-40F0-8C15-EED13A12A12B}"/>
    <cellStyle name="W_B &amp; Z_EPPCO_Q2'09_Pum 3" xfId="35001" xr:uid="{31F64586-585F-4432-9893-F10B41D64CB3}"/>
    <cellStyle name="W_B &amp; Z_EPPCO_U_12.31.07" xfId="2417" xr:uid="{D574CE08-2F7A-4A63-9B10-832C7F9ECE19}"/>
    <cellStyle name="W_B &amp; Z_EPPCO_U_12.31.07 2" xfId="35002" xr:uid="{F608CA98-758E-49B5-BB2B-6C842809BC4A}"/>
    <cellStyle name="W_B &amp; Z_EPPCO_U_12.31.07 2 2" xfId="35003" xr:uid="{E2131470-2BAC-4587-804B-4F73FF9D1732}"/>
    <cellStyle name="W_B &amp; Z_EPPCO_U_12.31.07 3" xfId="35004" xr:uid="{B95A653A-B301-40DD-9928-39B3954E5D4E}"/>
    <cellStyle name="W_B &amp; Z_GL_WP_Q109" xfId="2418" xr:uid="{D1CAA140-3645-4464-94E5-4C1EF420A198}"/>
    <cellStyle name="W_B &amp; Z_GL_WP_Q109 2" xfId="35005" xr:uid="{E3A7D140-C3B8-444B-A003-59A87F7F7737}"/>
    <cellStyle name="W_B &amp; Z_GL_WP_Q109 2 2" xfId="35006" xr:uid="{7A097C21-2F51-40E4-9AF5-697E346FDA64}"/>
    <cellStyle name="W_B &amp; Z_GL_WP_Q109 3" xfId="35007" xr:uid="{DFF7EC49-B63F-44A7-B1B2-D623FAA38CDD}"/>
    <cellStyle name="W_B &amp; Z_Joice_A,30" xfId="2419" xr:uid="{C2DC90AA-295A-4739-BA6A-7490E0A97BE9}"/>
    <cellStyle name="W_B &amp; Z_Joice_A,30 2" xfId="35008" xr:uid="{92D55A7C-973C-4427-97E2-B5FF7EA2529A}"/>
    <cellStyle name="W_B &amp; Z_Joice_A,30 2 2" xfId="35009" xr:uid="{95B99B93-97C7-4D7E-8EE1-B47C8E46A730}"/>
    <cellStyle name="W_B &amp; Z_Joice_A,30 3" xfId="35010" xr:uid="{5A9EA407-6F06-448F-9078-06672B79D82C}"/>
    <cellStyle name="W_B &amp; Z_KK_Pet care_05.22.08" xfId="2420" xr:uid="{BEAF6BD5-E591-4B26-9635-4763D4C3456D}"/>
    <cellStyle name="W_B &amp; Z_KK_Pet care_05.22.08 2" xfId="35011" xr:uid="{FC2136B5-9A9F-46DE-A0FC-DABE02EA5922}"/>
    <cellStyle name="W_B &amp; Z_KK_Pet care_05.22.08 2 2" xfId="35012" xr:uid="{BE8180B8-6784-4A8C-B2EB-2D261DE524BA}"/>
    <cellStyle name="W_B &amp; Z_KK_Pet care_05.22.08 3" xfId="35013" xr:uid="{6CB5FF5D-1FBE-4269-9EC3-3133190F6CBD}"/>
    <cellStyle name="W_B &amp; Z_KK_THONG LOR_05.22.08" xfId="2421" xr:uid="{12620DE2-8202-4FB3-ACD2-E9E37F9D511C}"/>
    <cellStyle name="W_B &amp; Z_KK_THONG LOR_05.22.08 2" xfId="35014" xr:uid="{5C09A9B7-82C2-423C-87EF-42CEFA8F9212}"/>
    <cellStyle name="W_B &amp; Z_KK_THONG LOR_05.22.08 2 2" xfId="35015" xr:uid="{D0464309-6A25-45B3-B621-01E737906062}"/>
    <cellStyle name="W_B &amp; Z_KK_THONG LOR_05.22.08 3" xfId="35016" xr:uid="{FE45C0A1-D286-41BB-B903-387B1DF6248E}"/>
    <cellStyle name="W_B &amp; Z_L" xfId="2422" xr:uid="{82983C1B-13E1-4CB2-90C1-8CC28E39E7DC}"/>
    <cellStyle name="W_B &amp; Z_L 2" xfId="35017" xr:uid="{754C29F4-46F3-4C62-8176-49981BDEE5D8}"/>
    <cellStyle name="W_B &amp; Z_L 2 2" xfId="35018" xr:uid="{BD108B6F-7B41-41C0-BD88-59907C1FB4C5}"/>
    <cellStyle name="W_B &amp; Z_L 3" xfId="35019" xr:uid="{A84320E7-60BB-4A9E-838C-24AC8B4312D8}"/>
    <cellStyle name="W_B &amp; Z_LEXUS_12.31.09" xfId="2423" xr:uid="{332D74A1-F229-4D0F-8BF7-59449C579590}"/>
    <cellStyle name="W_B &amp; Z_Photolibrary_WP_06.30.09" xfId="2424" xr:uid="{7FD52991-C56C-437D-AA3F-40696E523275}"/>
    <cellStyle name="W_B &amp; Z_Photolibrary_WP_06.30.09 2" xfId="35020" xr:uid="{738747B2-A4B4-41B8-AD3E-4B8EC0ED815B}"/>
    <cellStyle name="W_B &amp; Z_Photolibrary_WP_06.30.09 2 2" xfId="35021" xr:uid="{30963CF0-E066-4A23-8B64-96277EB0EB2B}"/>
    <cellStyle name="W_B &amp; Z_Photolibrary_WP_06.30.09 3" xfId="35022" xr:uid="{A3A9A739-3192-45A4-9A95-5AF8624C7217}"/>
    <cellStyle name="W_B &amp; Z_predictive_40" xfId="2425" xr:uid="{D695AAEB-20B4-4E85-942D-260D6101FD2D}"/>
    <cellStyle name="W_B &amp; Z_predictive_40 2" xfId="35023" xr:uid="{9AE7DD2E-1C25-4FE6-B686-C228863DB2B3}"/>
    <cellStyle name="W_B &amp; Z_predictive_40 2 2" xfId="35024" xr:uid="{48E861ED-BA66-49B8-B1AD-EE3966FF9305}"/>
    <cellStyle name="W_B &amp; Z_predictive_40 3" xfId="35025" xr:uid="{4F020A04-6237-4FAF-97D3-996B220462E5}"/>
    <cellStyle name="W_B &amp; Z_S002_FS_06.30.09_joice" xfId="2426" xr:uid="{F341F113-2512-4B41-96BC-8176BA5999B2}"/>
    <cellStyle name="W_B &amp; Z_S002_FS_06.30.09_joice 2" xfId="35026" xr:uid="{0CC37A31-4110-43EB-92B4-4903260148C1}"/>
    <cellStyle name="W_B &amp; Z_S002_FS_06.30.09_joice 2 2" xfId="35027" xr:uid="{F9219EA4-467B-4403-BA96-016CE66FC504}"/>
    <cellStyle name="W_B &amp; Z_S002_FS_06.30.09_joice 3" xfId="35028" xr:uid="{BC9C64A8-128B-4A33-AA6A-9E42BDAA53FD}"/>
    <cellStyle name="W_B &amp; Z_S002_FS_12.31.08_Joice" xfId="2427" xr:uid="{729595EB-3BB5-4BB8-BC80-981F5EE89DCB}"/>
    <cellStyle name="W_B &amp; Z_S002_FS_12.31.08_Joice 2" xfId="35029" xr:uid="{E3E68BE7-1D7E-4052-BBBE-277C7EA1D101}"/>
    <cellStyle name="W_B &amp; Z_S002_FS_12.31.08_Joice 2 2" xfId="35030" xr:uid="{691DF4CB-70FC-4B78-B7D8-BB7D01549D73}"/>
    <cellStyle name="W_B &amp; Z_S002_FS_12.31.08_Joice 3" xfId="35031" xr:uid="{D3C43BCB-B385-4ABE-BB3D-43F80109C079}"/>
    <cellStyle name="W_B &amp; Z_SCMT_BB_12.31.08" xfId="2428" xr:uid="{31B4D860-1F3B-4B46-8260-F6D55E2B5EDD}"/>
    <cellStyle name="W_B &amp; Z_SCMT_BB_12.31.08 2" xfId="35032" xr:uid="{12FF2283-8774-4699-90BE-B14FB83E0DDC}"/>
    <cellStyle name="W_B &amp; Z_SCMT_BB_12.31.08 2 2" xfId="35033" xr:uid="{A37A1BCF-7F6E-44A8-ACD0-30FB3FE451B9}"/>
    <cellStyle name="W_B &amp; Z_SCMT_BB_12.31.08 3" xfId="35034" xr:uid="{3E9F1082-BB46-4540-9F69-2C383C161013}"/>
    <cellStyle name="W_B &amp; Z_SCMT_KK_12.31.08" xfId="2429" xr:uid="{30B33614-0961-476E-9799-03119167620F}"/>
    <cellStyle name="W_B &amp; Z_SCMT_KK_12.31.08 2" xfId="35035" xr:uid="{61E6EAB9-B0DF-4D34-8A37-AA9F35074EC8}"/>
    <cellStyle name="W_B &amp; Z_SCMT_KK_12.31.08 2 2" xfId="35036" xr:uid="{E770F5FC-14A1-4D71-B96A-5C8991F232B4}"/>
    <cellStyle name="W_B &amp; Z_SCMT_KK_12.31.08 3" xfId="35037" xr:uid="{ED0DD754-5CA7-40B5-902C-342F8A5DE66A}"/>
    <cellStyle name="W_B &amp; Z_SCMT_MM_12.31.08" xfId="2430" xr:uid="{CCAE8B7E-6A66-4A81-80E1-B6A689833B46}"/>
    <cellStyle name="W_B &amp; Z_SCMT_MM_12.31.08 2" xfId="35038" xr:uid="{34699B9B-5679-4E81-B958-9CA6B4C5E3BB}"/>
    <cellStyle name="W_B &amp; Z_SCMT_MM_12.31.08 2 2" xfId="35039" xr:uid="{F7918590-0D39-4A5B-8699-BC4C4E6734F1}"/>
    <cellStyle name="W_B &amp; Z_SCMT_MM_12.31.08 3" xfId="35040" xr:uid="{89E29605-581C-4A38-AF2D-39349996474E}"/>
    <cellStyle name="W_B &amp; Z_SPSU Q1'08" xfId="2431" xr:uid="{C00EF511-CB95-46F0-AE43-FF41202D1DF2}"/>
    <cellStyle name="W_B &amp; Z_SPSU Q1'08 2" xfId="35041" xr:uid="{49341AE5-BD1B-406B-8064-47F8F9A8613C}"/>
    <cellStyle name="W_B &amp; Z_SPSU Q1'08 2 2" xfId="35042" xr:uid="{0E1B23B8-FBC4-4C90-B9AA-C511A9FEF82F}"/>
    <cellStyle name="W_B &amp; Z_SPSU Q1'08 3" xfId="35043" xr:uid="{5A18780A-EBA7-4CE6-ADFB-E828F428D03D}"/>
    <cellStyle name="W_B &amp; Z_SPSU_07_Kwang" xfId="2432" xr:uid="{F5992F6A-8514-46D6-B24F-D46A2B52BE7E}"/>
    <cellStyle name="W_B &amp; Z_SPSU_07_Kwang 2" xfId="35044" xr:uid="{AF8226AE-2B1D-49B2-B999-A38AEF79554A}"/>
    <cellStyle name="W_B &amp; Z_SPSU_07_Kwang 2 2" xfId="35045" xr:uid="{EBDAFB93-0532-4CB2-AE92-3ED2C83E03F9}"/>
    <cellStyle name="W_B &amp; Z_SPSU_07_Kwang 3" xfId="35046" xr:uid="{3D3A56AB-89EF-4EC3-B801-9DBC13BC1236}"/>
    <cellStyle name="W_B &amp; Z_SPSU_30_12.31.07_kwang" xfId="2433" xr:uid="{D7C6F67D-F364-4BB2-A80C-2905243F8F57}"/>
    <cellStyle name="W_B &amp; Z_SPSU_30_12.31.07_kwang 2" xfId="35047" xr:uid="{F9CB24FC-B591-4F42-A629-55967818EB4C}"/>
    <cellStyle name="W_B &amp; Z_SPSU_30_12.31.07_kwang 2 2" xfId="35048" xr:uid="{96EDC8AD-B9AB-4798-B342-777CB2D20D19}"/>
    <cellStyle name="W_B &amp; Z_SPSU_30_12.31.07_kwang 3" xfId="35049" xr:uid="{92F133C8-111E-4F6B-85ED-0C510CAE95C4}"/>
    <cellStyle name="W_B &amp; Z_SPSU_30_12.31.07_kwang_30 P j" xfId="2434" xr:uid="{5AF17D2A-FB97-48AD-990F-26B2BA4C4CD9}"/>
    <cellStyle name="W_B &amp; Z_SPSU_30_12.31.07_kwang_30 P j 2" xfId="35050" xr:uid="{927D3AA1-A531-4702-8B63-E80031FE006E}"/>
    <cellStyle name="W_B &amp; Z_SPSU_30_12.31.07_kwang_30 P j 2 2" xfId="35051" xr:uid="{F4A49C1E-1157-4D32-AAF7-AD4752C20F32}"/>
    <cellStyle name="W_B &amp; Z_SPSU_30_12.31.07_kwang_30 P j 3" xfId="35052" xr:uid="{E249A549-3C7C-4013-A77C-F2A5380EDF98}"/>
    <cellStyle name="W_B &amp; Z_SPSU_30_12.31.07_kwang_30_SPSU_Q1'08" xfId="2435" xr:uid="{FA02DD7B-FAB4-44D6-8F2B-B29D76684DAF}"/>
    <cellStyle name="W_B &amp; Z_SPSU_30_12.31.07_kwang_30_SPSU_Q1'08 2" xfId="35053" xr:uid="{E869C910-4E27-42D9-A784-E35F3D87F72C}"/>
    <cellStyle name="W_B &amp; Z_SPSU_30_12.31.07_kwang_30_SPSU_Q1'08 2 2" xfId="35054" xr:uid="{07F0CDC6-6835-421F-894B-A0D5C6007DBD}"/>
    <cellStyle name="W_B &amp; Z_SPSU_30_12.31.07_kwang_30_SPSU_Q1'08 3" xfId="35055" xr:uid="{7E57D1FC-680D-48B3-9A3F-89F5399BE936}"/>
    <cellStyle name="W_B &amp; Z_SPSU_30_12.31.07_kwang_30-2" xfId="2436" xr:uid="{F4E2C3B1-79A7-4CFB-9209-0732362A79F0}"/>
    <cellStyle name="W_B &amp; Z_SPSU_30_12.31.07_kwang_30-2 2" xfId="35056" xr:uid="{618DCAD8-706F-4E01-B3F9-AF37E78DBF2B}"/>
    <cellStyle name="W_B &amp; Z_SPSU_30_12.31.07_kwang_30-2 2 2" xfId="35057" xr:uid="{A79CBAE7-FA5E-43D6-868C-C035861335BC}"/>
    <cellStyle name="W_B &amp; Z_SPSU_30_12.31.07_kwang_30-2 3" xfId="35058" xr:uid="{7059EEE5-5746-4DD8-B514-10571688E52D}"/>
    <cellStyle name="W_B &amp; Z_SPSU_30_12.31.07_kwang_EPC_M, MM_03.31.09" xfId="2437" xr:uid="{E3248B33-8AFA-45E0-9D9E-6033DFCF502C}"/>
    <cellStyle name="W_B &amp; Z_SPSU_30_12.31.07_kwang_EPC_M, MM_03.31.09 2" xfId="35059" xr:uid="{339CC1A2-2032-41E2-A5F1-B3CA13D885C8}"/>
    <cellStyle name="W_B &amp; Z_SPSU_30_12.31.07_kwang_EPC_M, MM_03.31.09 2 2" xfId="35060" xr:uid="{9787032B-04F0-4B8C-9C41-A08A759F3513}"/>
    <cellStyle name="W_B &amp; Z_SPSU_30_12.31.07_kwang_EPC_M, MM_03.31.09 3" xfId="35061" xr:uid="{D8C0F195-DF10-4896-A322-7057DE285BAB}"/>
    <cellStyle name="W_B &amp; Z_SPSU_30_12.31.07_kwang_kwang" xfId="2438" xr:uid="{F0CD9222-E0FB-40D6-941D-EBC3095E4B8C}"/>
    <cellStyle name="W_B &amp; Z_SPSU_30_12.31.07_kwang_kwang 2" xfId="35062" xr:uid="{819C4F4D-8E8D-4DFB-ABA3-A07F3960DA52}"/>
    <cellStyle name="W_B &amp; Z_SPSU_30_12.31.07_kwang_kwang 2 2" xfId="35063" xr:uid="{75E8D911-0D5A-411F-BC52-3157DBA62E40}"/>
    <cellStyle name="W_B &amp; Z_SPSU_30_12.31.07_kwang_kwang 3" xfId="35064" xr:uid="{E2938AD6-CD8F-4DA4-AA74-9DEA54111E85}"/>
    <cellStyle name="W_B &amp; Z_SPSU_30_12.31.07_kwang_WP_EPC gLoY" xfId="2439" xr:uid="{2DE8630E-F9B5-47DE-884E-DA963F752B53}"/>
    <cellStyle name="W_B &amp; Z_SPSU_30_12.31.07_kwang_WP_EPC gLoY 2" xfId="35065" xr:uid="{DDEAD994-5EF7-4B86-9AF1-E2A74F4F1694}"/>
    <cellStyle name="W_B &amp; Z_SPSU_30_12.31.07_kwang_WP_EPC gLoY 2 2" xfId="35066" xr:uid="{9E409B49-7B86-4813-B2D3-DB7AACC266E8}"/>
    <cellStyle name="W_B &amp; Z_SPSU_30_12.31.07_kwang_WP_EPC gLoY 3" xfId="35067" xr:uid="{0DB46116-1C2C-4A83-8EC7-8677BB95A333}"/>
    <cellStyle name="W_B &amp; Z_SPSU_30_12.31.07_kwang_ZP_BS_12.31.08" xfId="2440" xr:uid="{BD633269-A192-4708-B0DB-78E879371782}"/>
    <cellStyle name="W_B &amp; Z_SPSU_30_12.31.07_kwang_ZP_BS_12.31.08 2" xfId="35068" xr:uid="{94817A29-1B3E-46C6-9844-5ABAA4FB87E3}"/>
    <cellStyle name="W_B &amp; Z_SPSU_30_12.31.07_kwang_ZP_BS_12.31.08 2 2" xfId="35069" xr:uid="{7EE9C1F2-0A3D-41AC-8EF6-EC9DFDA40785}"/>
    <cellStyle name="W_B &amp; Z_SPSU_30_12.31.07_kwang_ZP_BS_12.31.08 3" xfId="35070" xr:uid="{E337EFD3-7535-420E-BFE5-015415AAB273}"/>
    <cellStyle name="W_B &amp; Z_SPSU_30_12.31.07_kwang_ZP_D" xfId="2441" xr:uid="{272AD8F2-CC3D-4D0A-B971-BA2563E47849}"/>
    <cellStyle name="W_B &amp; Z_SPSU_30_12.31.07_kwang_ZP_D 2" xfId="35071" xr:uid="{EDA02E49-2A67-436A-9BEA-5F9105B16226}"/>
    <cellStyle name="W_B &amp; Z_SPSU_30_12.31.07_kwang_ZP_D 2 2" xfId="35072" xr:uid="{9BEF2FD1-1A88-4FE5-A001-DC5006A24FF2}"/>
    <cellStyle name="W_B &amp; Z_SPSU_30_12.31.07_kwang_ZP_D 3" xfId="35073" xr:uid="{E89E099B-6E30-4E85-A964-D31333162DD7}"/>
    <cellStyle name="W_B &amp; Z_SPSU_70_cutoff P j" xfId="2442" xr:uid="{B3F54E3D-FFDD-449F-A416-A47D8CFE1186}"/>
    <cellStyle name="W_B &amp; Z_SPSU_70_cutoff P j 2" xfId="35074" xr:uid="{F4B99AD5-31FF-4500-AD99-620C53B6285D}"/>
    <cellStyle name="W_B &amp; Z_SPSU_70_cutoff P j 2 2" xfId="35075" xr:uid="{D7E6F194-4AE6-48BC-B3AC-807DFD302BE4}"/>
    <cellStyle name="W_B &amp; Z_SPSU_70_cutoff P j 3" xfId="35076" xr:uid="{19BC802C-D22A-4BF0-99BE-C5CE2887431F}"/>
    <cellStyle name="W_B &amp; Z_SPSU_KK_12.31.07" xfId="2443" xr:uid="{2E5AF9FE-23ED-4F39-B156-5CE12D5714C5}"/>
    <cellStyle name="W_B &amp; Z_SPSU_KK_12.31.07 2" xfId="35077" xr:uid="{EE3EFA44-50D7-4195-837A-001EBE0CB44F}"/>
    <cellStyle name="W_B &amp; Z_SPSU_KK_12.31.07 2 2" xfId="35078" xr:uid="{5606064A-D647-4C3A-8F40-78C521844424}"/>
    <cellStyle name="W_B &amp; Z_SPSU_KK_12.31.07 3" xfId="35079" xr:uid="{477A02D3-24C1-410F-AC90-573E1D7FB47A}"/>
    <cellStyle name="W_B &amp; Z_SPSU_KK_12.31.07_30 P j" xfId="2444" xr:uid="{60059DCB-C813-4699-813E-04B527CEC694}"/>
    <cellStyle name="W_B &amp; Z_SPSU_KK_12.31.07_30 P j 2" xfId="35080" xr:uid="{2AE4F282-6EBD-4FC6-9A18-21E7E059C088}"/>
    <cellStyle name="W_B &amp; Z_SPSU_KK_12.31.07_30 P j 2 2" xfId="35081" xr:uid="{E65ED8C6-38DC-47D1-85E5-CB2A41EF5BFE}"/>
    <cellStyle name="W_B &amp; Z_SPSU_KK_12.31.07_30 P j 3" xfId="35082" xr:uid="{46936FCF-6E04-4BAA-8F8F-B2288D187945}"/>
    <cellStyle name="W_B &amp; Z_SPSU_KK_12.31.07_kwang" xfId="2445" xr:uid="{D073E326-E642-4C93-98A3-5007600FDE7E}"/>
    <cellStyle name="W_B &amp; Z_SPSU_KK_12.31.07_kwang 2" xfId="35083" xr:uid="{306281D7-BFC5-4D87-BED4-CD933E2E1FB4}"/>
    <cellStyle name="W_B &amp; Z_SPSU_KK_12.31.07_kwang 2 2" xfId="35084" xr:uid="{AA56ED2D-27EA-48EB-ABB5-29E34E1F6D56}"/>
    <cellStyle name="W_B &amp; Z_SPSU_KK_12.31.07_kwang 3" xfId="35085" xr:uid="{FD3AB163-0F3C-4A74-84C7-78033819EF5B}"/>
    <cellStyle name="W_B &amp; Z_SPSU_Q3'07_nid update" xfId="2446" xr:uid="{CC60C163-81BA-49BE-A326-101170B0D142}"/>
    <cellStyle name="W_B &amp; Z_SPSU_Q3'07_nid update 2" xfId="35086" xr:uid="{00BF869F-A174-45ED-85BC-1C6B3E57638F}"/>
    <cellStyle name="W_B &amp; Z_SPSU_Q3'07_nid update 2 2" xfId="35087" xr:uid="{8206F4FE-B19F-43FB-A77F-F531E9394AA5}"/>
    <cellStyle name="W_B &amp; Z_SPSU_Q3'07_nid update 3" xfId="35088" xr:uid="{752145F1-DAAF-4ACA-B62F-55BFDE111A47}"/>
    <cellStyle name="W_B &amp; Z_SPSU_WP_M,MM,CC_YE2007" xfId="2447" xr:uid="{CADDD6D2-9659-4490-B09B-588C3B6C8A07}"/>
    <cellStyle name="W_B &amp; Z_SPSU_WP_M,MM,CC_YE2007 2" xfId="35089" xr:uid="{C1C07F55-BC78-41FE-8E72-5CCDCF5E6906}"/>
    <cellStyle name="W_B &amp; Z_SPSU_WP_M,MM,CC_YE2007 2 2" xfId="35090" xr:uid="{28694FC8-3B81-4650-8C0F-3E93D68F2C71}"/>
    <cellStyle name="W_B &amp; Z_SPSU_WP_M,MM,CC_YE2007 3" xfId="35091" xr:uid="{9FB3DAE0-D0A6-460A-9964-1C0B9901E4A8}"/>
    <cellStyle name="W_B &amp; Z_SPSU_WP_M,MM_YE2007" xfId="2448" xr:uid="{B24DE66E-8E67-4F08-A8E3-EA4B4B939019}"/>
    <cellStyle name="W_B &amp; Z_SPSU_WP_M,MM_YE2007 2" xfId="35092" xr:uid="{E91D9DBF-A7B8-488D-B98E-6FB4ED4CA5B7}"/>
    <cellStyle name="W_B &amp; Z_SPSU_WP_M,MM_YE2007 2 2" xfId="35093" xr:uid="{F27EC747-002F-476C-A3AF-2348CE3E9893}"/>
    <cellStyle name="W_B &amp; Z_SPSU_WP_M,MM_YE2007 3" xfId="35094" xr:uid="{9E6B6224-3CBC-47DE-8246-311F3FA7EC1C}"/>
    <cellStyle name="W_B &amp; Z_SPSU_WP_U_2007" xfId="2449" xr:uid="{8D26515A-DD86-4083-A6AE-A8BBF6FDD35A}"/>
    <cellStyle name="W_B &amp; Z_SPSU_WP_U_2007 2" xfId="35095" xr:uid="{19332786-6A54-49E0-B494-8FAE760F9821}"/>
    <cellStyle name="W_B &amp; Z_SPSU_WP_U_2007 2 2" xfId="35096" xr:uid="{A3220A97-49F9-4655-9D2A-BF348C57A869}"/>
    <cellStyle name="W_B &amp; Z_SPSU_WP_U_2007 3" xfId="35097" xr:uid="{C1A6FC8E-22FB-4FE7-81FE-C8C736BC54B2}"/>
    <cellStyle name="W_B &amp; Z_SPSU_WP_U_2007_30 P j" xfId="2450" xr:uid="{7B8CEA2E-4119-4E41-81A3-F548BF7BA9CD}"/>
    <cellStyle name="W_B &amp; Z_SPSU_WP_U_2007_30 P j 2" xfId="35098" xr:uid="{5D397F78-94BD-42C8-81AD-C674BB890903}"/>
    <cellStyle name="W_B &amp; Z_SPSU_WP_U_2007_30 P j 2 2" xfId="35099" xr:uid="{3257D445-6DE1-48F4-975F-FF581BADAA13}"/>
    <cellStyle name="W_B &amp; Z_SPSU_WP_U_2007_30 P j 3" xfId="35100" xr:uid="{E6409D54-85F5-45F9-8381-B8314A879E73}"/>
    <cellStyle name="W_B &amp; Z_SPSU_WP_U_2007_EPC_M, MM_03.31.09" xfId="2451" xr:uid="{9BB9024A-6EF9-40F4-98AC-9EE72CC695A0}"/>
    <cellStyle name="W_B &amp; Z_SPSU_WP_U_2007_EPC_M, MM_03.31.09 2" xfId="35101" xr:uid="{BBB40A0F-4BA7-43A3-A736-964967ABCD85}"/>
    <cellStyle name="W_B &amp; Z_SPSU_WP_U_2007_EPC_M, MM_03.31.09 2 2" xfId="35102" xr:uid="{95BFCA38-A584-4D72-B783-D4967B1F97FD}"/>
    <cellStyle name="W_B &amp; Z_SPSU_WP_U_2007_EPC_M, MM_03.31.09 3" xfId="35103" xr:uid="{0C3D40A5-3547-4680-BC74-8B624002F5E9}"/>
    <cellStyle name="W_B &amp; Z_SPSU_WP_U_2007_kwang" xfId="2452" xr:uid="{9A5A3BD2-E8A1-415D-AE44-DD23C379F51D}"/>
    <cellStyle name="W_B &amp; Z_SPSU_WP_U_2007_kwang 2" xfId="35104" xr:uid="{6BAE045A-AE3E-40A6-9A1E-BD1C052F4CDB}"/>
    <cellStyle name="W_B &amp; Z_SPSU_WP_U_2007_kwang 2 2" xfId="35105" xr:uid="{69DD0751-528C-49BF-B018-B71EC92ADF18}"/>
    <cellStyle name="W_B &amp; Z_SPSU_WP_U_2007_kwang 3" xfId="35106" xr:uid="{7D70B8E9-6369-4629-A326-8BF8F71E997E}"/>
    <cellStyle name="W_B &amp; Z_SPSU_WP_U_2007_WP_EPC gLoY" xfId="2453" xr:uid="{6AE25B1C-E6CF-4C47-8AF7-1E1489D059AD}"/>
    <cellStyle name="W_B &amp; Z_SPSU_WP_U_2007_WP_EPC gLoY 2" xfId="35107" xr:uid="{09971A94-8BC3-43B4-8482-2551E2613286}"/>
    <cellStyle name="W_B &amp; Z_SPSU_WP_U_2007_WP_EPC gLoY 2 2" xfId="35108" xr:uid="{E05024D1-1D81-4D82-A1A4-A7C7253A2B4B}"/>
    <cellStyle name="W_B &amp; Z_SPSU_WP_U_2007_WP_EPC gLoY 3" xfId="35109" xr:uid="{FDD220F4-4A7A-490A-AEF8-786F0C7FE60B}"/>
    <cellStyle name="W_B &amp; Z_SPSU_WP_U_2007_ZP_BS_12.31.08" xfId="2454" xr:uid="{3C1BB965-AA32-42DC-B39C-8D657B13C441}"/>
    <cellStyle name="W_B &amp; Z_SPSU_WP_U_2007_ZP_BS_12.31.08 2" xfId="35110" xr:uid="{642063DF-97DE-45E9-97D3-64F0FC6F750B}"/>
    <cellStyle name="W_B &amp; Z_SPSU_WP_U_2007_ZP_BS_12.31.08 2 2" xfId="35111" xr:uid="{0999D947-CD82-4449-BFA2-5B24D728B135}"/>
    <cellStyle name="W_B &amp; Z_SPSU_WP_U_2007_ZP_BS_12.31.08 3" xfId="35112" xr:uid="{4ECABF28-14CF-4340-AA34-2F902FC76256}"/>
    <cellStyle name="W_B &amp; Z_SPSU_WP_U_2007_ZP_D" xfId="2455" xr:uid="{C87DAD89-4934-4E07-B911-72FB3CC9BB8A}"/>
    <cellStyle name="W_B &amp; Z_SPSU_WP_U_2007_ZP_D 2" xfId="35113" xr:uid="{4FD55E4C-2B26-4EB8-8CF5-9205522A1EFF}"/>
    <cellStyle name="W_B &amp; Z_SPSU_WP_U_2007_ZP_D 2 2" xfId="35114" xr:uid="{A689772F-B0E0-4AE0-BF79-BFA69BE4F753}"/>
    <cellStyle name="W_B &amp; Z_SPSU_WP_U_2007_ZP_D 3" xfId="35115" xr:uid="{EA293EA7-DC1E-468F-9E1D-5983F797E378}"/>
    <cellStyle name="W_B &amp; Z_SPSU_WP08_Kwang" xfId="2456" xr:uid="{4A4F5099-424A-4A5B-8D57-A9C0E1C95C8D}"/>
    <cellStyle name="W_B &amp; Z_SPSU_WP08_Kwang 2" xfId="35116" xr:uid="{5BB2C385-2DEB-446F-B612-469CEC20DB57}"/>
    <cellStyle name="W_B &amp; Z_SPSU_WP08_Kwang 2 2" xfId="35117" xr:uid="{A5AC1A86-5389-4DFD-A0FC-6E5F641839D2}"/>
    <cellStyle name="W_B &amp; Z_SPSU_WP08_Kwang 3" xfId="35118" xr:uid="{7E61891E-3C12-4BD5-809A-7940CC9BDAA3}"/>
    <cellStyle name="W_B &amp; Z_sum adj" xfId="2457" xr:uid="{2956DAA6-C369-46C4-B889-E8CC3BA86B98}"/>
    <cellStyle name="W_B &amp; Z_sum adj 2" xfId="35119" xr:uid="{BC83514B-67DC-4CB2-B891-7D3BA85902F9}"/>
    <cellStyle name="W_B &amp; Z_sum adj 2 2" xfId="35120" xr:uid="{88D3CA6E-BDE5-47FE-A7C6-1CCBC433B17C}"/>
    <cellStyle name="W_B &amp; Z_sum adj 3" xfId="35121" xr:uid="{03A4B4F4-D1AD-4878-88D2-FDB16B9C8E2D}"/>
    <cellStyle name="W_B &amp; Z_ThaOt_12.31.07_kwang" xfId="2458" xr:uid="{BE70922A-94D3-4DFB-BB14-E1667FC599B0}"/>
    <cellStyle name="W_B &amp; Z_ThaOt_12.31.07_kwang 2" xfId="35122" xr:uid="{601FE2AC-2953-423A-BCC1-54339C5B6BFC}"/>
    <cellStyle name="W_B &amp; Z_ThaOt_12.31.07_kwang 2 2" xfId="35123" xr:uid="{9166EA6C-9519-48B1-B445-C97290CD7F9F}"/>
    <cellStyle name="W_B &amp; Z_ThaOt_12.31.07_kwang 3" xfId="35124" xr:uid="{300FB6AE-568A-4FD2-A86C-EBAF32F9F50B}"/>
    <cellStyle name="W_B &amp; Z_ThaOt_12.31.07_kwang_30 P j" xfId="2459" xr:uid="{2E95B7A3-9A4A-4DFC-854E-DD52F321C3A9}"/>
    <cellStyle name="W_B &amp; Z_ThaOt_12.31.07_kwang_30 P j 2" xfId="35125" xr:uid="{0EF70CBF-4F4D-40CE-8CD3-17CEB5369F98}"/>
    <cellStyle name="W_B &amp; Z_ThaOt_12.31.07_kwang_30 P j 2 2" xfId="35126" xr:uid="{ED03723F-A213-4A7D-8215-58ACB42AF347}"/>
    <cellStyle name="W_B &amp; Z_ThaOt_12.31.07_kwang_30 P j 3" xfId="35127" xr:uid="{C1F2166C-161A-4B71-AA84-2805C28D7F72}"/>
    <cellStyle name="W_B &amp; Z_ThaOt_12.31.07_kwang_EPC_M, MM_03.31.09" xfId="2460" xr:uid="{8B9503E7-F9F8-41C8-8B6F-1C08C5A99611}"/>
    <cellStyle name="W_B &amp; Z_ThaOt_12.31.07_kwang_EPC_M, MM_03.31.09 2" xfId="35128" xr:uid="{AD12BA86-4DA9-456E-9F24-031CF5594A7F}"/>
    <cellStyle name="W_B &amp; Z_ThaOt_12.31.07_kwang_EPC_M, MM_03.31.09 2 2" xfId="35129" xr:uid="{98262AC7-084E-4A76-9157-0A98AABB1BC5}"/>
    <cellStyle name="W_B &amp; Z_ThaOt_12.31.07_kwang_EPC_M, MM_03.31.09 3" xfId="35130" xr:uid="{DF2DF6C3-B9E1-4FA8-9050-62209F454CE1}"/>
    <cellStyle name="W_B &amp; Z_ThaOt_12.31.07_kwang_kwang" xfId="2461" xr:uid="{1DD9336B-8D3D-473E-9050-543003EE3F70}"/>
    <cellStyle name="W_B &amp; Z_ThaOt_12.31.07_kwang_kwang 2" xfId="35131" xr:uid="{99E63417-4195-47C6-B3DF-DE6E66D9BA90}"/>
    <cellStyle name="W_B &amp; Z_ThaOt_12.31.07_kwang_kwang 2 2" xfId="35132" xr:uid="{BAB4586B-1E07-4191-A6D7-BF653DA2F1D5}"/>
    <cellStyle name="W_B &amp; Z_ThaOt_12.31.07_kwang_kwang 3" xfId="35133" xr:uid="{F9E2AB00-BF57-4F8D-83B8-CCBF2AFC99E3}"/>
    <cellStyle name="W_B &amp; Z_ThaOt_12.31.07_kwang_WP_EPC gLoY" xfId="2462" xr:uid="{1B9160D2-F94F-4626-8196-BBA560798EB6}"/>
    <cellStyle name="W_B &amp; Z_ThaOt_12.31.07_kwang_ZP_BS_12.31.08" xfId="2463" xr:uid="{9BCEB3D8-C016-4EF6-948E-07210B7D574E}"/>
    <cellStyle name="W_B &amp; Z_ThaOt_12.31.07_kwang_ZP_BS_12.31.08 2" xfId="35134" xr:uid="{08A7A494-D88B-4BBA-A148-620E01EFBDA6}"/>
    <cellStyle name="W_B &amp; Z_ThaOt_12.31.07_kwang_ZP_BS_12.31.08 2 2" xfId="35135" xr:uid="{CBC8CDC3-FFA3-4B81-BBD7-D7AAE3082CDD}"/>
    <cellStyle name="W_B &amp; Z_ThaOt_12.31.07_kwang_ZP_BS_12.31.08 3" xfId="35136" xr:uid="{0B63A16D-EAD0-4478-9D5E-31113986AF8A}"/>
    <cellStyle name="W_B &amp; Z_ThaOt_12.31.07_kwang_ZP_D" xfId="2464" xr:uid="{3132BCA7-6BC5-4CA4-87DF-7291F71D1AC4}"/>
    <cellStyle name="W_B &amp; Z_ThaOt_12.31.07_kwang_ZP_D 2" xfId="35137" xr:uid="{95690AF6-EF54-403D-8E0E-57D90B376927}"/>
    <cellStyle name="W_B &amp; Z_ThaOt_12.31.07_kwang_ZP_D 2 2" xfId="35138" xr:uid="{C8431180-5805-4133-831C-4E5EFE59CEAB}"/>
    <cellStyle name="W_B &amp; Z_ThaOt_12.31.07_kwang_ZP_D 3" xfId="35139" xr:uid="{09F05775-49D1-47CB-941A-ED5BB536B471}"/>
    <cellStyle name="W_B &amp; Z_Top_tarakorn_12.31.08" xfId="2465" xr:uid="{916B2D91-49A4-46EC-ABED-057AA6B60ED6}"/>
    <cellStyle name="W_B &amp; Z_Top_tarakorn_12.31.08 2" xfId="35140" xr:uid="{80578A3A-DF60-41C8-85C3-CAFDEC006DA3}"/>
    <cellStyle name="W_B &amp; Z_Top_tarakorn_12.31.08 2 2" xfId="35141" xr:uid="{41124EA9-97FE-40BE-B13E-9905DE117009}"/>
    <cellStyle name="W_B &amp; Z_Top_tarakorn_12.31.08 3" xfId="35142" xr:uid="{6F10F794-A222-43D6-A2D1-E12C653A0ABE}"/>
    <cellStyle name="W_B &amp; Z_TPH_03.31.09" xfId="2466" xr:uid="{C10607FC-B4D5-47E1-AE61-3D4F73A157BD}"/>
    <cellStyle name="W_B &amp; Z_TPH_03.31.09 2" xfId="35143" xr:uid="{BF4DB864-B739-475D-B033-4913BE0E0EAE}"/>
    <cellStyle name="W_B &amp; Z_TPH_03.31.09 2 2" xfId="35144" xr:uid="{B98B0AD8-6279-4198-ADDE-047DF31066F4}"/>
    <cellStyle name="W_B &amp; Z_TPH_03.31.09 3" xfId="35145" xr:uid="{82C232F9-D9C7-4369-9135-1839F2688A09}"/>
    <cellStyle name="W_B &amp; Z_TPH_12.31.08" xfId="2467" xr:uid="{CA967B79-2CFC-4365-9614-549912B49A09}"/>
    <cellStyle name="W_B &amp; Z_TPH_12.31.08 2" xfId="35146" xr:uid="{33DCE4A6-A6D2-4EBB-9698-3DD529D5586B}"/>
    <cellStyle name="W_B &amp; Z_TPH_12.31.08 2 2" xfId="35147" xr:uid="{4FD23F72-3EB2-4473-8184-ABCC62E72566}"/>
    <cellStyle name="W_B &amp; Z_TPH_12.31.08 3" xfId="35148" xr:uid="{3162819F-6966-4D5A-9E9D-661932472ADA}"/>
    <cellStyle name="W_B &amp; Z_UFM_WP08_kwang" xfId="2468" xr:uid="{67D6A1D8-F947-41BD-A0AA-79982130546A}"/>
    <cellStyle name="W_B &amp; Z_UFM_WP08_kwang 2" xfId="35149" xr:uid="{88729510-8B0F-4822-B3D0-4AAFB5F6BAB7}"/>
    <cellStyle name="W_B &amp; Z_UFM_WP08_kwang 2 2" xfId="35150" xr:uid="{02F0D641-7046-457F-8067-231F116D63C5}"/>
    <cellStyle name="W_B &amp; Z_UFM_WP08_kwang 3" xfId="35151" xr:uid="{F99D3260-FA54-4966-A504-BF69094ED58A}"/>
    <cellStyle name="W_B &amp; Z_WP_EPC" xfId="2469" xr:uid="{07A7BAD2-36AF-4B03-8767-2DE27384E536}"/>
    <cellStyle name="W_B &amp; Z_WP_EPC 2" xfId="35152" xr:uid="{FA98CD24-A773-4ACC-B58D-6B10906B4853}"/>
    <cellStyle name="W_B &amp; Z_WP_EPC 2 2" xfId="35153" xr:uid="{A172AEF2-C703-44B3-8833-22E635E0E6EC}"/>
    <cellStyle name="W_B &amp; Z_WP_EPC 3" xfId="35154" xr:uid="{61ACC68D-81D0-40DA-AAC3-15655B54E969}"/>
    <cellStyle name="W_B &amp; Z_WP_EPC_03.31.09_tai" xfId="2470" xr:uid="{C25068D1-CF90-450C-8A19-5C7D2A1515B2}"/>
    <cellStyle name="W_B &amp; Z_WP_EPC_03.31.09_tai 2" xfId="35155" xr:uid="{BC2E2A6B-EF6E-4440-8416-2F94BEEF29B6}"/>
    <cellStyle name="W_B &amp; Z_WP_EPC_03.31.09_tai 2 2" xfId="35156" xr:uid="{83E0778F-DDBC-45C6-9B72-0C311CA50913}"/>
    <cellStyle name="W_B &amp; Z_WP_EPC_03.31.09_tai 3" xfId="35157" xr:uid="{62F1A38B-3281-4471-A4DF-3B4D6F08667A}"/>
    <cellStyle name="W_B &amp; Z_WP_EPPCO_Q1'09_kwang" xfId="2471" xr:uid="{9A382925-092C-4566-8A2E-E48BA6049A85}"/>
    <cellStyle name="W_B &amp; Z_WP_PR_YE2007" xfId="2472" xr:uid="{0C178BEB-514E-4855-91D2-04E5705D43DA}"/>
    <cellStyle name="W_B &amp; Z_WP_SPSU Q3'08" xfId="2473" xr:uid="{AF09DC4E-2AEA-47C0-8D7E-E67A5415B147}"/>
    <cellStyle name="W_B &amp; Z_ZP_BS_12.31.08" xfId="2474" xr:uid="{B7B223E3-FE69-49B4-8EBC-1BAABDD9D96E}"/>
    <cellStyle name="W_B &amp; Z_ZP_BS_12.31.08 2" xfId="35158" xr:uid="{8C23E0B0-8359-4716-B4E6-EB23D85A7496}"/>
    <cellStyle name="W_B &amp; Z_ZP_BS_12.31.08 2 2" xfId="35159" xr:uid="{390BEFC2-D438-4A89-A437-94069D4001B5}"/>
    <cellStyle name="W_B &amp; Z_ZP_BS_12.31.08 3" xfId="35160" xr:uid="{98261490-5474-45AB-8F2E-59942D4252A8}"/>
    <cellStyle name="W_B &amp; Z_ZP_D" xfId="2475" xr:uid="{026AE976-8AD9-446E-B85D-9E3FCC983B0C}"/>
    <cellStyle name="W_B &amp; Z_ZP_KK" xfId="2476" xr:uid="{9004DDE7-B23B-4DF2-82E9-D2A8D03D9BA6}"/>
    <cellStyle name="W_B &amp; Z_โรงพยาบาลสัตว์ทองหล่อ_09.30.08" xfId="2477" xr:uid="{731F36FB-D942-4E6D-AAB6-607436F7A159}"/>
    <cellStyle name="W_B &amp; Z_โรงพยาบาลสัตว์ทองหล่อ12.31.07" xfId="2478" xr:uid="{036AB4F5-C4C2-4E63-88A7-585BB71D0B36}"/>
    <cellStyle name="W_BB_EPPCO_03.31.09" xfId="2479" xr:uid="{D57700CD-CF1A-4771-96A6-45169D5D9B5F}"/>
    <cellStyle name="W_Book1" xfId="2480" xr:uid="{414F4012-4D5B-491D-B9E0-74DD8DC2E120}"/>
    <cellStyle name="W_Book1_SCMT_BB_12.31.08" xfId="2481" xr:uid="{8A66FED1-7182-4C5B-BBAA-A29F0939094D}"/>
    <cellStyle name="W_Book1_SCMT_MM_12.31.08" xfId="2482" xr:uid="{6B3975C2-3D51-4778-8ACF-5761693DEA83}"/>
    <cellStyle name="W_Book1_SCMT_MM_12.31.08 2" xfId="35161" xr:uid="{05DC8813-0765-4A25-ACEC-4D49B9ACBDBE}"/>
    <cellStyle name="W_Book1_SCMT_MM_12.31.08 2 2" xfId="35162" xr:uid="{60CC17B8-F4D7-4E5F-87AE-99DE2BB00373}"/>
    <cellStyle name="W_Book1_SCMT_MM_12.31.08 3" xfId="35163" xr:uid="{D1DC0741-E6F8-4654-A436-35EDB46CEE5D}"/>
    <cellStyle name="W_CC" xfId="2483" xr:uid="{9D09E5CD-A1DD-4043-BB96-54382B131E57}"/>
    <cellStyle name="W_CC 2" xfId="35164" xr:uid="{6055038A-7CF7-40A6-A31D-B445C128E11D}"/>
    <cellStyle name="W_CC 2 2" xfId="35165" xr:uid="{E6013469-1138-43B4-BD40-A3862811329E}"/>
    <cellStyle name="W_CC 3" xfId="35166" xr:uid="{694BD249-B8F3-45AC-8B50-109BDF71B6D6}"/>
    <cellStyle name="W_EPC_NN_03.31.09" xfId="2484" xr:uid="{46965CC3-C93A-4C00-BAE0-60BCEF848392}"/>
    <cellStyle name="W_EPC_NN_03.31.09 2" xfId="35167" xr:uid="{1AADC560-6CC3-488F-A30A-0D38273B2F94}"/>
    <cellStyle name="W_EPC_NN_03.31.09 2 2" xfId="35168" xr:uid="{31FFA26D-D941-4D63-9A48-76D0EE12F8AA}"/>
    <cellStyle name="W_EPC_NN_03.31.09 3" xfId="35169" xr:uid="{D5C1228E-1F7F-48CE-9970-CECD52D240E9}"/>
    <cellStyle name="W_EPPCO sum adj" xfId="2485" xr:uid="{EF783003-39BE-4E3E-868E-71EF2358D682}"/>
    <cellStyle name="W_EPPCO sum adj 2" xfId="35170" xr:uid="{7DDAC323-3467-40E6-A279-B2F0CF423A13}"/>
    <cellStyle name="W_EPPCO sum adj 2 2" xfId="35171" xr:uid="{584D98E3-D304-47CE-AE49-4C4CB84A9AA6}"/>
    <cellStyle name="W_EPPCO sum adj 3" xfId="35172" xr:uid="{59B83409-96B0-456B-82D6-16A9FBE1F0AA}"/>
    <cellStyle name="W_EPPCO_FS_03.31.08" xfId="2486" xr:uid="{629D9121-DC35-401D-B176-69512E4E0D89}"/>
    <cellStyle name="W_EPPCO_FS_03.31.08 2" xfId="35173" xr:uid="{41232259-476A-4332-830F-CD323D7AF9B0}"/>
    <cellStyle name="W_EPPCO_FS_03.31.08 2 2" xfId="35174" xr:uid="{5DFFC00F-7CEA-42EA-9F73-9E3FF0EB4478}"/>
    <cellStyle name="W_EPPCO_FS_03.31.08 3" xfId="35175" xr:uid="{2BF173F4-0DE3-406A-B187-F887A00E05EF}"/>
    <cellStyle name="W_EPPCO_Q2'09_Pum" xfId="2487" xr:uid="{0EE6D1D6-43EE-46C2-BF95-FF58FDEA64F1}"/>
    <cellStyle name="W_EPPCO_Q2'09_Pum 2" xfId="35176" xr:uid="{D61DB5C7-CFAE-44F8-856B-2CD46FC568DE}"/>
    <cellStyle name="W_EPPCO_Q2'09_Pum 2 2" xfId="35177" xr:uid="{4CF5D2C6-FDA1-4480-9B66-27D80827894A}"/>
    <cellStyle name="W_EPPCO_Q2'09_Pum 3" xfId="35178" xr:uid="{1C2E53B2-D4C6-4391-8D6D-BD8825A40BD6}"/>
    <cellStyle name="W_EPPCO_U_12.31.07" xfId="2488" xr:uid="{F377C4E3-C90E-45F6-837F-BFC88DB63C5C}"/>
    <cellStyle name="W_EPPCO_U_12.31.07 2" xfId="35179" xr:uid="{1CAF8761-6E7B-4B06-B255-16C7C0CF3D58}"/>
    <cellStyle name="W_EPPCO_U_12.31.07 2 2" xfId="35180" xr:uid="{09082807-52FC-4D1B-B18A-D30936B63894}"/>
    <cellStyle name="W_EPPCO_U_12.31.07 3" xfId="35181" xr:uid="{C011F708-4A45-42D7-A506-BE8F01A5ABD3}"/>
    <cellStyle name="W_F123" xfId="2489" xr:uid="{AE66E9D7-3D45-41B4-9DBA-EB8D30C77386}"/>
    <cellStyle name="W_F123 2" xfId="35182" xr:uid="{F1106CB7-E229-4C80-8114-F1F8989B4843}"/>
    <cellStyle name="W_F123 2 2" xfId="35183" xr:uid="{E14D03F6-CAB6-4063-9312-AD806A4FD2E3}"/>
    <cellStyle name="W_F123 3" xfId="35184" xr:uid="{952BADB6-3404-4C25-AF90-B47BBDC32985}"/>
    <cellStyle name="W_F123_30 P j" xfId="2490" xr:uid="{0DD566BD-5680-4133-BCB1-08DE57528664}"/>
    <cellStyle name="W_F123_30 P j 2" xfId="35185" xr:uid="{06052C5B-D832-4C60-B720-4F1D975EFF93}"/>
    <cellStyle name="W_F123_30 P j 2 2" xfId="35186" xr:uid="{1C23F72E-A9CC-4E9A-B18A-6F6635916B26}"/>
    <cellStyle name="W_F123_30 P j 3" xfId="35187" xr:uid="{7185589C-461B-4DF7-8CBE-97BAEA4D50F1}"/>
    <cellStyle name="W_F123_30-2" xfId="2491" xr:uid="{525BC0F7-28BE-483A-8FE5-44001891D84E}"/>
    <cellStyle name="W_F123_30-2 2" xfId="35188" xr:uid="{93DDBF2E-1F0A-44F2-83F3-65E9CA598B5B}"/>
    <cellStyle name="W_F123_30-2 2 2" xfId="35189" xr:uid="{96795820-151F-4AEA-B445-BCB500476CA8}"/>
    <cellStyle name="W_F123_30-2 3" xfId="35190" xr:uid="{B3E2DFB7-5BEA-40CB-A3D2-F3384B74BA3C}"/>
    <cellStyle name="W_F123_Book1" xfId="2492" xr:uid="{A380E12D-9E42-4305-A062-FEB2CF69D483}"/>
    <cellStyle name="W_F123_Book1 2" xfId="35191" xr:uid="{E72CB64F-B15F-4E13-8A29-BFE741ED431A}"/>
    <cellStyle name="W_F123_Book1 2 2" xfId="35192" xr:uid="{948162DD-2D39-4A58-B7AE-669AD66FD1A8}"/>
    <cellStyle name="W_F123_Book1 3" xfId="35193" xr:uid="{C490010B-8B9A-409C-A570-2EAE4227F91C}"/>
    <cellStyle name="W_F123_CC" xfId="2493" xr:uid="{6A24048A-A254-4ADF-BBE0-E398294D8556}"/>
    <cellStyle name="W_F123_CC 2" xfId="35194" xr:uid="{B013D9B9-3FBF-4E44-8749-C811FE9A3B81}"/>
    <cellStyle name="W_F123_CC 2 2" xfId="35195" xr:uid="{A7C5F04C-EE4B-4CA4-A751-2083AEE89263}"/>
    <cellStyle name="W_F123_CC 3" xfId="35196" xr:uid="{31FF19BD-A985-446B-ADA1-5B68EC48BF47}"/>
    <cellStyle name="W_F123_KK_HOT POT_02.29.08" xfId="2494" xr:uid="{9883CD72-2960-4680-8D66-DA08AC28A68C}"/>
    <cellStyle name="W_F123_KK_HOT POT_02.29.08 2" xfId="35197" xr:uid="{A2255861-26CF-4E7E-A3F3-AC47C941C0D0}"/>
    <cellStyle name="W_F123_KK_HOT POT_02.29.08 2 2" xfId="35198" xr:uid="{93602F4C-F142-4821-85B6-AEE9B0E8FF39}"/>
    <cellStyle name="W_F123_KK_HOT POT_02.29.08 3" xfId="35199" xr:uid="{5D53541E-ED29-4121-A344-DED0D24D9509}"/>
    <cellStyle name="W_F123_L" xfId="2495" xr:uid="{571AF5CE-B886-4F71-90BA-66E128ADBA17}"/>
    <cellStyle name="W_F123_L 2" xfId="35200" xr:uid="{84A5A704-8F87-4EB9-8B64-2A7B4D2562A3}"/>
    <cellStyle name="W_F123_L 2 2" xfId="35201" xr:uid="{09503FDF-BA7B-439A-9593-7EACFEE7AC57}"/>
    <cellStyle name="W_F123_L 3" xfId="35202" xr:uid="{3E16B6C1-B413-4369-8BC5-3D6F13591E37}"/>
    <cellStyle name="W_F123_SPSU Q1'08" xfId="2496" xr:uid="{5A9586BE-472B-4A39-8297-BE3725B3DA1B}"/>
    <cellStyle name="W_F123_SPSU Q1'08 2" xfId="35203" xr:uid="{66F1EA56-7A91-4254-AFBB-E519108C7832}"/>
    <cellStyle name="W_F123_SPSU Q1'08 2 2" xfId="35204" xr:uid="{B16483C9-AF72-4515-AB80-4E69C322804B}"/>
    <cellStyle name="W_F123_SPSU Q1'08 3" xfId="35205" xr:uid="{26576C73-D5CA-4B09-9236-2D04701794BA}"/>
    <cellStyle name="W_F123_SPSU_07_Kwang" xfId="2497" xr:uid="{B3496669-28A8-49E6-AFFA-CCCC9734196C}"/>
    <cellStyle name="W_F123_SPSU_07_Kwang 2" xfId="35206" xr:uid="{508DEE95-D3E3-4742-922A-D791A855C2DF}"/>
    <cellStyle name="W_F123_SPSU_07_Kwang 2 2" xfId="35207" xr:uid="{28D340AA-306E-4DB1-AED0-B1726B5E1908}"/>
    <cellStyle name="W_F123_SPSU_07_Kwang 3" xfId="35208" xr:uid="{B3C64930-A14E-40B1-91F2-309959FB2B03}"/>
    <cellStyle name="W_F123_SPSU_30_12.31.07_kwang" xfId="2498" xr:uid="{36484FC9-11BD-424E-9713-A5A3379C1074}"/>
    <cellStyle name="W_F123_SPSU_30_12.31.07_kwang 2" xfId="35209" xr:uid="{075E4E5D-6B10-4B66-B1FD-9120B86AC693}"/>
    <cellStyle name="W_F123_SPSU_30_12.31.07_kwang 2 2" xfId="35210" xr:uid="{710CA274-52FD-4B89-A60D-082ABFC64225}"/>
    <cellStyle name="W_F123_SPSU_30_12.31.07_kwang 3" xfId="35211" xr:uid="{33BE6C35-CDD9-41A0-BC52-B7E36F6C173F}"/>
    <cellStyle name="W_F123_SPSU_70_cutoff P j" xfId="2499" xr:uid="{A901D0C7-B9AE-4956-BBAE-86B2AFB9C681}"/>
    <cellStyle name="W_F123_SPSU_70_cutoff P j 2" xfId="35212" xr:uid="{2F2CE750-B983-45A6-BE37-03579F14606C}"/>
    <cellStyle name="W_F123_SPSU_70_cutoff P j 2 2" xfId="35213" xr:uid="{6BB07FFF-D44F-48CD-A3D9-2BD6A3B8363E}"/>
    <cellStyle name="W_F123_SPSU_70_cutoff P j 3" xfId="35214" xr:uid="{E34D510C-28B4-47AF-A02B-8A1C5CD400F0}"/>
    <cellStyle name="W_F123_SPSU_Q3'07_nid update" xfId="2500" xr:uid="{78A7DA6D-62D9-456D-AA5B-5026FC1EBA9E}"/>
    <cellStyle name="W_F123_SPSU_WP_M,MM,CC_YE2007" xfId="2501" xr:uid="{F879FC1E-8523-4D69-A2EF-D81E9E84681E}"/>
    <cellStyle name="W_F123_SPSU_WP_M,MM_YE2007" xfId="2502" xr:uid="{CC387AAE-6918-449D-ACE0-2F8A6DE6EA78}"/>
    <cellStyle name="W_F123_SPSU_WP08_Kwang" xfId="2503" xr:uid="{EFDAB298-6744-4F61-B5B5-CBB766CC97BF}"/>
    <cellStyle name="W_F123_WP_SPSU Q3'08" xfId="2504" xr:uid="{3E95DDC6-4158-48AC-9F2F-5F4A3AA42756}"/>
    <cellStyle name="W_F123_WP_SPSU Q3'08 2" xfId="35215" xr:uid="{304AF36E-E26F-46CC-9839-D9467ED081F3}"/>
    <cellStyle name="W_F123_WP_SPSU Q3'08 2 2" xfId="35216" xr:uid="{565158C8-0778-488C-9E59-E0D89FA75909}"/>
    <cellStyle name="W_F123_WP_SPSU Q3'08 3" xfId="35217" xr:uid="{5458F464-2251-4971-9F33-84D5C4BA0570}"/>
    <cellStyle name="W_GL_WP_Q109" xfId="2505" xr:uid="{BECBF5A0-C5F6-498D-A484-1615B0662498}"/>
    <cellStyle name="W_GL_WP_Q109 2" xfId="35218" xr:uid="{DD31DA46-0391-4F03-8F67-6EEEE7FD4B95}"/>
    <cellStyle name="W_GL_WP_Q109 2 2" xfId="35219" xr:uid="{DCDA8847-D102-4182-897D-DB6D2C821672}"/>
    <cellStyle name="W_GL_WP_Q109 3" xfId="35220" xr:uid="{AB19A517-0C8C-46EE-B2E5-9D6595C196D7}"/>
    <cellStyle name="W_Joice_A,30" xfId="2506" xr:uid="{39A66B48-FD79-4FA2-85E4-8E55B061C44F}"/>
    <cellStyle name="W_Joice_A,30 2" xfId="35221" xr:uid="{564B5FFC-C0A8-49BA-8DA9-9A94D9614551}"/>
    <cellStyle name="W_Joice_A,30 2 2" xfId="35222" xr:uid="{9CA12AE5-2C0F-4CA4-A993-7AA75E49C7A6}"/>
    <cellStyle name="W_Joice_A,30 3" xfId="35223" xr:uid="{CC2ECF2D-C18A-420E-BD0C-263D3F423326}"/>
    <cellStyle name="W_KK_Pet care_05.22.08" xfId="2507" xr:uid="{9547C2FA-EFA9-45D3-ABE4-B17E4C9636D8}"/>
    <cellStyle name="W_KK_Pet care_05.22.08 2" xfId="35224" xr:uid="{8BC0EDF0-87AD-4024-8DA1-BA4D59D2C387}"/>
    <cellStyle name="W_KK_Pet care_05.22.08 2 2" xfId="35225" xr:uid="{84FEBC3B-78F7-4385-9C7D-5A9A38375282}"/>
    <cellStyle name="W_KK_Pet care_05.22.08 3" xfId="35226" xr:uid="{06B5E7B7-3718-4482-ACC8-1114D1737D46}"/>
    <cellStyle name="W_KK_THONG LOR_05.22.08" xfId="2508" xr:uid="{D8C7E7A7-EA58-4525-9F9B-D16FA7F0E8EE}"/>
    <cellStyle name="W_KK_THONG LOR_05.22.08 2" xfId="35227" xr:uid="{BDB812BC-CB73-425C-8851-67FA2008F35A}"/>
    <cellStyle name="W_KK_THONG LOR_05.22.08 2 2" xfId="35228" xr:uid="{A10C45FB-0C37-4FA3-AB7C-F182A3593ADD}"/>
    <cellStyle name="W_KK_THONG LOR_05.22.08 3" xfId="35229" xr:uid="{CCA40007-EA7C-4584-9B11-9E854C27B3BE}"/>
    <cellStyle name="W_L" xfId="2509" xr:uid="{3DD76BA2-E998-49C5-8A4E-11A083C32917}"/>
    <cellStyle name="W_L 2" xfId="35230" xr:uid="{117B8222-E312-4368-8D04-9182C0169490}"/>
    <cellStyle name="W_L 2 2" xfId="35231" xr:uid="{2FA9BFDF-159C-418F-9FDC-E0B0C1ECE2F2}"/>
    <cellStyle name="W_L 3" xfId="35232" xr:uid="{6F313567-22E4-4205-8C9B-1B60FB92923D}"/>
    <cellStyle name="W_L_1" xfId="2510" xr:uid="{CC98D090-88F8-4FD3-A07B-90D2B216CAAE}"/>
    <cellStyle name="W_L_1 2" xfId="35233" xr:uid="{D0F0DC66-3E1C-4FCF-A987-DCDF5827CE3F}"/>
    <cellStyle name="W_L_1 2 2" xfId="35234" xr:uid="{3601324F-46CA-4A94-AC08-2F34203169FC}"/>
    <cellStyle name="W_L_1 3" xfId="35235" xr:uid="{FEB51FE0-580C-46C1-91AD-9BB90D0779CB}"/>
    <cellStyle name="W_L_30 P j" xfId="2511" xr:uid="{26BC1A58-D961-4242-8741-874C44B69B4E}"/>
    <cellStyle name="W_L_30 P j 2" xfId="35236" xr:uid="{19A79A62-084E-47A9-B956-09EF4B3ED5C9}"/>
    <cellStyle name="W_L_30 P j 2 2" xfId="35237" xr:uid="{0F4CBB5B-FE95-4D28-A6A7-CAA4F0C35F52}"/>
    <cellStyle name="W_L_30 P j 3" xfId="35238" xr:uid="{01D45FC8-3747-4D24-BC01-124D7B00235B}"/>
    <cellStyle name="W_L_30-2" xfId="2512" xr:uid="{89090478-6699-4AD5-BA9C-4FAAEF46974C}"/>
    <cellStyle name="W_L_30-2 2" xfId="35239" xr:uid="{AB09908B-2DF4-4141-8971-2F5EE6D69E18}"/>
    <cellStyle name="W_L_30-2 2 2" xfId="35240" xr:uid="{693FB438-9A92-4A58-8827-366F7B12C2C3}"/>
    <cellStyle name="W_L_30-2 3" xfId="35241" xr:uid="{08E0C7A9-70CF-4BD9-8538-3E5DD3430DA8}"/>
    <cellStyle name="W_L_Book1" xfId="2513" xr:uid="{D30CC3CB-427E-4D3D-B15C-05222C289A5B}"/>
    <cellStyle name="W_L_Book1 2" xfId="35242" xr:uid="{E0786731-4290-4825-A3F3-EA9FF3D05A18}"/>
    <cellStyle name="W_L_Book1 2 2" xfId="35243" xr:uid="{6FBCC0CB-8A80-4C6B-A578-94AD05CAB799}"/>
    <cellStyle name="W_L_Book1 3" xfId="35244" xr:uid="{C9F2BAA6-F4A0-4768-AE7C-1E7E2303FE63}"/>
    <cellStyle name="W_L_CC" xfId="2514" xr:uid="{A2C2C2DE-C5B1-4529-9B4E-3B01A4DE503B}"/>
    <cellStyle name="W_L_CC 2" xfId="35245" xr:uid="{90533E4A-DCBF-4700-B9C0-4239D2612BCE}"/>
    <cellStyle name="W_L_CC 2 2" xfId="35246" xr:uid="{569370E1-8D56-46DF-8441-F2CC87F5A2FC}"/>
    <cellStyle name="W_L_CC 3" xfId="35247" xr:uid="{404BEF23-7172-4996-8ED9-4642970F14BA}"/>
    <cellStyle name="W_L_KK_HOT POT_02.29.08" xfId="2515" xr:uid="{CC3A723C-2853-41DA-B7B5-72E59621F2DE}"/>
    <cellStyle name="W_L_KK_HOT POT_02.29.08 2" xfId="35248" xr:uid="{C16EFF3A-DEC2-4AB0-B895-12C536110D5F}"/>
    <cellStyle name="W_L_KK_HOT POT_02.29.08 2 2" xfId="35249" xr:uid="{3CFA50E2-DC0E-4D20-BAFD-ED5FAC6D5CE3}"/>
    <cellStyle name="W_L_KK_HOT POT_02.29.08 3" xfId="35250" xr:uid="{C6184F10-8AD4-4B58-970D-7E2903453EA4}"/>
    <cellStyle name="W_L_L" xfId="2516" xr:uid="{17365185-8457-4FAB-8368-8BDE8CE7977F}"/>
    <cellStyle name="W_L_L 2" xfId="35251" xr:uid="{4800978A-8439-4D5B-B7F7-4118CA59EDA8}"/>
    <cellStyle name="W_L_L 2 2" xfId="35252" xr:uid="{E48A0CB1-5E3E-4BFF-85AF-DC1A7BAB1C64}"/>
    <cellStyle name="W_L_L 3" xfId="35253" xr:uid="{ED5595CA-9A39-4519-9336-8C94B2C18E92}"/>
    <cellStyle name="W_L_SPSU Q1'08" xfId="2517" xr:uid="{5CB2D6F9-373A-4EB9-8E31-B1B90ABB7043}"/>
    <cellStyle name="W_L_SPSU Q1'08 2" xfId="35254" xr:uid="{DFAB8092-4132-4D81-A05B-C1E43D5457E0}"/>
    <cellStyle name="W_L_SPSU Q1'08 2 2" xfId="35255" xr:uid="{7CC3B6D2-7598-4A04-9BD7-1376FE5D64A7}"/>
    <cellStyle name="W_L_SPSU Q1'08 3" xfId="35256" xr:uid="{5DCA8ACB-A999-460F-A828-905A13A07EDE}"/>
    <cellStyle name="W_L_SPSU_07_Kwang" xfId="2518" xr:uid="{DFC27003-5A74-47B8-8858-3B0304E11D1D}"/>
    <cellStyle name="W_L_SPSU_07_Kwang 2" xfId="35257" xr:uid="{F778D377-E2F3-423A-8BEE-B7FA660D9098}"/>
    <cellStyle name="W_L_SPSU_07_Kwang 2 2" xfId="35258" xr:uid="{D5BF9E44-8C76-4A76-AD6C-155709B06999}"/>
    <cellStyle name="W_L_SPSU_07_Kwang 3" xfId="35259" xr:uid="{2CA1753C-7372-4A87-9B27-3AFDCED732C7}"/>
    <cellStyle name="W_L_SPSU_30_12.31.07_kwang" xfId="2519" xr:uid="{57338043-DC6A-48EE-8CCB-8002B85F4480}"/>
    <cellStyle name="W_L_SPSU_30_12.31.07_kwang 2" xfId="35260" xr:uid="{526E34AB-92CA-4FAB-B799-5DBDC09F64CD}"/>
    <cellStyle name="W_L_SPSU_30_12.31.07_kwang 2 2" xfId="35261" xr:uid="{11DBC768-D7EC-4A5F-9F31-4A4C6F881DD3}"/>
    <cellStyle name="W_L_SPSU_30_12.31.07_kwang 3" xfId="35262" xr:uid="{A1EF2D31-71A3-4C4E-9E21-11FFB992D61F}"/>
    <cellStyle name="W_L_SPSU_70_cutoff P j" xfId="2520" xr:uid="{6000693A-7765-4FDF-9E96-DF465AD90464}"/>
    <cellStyle name="W_L_SPSU_70_cutoff P j 2" xfId="35263" xr:uid="{5B7FC140-39AA-46D6-A973-D3AA5B6AD311}"/>
    <cellStyle name="W_L_SPSU_70_cutoff P j 2 2" xfId="35264" xr:uid="{432FDF4B-FEE9-460E-B9EE-45DAC9D59A4E}"/>
    <cellStyle name="W_L_SPSU_70_cutoff P j 3" xfId="35265" xr:uid="{38B0445B-833A-45C9-B9F1-26E73F07D370}"/>
    <cellStyle name="W_L_SPSU_Q3'07_nid update" xfId="2521" xr:uid="{C7A8404B-BDBE-4CA8-9E4D-4BCD9BE84AFA}"/>
    <cellStyle name="W_L_SPSU_Q3'07_nid update 2" xfId="35266" xr:uid="{615FF266-0D0F-41BC-8324-9F81209B878A}"/>
    <cellStyle name="W_L_SPSU_Q3'07_nid update 2 2" xfId="35267" xr:uid="{3281B868-CEDB-4F91-AE7D-3ADBCC590A93}"/>
    <cellStyle name="W_L_SPSU_Q3'07_nid update 3" xfId="35268" xr:uid="{A8690EE9-ADCA-4F9A-A542-65B5E1B4D227}"/>
    <cellStyle name="W_L_SPSU_WP_M,MM,CC_YE2007" xfId="2522" xr:uid="{EFEFEAD1-B11E-42CA-9CD4-8CF6B6300A52}"/>
    <cellStyle name="W_L_SPSU_WP_M,MM,CC_YE2007 2" xfId="35269" xr:uid="{C04C1BED-25EC-42C5-938C-9615E19F6A72}"/>
    <cellStyle name="W_L_SPSU_WP_M,MM,CC_YE2007 2 2" xfId="35270" xr:uid="{E7E91DA1-4EB3-412E-AF1F-BDCABF75F780}"/>
    <cellStyle name="W_L_SPSU_WP_M,MM,CC_YE2007 3" xfId="35271" xr:uid="{10856FEC-3ABC-433C-9D53-621813D2C87C}"/>
    <cellStyle name="W_L_SPSU_WP_M,MM_YE2007" xfId="2523" xr:uid="{ADD7B07D-C1C2-4B7E-8B09-A7D73FC4CAB3}"/>
    <cellStyle name="W_L_SPSU_WP_M,MM_YE2007 2" xfId="35272" xr:uid="{BB097100-8411-4C45-9FB4-B58501B49B24}"/>
    <cellStyle name="W_L_SPSU_WP_M,MM_YE2007 2 2" xfId="35273" xr:uid="{77CDDD20-7CB7-4234-8996-B31B2100399A}"/>
    <cellStyle name="W_L_SPSU_WP_M,MM_YE2007 3" xfId="35274" xr:uid="{22ADCE19-1B76-426A-BA8D-C45643156C09}"/>
    <cellStyle name="W_L_SPSU_WP08_Kwang" xfId="2524" xr:uid="{17C6A47D-9623-481E-9463-E2C05863CE83}"/>
    <cellStyle name="W_L_SPSU_WP08_Kwang 2" xfId="35275" xr:uid="{600826B1-CD8F-41DB-9379-BC7F39A2E432}"/>
    <cellStyle name="W_L_SPSU_WP08_Kwang 2 2" xfId="35276" xr:uid="{411A158C-BC09-4AF2-AC2F-EC3EB2DCC4F6}"/>
    <cellStyle name="W_L_SPSU_WP08_Kwang 3" xfId="35277" xr:uid="{B2A0A293-B266-43B8-87F1-4B2F11EC92ED}"/>
    <cellStyle name="W_L_WP_SPSU Q3'08" xfId="2525" xr:uid="{9A105335-D593-42E3-8971-1C9C5480C619}"/>
    <cellStyle name="W_L_WP_SPSU Q3'08 2" xfId="35278" xr:uid="{87897C5C-9737-48FD-8B66-550575DAB883}"/>
    <cellStyle name="W_L_WP_SPSU Q3'08 2 2" xfId="35279" xr:uid="{4DF51848-06D8-43CD-83A4-E3635C7E37C7}"/>
    <cellStyle name="W_L_WP_SPSU Q3'08 3" xfId="35280" xr:uid="{A7C4E078-A6F7-46CE-A69E-BDF359C8AE2F}"/>
    <cellStyle name="W_LEXUS_12.31.09" xfId="2526" xr:uid="{53D2058F-FEE8-4F9F-9A03-9F25891B5244}"/>
    <cellStyle name="W_LEXUS_12.31.09 2" xfId="35281" xr:uid="{D805C59B-5C08-4CD2-8D7F-70B68201D868}"/>
    <cellStyle name="W_LEXUS_12.31.09 2 2" xfId="35282" xr:uid="{A937221A-B18F-4C6A-9971-94EE89BE149F}"/>
    <cellStyle name="W_LEXUS_12.31.09 3" xfId="35283" xr:uid="{8D6FBD4B-14D8-4F86-9FBC-3BD948DDC8F4}"/>
    <cellStyle name="W_LION_WP_03.31.10" xfId="2527" xr:uid="{700EF5F2-AC01-4DA6-A897-2C421A3D09CD}"/>
    <cellStyle name="W_LION_WP_03.31.10 2" xfId="35284" xr:uid="{30727975-C3AB-420E-9EA8-602FD631742E}"/>
    <cellStyle name="W_LION_WP_03.31.10 2 2" xfId="35285" xr:uid="{014946AF-28D9-45B3-B755-348E29EBC5D5}"/>
    <cellStyle name="W_LION_WP_03.31.10 3" xfId="35286" xr:uid="{601E0CBC-C247-4D69-8B4C-1E13BBBC5171}"/>
    <cellStyle name="W_MME_WP_Q1'10_FRI" xfId="2528" xr:uid="{ED535580-0D96-422D-AFBB-EE8ADD385803}"/>
    <cellStyle name="W_MME_WP_Q1'10_FRI 2" xfId="35287" xr:uid="{7A416B56-0B28-4814-B9FE-BB376FA746C8}"/>
    <cellStyle name="W_MME_WP_Q1'10_FRI 2 2" xfId="35288" xr:uid="{4AF4A780-11DA-48E8-BA6E-5AE8167A5315}"/>
    <cellStyle name="W_MME_WP_Q1'10_FRI 3" xfId="35289" xr:uid="{AAAB8815-7803-4DC9-868A-6B6ECEBE6AB4}"/>
    <cellStyle name="W_MME_WP_Q1'10_tong" xfId="2529" xr:uid="{68AB3931-3ADE-47FC-BFBE-08F06C395DE4}"/>
    <cellStyle name="W_MME_WP_Q1'10_tong 2" xfId="35290" xr:uid="{B0830F7C-5D41-4098-99BE-DCD6C37DBDB3}"/>
    <cellStyle name="W_MME_WP_Q1'10_tong 2 2" xfId="35291" xr:uid="{06178767-C986-4CE9-BD11-2E7EEA7ABE16}"/>
    <cellStyle name="W_MME_WP_Q1'10_tong 3" xfId="35292" xr:uid="{CBD5B1CF-56BA-4345-82D6-7EFF29A0DC73}"/>
    <cellStyle name="W_PCR_B_12.31.06(afterconfirm)" xfId="2530" xr:uid="{EBDDD84A-F549-46BE-8450-21808F7C38A3}"/>
    <cellStyle name="W_PCR_B_12.31.06(afterconfirm) 2" xfId="35293" xr:uid="{88B7BBFC-E003-4DFB-A175-AADCF7DD7FF1}"/>
    <cellStyle name="W_PCR_B_12.31.06(afterconfirm) 2 2" xfId="35294" xr:uid="{3077D16B-9061-4535-956E-3A646061DB0B}"/>
    <cellStyle name="W_PCR_B_12.31.06(afterconfirm) 3" xfId="35295" xr:uid="{393D9FCC-B2EF-4435-B892-70A97362EFAE}"/>
    <cellStyle name="W_PCR_BB_12.31.07" xfId="2531" xr:uid="{FAF6A512-66F9-4A20-B657-7AD07EF26DF2}"/>
    <cellStyle name="W_PCR_BB_12.31.07 2" xfId="35296" xr:uid="{8DD0C76B-784E-4B9E-9E7E-7BE528B68335}"/>
    <cellStyle name="W_PCR_BB_12.31.07 2 2" xfId="35297" xr:uid="{F3AB5A18-FF1B-4FB0-AA61-28AD2423CC2F}"/>
    <cellStyle name="W_PCR_BB_12.31.07 3" xfId="35298" xr:uid="{90EF61FD-8B14-41CF-B16B-29FDA50463AA}"/>
    <cellStyle name="W_PCR_FS_" xfId="2532" xr:uid="{7BA8FECB-52B4-4FFB-970C-5D66F0F27F73}"/>
    <cellStyle name="W_PCR_FS_ 2" xfId="35299" xr:uid="{91D05677-B47D-4798-8386-5BF6328C38C2}"/>
    <cellStyle name="W_PCR_FS_ 2 2" xfId="35300" xr:uid="{AF4859AB-38E2-4ADA-B874-700D3E790AB8}"/>
    <cellStyle name="W_PCR_FS_ 3" xfId="35301" xr:uid="{4AD47078-96A9-4EFA-80E7-58B479A2166D}"/>
    <cellStyle name="W_PHC_WP_Oct'07" xfId="2533" xr:uid="{504C27BF-2635-4DFB-A2B3-2D24A1F7407D}"/>
    <cellStyle name="W_PHC_WP_Oct'07 2" xfId="35302" xr:uid="{39A497B3-13AA-4E05-8F3D-DBCDE1D2A127}"/>
    <cellStyle name="W_PHC_WP_Oct'07 2 2" xfId="35303" xr:uid="{3D132511-D20F-4818-A68B-9180FE14A51F}"/>
    <cellStyle name="W_PHC_WP_Oct'07 3" xfId="35304" xr:uid="{E307EA26-F605-40BA-B2F0-39FDDE3002CF}"/>
    <cellStyle name="W_Photolibrary_WP_06.30.09" xfId="2534" xr:uid="{FF3FDA81-F0DA-4BE0-A60A-8ACDB6AD0180}"/>
    <cellStyle name="W_Photolibrary_WP_06.30.09 2" xfId="35305" xr:uid="{3BC2E886-856C-4789-B91D-9BEE8266F670}"/>
    <cellStyle name="W_Photolibrary_WP_06.30.09 2 2" xfId="35306" xr:uid="{A06E1690-B4DC-462D-A20C-A58F4D3E27BF}"/>
    <cellStyle name="W_Photolibrary_WP_06.30.09 3" xfId="35307" xr:uid="{93A4A02C-6177-40DD-A899-D21A6396E7CB}"/>
    <cellStyle name="W_predictive_40" xfId="2535" xr:uid="{168D6085-223A-4AF0-9985-6BCDBB55462B}"/>
    <cellStyle name="W_predictive_40 2" xfId="35308" xr:uid="{C7DF56EC-CE31-463E-8B16-1098DAD1D9F0}"/>
    <cellStyle name="W_predictive_40 2 2" xfId="35309" xr:uid="{28090AF4-A4DE-487A-A17B-9896C8C877CA}"/>
    <cellStyle name="W_predictive_40 3" xfId="35310" xr:uid="{E257953E-649B-43EE-9EDE-7BDE7C84A76C}"/>
    <cellStyle name="W_S002_FS_06.30.09_joice" xfId="2536" xr:uid="{8BD79D8A-7D46-43B5-95A9-B1AA642B7488}"/>
    <cellStyle name="W_S002_FS_06.30.09_joice 2" xfId="35311" xr:uid="{6618C002-08A9-4CC5-8FE8-F81BB91803A9}"/>
    <cellStyle name="W_S002_FS_06.30.09_joice 2 2" xfId="35312" xr:uid="{7B2D1B88-0D03-4E64-A80F-500E8BA2C761}"/>
    <cellStyle name="W_S002_FS_06.30.09_joice 3" xfId="35313" xr:uid="{CEB431F1-BD37-4891-AF07-D1405F1B9B4D}"/>
    <cellStyle name="W_S002_FS_12.31.08_Joice" xfId="2537" xr:uid="{94FEAE76-4CBD-4DDC-9B03-E3FB85D4309C}"/>
    <cellStyle name="W_S002_FS_12.31.08_Joice 2" xfId="35314" xr:uid="{CF77F047-54AF-4D8C-8963-2CE7E96C3441}"/>
    <cellStyle name="W_S002_FS_12.31.08_Joice 2 2" xfId="35315" xr:uid="{12EB33B8-9F16-44BC-A881-6CE969C438DD}"/>
    <cellStyle name="W_S002_FS_12.31.08_Joice 3" xfId="35316" xr:uid="{BE299397-F7E4-420A-AB69-EA046A80F7A8}"/>
    <cellStyle name="W_Salary_09.30.04" xfId="2538" xr:uid="{3C2BFB10-3419-47E1-A433-9458EFD60CBC}"/>
    <cellStyle name="W_Salary_09.30.04_30 P j" xfId="2539" xr:uid="{B044E463-885E-4BA2-93BC-346E798106AA}"/>
    <cellStyle name="W_Salary_09.30.04_30 P j 2" xfId="35317" xr:uid="{75A39B66-49E4-471F-958E-96BE4A19F977}"/>
    <cellStyle name="W_Salary_09.30.04_30 P j 2 2" xfId="35318" xr:uid="{93AB7ACC-E5D6-46E7-A356-68DEC6F5B36F}"/>
    <cellStyle name="W_Salary_09.30.04_30 P j 3" xfId="35319" xr:uid="{07B86D7C-7450-4359-845F-2EC430CEF17E}"/>
    <cellStyle name="W_Salary_09.30.04_30-2" xfId="2540" xr:uid="{5010AC20-7A6B-43BF-9D0B-81173B3FFA09}"/>
    <cellStyle name="W_Salary_09.30.04_30-2 2" xfId="35320" xr:uid="{E35F616A-DBD4-40A1-AD68-5111F90CD450}"/>
    <cellStyle name="W_Salary_09.30.04_30-2 2 2" xfId="35321" xr:uid="{C301A6AC-7AB3-44A9-AC4C-3992E14785D1}"/>
    <cellStyle name="W_Salary_09.30.04_30-2 3" xfId="35322" xr:uid="{EACB044E-97C3-4DFB-9F1F-49FE1CF4A10C}"/>
    <cellStyle name="W_Salary_09.30.04_Book1" xfId="2541" xr:uid="{054DF352-6C69-4D49-84B9-751BE2F0C3D1}"/>
    <cellStyle name="W_Salary_09.30.04_Book1 2" xfId="35323" xr:uid="{3B142E60-4029-4872-9E77-6ED3BB91A1A3}"/>
    <cellStyle name="W_Salary_09.30.04_Book1 2 2" xfId="35324" xr:uid="{D72C8946-31CB-4AEE-9AA9-819D49257E6C}"/>
    <cellStyle name="W_Salary_09.30.04_Book1 3" xfId="35325" xr:uid="{F86D13C5-8875-4C66-833A-81ED9E82C300}"/>
    <cellStyle name="W_Salary_09.30.04_CC" xfId="2542" xr:uid="{AB5E2E4E-BFFB-4F37-8F87-DBD767C837B5}"/>
    <cellStyle name="W_Salary_09.30.04_KK_HOT POT_02.29.08" xfId="2543" xr:uid="{11AD037C-8633-4568-A178-BD7B51C1E48E}"/>
    <cellStyle name="W_Salary_09.30.04_KK_HOT POT_02.29.08 2" xfId="35326" xr:uid="{E82A07B3-F004-4915-AC60-155D99E9968A}"/>
    <cellStyle name="W_Salary_09.30.04_KK_HOT POT_02.29.08 2 2" xfId="35327" xr:uid="{8666C516-0A5D-4479-92BF-6C85B2663001}"/>
    <cellStyle name="W_Salary_09.30.04_KK_HOT POT_02.29.08 3" xfId="35328" xr:uid="{27C29652-7214-4F4B-86FB-A006D6181644}"/>
    <cellStyle name="W_Salary_09.30.04_L" xfId="2544" xr:uid="{41286923-9AE1-4368-8F38-774453F40FB1}"/>
    <cellStyle name="W_Salary_09.30.04_L 2" xfId="35329" xr:uid="{DDBD53A6-88DF-4599-BAC7-F6729B229D21}"/>
    <cellStyle name="W_Salary_09.30.04_L 2 2" xfId="35330" xr:uid="{755A6931-4455-4376-BBAD-461D80FB6171}"/>
    <cellStyle name="W_Salary_09.30.04_L 3" xfId="35331" xr:uid="{C01C81E2-22D9-42D5-90E7-C3EC76389049}"/>
    <cellStyle name="W_Salary_09.30.04_SPSU Q1'08" xfId="2545" xr:uid="{119B1BD6-F3D8-4A24-BB00-FF7597590238}"/>
    <cellStyle name="W_Salary_09.30.04_SPSU Q1'08 2" xfId="35332" xr:uid="{28C731E4-1C52-4E1C-9DC0-C3249C3CBEE1}"/>
    <cellStyle name="W_Salary_09.30.04_SPSU Q1'08 2 2" xfId="35333" xr:uid="{9205E5A2-2898-4913-BEE0-906339D1A400}"/>
    <cellStyle name="W_Salary_09.30.04_SPSU Q1'08 3" xfId="35334" xr:uid="{0A4BADD5-0F90-4221-8AAA-D2FDD0A3FFAB}"/>
    <cellStyle name="W_Salary_09.30.04_SPSU_07_Kwang" xfId="2546" xr:uid="{A56BBD67-D015-4A90-B1F0-418C5D0BDC26}"/>
    <cellStyle name="W_Salary_09.30.04_SPSU_07_Kwang 2" xfId="35335" xr:uid="{7D4EB3C1-07FC-457B-8940-E8656E44AEE4}"/>
    <cellStyle name="W_Salary_09.30.04_SPSU_07_Kwang 2 2" xfId="35336" xr:uid="{A45EE3FF-04B4-44E8-9229-85ECB7D80E39}"/>
    <cellStyle name="W_Salary_09.30.04_SPSU_07_Kwang 3" xfId="35337" xr:uid="{BF1FD40C-169A-489B-9221-0BD227257721}"/>
    <cellStyle name="W_Salary_09.30.04_SPSU_30_12.31.07_kwang" xfId="2547" xr:uid="{78487897-6D4F-4F90-80FF-107D9DAAC335}"/>
    <cellStyle name="W_Salary_09.30.04_SPSU_30_12.31.07_kwang 2" xfId="35338" xr:uid="{19DA1E90-8128-4652-9671-71C5E9BC82B2}"/>
    <cellStyle name="W_Salary_09.30.04_SPSU_30_12.31.07_kwang 2 2" xfId="35339" xr:uid="{7BB5BBCD-400A-4D80-B212-9387A89527FC}"/>
    <cellStyle name="W_Salary_09.30.04_SPSU_30_12.31.07_kwang 3" xfId="35340" xr:uid="{CA0F9544-7028-411A-BFE5-B0870A3649D9}"/>
    <cellStyle name="W_Salary_09.30.04_SPSU_70_cutoff P j" xfId="2548" xr:uid="{C1C2FDEE-B09C-404F-AF9A-5A4D9DEB38F8}"/>
    <cellStyle name="W_Salary_09.30.04_SPSU_70_cutoff P j 2" xfId="35341" xr:uid="{EC69AD10-DDA8-4358-B7DC-6A7B12FEF284}"/>
    <cellStyle name="W_Salary_09.30.04_SPSU_70_cutoff P j 2 2" xfId="35342" xr:uid="{22C20AA8-B76C-4E5A-B8A6-02D2DA40046F}"/>
    <cellStyle name="W_Salary_09.30.04_SPSU_70_cutoff P j 3" xfId="35343" xr:uid="{630F0141-8BE2-40C5-9237-AAE60AC05F13}"/>
    <cellStyle name="W_Salary_09.30.04_SPSU_Q3'07_nid update" xfId="2549" xr:uid="{88644ED3-6C8A-46C0-92B0-88B80A1E1CA0}"/>
    <cellStyle name="W_Salary_09.30.04_SPSU_Q3'07_nid update 2" xfId="35344" xr:uid="{48DBBB1B-69E6-4496-BA6D-2E89C5D3D632}"/>
    <cellStyle name="W_Salary_09.30.04_SPSU_Q3'07_nid update 2 2" xfId="35345" xr:uid="{172CEEBF-F76C-4205-9529-2047648ACABA}"/>
    <cellStyle name="W_Salary_09.30.04_SPSU_Q3'07_nid update 3" xfId="35346" xr:uid="{90509B5C-F69A-4975-AB19-55824A9A89FC}"/>
    <cellStyle name="W_Salary_09.30.04_SPSU_WP_M,MM,CC_YE2007" xfId="2550" xr:uid="{068BD869-FEAE-4027-8CA8-68705076660A}"/>
    <cellStyle name="W_Salary_09.30.04_SPSU_WP_M,MM,CC_YE2007 2" xfId="35347" xr:uid="{2B441CFF-3A06-4E73-A61F-608650AB2448}"/>
    <cellStyle name="W_Salary_09.30.04_SPSU_WP_M,MM,CC_YE2007 2 2" xfId="35348" xr:uid="{F2F89053-C567-4CFF-90B1-3CB7A4DE6648}"/>
    <cellStyle name="W_Salary_09.30.04_SPSU_WP_M,MM,CC_YE2007 3" xfId="35349" xr:uid="{110DE96D-C471-4585-A094-AF4DB31D994D}"/>
    <cellStyle name="W_Salary_09.30.04_SPSU_WP_M,MM_YE2007" xfId="2551" xr:uid="{8B7421D0-55BF-4D3D-A008-473426352644}"/>
    <cellStyle name="W_Salary_09.30.04_SPSU_WP_M,MM_YE2007 2" xfId="35350" xr:uid="{F7DEDB45-EB3C-4F38-8738-9B70C699504C}"/>
    <cellStyle name="W_Salary_09.30.04_SPSU_WP_M,MM_YE2007 2 2" xfId="35351" xr:uid="{3B84BABB-81BB-4E52-98E4-C64410945827}"/>
    <cellStyle name="W_Salary_09.30.04_SPSU_WP_M,MM_YE2007 3" xfId="35352" xr:uid="{CEB850E1-36CB-4B21-A700-A8406D2F7397}"/>
    <cellStyle name="W_Salary_09.30.04_SPSU_WP08_Kwang" xfId="2552" xr:uid="{D0305E44-C2C0-4174-BE01-51D8C2DE2DFE}"/>
    <cellStyle name="W_Salary_09.30.04_SPSU_WP08_Kwang 2" xfId="35353" xr:uid="{7B42626C-E00E-451E-BD05-9F3A42C610F5}"/>
    <cellStyle name="W_Salary_09.30.04_SPSU_WP08_Kwang 2 2" xfId="35354" xr:uid="{3339E51A-2C2A-4E6C-8957-3739C96B5EF1}"/>
    <cellStyle name="W_Salary_09.30.04_SPSU_WP08_Kwang 3" xfId="35355" xr:uid="{D43E2723-CEA5-4ED7-96C3-693232BDBBBD}"/>
    <cellStyle name="W_Salary_09.30.04_WP_SPSU Q3'08" xfId="2553" xr:uid="{AF06CD17-02B6-46B5-A559-3C87458C8F4A}"/>
    <cellStyle name="W_Salary_09.30.04_WP_SPSU Q3'08 2" xfId="35356" xr:uid="{6518DDF0-65C0-428C-BC60-2FF577F33DD3}"/>
    <cellStyle name="W_Salary_09.30.04_WP_SPSU Q3'08 2 2" xfId="35357" xr:uid="{494FA4F2-4D01-489C-9CA6-25B510019AB6}"/>
    <cellStyle name="W_Salary_09.30.04_WP_SPSU Q3'08 3" xfId="35358" xr:uid="{B6850EE4-1DBE-4DDB-A993-45BAF06DE6BE}"/>
    <cellStyle name="W_SCMT_BB_12.31.08" xfId="2554" xr:uid="{DE5236C3-2730-4CBA-BA93-11F5B34E773B}"/>
    <cellStyle name="W_SCMT_BB_12.31.08 2" xfId="35359" xr:uid="{98D59F65-A1BD-45F4-8237-AA8DF568D15A}"/>
    <cellStyle name="W_SCMT_BB_12.31.08 2 2" xfId="35360" xr:uid="{8AE74EAD-739F-4F97-B310-B09B00A0C113}"/>
    <cellStyle name="W_SCMT_BB_12.31.08 3" xfId="35361" xr:uid="{74CFE130-1565-4688-91CF-9008CE0A2A1D}"/>
    <cellStyle name="W_SCMT_KK_12.31.08" xfId="2555" xr:uid="{6B418DF8-127F-47B1-B50D-11604FBBF7C3}"/>
    <cellStyle name="W_SCMT_KK_12.31.08 2" xfId="35362" xr:uid="{62919821-3FCB-4B64-AF53-18A360A42473}"/>
    <cellStyle name="W_SCMT_KK_12.31.08 2 2" xfId="35363" xr:uid="{730DB563-AB37-49F3-9D2E-E55BB4D80FC8}"/>
    <cellStyle name="W_SCMT_KK_12.31.08 3" xfId="35364" xr:uid="{09194B59-DEC5-4F72-ABEB-DC92A91CC235}"/>
    <cellStyle name="W_SCMT_MM_12.31.08" xfId="2556" xr:uid="{F9EE2369-34F7-49A1-AC9E-942849C38B18}"/>
    <cellStyle name="W_SCMT_MM_12.31.08 2" xfId="35365" xr:uid="{816B1356-405E-49FA-92AD-C22F4DE3C96A}"/>
    <cellStyle name="W_SCMT_MM_12.31.08 2 2" xfId="35366" xr:uid="{B1B0D312-E08F-41DF-9030-190DD02453FA}"/>
    <cellStyle name="W_SCMT_MM_12.31.08 3" xfId="35367" xr:uid="{AB74115B-344D-4EEE-8266-C5091D3A89F6}"/>
    <cellStyle name="W_SPSU Q1'08" xfId="2557" xr:uid="{1755880A-42AB-47F0-8F6C-9693596249F0}"/>
    <cellStyle name="W_SPSU Q1'08 2" xfId="35368" xr:uid="{AA81EDFC-5669-4C13-92C5-FF83585E5F41}"/>
    <cellStyle name="W_SPSU Q1'08 2 2" xfId="35369" xr:uid="{45C6023F-2520-4FFF-82D6-DC71778085FB}"/>
    <cellStyle name="W_SPSU Q1'08 3" xfId="35370" xr:uid="{786F568D-0C27-4623-8362-0A9EE9CC617F}"/>
    <cellStyle name="W_SPSU_07_Kwang" xfId="2558" xr:uid="{3A7629DE-A520-4D41-8718-E9347601F506}"/>
    <cellStyle name="W_SPSU_07_Kwang 2" xfId="35371" xr:uid="{DEE5EB2C-381F-4F17-A908-916892EA21C0}"/>
    <cellStyle name="W_SPSU_07_Kwang 2 2" xfId="35372" xr:uid="{E4FB4568-0ED8-4FCE-8324-4AACFEE70F59}"/>
    <cellStyle name="W_SPSU_07_Kwang 3" xfId="35373" xr:uid="{02026F95-E4F1-4AD6-8A3C-076993AC1D83}"/>
    <cellStyle name="W_SPSU_30_12.31.07_kwang" xfId="2559" xr:uid="{89430E68-80B4-4308-9E6D-2E32F9DEFBCC}"/>
    <cellStyle name="W_SPSU_30_12.31.07_kwang 2" xfId="35374" xr:uid="{04C7F3BD-E6FC-4B2C-A8E3-A0D8E166F767}"/>
    <cellStyle name="W_SPSU_30_12.31.07_kwang 2 2" xfId="35375" xr:uid="{065C0EC8-2FB2-4236-961E-9D1C960F684E}"/>
    <cellStyle name="W_SPSU_30_12.31.07_kwang 3" xfId="35376" xr:uid="{620D1A8D-779F-43B1-A915-70E3980E7885}"/>
    <cellStyle name="W_SPSU_30_12.31.07_kwang_30 P j" xfId="2560" xr:uid="{B19924E5-FDDE-432C-9966-1E3F08043AD0}"/>
    <cellStyle name="W_SPSU_30_12.31.07_kwang_30 P j 2" xfId="35377" xr:uid="{4DA706D3-5CDD-4AF2-814B-9EE93A589D9F}"/>
    <cellStyle name="W_SPSU_30_12.31.07_kwang_30 P j 2 2" xfId="35378" xr:uid="{909D35F4-AEE8-41A6-B915-B3B313B2FCC5}"/>
    <cellStyle name="W_SPSU_30_12.31.07_kwang_30 P j 3" xfId="35379" xr:uid="{8A517269-9159-4F3E-93D1-99FC90B9A2C6}"/>
    <cellStyle name="W_SPSU_30_12.31.07_kwang_30_SPSU_Q1'08" xfId="2561" xr:uid="{A023F949-4397-4055-B475-6D6D439911B5}"/>
    <cellStyle name="W_SPSU_30_12.31.07_kwang_30_SPSU_Q1'08 2" xfId="35380" xr:uid="{BFC94766-B42A-4041-9A35-139F1E25ABFB}"/>
    <cellStyle name="W_SPSU_30_12.31.07_kwang_30_SPSU_Q1'08 2 2" xfId="35381" xr:uid="{0364B4C7-8EB7-4860-B175-C7CA933C4D98}"/>
    <cellStyle name="W_SPSU_30_12.31.07_kwang_30_SPSU_Q1'08 3" xfId="35382" xr:uid="{A36245B2-56EA-407A-BD37-1F5BF9E4FC16}"/>
    <cellStyle name="W_SPSU_30_12.31.07_kwang_30-2" xfId="2562" xr:uid="{A60F3DBE-D759-4CAF-BF23-186AC12389FF}"/>
    <cellStyle name="W_SPSU_30_12.31.07_kwang_30-2 2" xfId="35383" xr:uid="{8181662F-2C64-4AAD-BAC1-EB5CF063A5A8}"/>
    <cellStyle name="W_SPSU_30_12.31.07_kwang_30-2 2 2" xfId="35384" xr:uid="{C0302B3D-DEB4-4FFA-8150-67789C542C18}"/>
    <cellStyle name="W_SPSU_30_12.31.07_kwang_30-2 3" xfId="35385" xr:uid="{D019A592-8D7E-44F8-A8A4-3FDE7AD2A338}"/>
    <cellStyle name="W_SPSU_30_12.31.07_kwang_EPC_M, MM_03.31.09" xfId="2563" xr:uid="{456CE8BC-4B5A-4A65-A1AE-4B4ECB0B06EA}"/>
    <cellStyle name="W_SPSU_30_12.31.07_kwang_EPC_M, MM_03.31.09 2" xfId="35386" xr:uid="{5F3F5305-86F5-448C-B8E1-E2522490806E}"/>
    <cellStyle name="W_SPSU_30_12.31.07_kwang_EPC_M, MM_03.31.09 2 2" xfId="35387" xr:uid="{CB1327D2-E45F-47F9-87CF-B9B043507917}"/>
    <cellStyle name="W_SPSU_30_12.31.07_kwang_EPC_M, MM_03.31.09 3" xfId="35388" xr:uid="{032BC014-3BD4-49C2-96E3-06DA18F5447F}"/>
    <cellStyle name="W_SPSU_30_12.31.07_kwang_kwang" xfId="2564" xr:uid="{EBD605C8-8B1F-42B7-BE1A-3DFD22B6B241}"/>
    <cellStyle name="W_SPSU_30_12.31.07_kwang_kwang 2" xfId="35389" xr:uid="{8AEB3800-C435-40A0-9152-547B5E3A5A49}"/>
    <cellStyle name="W_SPSU_30_12.31.07_kwang_kwang 2 2" xfId="35390" xr:uid="{1A1870BE-D297-4EAA-BD4E-40F3661146CA}"/>
    <cellStyle name="W_SPSU_30_12.31.07_kwang_kwang 3" xfId="35391" xr:uid="{58954856-2FF7-4CF1-AE1C-E6514E75A8BE}"/>
    <cellStyle name="W_SPSU_30_12.31.07_kwang_WP_EPC gLoY" xfId="2565" xr:uid="{BAA8D80E-B140-4953-9A08-DBDD7ADD1D2E}"/>
    <cellStyle name="W_SPSU_30_12.31.07_kwang_WP_EPC gLoY 2" xfId="35392" xr:uid="{B97638CE-EEA9-4D1D-AB03-E67BAA3915E3}"/>
    <cellStyle name="W_SPSU_30_12.31.07_kwang_WP_EPC gLoY 2 2" xfId="35393" xr:uid="{5856E73E-2E81-45F8-87FD-AA656D040BE2}"/>
    <cellStyle name="W_SPSU_30_12.31.07_kwang_WP_EPC gLoY 3" xfId="35394" xr:uid="{07F81AB0-9270-4096-BC10-99BADA6EE943}"/>
    <cellStyle name="W_SPSU_30_12.31.07_kwang_ZP_BS_12.31.08" xfId="2566" xr:uid="{66894DAD-CE15-40F0-B467-2F1A26F35913}"/>
    <cellStyle name="W_SPSU_30_12.31.07_kwang_ZP_BS_12.31.08 2" xfId="35395" xr:uid="{6D7A3A8A-5ACB-4DFC-9C2E-8F24B4F2AB02}"/>
    <cellStyle name="W_SPSU_30_12.31.07_kwang_ZP_BS_12.31.08 2 2" xfId="35396" xr:uid="{1C43DB5B-3915-42BE-86A1-46B43B317848}"/>
    <cellStyle name="W_SPSU_30_12.31.07_kwang_ZP_BS_12.31.08 3" xfId="35397" xr:uid="{B693A9DD-A51B-4284-9BF1-15DCBD1A173D}"/>
    <cellStyle name="W_SPSU_30_12.31.07_kwang_ZP_D" xfId="2567" xr:uid="{6B557A24-5C75-4492-ACF5-966F450B7042}"/>
    <cellStyle name="W_SPSU_30_12.31.07_kwang_ZP_D 2" xfId="35398" xr:uid="{C820078F-BC41-49ED-9477-642D1F764450}"/>
    <cellStyle name="W_SPSU_30_12.31.07_kwang_ZP_D 2 2" xfId="35399" xr:uid="{DA147ABA-D681-4BA1-9766-3891B18DD0C0}"/>
    <cellStyle name="W_SPSU_30_12.31.07_kwang_ZP_D 3" xfId="35400" xr:uid="{3F820F19-2350-44B7-A760-FE4C137F4B1F}"/>
    <cellStyle name="W_SPSU_70_cutoff P j" xfId="2568" xr:uid="{17725B40-07E2-4B89-B18C-030E457B2AA7}"/>
    <cellStyle name="W_SPSU_70_cutoff P j 2" xfId="35401" xr:uid="{BFE80F93-0868-4F09-88B7-84C550044A39}"/>
    <cellStyle name="W_SPSU_70_cutoff P j 2 2" xfId="35402" xr:uid="{75A6910B-01BE-4E62-A5AF-7446806BCE9E}"/>
    <cellStyle name="W_SPSU_70_cutoff P j 3" xfId="35403" xr:uid="{8BC1EA0C-5858-49E4-877E-7E4325013306}"/>
    <cellStyle name="W_SPSU_KK_12.31.07" xfId="2569" xr:uid="{EEB35A5A-57A5-4A77-B8D6-49CC23417A56}"/>
    <cellStyle name="W_SPSU_KK_12.31.07 2" xfId="35404" xr:uid="{4A6472F8-AA95-4A07-A92E-EF34EEE7D939}"/>
    <cellStyle name="W_SPSU_KK_12.31.07 2 2" xfId="35405" xr:uid="{D290F4E7-73B1-4513-B104-D2884CF0B510}"/>
    <cellStyle name="W_SPSU_KK_12.31.07 3" xfId="35406" xr:uid="{EA696FFC-DF8B-4680-B176-37DD00778193}"/>
    <cellStyle name="W_SPSU_KK_12.31.07_30 P j" xfId="2570" xr:uid="{E50B7FB7-8E2F-4EC6-B25B-149322738985}"/>
    <cellStyle name="W_SPSU_KK_12.31.07_30 P j 2" xfId="35407" xr:uid="{AF73F706-74A7-407E-BC7E-CF6D3512F236}"/>
    <cellStyle name="W_SPSU_KK_12.31.07_30 P j 2 2" xfId="35408" xr:uid="{9D2F535E-6ABE-4BCE-93BD-544A4BFDD9AE}"/>
    <cellStyle name="W_SPSU_KK_12.31.07_30 P j 3" xfId="35409" xr:uid="{E7A911D4-A1C9-444D-B8DC-67CD86EB0F15}"/>
    <cellStyle name="W_SPSU_KK_12.31.07_kwang" xfId="2571" xr:uid="{E27E3767-27AD-4922-A59E-313815CE0C58}"/>
    <cellStyle name="W_SPSU_KK_12.31.07_kwang 2" xfId="35410" xr:uid="{54163FA9-1A43-4802-812A-C0E08B93F7A0}"/>
    <cellStyle name="W_SPSU_KK_12.31.07_kwang 2 2" xfId="35411" xr:uid="{923D1BA4-50B3-4EC3-8FF7-7D81C0721C3A}"/>
    <cellStyle name="W_SPSU_KK_12.31.07_kwang 3" xfId="35412" xr:uid="{F92668CD-7A39-4F08-9EA9-161C8EB9D48E}"/>
    <cellStyle name="W_SPSU_Q3'07_nid update" xfId="2572" xr:uid="{98FF9647-F405-4522-8774-39084F214CAE}"/>
    <cellStyle name="W_SPSU_Q3'07_nid update 2" xfId="35413" xr:uid="{04D9FA02-AF53-44E8-BBE2-435F372801F5}"/>
    <cellStyle name="W_SPSU_Q3'07_nid update 2 2" xfId="35414" xr:uid="{27770753-77FE-4249-96D3-270E3F6222BB}"/>
    <cellStyle name="W_SPSU_Q3'07_nid update 3" xfId="35415" xr:uid="{5651A122-D248-4D57-BC0F-643C2BB5E8E1}"/>
    <cellStyle name="W_SPSU_WP_M,MM,CC_YE2007" xfId="2573" xr:uid="{1D4A09B7-317F-4643-B909-8A529451ADC4}"/>
    <cellStyle name="W_SPSU_WP_M,MM,CC_YE2007 2" xfId="35416" xr:uid="{84364923-1F8B-49DA-9900-8C21635CFAFD}"/>
    <cellStyle name="W_SPSU_WP_M,MM,CC_YE2007 2 2" xfId="35417" xr:uid="{F41A0B1E-7858-4876-9002-77518D472385}"/>
    <cellStyle name="W_SPSU_WP_M,MM,CC_YE2007 3" xfId="35418" xr:uid="{4A99905F-922F-4946-BA62-5A569BEF7016}"/>
    <cellStyle name="W_SPSU_WP_M,MM_YE2007" xfId="2574" xr:uid="{8EB2CFE7-8EDE-4352-B33E-6DC1E8AC4356}"/>
    <cellStyle name="W_SPSU_WP_M,MM_YE2007 2" xfId="35419" xr:uid="{3B01FCBB-CDDF-4EB9-BE49-95F84E81C376}"/>
    <cellStyle name="W_SPSU_WP_M,MM_YE2007 2 2" xfId="35420" xr:uid="{CD51A307-7A7E-48AF-84F4-09FDA4ED6F2C}"/>
    <cellStyle name="W_SPSU_WP_M,MM_YE2007 3" xfId="35421" xr:uid="{61F6A7AE-D1EE-4BD5-95BD-9317DDB2A75E}"/>
    <cellStyle name="W_SPSU_WP_U_2007" xfId="2575" xr:uid="{9737A25C-A59D-45AC-9D39-0BB4039954A1}"/>
    <cellStyle name="W_SPSU_WP_U_2007 2" xfId="35422" xr:uid="{CB969EC2-F30B-47AA-9A84-EA6007100F72}"/>
    <cellStyle name="W_SPSU_WP_U_2007 2 2" xfId="35423" xr:uid="{84A52DE5-9024-430D-A140-2324A772D568}"/>
    <cellStyle name="W_SPSU_WP_U_2007 3" xfId="35424" xr:uid="{D04E0C41-6D46-4142-A526-AC9AA2B75A57}"/>
    <cellStyle name="W_SPSU_WP_U_2007_30 P j" xfId="2576" xr:uid="{74D4F087-7A8A-43D3-8411-F0D04BD5771D}"/>
    <cellStyle name="W_SPSU_WP_U_2007_30 P j 2" xfId="35425" xr:uid="{F831D2B0-5ACD-4329-9F04-9C88C4CBC622}"/>
    <cellStyle name="W_SPSU_WP_U_2007_30 P j 2 2" xfId="35426" xr:uid="{42598AB1-DD08-41F7-A0A0-F54FE481B210}"/>
    <cellStyle name="W_SPSU_WP_U_2007_30 P j 3" xfId="35427" xr:uid="{D7DEA19F-ED4D-42F4-A2F0-F6348180759F}"/>
    <cellStyle name="W_SPSU_WP_U_2007_EPC_M, MM_03.31.09" xfId="2577" xr:uid="{DEE37E44-BA9F-4EBA-BCD6-B439F0173C79}"/>
    <cellStyle name="W_SPSU_WP_U_2007_kwang" xfId="2578" xr:uid="{7500B037-75E2-4C8C-A41C-B68295F577BF}"/>
    <cellStyle name="W_SPSU_WP_U_2007_kwang 2" xfId="35428" xr:uid="{46DBCA90-305D-4C70-95A0-BAE16A9AB716}"/>
    <cellStyle name="W_SPSU_WP_U_2007_kwang 2 2" xfId="35429" xr:uid="{1FA11535-A07D-468C-A700-0AF3B5D41D89}"/>
    <cellStyle name="W_SPSU_WP_U_2007_kwang 3" xfId="35430" xr:uid="{4F391CC0-BE6A-4913-824E-28081150A1C5}"/>
    <cellStyle name="W_SPSU_WP_U_2007_WP_EPC gLoY" xfId="2579" xr:uid="{4F3D34A8-CD57-4071-846F-CD44A437D823}"/>
    <cellStyle name="W_SPSU_WP_U_2007_WP_EPC gLoY 2" xfId="35431" xr:uid="{11B525AF-CB8E-4B9F-91EE-673BBA4B119C}"/>
    <cellStyle name="W_SPSU_WP_U_2007_WP_EPC gLoY 2 2" xfId="35432" xr:uid="{64BA1E1E-6BE3-48D8-98B6-F91BE3373EE6}"/>
    <cellStyle name="W_SPSU_WP_U_2007_WP_EPC gLoY 3" xfId="35433" xr:uid="{AB2E10A5-9BDF-4CE8-9A16-5FA1EF1095AE}"/>
    <cellStyle name="W_SPSU_WP_U_2007_ZP_BS_12.31.08" xfId="2580" xr:uid="{14A68F50-211D-4114-9355-F16AC11C1CC4}"/>
    <cellStyle name="W_SPSU_WP_U_2007_ZP_BS_12.31.08 2" xfId="35434" xr:uid="{0BFF2592-800C-475E-923D-0DC406AD7D2F}"/>
    <cellStyle name="W_SPSU_WP_U_2007_ZP_BS_12.31.08 2 2" xfId="35435" xr:uid="{D603F0C3-0EBE-436F-82C2-321DC7DCD13B}"/>
    <cellStyle name="W_SPSU_WP_U_2007_ZP_BS_12.31.08 3" xfId="35436" xr:uid="{1689066F-7CE9-4F36-8126-D6657F9DBDE9}"/>
    <cellStyle name="W_SPSU_WP_U_2007_ZP_D" xfId="2581" xr:uid="{21184FD0-2C1D-48D8-B71A-EC4EA888B66A}"/>
    <cellStyle name="W_SPSU_WP_U_2007_ZP_D 2" xfId="35437" xr:uid="{489EFB87-2B2F-46DD-AEB9-144F44F01467}"/>
    <cellStyle name="W_SPSU_WP_U_2007_ZP_D 2 2" xfId="35438" xr:uid="{14647BB6-C412-4509-9C7F-1B33F70A8A65}"/>
    <cellStyle name="W_SPSU_WP_U_2007_ZP_D 3" xfId="35439" xr:uid="{B5F39D58-A474-4219-A924-129BDF237187}"/>
    <cellStyle name="W_SPSU_WP08_Kwang" xfId="2582" xr:uid="{03F7FC41-0FCA-4798-B0FD-7B5D3768AA03}"/>
    <cellStyle name="W_SPSU_WP08_Kwang 2" xfId="35440" xr:uid="{4C807B96-765F-4C39-8FDC-26DEDB8203CF}"/>
    <cellStyle name="W_SPSU_WP08_Kwang 2 2" xfId="35441" xr:uid="{CA766E95-6E0B-4CD9-AF46-F824C67F504F}"/>
    <cellStyle name="W_SPSU_WP08_Kwang 3" xfId="35442" xr:uid="{7CDF30A2-63CD-4F18-94E3-1FA3173D4238}"/>
    <cellStyle name="W_SR_10_06(1).30.09" xfId="2583" xr:uid="{610990FB-5CD4-4C41-A095-54C061F5B581}"/>
    <cellStyle name="W_SR_10_06(1).30.09 2" xfId="35443" xr:uid="{386E9406-4D9E-4285-B796-8B9252EA9B91}"/>
    <cellStyle name="W_SR_10_06(1).30.09 2 2" xfId="35444" xr:uid="{81158A0D-CE49-45C4-BF5A-7897D8F9C7A6}"/>
    <cellStyle name="W_SR_10_06(1).30.09 3" xfId="35445" xr:uid="{2A2F231A-095C-4A02-B962-33504A25FFB1}"/>
    <cellStyle name="W_sum adj" xfId="2584" xr:uid="{D3B02C97-41E8-4186-AEDD-07702E2685F4}"/>
    <cellStyle name="W_sum adj 2" xfId="35446" xr:uid="{82DA195D-D990-454D-A06F-AE31D6ACF060}"/>
    <cellStyle name="W_sum adj 2 2" xfId="35447" xr:uid="{13828197-5694-4DC4-9F74-460ECD0C573A}"/>
    <cellStyle name="W_sum adj 3" xfId="35448" xr:uid="{25888CE4-FA91-4557-A920-D047B27E2E54}"/>
    <cellStyle name="W_THA_12.31.06" xfId="2585" xr:uid="{4F1A4AA5-9C05-43A8-87EA-D7BEB494758C}"/>
    <cellStyle name="W_THA_12.31.06 2" xfId="35449" xr:uid="{B3519432-07B6-4F7F-8DEB-8B4C4ECE7C3F}"/>
    <cellStyle name="W_THA_12.31.06 2 2" xfId="35450" xr:uid="{D2B6FC76-D57B-430D-BC99-0A8F5C4AC04C}"/>
    <cellStyle name="W_THA_12.31.06 3" xfId="35451" xr:uid="{E371A0D0-4C75-4B48-86FC-F0CD075CE1C3}"/>
    <cellStyle name="W_THA_12.31.06_EPPCO_Q2'09_Pum" xfId="2586" xr:uid="{4A559C11-CC0D-4533-9D78-85B9704C4F98}"/>
    <cellStyle name="W_THA_12.31.06_EPPCO_Q2'09_Pum 2" xfId="35452" xr:uid="{856F0F04-C94B-4539-8821-B20710576F2E}"/>
    <cellStyle name="W_THA_12.31.06_EPPCO_Q2'09_Pum 2 2" xfId="35453" xr:uid="{5738DBCC-5F8F-40B3-A3C6-8FC176370EAF}"/>
    <cellStyle name="W_THA_12.31.06_EPPCO_Q2'09_Pum 3" xfId="35454" xr:uid="{35B7EF4A-5529-4EEE-B6B7-1D899E7EE48D}"/>
    <cellStyle name="W_THA_12.31.06_WP_EPC" xfId="2587" xr:uid="{EF95CFC4-E3BA-481B-8354-2D4E880C5978}"/>
    <cellStyle name="W_THA_12.31.06_WP_EPPCO_Q1'09_kwang" xfId="2588" xr:uid="{A22569BB-C729-48E4-B734-4802406E2B2C}"/>
    <cellStyle name="W_THA_12.31.06_WP_EPPCO_Q1'09_kwang 2" xfId="35455" xr:uid="{B9F48F0E-F858-4EBB-9BC5-AEEC448F1436}"/>
    <cellStyle name="W_THA_12.31.06_WP_EPPCO_Q1'09_kwang 2 2" xfId="35456" xr:uid="{33EA4997-09CD-4B3C-A041-0E65D1739182}"/>
    <cellStyle name="W_THA_12.31.06_WP_EPPCO_Q1'09_kwang 3" xfId="35457" xr:uid="{02622C8D-3C75-4BFD-8DDC-707014CE01DC}"/>
    <cellStyle name="W_THA_20_12.31.07" xfId="2589" xr:uid="{FFA9E48A-7940-4F8F-AAED-F71ED237AE38}"/>
    <cellStyle name="W_THA_20_12.31.07 2" xfId="35458" xr:uid="{F5883F93-B7B5-46C2-973B-0BA27D1A07D0}"/>
    <cellStyle name="W_THA_20_12.31.07 2 2" xfId="35459" xr:uid="{4CCA9774-7C1C-4438-BB04-5FF8977A5C25}"/>
    <cellStyle name="W_THA_20_12.31.07 3" xfId="35460" xr:uid="{6B33826F-217C-447A-8EB6-A7BE1F1E0EA9}"/>
    <cellStyle name="W_ThaOt_12.31.07_kwang" xfId="2590" xr:uid="{EDCEB86E-6F4C-40AD-8880-FC92483803CD}"/>
    <cellStyle name="W_ThaOt_12.31.07_kwang 2" xfId="35461" xr:uid="{C0843D51-8849-4CF9-A19C-DE358ABDB02E}"/>
    <cellStyle name="W_ThaOt_12.31.07_kwang 2 2" xfId="35462" xr:uid="{2AB2FF14-F8FC-4A9F-8620-7FF0A5235AF1}"/>
    <cellStyle name="W_ThaOt_12.31.07_kwang 3" xfId="35463" xr:uid="{FE7D0389-F693-4DBD-91A7-3936901F7A26}"/>
    <cellStyle name="W_ThaOt_12.31.07_kwang_30 P j" xfId="2591" xr:uid="{75C24F81-E902-457A-884C-563FA641D292}"/>
    <cellStyle name="W_ThaOt_12.31.07_kwang_30 P j 2" xfId="35464" xr:uid="{AFB7E5C3-5425-4F41-BF1F-38A7F22D9956}"/>
    <cellStyle name="W_ThaOt_12.31.07_kwang_30 P j 2 2" xfId="35465" xr:uid="{51F39E1B-F0C3-4D0B-8741-EC8513A37393}"/>
    <cellStyle name="W_ThaOt_12.31.07_kwang_30 P j 3" xfId="35466" xr:uid="{1963A55D-A2BB-4FDE-A5B2-DCF7C1E9CD44}"/>
    <cellStyle name="W_ThaOt_12.31.07_kwang_EPC_M, MM_03.31.09" xfId="2592" xr:uid="{5688F9A7-AFC1-4ECC-A753-B1D4DBF4385D}"/>
    <cellStyle name="W_ThaOt_12.31.07_kwang_EPC_M, MM_03.31.09 2" xfId="35467" xr:uid="{6C90973B-2EAE-4F09-8078-44F4C0E7EBB3}"/>
    <cellStyle name="W_ThaOt_12.31.07_kwang_EPC_M, MM_03.31.09 2 2" xfId="35468" xr:uid="{BC9739DB-8764-4618-8A13-69B6B75D0D51}"/>
    <cellStyle name="W_ThaOt_12.31.07_kwang_EPC_M, MM_03.31.09 3" xfId="35469" xr:uid="{4941C1E1-8062-4C0D-9C61-630131AFCD09}"/>
    <cellStyle name="W_ThaOt_12.31.07_kwang_kwang" xfId="2593" xr:uid="{733634C5-B98A-4499-993F-A15E830C6DA5}"/>
    <cellStyle name="W_ThaOt_12.31.07_kwang_kwang 2" xfId="35470" xr:uid="{85F6EAE4-8BA3-4D4F-AC01-2C65CBC46395}"/>
    <cellStyle name="W_ThaOt_12.31.07_kwang_kwang 2 2" xfId="35471" xr:uid="{0DC8BBD1-8297-4C20-B19D-17E1561EFFEF}"/>
    <cellStyle name="W_ThaOt_12.31.07_kwang_kwang 3" xfId="35472" xr:uid="{E30DE059-D385-4573-88D2-A5DE150E8A91}"/>
    <cellStyle name="W_ThaOt_12.31.07_kwang_WP_EPC gLoY" xfId="2594" xr:uid="{F5C6880D-8F9F-4233-A760-F39A83B8A129}"/>
    <cellStyle name="W_ThaOt_12.31.07_kwang_WP_EPC gLoY 2" xfId="35473" xr:uid="{AE427560-C9F9-4BFE-8CCD-22E2C4646138}"/>
    <cellStyle name="W_ThaOt_12.31.07_kwang_WP_EPC gLoY 2 2" xfId="35474" xr:uid="{5492B161-BB04-4C2C-A088-7622D51CE70E}"/>
    <cellStyle name="W_ThaOt_12.31.07_kwang_WP_EPC gLoY 3" xfId="35475" xr:uid="{FBB7ACBF-FCEB-416D-95DC-495155C643D3}"/>
    <cellStyle name="W_ThaOt_12.31.07_kwang_ZP_BS_12.31.08" xfId="2595" xr:uid="{57CD7A7C-5904-46B2-AF20-8C414337C8D8}"/>
    <cellStyle name="W_ThaOt_12.31.07_kwang_ZP_BS_12.31.08 2" xfId="35476" xr:uid="{3B3BD295-6BB8-4AF1-A848-0CFC45C43D94}"/>
    <cellStyle name="W_ThaOt_12.31.07_kwang_ZP_BS_12.31.08 2 2" xfId="35477" xr:uid="{BFB344DE-AEBE-45FD-B065-3F9815F643D1}"/>
    <cellStyle name="W_ThaOt_12.31.07_kwang_ZP_BS_12.31.08 3" xfId="35478" xr:uid="{529776ED-EF79-4FAB-8021-99E988E46954}"/>
    <cellStyle name="W_ThaOt_12.31.07_kwang_ZP_D" xfId="2596" xr:uid="{5AA425CE-E1A4-4CB9-90AD-0DDF271E8971}"/>
    <cellStyle name="W_ThaOt_12.31.07_kwang_ZP_D 2" xfId="35479" xr:uid="{137B36B9-2C6E-43B3-9368-AF5DF0CCCCFD}"/>
    <cellStyle name="W_ThaOt_12.31.07_kwang_ZP_D 2 2" xfId="35480" xr:uid="{D81133A9-BD15-44EA-B9E5-E5B7D583E4C0}"/>
    <cellStyle name="W_ThaOt_12.31.07_kwang_ZP_D 3" xfId="35481" xr:uid="{E3F624C1-D767-4D8B-9167-D2D021101E13}"/>
    <cellStyle name="W_Top_tarakorn_12.31.08" xfId="2597" xr:uid="{38A38B78-6C6D-48B6-959D-787F41F1E8B3}"/>
    <cellStyle name="W_Top_tarakorn_12.31.08 2" xfId="35482" xr:uid="{9F26E3CF-F968-4A44-9F6B-9F9C91F55777}"/>
    <cellStyle name="W_Top_tarakorn_12.31.08 2 2" xfId="35483" xr:uid="{AC66752A-7398-4355-AB8F-F2E5050C613D}"/>
    <cellStyle name="W_Top_tarakorn_12.31.08 3" xfId="35484" xr:uid="{A51B1EAD-B702-4198-B9B9-E7A6B7874C57}"/>
    <cellStyle name="W_TPH_03.31.09" xfId="2598" xr:uid="{B627E526-B817-4121-9424-283F53F69F11}"/>
    <cellStyle name="W_TPH_03.31.09 2" xfId="35485" xr:uid="{5CECDAC3-F32C-4A50-9256-E7E0E967ED57}"/>
    <cellStyle name="W_TPH_03.31.09 2 2" xfId="35486" xr:uid="{5EE458CC-FDDC-4D87-9001-0C9E7BF206C6}"/>
    <cellStyle name="W_TPH_03.31.09 3" xfId="35487" xr:uid="{907B5464-5A3D-4C10-B757-2325E381BBE6}"/>
    <cellStyle name="W_TPH_12.31.08" xfId="2599" xr:uid="{7AFCA097-E119-400D-8930-F18E22CFC72A}"/>
    <cellStyle name="W_TPH_12.31.08 2" xfId="35488" xr:uid="{F7140203-CD8D-4ECB-9398-D3B7B728467A}"/>
    <cellStyle name="W_TPH_12.31.08 2 2" xfId="35489" xr:uid="{E85FE141-9BC7-43B6-BD78-E156B4C7BEE8}"/>
    <cellStyle name="W_TPH_12.31.08 3" xfId="35490" xr:uid="{77B5D677-09C0-4588-984D-C0A031F62B20}"/>
    <cellStyle name="W_UFM_WP08_kwang" xfId="2600" xr:uid="{4DEFB02F-EE71-4DD3-8C0C-79C0E797185B}"/>
    <cellStyle name="W_UFM_WP08_kwang 2" xfId="35491" xr:uid="{BA8F2967-B61D-4322-B5C2-C14B755A6748}"/>
    <cellStyle name="W_UFM_WP08_kwang 2 2" xfId="35492" xr:uid="{6937365B-5CBB-4AA6-89F5-0D0A5A5E81B3}"/>
    <cellStyle name="W_UFM_WP08_kwang 3" xfId="35493" xr:uid="{B6DE953B-9CAA-4EC0-8593-2C621DCAE2A6}"/>
    <cellStyle name="W_UST_12.31.08(update02.23.09)" xfId="2601" xr:uid="{6E94C5C7-7C8D-4ADA-AA19-DA82120361AC}"/>
    <cellStyle name="W_UST_12.31.08(update02.23.09) 2" xfId="35494" xr:uid="{4529B68C-5043-4227-8ECF-DC8B63552D89}"/>
    <cellStyle name="W_UST_12.31.08(update02.23.09) 2 2" xfId="35495" xr:uid="{B141A6F9-34C4-4E02-9966-33BEAD500127}"/>
    <cellStyle name="W_UST_12.31.08(update02.23.09) 3" xfId="35496" xr:uid="{DA1A0905-06B5-4C1B-8F94-ECEB7D1A404A}"/>
    <cellStyle name="W_UST_WP_Q3'09" xfId="2602" xr:uid="{2C989D29-9FD6-40EB-8E4A-11309F1DBB9F}"/>
    <cellStyle name="W_UST_WP_Q3'09 2" xfId="35497" xr:uid="{B475FD1D-1967-4484-A934-D8A778BE7A06}"/>
    <cellStyle name="W_UST_WP_Q3'09 2 2" xfId="35498" xr:uid="{4CE1963A-0225-4610-A8FE-77E97D0A7B89}"/>
    <cellStyle name="W_UST_WP_Q3'09 3" xfId="35499" xr:uid="{160B28B7-5E84-488B-BDC2-FD93795AF41A}"/>
    <cellStyle name="W_VISION_WP_03.31.10" xfId="2603" xr:uid="{7DEE73F8-1D61-4BA4-A0B3-160E8F85E005}"/>
    <cellStyle name="W_VISION_WP_03.31.10 2" xfId="35500" xr:uid="{FC227174-1468-4955-BF03-9FA3EAE7051C}"/>
    <cellStyle name="W_VISION_WP_03.31.10 2 2" xfId="35501" xr:uid="{CEDB717B-B650-40FC-AB93-F1B5DD82B4D7}"/>
    <cellStyle name="W_VISION_WP_03.31.10 3" xfId="35502" xr:uid="{A555D7B0-8053-45FA-8397-459113E0C16E}"/>
    <cellStyle name="W_WP_EPC" xfId="2604" xr:uid="{47F0A343-60FD-4E93-B0C1-FC3580BF32EA}"/>
    <cellStyle name="W_WP_EPC 2" xfId="35503" xr:uid="{161CCBAC-FCD6-453F-8C84-D193B6E43971}"/>
    <cellStyle name="W_WP_EPC 2 2" xfId="35504" xr:uid="{ED125A84-61BA-413A-AF9A-8DE2C9D3CF4F}"/>
    <cellStyle name="W_WP_EPC 3" xfId="35505" xr:uid="{63E82C45-8141-478C-9764-41B6C6ECE71E}"/>
    <cellStyle name="W_WP_EPC_03.31.09_tai" xfId="2605" xr:uid="{E88374AF-BC4E-40B4-A3CC-C3421B864863}"/>
    <cellStyle name="W_WP_EPC_03.31.09_tai 2" xfId="35506" xr:uid="{918A68D3-7ED0-42AA-9375-ECCE57F9E399}"/>
    <cellStyle name="W_WP_EPC_03.31.09_tai 2 2" xfId="35507" xr:uid="{E2774192-844D-4650-8B42-3473F9F51D23}"/>
    <cellStyle name="W_WP_EPC_03.31.09_tai 3" xfId="35508" xr:uid="{EA903012-CDE4-4BA7-BC7B-FD7487E8DEBD}"/>
    <cellStyle name="W_WP_EPPCO_Q1'09_kwang" xfId="2606" xr:uid="{D9242339-F4C0-4F69-972E-448DA23E4D49}"/>
    <cellStyle name="W_WP_EPPCO_Q1'09_kwang 2" xfId="35509" xr:uid="{91CEEB6B-7F40-408B-BA05-1D23A22AF4B5}"/>
    <cellStyle name="W_WP_EPPCO_Q1'09_kwang 2 2" xfId="35510" xr:uid="{DE57A056-78D1-4A51-968D-C0F4C37B6B69}"/>
    <cellStyle name="W_WP_EPPCO_Q1'09_kwang 3" xfId="35511" xr:uid="{7109A98F-4CC1-49E2-87DC-4FD6B3ABD811}"/>
    <cellStyle name="W_WP_PC 12.31.07" xfId="2607" xr:uid="{FF7D9637-E4FA-4917-AF49-B626CBD9EEA2}"/>
    <cellStyle name="W_WP_PC 12.31.07 2" xfId="35512" xr:uid="{D03E6F02-4076-492E-AD12-1375D0EF7DB4}"/>
    <cellStyle name="W_WP_PC 12.31.07 2 2" xfId="35513" xr:uid="{8645F6D0-26AA-4B48-B8DD-6501CF3E83BE}"/>
    <cellStyle name="W_WP_PC 12.31.07 3" xfId="35514" xr:uid="{AA681B1A-B7A4-458A-A2FF-E77B4B90E863}"/>
    <cellStyle name="W_WP_PC 12.31.07_BB_EPPCO_03.31.09" xfId="2608" xr:uid="{9A504F5A-9D79-48F8-8D59-F368D8BB493F}"/>
    <cellStyle name="W_WP_PC 12.31.07_BB_EPPCO_03.31.09 2" xfId="35515" xr:uid="{FE15AF31-E237-41AF-9CB2-357A4313BD5D}"/>
    <cellStyle name="W_WP_PC 12.31.07_BB_EPPCO_03.31.09 2 2" xfId="35516" xr:uid="{64965C12-D1B4-452D-80EA-8FABDA7A35E7}"/>
    <cellStyle name="W_WP_PC 12.31.07_BB_EPPCO_03.31.09 3" xfId="35517" xr:uid="{4FA87DCC-9013-42B7-9F43-069E5F7BAE7B}"/>
    <cellStyle name="W_WP_PC 12.31.07_Book1" xfId="2609" xr:uid="{12F0EE23-8FA0-4A9C-8D9B-7824A8022D1B}"/>
    <cellStyle name="W_WP_PC 12.31.07_Book1 2" xfId="35518" xr:uid="{A0ACB48C-3F7A-45CF-9F62-F2F3D8AC022C}"/>
    <cellStyle name="W_WP_PC 12.31.07_Book1 2 2" xfId="35519" xr:uid="{CDF1F10E-6ED7-4F9B-ACA2-26785326EDFA}"/>
    <cellStyle name="W_WP_PC 12.31.07_Book1 3" xfId="35520" xr:uid="{50057C91-4EE3-4CCC-983F-6E7567E59666}"/>
    <cellStyle name="W_WP_PC 12.31.07_EPC_M, MM_03.31.09" xfId="2610" xr:uid="{A846A38B-DDD2-416E-9085-128D3139466D}"/>
    <cellStyle name="W_WP_PC 12.31.07_EPC_M, MM_03.31.09 2" xfId="35521" xr:uid="{FF03534D-05EB-4D8D-AFB0-454DF522D9EB}"/>
    <cellStyle name="W_WP_PC 12.31.07_EPC_M, MM_03.31.09 2 2" xfId="35522" xr:uid="{1BD9AEDA-D477-45D7-AAA4-4454AB034F99}"/>
    <cellStyle name="W_WP_PC 12.31.07_EPC_M, MM_03.31.09 3" xfId="35523" xr:uid="{A7B21354-1E40-43FC-A7A5-C2AAE261456E}"/>
    <cellStyle name="W_WP_PC 12.31.07_EPC_NN_03.31.09" xfId="2611" xr:uid="{918215A0-EF91-430B-B00E-D07B7F6B5E2C}"/>
    <cellStyle name="W_WP_PC 12.31.07_EPC_NN_03.31.09 2" xfId="35524" xr:uid="{857D2E57-7ED6-4054-9100-305F0DCFEFCD}"/>
    <cellStyle name="W_WP_PC 12.31.07_EPC_NN_03.31.09 2 2" xfId="35525" xr:uid="{BFA4D146-0981-4D6F-813C-FCF6A3B57778}"/>
    <cellStyle name="W_WP_PC 12.31.07_EPC_NN_03.31.09 3" xfId="35526" xr:uid="{0FF2FB46-DA5C-45B9-B437-AA14673F0475}"/>
    <cellStyle name="W_WP_PC 12.31.07_EPPCO_Q2'09_Pum" xfId="2612" xr:uid="{7EB68C81-1033-46E9-BB2E-1F3FAD43C41F}"/>
    <cellStyle name="W_WP_PC 12.31.07_EPPCO_Q2'09_Pum 2" xfId="35527" xr:uid="{FD272228-9AFF-426A-B696-4E50EDDA3E6A}"/>
    <cellStyle name="W_WP_PC 12.31.07_EPPCO_Q2'09_Pum 2 2" xfId="35528" xr:uid="{8561342B-CBE6-4EC6-B344-2DB459190B21}"/>
    <cellStyle name="W_WP_PC 12.31.07_EPPCO_Q2'09_Pum 3" xfId="35529" xr:uid="{EAAB1301-1BD1-4491-B6C1-177439EC1EED}"/>
    <cellStyle name="W_WP_PC 12.31.07_Top_tarakorn_12.31.08" xfId="2613" xr:uid="{FBAB375E-2B9E-46C5-8076-047720F04E3E}"/>
    <cellStyle name="W_WP_PC 12.31.07_Top_tarakorn_12.31.08 2" xfId="35530" xr:uid="{6BB72FEC-5A85-4019-BA91-4B5117EF9792}"/>
    <cellStyle name="W_WP_PC 12.31.07_Top_tarakorn_12.31.08 2 2" xfId="35531" xr:uid="{107B697F-095D-46AE-BCF2-EBAC9FE0C96F}"/>
    <cellStyle name="W_WP_PC 12.31.07_Top_tarakorn_12.31.08 3" xfId="35532" xr:uid="{968EE3C9-5DC3-47C5-B2CC-A7E2951161BD}"/>
    <cellStyle name="W_WP_PC 12.31.07_WP_EPC gLoY" xfId="2614" xr:uid="{7C3F7848-B04A-4355-BC6B-CBBA30834342}"/>
    <cellStyle name="W_WP_PC 12.31.07_WP_EPC gLoY 2" xfId="35533" xr:uid="{27D54059-0BB1-4316-9DCF-1430CDF8A14B}"/>
    <cellStyle name="W_WP_PC 12.31.07_WP_EPC gLoY 2 2" xfId="35534" xr:uid="{4402FE49-83EE-46F2-A2BF-8F47B0730AEC}"/>
    <cellStyle name="W_WP_PC 12.31.07_WP_EPC gLoY 3" xfId="35535" xr:uid="{06D3CBE9-9647-4126-9732-45A2C9D1781E}"/>
    <cellStyle name="W_WP_PC 12.31.07_WP_EPPCO_Q1'09_kwang" xfId="2615" xr:uid="{D039C622-D52C-416B-95C8-1296C0FE1EBC}"/>
    <cellStyle name="W_WP_PC 12.31.07_WP_EPPCO_Q1'09_kwang 2" xfId="35536" xr:uid="{2B768EF9-B844-43BD-ABEC-1CC8ABCF5E52}"/>
    <cellStyle name="W_WP_PC 12.31.07_WP_EPPCO_Q1'09_kwang 2 2" xfId="35537" xr:uid="{E3CCB491-FD9D-47AF-98CD-73A3510B7820}"/>
    <cellStyle name="W_WP_PC 12.31.07_WP_EPPCO_Q1'09_kwang 3" xfId="35538" xr:uid="{B7135287-8FF4-47ED-B493-6EE8D5D752E7}"/>
    <cellStyle name="W_WP_PC 12.31.07_ZP_BS_12.31.08" xfId="2616" xr:uid="{AF979B9C-C03A-4AC8-B685-06C4EBEFDD01}"/>
    <cellStyle name="W_WP_PC 12.31.07_ZP_D" xfId="2617" xr:uid="{F541B846-1449-4BC5-9131-4E0DCD71DEB2}"/>
    <cellStyle name="W_WP_PC 12.31.07_ZP_D 2" xfId="35539" xr:uid="{8E7750DF-53F8-44BE-BC02-5BB32068B58E}"/>
    <cellStyle name="W_WP_PC 12.31.07_ZP_D 2 2" xfId="35540" xr:uid="{E1FD8B3D-B79B-492B-BDF4-3E934C51E15C}"/>
    <cellStyle name="W_WP_PC 12.31.07_ZP_D 3" xfId="35541" xr:uid="{64CACBC1-DC4F-4827-8DA9-BE595C035519}"/>
    <cellStyle name="W_WP_PR_YE2007" xfId="2618" xr:uid="{48D4D943-0B24-4AB1-9CEB-C2D4255254FE}"/>
    <cellStyle name="W_WP_PR_YE2007 2" xfId="35542" xr:uid="{15C40B61-9096-4EE8-BA71-3D7A86F96295}"/>
    <cellStyle name="W_WP_PR_YE2007 2 2" xfId="35543" xr:uid="{506CED9E-593A-4EF0-AD73-EA3E352CA292}"/>
    <cellStyle name="W_WP_PR_YE2007 3" xfId="35544" xr:uid="{723865AD-1D95-41C6-9053-79736FEAB70C}"/>
    <cellStyle name="W_WP_SPSU Q3'08" xfId="2619" xr:uid="{5958726E-54EB-4533-9B7E-50ED78DBE002}"/>
    <cellStyle name="W_WP_SPSU Q3'08 2" xfId="35545" xr:uid="{72ED0F75-DFAA-4E4C-82A6-70BAFC660058}"/>
    <cellStyle name="W_WP_SPSU Q3'08 2 2" xfId="35546" xr:uid="{C285D752-0912-4141-B0C3-6930480CD356}"/>
    <cellStyle name="W_WP_SPSU Q3'08 3" xfId="35547" xr:uid="{A6096F68-5CFC-4494-84E1-1E692DB9C40B}"/>
    <cellStyle name="W_WT" xfId="2620" xr:uid="{0E1032AC-31E4-49B8-8669-63396C413283}"/>
    <cellStyle name="W_WT 2" xfId="35548" xr:uid="{C4979F75-5FCF-4149-A78F-0B91EC4B6E88}"/>
    <cellStyle name="W_WT 2 2" xfId="35549" xr:uid="{DBA8EF13-32E3-4138-B34A-748163EEFC8D}"/>
    <cellStyle name="W_WT 3" xfId="35550" xr:uid="{694CED54-B41D-484C-A730-83F3A08C76EF}"/>
    <cellStyle name="W_WT_10" xfId="2621" xr:uid="{E05D87BD-ECCF-4004-AFFE-A9126A1F61D7}"/>
    <cellStyle name="W_WT_10 2" xfId="35551" xr:uid="{D001B6E6-C80B-4D9D-9353-CE301BDBEE15}"/>
    <cellStyle name="W_WT_10 2 2" xfId="35552" xr:uid="{DAEC95A9-AB46-44B7-B1FA-00D346FB30FC}"/>
    <cellStyle name="W_WT_10 3" xfId="35553" xr:uid="{8EBC3429-BB92-4946-AC3C-D3E0BABCA358}"/>
    <cellStyle name="W_WT_10&amp;20&amp;30" xfId="2622" xr:uid="{A0007F75-5988-449D-96D3-87C6A8F76AD4}"/>
    <cellStyle name="W_WT_10&amp;20&amp;30 2" xfId="35554" xr:uid="{0D69924C-0B45-44B5-8B2B-DD33806E301A}"/>
    <cellStyle name="W_WT_10&amp;20&amp;30 2 2" xfId="35555" xr:uid="{965AD74B-49FE-4563-AA74-D1B40C5EFBA7}"/>
    <cellStyle name="W_WT_10&amp;20&amp;30 3" xfId="35556" xr:uid="{52278777-50DA-43B3-A322-AB9265A6D2B7}"/>
    <cellStyle name="W_WT_30 P j" xfId="2623" xr:uid="{CF6F5D10-CF70-421C-A49C-D6A0A2FF4D5F}"/>
    <cellStyle name="W_WT_30 P j 2" xfId="35557" xr:uid="{E5332123-1006-4B1C-AD17-C377FD30F3FC}"/>
    <cellStyle name="W_WT_30 P j 2 2" xfId="35558" xr:uid="{8A33A927-EDDE-4E12-9058-9A62F7294B91}"/>
    <cellStyle name="W_WT_30 P j 3" xfId="35559" xr:uid="{BCD909BA-DB28-42B2-96A2-ADE91C170580}"/>
    <cellStyle name="W_WT_30-2" xfId="2624" xr:uid="{9C65E41F-8772-48E1-86AA-31F033A5C161}"/>
    <cellStyle name="W_WT_30-2 2" xfId="35560" xr:uid="{9F91D3EE-D19E-4C84-B3E3-DC32801A653B}"/>
    <cellStyle name="W_WT_30-2 2 2" xfId="35561" xr:uid="{9115C567-7E43-45EA-B1A3-CB9729AD7C6A}"/>
    <cellStyle name="W_WT_30-2 3" xfId="35562" xr:uid="{1F95BFCB-A984-4FD9-B5ED-A96D24C6D1EE}"/>
    <cellStyle name="W_WT_70 note" xfId="2625" xr:uid="{FED4A479-6691-485B-9FCC-75CD2853A8DE}"/>
    <cellStyle name="W_WT_70 note 2" xfId="35563" xr:uid="{DBF0A30A-99F7-4DAD-9F41-7D11DDFF261D}"/>
    <cellStyle name="W_WT_70 note 2 2" xfId="35564" xr:uid="{D6B10050-7111-4E25-AF92-A09A80A0A14F}"/>
    <cellStyle name="W_WT_70 note 3" xfId="35565" xr:uid="{CFEDF806-1E5A-4438-8DD7-0277E934F5B6}"/>
    <cellStyle name="W_WT_Accured interest" xfId="2626" xr:uid="{42B2B6F2-1F54-4C18-821F-E2ABE8D2CF79}"/>
    <cellStyle name="W_WT_Accured interest 2" xfId="35566" xr:uid="{03061C5E-8B94-426A-80EF-D2FF04BAB2F9}"/>
    <cellStyle name="W_WT_Accured interest 2 2" xfId="35567" xr:uid="{A48C39EB-B0A1-43EC-AC29-C78C12C165F2}"/>
    <cellStyle name="W_WT_Accured interest 3" xfId="35568" xr:uid="{9F839BF5-60F7-4284-B3FB-5705253A90E4}"/>
    <cellStyle name="W_WT_BB_EPPCO_03.31.09" xfId="2627" xr:uid="{2C83D56B-8A64-47AF-9E7A-01434F22222F}"/>
    <cellStyle name="W_WT_BB_EPPCO_03.31.09 2" xfId="35569" xr:uid="{F0EAA647-9B9D-408C-8668-C3EB39EECD18}"/>
    <cellStyle name="W_WT_BB_EPPCO_03.31.09 2 2" xfId="35570" xr:uid="{60FD8239-2252-4D39-A230-360F52F49D4E}"/>
    <cellStyle name="W_WT_BB_EPPCO_03.31.09 3" xfId="35571" xr:uid="{152D7490-B0D0-4796-A990-4FE4BC7FFBC4}"/>
    <cellStyle name="W_WT_Book1" xfId="2628" xr:uid="{982BE3BB-A057-4759-992A-360440E87522}"/>
    <cellStyle name="W_WT_Book1 2" xfId="35572" xr:uid="{827A186C-2D63-4B50-ADAF-390DDEB8BAA2}"/>
    <cellStyle name="W_WT_Book1 2 2" xfId="35573" xr:uid="{8391D7F5-9351-40FA-BCB7-24BAB1A6A5D2}"/>
    <cellStyle name="W_WT_Book1 3" xfId="35574" xr:uid="{300D9ACE-B2B4-4FD6-A352-4B70C8E284A9}"/>
    <cellStyle name="W_WT_CC" xfId="2629" xr:uid="{285A547E-9FA9-4507-9A85-61ACBED8F4C5}"/>
    <cellStyle name="W_WT_CC 2" xfId="35575" xr:uid="{4D4205CB-E7F4-43A3-97C9-0688BF6D9B51}"/>
    <cellStyle name="W_WT_CC 2 2" xfId="35576" xr:uid="{1E89983F-6839-404A-AE8D-EFCB48C6A07C}"/>
    <cellStyle name="W_WT_CC 3" xfId="35577" xr:uid="{8BF3D75A-D55D-4A78-9022-99DF9193F290}"/>
    <cellStyle name="W_WT_EPC_NN_03.31.09" xfId="2630" xr:uid="{5B89DEC7-8894-45B3-B06D-8B5F58C1F9E6}"/>
    <cellStyle name="W_WT_EPC_NN_03.31.09 2" xfId="35578" xr:uid="{C5560B71-CD9B-4A3D-A0E2-75775A0B2BFB}"/>
    <cellStyle name="W_WT_EPC_NN_03.31.09 2 2" xfId="35579" xr:uid="{66AA7808-9134-484B-AFE6-5E411BAE3A0B}"/>
    <cellStyle name="W_WT_EPC_NN_03.31.09 3" xfId="35580" xr:uid="{F5ADB7E8-F77E-4F63-A493-FC256CBAC75D}"/>
    <cellStyle name="W_WT_EPPCO sum adj" xfId="2631" xr:uid="{5342CA55-6B88-4FFF-8CB4-85AE5154BEA5}"/>
    <cellStyle name="W_WT_EPPCO sum adj 2" xfId="35581" xr:uid="{2342B019-7E4F-4FA2-893E-88A028F034DA}"/>
    <cellStyle name="W_WT_EPPCO sum adj 2 2" xfId="35582" xr:uid="{ED2BB7D7-DF58-459B-9832-FAF72CC376F3}"/>
    <cellStyle name="W_WT_EPPCO sum adj 3" xfId="35583" xr:uid="{521E6719-E42D-4A5C-B87C-05ACBD337E42}"/>
    <cellStyle name="W_WT_EPPCO_Q2'09_Pum" xfId="2632" xr:uid="{085AF342-196A-48D4-BD41-00FC15FC953F}"/>
    <cellStyle name="W_WT_EPPCO_Q2'09_Pum 2" xfId="35584" xr:uid="{79BEA495-3099-45E9-A05E-1FC8AD2B7834}"/>
    <cellStyle name="W_WT_EPPCO_Q2'09_Pum 2 2" xfId="35585" xr:uid="{BDDA0BB5-E0A4-41A8-B0C0-B1C1D0172A8A}"/>
    <cellStyle name="W_WT_EPPCO_Q2'09_Pum 3" xfId="35586" xr:uid="{9BE46248-2219-41C1-AD27-462C901593F2}"/>
    <cellStyle name="W_WT_EPPCO_U_12.31.07" xfId="2633" xr:uid="{38F58EC4-D083-49E2-8D99-83BEECA46971}"/>
    <cellStyle name="W_WT_EPPCO_U_12.31.07 2" xfId="35587" xr:uid="{20F86D1B-7917-4CC9-B277-B496CD2B1E19}"/>
    <cellStyle name="W_WT_EPPCO_U_12.31.07 2 2" xfId="35588" xr:uid="{A67E18D8-51B3-4A4A-ACB9-D900420AE645}"/>
    <cellStyle name="W_WT_EPPCO_U_12.31.07 3" xfId="35589" xr:uid="{9E5B1C0B-D0C5-4A8F-ACEE-B5418731945A}"/>
    <cellStyle name="W_WT_GL_WP_Q109" xfId="2634" xr:uid="{75D8030E-E463-4E81-AC4B-45AFB635C749}"/>
    <cellStyle name="W_WT_GL_WP_Q109 2" xfId="35590" xr:uid="{15681DDB-3816-41A4-A0BD-53385B8F989C}"/>
    <cellStyle name="W_WT_GL_WP_Q109 2 2" xfId="35591" xr:uid="{167D1E9C-5A6B-4AA5-9D84-6D0BC6F9F8B0}"/>
    <cellStyle name="W_WT_GL_WP_Q109 3" xfId="35592" xr:uid="{C3CAAD7B-C31B-4841-996C-56E584C7BB65}"/>
    <cellStyle name="W_WT_Joice_A,30" xfId="2635" xr:uid="{B156A4C6-EC09-4160-8934-4EB0E12705F5}"/>
    <cellStyle name="W_WT_Joice_A,30 2" xfId="35593" xr:uid="{68A7F7F3-5199-4B00-9703-BC84E88671DE}"/>
    <cellStyle name="W_WT_Joice_A,30 2 2" xfId="35594" xr:uid="{BA5AC8AB-1912-446D-8C85-CFA6D9154159}"/>
    <cellStyle name="W_WT_Joice_A,30 3" xfId="35595" xr:uid="{04757426-C132-4ACB-9FCF-F5CB5FC124E4}"/>
    <cellStyle name="W_WT_KK_Pet care_05.22.08" xfId="2636" xr:uid="{D7F377E1-8365-4043-9111-3BFA172F8F05}"/>
    <cellStyle name="W_WT_KK_Pet care_05.22.08 2" xfId="35596" xr:uid="{8CC251A4-43B9-40E2-BEA4-EAC17B54CBF8}"/>
    <cellStyle name="W_WT_KK_Pet care_05.22.08 2 2" xfId="35597" xr:uid="{C2F365F4-D82D-4B39-9C58-2BD747307BF1}"/>
    <cellStyle name="W_WT_KK_Pet care_05.22.08 3" xfId="35598" xr:uid="{CCFDF0AB-5275-4EB5-93BA-065BAC28FD7D}"/>
    <cellStyle name="W_WT_KK_THONG LOR_05.22.08" xfId="2637" xr:uid="{8C701B18-A662-4BDA-B1BF-706EA9FA4F7C}"/>
    <cellStyle name="W_WT_KK_THONG LOR_05.22.08 2" xfId="35599" xr:uid="{111FE0EC-EC1E-4A32-AF8D-28151C89E335}"/>
    <cellStyle name="W_WT_KK_THONG LOR_05.22.08 2 2" xfId="35600" xr:uid="{3FDE9CD8-E96D-4ACF-AE45-75D1593FE3DF}"/>
    <cellStyle name="W_WT_KK_THONG LOR_05.22.08 3" xfId="35601" xr:uid="{C4072807-B75A-4A51-AC74-ED722A2ADD64}"/>
    <cellStyle name="W_WT_L" xfId="2638" xr:uid="{80B9D292-C0AC-4D47-80F6-BEEA226C0352}"/>
    <cellStyle name="W_WT_L 2" xfId="35602" xr:uid="{E25E6456-8E19-496A-B1F3-C6CE305D88E6}"/>
    <cellStyle name="W_WT_L 2 2" xfId="35603" xr:uid="{67218C61-8BD7-44F0-8A27-663C8C62E7D2}"/>
    <cellStyle name="W_WT_L 3" xfId="35604" xr:uid="{2290F213-8CA8-437F-AD1F-9491374ABC3E}"/>
    <cellStyle name="W_WT_LEXUS_12.31.09" xfId="2639" xr:uid="{926DD61D-DFBB-4497-AF17-B10BDCB78365}"/>
    <cellStyle name="W_WT_LEXUS_12.31.09 2" xfId="35605" xr:uid="{4B5A7E33-BBA0-465F-9598-44EF2283E4A2}"/>
    <cellStyle name="W_WT_LEXUS_12.31.09 2 2" xfId="35606" xr:uid="{6817A494-A3F6-49D3-8D95-D51C141B636F}"/>
    <cellStyle name="W_WT_LEXUS_12.31.09 3" xfId="35607" xr:uid="{9D0B1B1B-72D8-4135-854C-01520A259A57}"/>
    <cellStyle name="W_WT_Photolibrary_WP_06.30.09" xfId="2640" xr:uid="{2B141C5E-829D-45ED-ADC2-243EFC883036}"/>
    <cellStyle name="W_WT_Photolibrary_WP_06.30.09 2" xfId="35608" xr:uid="{FE4BD6C7-A0A5-48F8-9646-5207A31F4C2B}"/>
    <cellStyle name="W_WT_Photolibrary_WP_06.30.09 2 2" xfId="35609" xr:uid="{F1E08C9F-F4FE-4B76-83A9-68DF42626693}"/>
    <cellStyle name="W_WT_Photolibrary_WP_06.30.09 3" xfId="35610" xr:uid="{18AC7032-27FB-45C4-A3F6-8E2478FEE41B}"/>
    <cellStyle name="W_WT_predictive_40" xfId="2641" xr:uid="{A83B7AF8-91FB-46C4-96DE-4A6EC47DB4B5}"/>
    <cellStyle name="W_WT_predictive_40 2" xfId="35611" xr:uid="{8DDC4BEA-2ECE-4C9B-9D47-86650A8F02A7}"/>
    <cellStyle name="W_WT_predictive_40 2 2" xfId="35612" xr:uid="{E62E91CA-9129-4B28-973C-89014F24655B}"/>
    <cellStyle name="W_WT_predictive_40 3" xfId="35613" xr:uid="{95C5F386-3436-46CD-A63F-BA1671221068}"/>
    <cellStyle name="W_WT_S002_FS_06.30.09_joice" xfId="2642" xr:uid="{934F1E73-EB86-4CB4-A0EB-7F0E610B8B37}"/>
    <cellStyle name="W_WT_S002_FS_06.30.09_joice 2" xfId="35614" xr:uid="{6F9E26ED-B00C-48FA-8A82-327703C446A2}"/>
    <cellStyle name="W_WT_S002_FS_06.30.09_joice 2 2" xfId="35615" xr:uid="{3D5561AA-9915-43A6-9212-CDC44A56C452}"/>
    <cellStyle name="W_WT_S002_FS_06.30.09_joice 3" xfId="35616" xr:uid="{D383866B-1EBD-4751-A941-17F030097334}"/>
    <cellStyle name="W_WT_S002_FS_12.31.08_Joice" xfId="2643" xr:uid="{5E6EFC14-F0D7-4753-8DB4-6E63FB8351AC}"/>
    <cellStyle name="W_WT_S002_FS_12.31.08_Joice 2" xfId="35617" xr:uid="{C28ECA09-8962-40CD-82D3-340A4B66F434}"/>
    <cellStyle name="W_WT_S002_FS_12.31.08_Joice 2 2" xfId="35618" xr:uid="{BA4B3EC1-19FD-4735-9E2E-DEF6C4951574}"/>
    <cellStyle name="W_WT_S002_FS_12.31.08_Joice 3" xfId="35619" xr:uid="{15865E33-1BDA-4EF7-9BE4-CE3F59322C7C}"/>
    <cellStyle name="W_WT_SCMT_BB_12.31.08" xfId="2644" xr:uid="{B2EC92BA-306B-4D19-B860-5E1BD3C0A353}"/>
    <cellStyle name="W_WT_SCMT_BB_12.31.08 2" xfId="35620" xr:uid="{ED81BE7C-49F5-40A6-B808-80D9D606B6A1}"/>
    <cellStyle name="W_WT_SCMT_BB_12.31.08 2 2" xfId="35621" xr:uid="{24FBF0CB-AC0A-479D-A705-DD9A8477FBDD}"/>
    <cellStyle name="W_WT_SCMT_BB_12.31.08 3" xfId="35622" xr:uid="{F925E25C-75C7-4BEB-A33C-62E27954ECC4}"/>
    <cellStyle name="W_WT_SCMT_KK_12.31.08" xfId="2645" xr:uid="{E60A887F-D34A-47A5-9E25-A82E4183ABB5}"/>
    <cellStyle name="W_WT_SCMT_KK_12.31.08 2" xfId="35623" xr:uid="{26D6181F-1620-4E00-A968-7335FDB8EA59}"/>
    <cellStyle name="W_WT_SCMT_KK_12.31.08 2 2" xfId="35624" xr:uid="{F1BAD34F-8120-4A46-B9B8-2F8E76380223}"/>
    <cellStyle name="W_WT_SCMT_KK_12.31.08 3" xfId="35625" xr:uid="{EDF0D05A-A123-4880-9D3C-52D56B455399}"/>
    <cellStyle name="W_WT_SCMT_MM_12.31.08" xfId="2646" xr:uid="{DD1FB96B-D2C3-4C3A-84DE-E9ACA6BE1575}"/>
    <cellStyle name="W_WT_SCMT_MM_12.31.08 2" xfId="35626" xr:uid="{2D5EF422-3FCC-4828-8F07-1D0091464CD0}"/>
    <cellStyle name="W_WT_SCMT_MM_12.31.08 2 2" xfId="35627" xr:uid="{A7D58521-13D3-4120-B456-2ED708E962C4}"/>
    <cellStyle name="W_WT_SCMT_MM_12.31.08 3" xfId="35628" xr:uid="{0968332F-7DC7-476C-9F49-AE0B1C14F537}"/>
    <cellStyle name="W_WT_SPSU Q1'08" xfId="2647" xr:uid="{0FE41396-0F30-4D65-9C6E-67BB75CBE7C9}"/>
    <cellStyle name="W_WT_SPSU Q1'08 2" xfId="35629" xr:uid="{A6993897-BC32-4346-B586-7AC916119F74}"/>
    <cellStyle name="W_WT_SPSU Q1'08 2 2" xfId="35630" xr:uid="{1742789C-EF55-4304-9C03-D19FCDCA8567}"/>
    <cellStyle name="W_WT_SPSU Q1'08 3" xfId="35631" xr:uid="{A2E1F6F8-CC66-4738-8B39-E1AFA86BE3C2}"/>
    <cellStyle name="W_WT_SPSU_07_Kwang" xfId="2648" xr:uid="{A8B3D6FE-7FF5-47F4-938C-758F84ED6050}"/>
    <cellStyle name="W_WT_SPSU_07_Kwang 2" xfId="35632" xr:uid="{A1E0555D-94BC-4230-82C6-A92249BC4E03}"/>
    <cellStyle name="W_WT_SPSU_07_Kwang 2 2" xfId="35633" xr:uid="{A2180EED-8B86-44DC-8877-17786A70399D}"/>
    <cellStyle name="W_WT_SPSU_07_Kwang 3" xfId="35634" xr:uid="{D1D1B55B-E482-4723-992F-3926E9754DFE}"/>
    <cellStyle name="W_WT_SPSU_30_12.31.07_kwang" xfId="2649" xr:uid="{72A80FA7-01EA-45AD-A0AA-5BA04E91CA65}"/>
    <cellStyle name="W_WT_SPSU_30_12.31.07_kwang 2" xfId="35635" xr:uid="{5C657A0D-5D78-4F9B-94D5-E62AC578B8CF}"/>
    <cellStyle name="W_WT_SPSU_30_12.31.07_kwang 2 2" xfId="35636" xr:uid="{C6C8CAE4-743F-4D11-BFD5-8E3CA99A7B0D}"/>
    <cellStyle name="W_WT_SPSU_30_12.31.07_kwang 3" xfId="35637" xr:uid="{852416D0-0958-4CA3-868C-3C099C0EA51A}"/>
    <cellStyle name="W_WT_SPSU_30_12.31.07_kwang_30 P j" xfId="2650" xr:uid="{9FC4DC47-78AA-4F00-8ED7-65F8498BF7F8}"/>
    <cellStyle name="W_WT_SPSU_30_12.31.07_kwang_30 P j 2" xfId="35638" xr:uid="{4DFB1B8E-859D-4624-AFD8-09850515F03F}"/>
    <cellStyle name="W_WT_SPSU_30_12.31.07_kwang_30 P j 2 2" xfId="35639" xr:uid="{38ADBD3C-EFA0-4F09-818C-478B4754C3E6}"/>
    <cellStyle name="W_WT_SPSU_30_12.31.07_kwang_30 P j 3" xfId="35640" xr:uid="{7688FC95-CF78-4313-8A18-B2D978707CDB}"/>
    <cellStyle name="W_WT_SPSU_30_12.31.07_kwang_30_SPSU_Q1'08" xfId="2651" xr:uid="{2191BB1C-02D2-42A3-BF1F-4A0CD4CD3669}"/>
    <cellStyle name="W_WT_SPSU_30_12.31.07_kwang_30_SPSU_Q1'08 2" xfId="35641" xr:uid="{7DB24048-A586-45D1-856F-F9C31690F995}"/>
    <cellStyle name="W_WT_SPSU_30_12.31.07_kwang_30_SPSU_Q1'08 2 2" xfId="35642" xr:uid="{1E6777E7-018D-44A7-BA30-52AE341E8242}"/>
    <cellStyle name="W_WT_SPSU_30_12.31.07_kwang_30_SPSU_Q1'08 3" xfId="35643" xr:uid="{89763E69-7C62-4B6D-AF77-9ED5B311FF06}"/>
    <cellStyle name="W_WT_SPSU_30_12.31.07_kwang_30-2" xfId="2652" xr:uid="{A4B74D2C-83B7-4EDC-AEA4-A58286426383}"/>
    <cellStyle name="W_WT_SPSU_30_12.31.07_kwang_30-2 2" xfId="35644" xr:uid="{23769C45-51D1-4AB7-BE72-AE54E53327DA}"/>
    <cellStyle name="W_WT_SPSU_30_12.31.07_kwang_30-2 2 2" xfId="35645" xr:uid="{475FA7D8-D985-4543-B54A-4C73DAD3394B}"/>
    <cellStyle name="W_WT_SPSU_30_12.31.07_kwang_30-2 3" xfId="35646" xr:uid="{43E86DBA-06E6-4585-9DA5-C9A570FCAAA8}"/>
    <cellStyle name="W_WT_SPSU_30_12.31.07_kwang_EPC_M, MM_03.31.09" xfId="2653" xr:uid="{D02183D8-AE31-41D2-97F4-2641AD0BA2FA}"/>
    <cellStyle name="W_WT_SPSU_30_12.31.07_kwang_EPC_M, MM_03.31.09 2" xfId="35647" xr:uid="{8AA51A59-F003-4F65-A057-D4446A26F688}"/>
    <cellStyle name="W_WT_SPSU_30_12.31.07_kwang_EPC_M, MM_03.31.09 2 2" xfId="35648" xr:uid="{966D85AE-271A-4DAF-91FB-9C865323ECB2}"/>
    <cellStyle name="W_WT_SPSU_30_12.31.07_kwang_EPC_M, MM_03.31.09 3" xfId="35649" xr:uid="{395AAFF2-0E22-485D-80F9-2A92D98462FD}"/>
    <cellStyle name="W_WT_SPSU_30_12.31.07_kwang_kwang" xfId="2654" xr:uid="{F3AF8BFE-CB16-4161-87EC-EC8A4588A19C}"/>
    <cellStyle name="W_WT_SPSU_30_12.31.07_kwang_WP_EPC gLoY" xfId="2655" xr:uid="{7ACACC0F-E27B-4F16-9E25-0CEDFC13BF89}"/>
    <cellStyle name="W_WT_SPSU_30_12.31.07_kwang_WP_EPC gLoY 2" xfId="35650" xr:uid="{5E31A01C-BEC5-45DC-8595-022A06E9BD59}"/>
    <cellStyle name="W_WT_SPSU_30_12.31.07_kwang_WP_EPC gLoY 2 2" xfId="35651" xr:uid="{C77B7A35-2584-44E7-99CD-756BF9D604E8}"/>
    <cellStyle name="W_WT_SPSU_30_12.31.07_kwang_WP_EPC gLoY 3" xfId="35652" xr:uid="{96787FDB-E9D8-488D-851B-85FEBB2837BF}"/>
    <cellStyle name="W_WT_SPSU_30_12.31.07_kwang_ZP_BS_12.31.08" xfId="2656" xr:uid="{CC763860-6AC4-42C5-9633-9EBFC32EA300}"/>
    <cellStyle name="W_WT_SPSU_30_12.31.07_kwang_ZP_BS_12.31.08 2" xfId="35653" xr:uid="{5D097ABF-BB49-4813-BB4D-A2D2E23C6CF1}"/>
    <cellStyle name="W_WT_SPSU_30_12.31.07_kwang_ZP_BS_12.31.08 2 2" xfId="35654" xr:uid="{B8675F56-A17F-4376-889C-6CA955E868CB}"/>
    <cellStyle name="W_WT_SPSU_30_12.31.07_kwang_ZP_BS_12.31.08 3" xfId="35655" xr:uid="{7FA0A7E7-CD59-4A0D-B148-A11E081ECBE4}"/>
    <cellStyle name="W_WT_SPSU_30_12.31.07_kwang_ZP_D" xfId="2657" xr:uid="{BB5BC2BD-6B82-4F03-B3BE-F6A40F94B2E6}"/>
    <cellStyle name="W_WT_SPSU_30_12.31.07_kwang_ZP_D 2" xfId="35656" xr:uid="{1CF5267C-08EA-47B3-807C-CA92C8A41FA3}"/>
    <cellStyle name="W_WT_SPSU_30_12.31.07_kwang_ZP_D 2 2" xfId="35657" xr:uid="{3CCD5206-9125-4908-8A91-E9207C4BD30B}"/>
    <cellStyle name="W_WT_SPSU_30_12.31.07_kwang_ZP_D 3" xfId="35658" xr:uid="{9D7FB0CF-5DE5-4A40-AEAB-2AA519EE4DAE}"/>
    <cellStyle name="W_WT_SPSU_70_cutoff P j" xfId="2658" xr:uid="{7EA8C0C2-BFFA-47F5-ABBA-D1A888855070}"/>
    <cellStyle name="W_WT_SPSU_70_cutoff P j 2" xfId="35659" xr:uid="{7FDC3E9D-BC31-417F-8439-8B75CB1D3DD3}"/>
    <cellStyle name="W_WT_SPSU_70_cutoff P j 2 2" xfId="35660" xr:uid="{28907264-F380-4F88-935E-B22E0015285B}"/>
    <cellStyle name="W_WT_SPSU_70_cutoff P j 3" xfId="35661" xr:uid="{B2719735-F479-4183-8BE6-B4DC19BC73D3}"/>
    <cellStyle name="W_WT_SPSU_KK_12.31.07" xfId="2659" xr:uid="{21467752-83DA-436F-92F7-6D8F6E714402}"/>
    <cellStyle name="W_WT_SPSU_KK_12.31.07 2" xfId="35662" xr:uid="{2B0D7EC1-F16A-4CEB-B7AD-5B73E987424C}"/>
    <cellStyle name="W_WT_SPSU_KK_12.31.07 2 2" xfId="35663" xr:uid="{2D6CE2F4-B1EA-4049-B1E4-B0F5F1AAE17A}"/>
    <cellStyle name="W_WT_SPSU_KK_12.31.07 3" xfId="35664" xr:uid="{95B5351E-9CA9-4F9B-84EB-AF0C16319436}"/>
    <cellStyle name="W_WT_SPSU_KK_12.31.07_30 P j" xfId="2660" xr:uid="{19333D2F-F4E1-48B0-88E7-3A89660E3435}"/>
    <cellStyle name="W_WT_SPSU_KK_12.31.07_30 P j 2" xfId="35665" xr:uid="{5830D004-9346-4841-99BC-27C1389A2B33}"/>
    <cellStyle name="W_WT_SPSU_KK_12.31.07_30 P j 2 2" xfId="35666" xr:uid="{4DE81BAF-3D49-4513-8FD7-C668551E7533}"/>
    <cellStyle name="W_WT_SPSU_KK_12.31.07_30 P j 3" xfId="35667" xr:uid="{8F8442AA-D9E1-44BB-B3CF-1C4C6FC86BA9}"/>
    <cellStyle name="W_WT_SPSU_KK_12.31.07_kwang" xfId="2661" xr:uid="{74211075-04F8-418E-BA8E-7618E315D67C}"/>
    <cellStyle name="W_WT_SPSU_KK_12.31.07_kwang 2" xfId="35668" xr:uid="{DE0CC7A5-12B1-4FD0-A650-AA566E736AC4}"/>
    <cellStyle name="W_WT_SPSU_KK_12.31.07_kwang 2 2" xfId="35669" xr:uid="{6DA0347B-BF51-4EEB-89AF-92360775CC31}"/>
    <cellStyle name="W_WT_SPSU_KK_12.31.07_kwang 3" xfId="35670" xr:uid="{4BC49EC2-3C3E-4574-B169-F508BB6C812F}"/>
    <cellStyle name="W_WT_SPSU_Q3'07_nid update" xfId="2662" xr:uid="{6C70F891-190E-4715-A028-F78FA836BB70}"/>
    <cellStyle name="W_WT_SPSU_Q3'07_nid update 2" xfId="35671" xr:uid="{D1356071-6FAE-4243-B8D6-A11C4A94AA9A}"/>
    <cellStyle name="W_WT_SPSU_Q3'07_nid update 2 2" xfId="35672" xr:uid="{0910323D-2FD0-446C-8D63-BAD70C5D80DC}"/>
    <cellStyle name="W_WT_SPSU_Q3'07_nid update 3" xfId="35673" xr:uid="{78536586-26B7-4E89-B784-D398B36BC726}"/>
    <cellStyle name="W_WT_SPSU_WP_M,MM,CC_YE2007" xfId="2663" xr:uid="{1D12AD6A-65D5-465B-A5C1-3B60683603EA}"/>
    <cellStyle name="W_WT_SPSU_WP_M,MM,CC_YE2007 2" xfId="35674" xr:uid="{EC86B3E7-B59A-4C3C-90D7-B6DC7113BC67}"/>
    <cellStyle name="W_WT_SPSU_WP_M,MM,CC_YE2007 2 2" xfId="35675" xr:uid="{406AD951-C2E5-4EEF-AD67-F2CCECAE4C2E}"/>
    <cellStyle name="W_WT_SPSU_WP_M,MM,CC_YE2007 3" xfId="35676" xr:uid="{4789FF13-A6BC-4BE6-A663-5F6F0B794D11}"/>
    <cellStyle name="W_WT_SPSU_WP_M,MM_YE2007" xfId="2664" xr:uid="{005F3BFD-41C6-4ABB-9727-1A48FFF9C7DA}"/>
    <cellStyle name="W_WT_SPSU_WP_M,MM_YE2007 2" xfId="35677" xr:uid="{B58326A3-12B0-4DCC-BD65-B4382DECFC10}"/>
    <cellStyle name="W_WT_SPSU_WP_M,MM_YE2007 2 2" xfId="35678" xr:uid="{53A839AD-045F-4618-B48E-C08FB6AA35A5}"/>
    <cellStyle name="W_WT_SPSU_WP_M,MM_YE2007 3" xfId="35679" xr:uid="{38C88172-6E06-4CCB-B934-06B4980B0CB6}"/>
    <cellStyle name="W_WT_SPSU_WP_U_2007" xfId="2665" xr:uid="{2AF43572-737C-4E13-AC35-AC6F945D7220}"/>
    <cellStyle name="W_WT_SPSU_WP_U_2007 2" xfId="35680" xr:uid="{9050B325-813D-450B-B408-EE340D18BFEE}"/>
    <cellStyle name="W_WT_SPSU_WP_U_2007 2 2" xfId="35681" xr:uid="{47371539-FF59-4C5B-9BD0-FEFAAED2B33E}"/>
    <cellStyle name="W_WT_SPSU_WP_U_2007 3" xfId="35682" xr:uid="{C7D607BC-B4E4-4BF3-896A-48F4A920FE5C}"/>
    <cellStyle name="W_WT_SPSU_WP_U_2007_30 P j" xfId="2666" xr:uid="{2A3567C5-5086-46E0-BF31-29F80BC5A7F4}"/>
    <cellStyle name="W_WT_SPSU_WP_U_2007_30 P j 2" xfId="35683" xr:uid="{67767070-8F21-48A8-A526-39857B3B7AF1}"/>
    <cellStyle name="W_WT_SPSU_WP_U_2007_30 P j 2 2" xfId="35684" xr:uid="{5D3A8E91-4A4A-48B0-8203-0010805C468B}"/>
    <cellStyle name="W_WT_SPSU_WP_U_2007_30 P j 3" xfId="35685" xr:uid="{625AEE7C-0C10-4B0A-B0FD-98403776797E}"/>
    <cellStyle name="W_WT_SPSU_WP_U_2007_EPC_M, MM_03.31.09" xfId="2667" xr:uid="{97A18D31-EC7D-4754-B611-FD354378A29C}"/>
    <cellStyle name="W_WT_SPSU_WP_U_2007_EPC_M, MM_03.31.09 2" xfId="35686" xr:uid="{2F94002B-83FE-4DEB-97A4-AAC4DAF08882}"/>
    <cellStyle name="W_WT_SPSU_WP_U_2007_EPC_M, MM_03.31.09 2 2" xfId="35687" xr:uid="{97F62815-DD99-44BC-B62B-0A2A7E200B40}"/>
    <cellStyle name="W_WT_SPSU_WP_U_2007_EPC_M, MM_03.31.09 3" xfId="35688" xr:uid="{13AEBE98-3B66-4557-A454-2DEAA9CF1303}"/>
    <cellStyle name="W_WT_SPSU_WP_U_2007_kwang" xfId="2668" xr:uid="{9C91FB67-176C-4032-B036-0B2A5438F935}"/>
    <cellStyle name="W_WT_SPSU_WP_U_2007_kwang 2" xfId="35689" xr:uid="{15E4C587-8F8C-40EE-9696-2200F4A3CE6B}"/>
    <cellStyle name="W_WT_SPSU_WP_U_2007_kwang 2 2" xfId="35690" xr:uid="{1CB98C98-B8FF-45E1-BA8D-401027AB95B4}"/>
    <cellStyle name="W_WT_SPSU_WP_U_2007_kwang 3" xfId="35691" xr:uid="{88585137-7C7D-478E-8B3B-48E9046E8D8F}"/>
    <cellStyle name="W_WT_SPSU_WP_U_2007_WP_EPC gLoY" xfId="2669" xr:uid="{508A9B5C-CF6B-43EA-A131-FD71A4E75E27}"/>
    <cellStyle name="W_WT_SPSU_WP_U_2007_WP_EPC gLoY 2" xfId="35692" xr:uid="{53E7AA4E-F9EF-47CC-9D03-A84ADB6268C1}"/>
    <cellStyle name="W_WT_SPSU_WP_U_2007_WP_EPC gLoY 2 2" xfId="35693" xr:uid="{D62388DE-9CFF-45EF-A662-A0779A3CD3BA}"/>
    <cellStyle name="W_WT_SPSU_WP_U_2007_WP_EPC gLoY 3" xfId="35694" xr:uid="{1A5C5312-A0C5-4C8E-B700-9B7FE154B569}"/>
    <cellStyle name="W_WT_SPSU_WP_U_2007_ZP_BS_12.31.08" xfId="2670" xr:uid="{5A304A7D-8915-47F5-8EFF-D0B7E0297603}"/>
    <cellStyle name="W_WT_SPSU_WP_U_2007_ZP_BS_12.31.08 2" xfId="35695" xr:uid="{56416ED6-FF06-4300-AF4E-E86DAB23047F}"/>
    <cellStyle name="W_WT_SPSU_WP_U_2007_ZP_BS_12.31.08 2 2" xfId="35696" xr:uid="{763A908E-7C71-48D8-8749-01220DE84634}"/>
    <cellStyle name="W_WT_SPSU_WP_U_2007_ZP_BS_12.31.08 3" xfId="35697" xr:uid="{CA2B590A-3B1E-47BE-A777-A7E6730F4C91}"/>
    <cellStyle name="W_WT_SPSU_WP_U_2007_ZP_D" xfId="2671" xr:uid="{A9EBBE58-0C81-4C44-B17C-B649517E0F83}"/>
    <cellStyle name="W_WT_SPSU_WP_U_2007_ZP_D 2" xfId="35698" xr:uid="{9A48D67A-3EE2-4B20-B912-AE6E83E14880}"/>
    <cellStyle name="W_WT_SPSU_WP_U_2007_ZP_D 2 2" xfId="35699" xr:uid="{EF14AEC3-F671-49A8-99B0-1F3D44EDBABC}"/>
    <cellStyle name="W_WT_SPSU_WP_U_2007_ZP_D 3" xfId="35700" xr:uid="{258859DA-308C-43CD-B344-3EE48ECA3D46}"/>
    <cellStyle name="W_WT_SPSU_WP08_Kwang" xfId="2672" xr:uid="{79E2F715-739E-48DB-A63B-16367AF1D7BF}"/>
    <cellStyle name="W_WT_SPSU_WP08_Kwang 2" xfId="35701" xr:uid="{0EEDAE27-ED26-481B-BB10-947A94C095ED}"/>
    <cellStyle name="W_WT_SPSU_WP08_Kwang 2 2" xfId="35702" xr:uid="{E2492808-E782-4EDE-9FD4-BE16C1686779}"/>
    <cellStyle name="W_WT_SPSU_WP08_Kwang 3" xfId="35703" xr:uid="{9015EC1C-61D3-4545-B352-C85F010B8C92}"/>
    <cellStyle name="W_WT_sum adj" xfId="2673" xr:uid="{C4844620-A622-402B-A15B-90A226120617}"/>
    <cellStyle name="W_WT_sum adj 2" xfId="35704" xr:uid="{65F770DA-856C-4127-AC83-116131516A25}"/>
    <cellStyle name="W_WT_sum adj 2 2" xfId="35705" xr:uid="{553936A2-8CC4-4D62-8FC0-3EE7836ACE26}"/>
    <cellStyle name="W_WT_sum adj 3" xfId="35706" xr:uid="{5CD11A0B-AAB3-4016-B22E-2294D4615772}"/>
    <cellStyle name="W_WT_ThaOt_12.31.07_kwang" xfId="2674" xr:uid="{D3442AD1-5556-42A1-9A28-F3E871ACD9DA}"/>
    <cellStyle name="W_WT_ThaOt_12.31.07_kwang 2" xfId="35707" xr:uid="{B19CBF96-FDDC-4B82-AFDC-8B001C4E5B30}"/>
    <cellStyle name="W_WT_ThaOt_12.31.07_kwang 2 2" xfId="35708" xr:uid="{78038137-22EF-4DA8-92F8-7E50BFB34E9F}"/>
    <cellStyle name="W_WT_ThaOt_12.31.07_kwang 3" xfId="35709" xr:uid="{B7710756-05CB-46A2-A6F0-9F34145FBE78}"/>
    <cellStyle name="W_WT_ThaOt_12.31.07_kwang_30 P j" xfId="2675" xr:uid="{6FC8B89B-09C9-4F3A-8DB2-042E7415F3EA}"/>
    <cellStyle name="W_WT_ThaOt_12.31.07_kwang_30 P j 2" xfId="35710" xr:uid="{F9385E91-F6EC-4066-B7DB-BE5BD232B34E}"/>
    <cellStyle name="W_WT_ThaOt_12.31.07_kwang_30 P j 2 2" xfId="35711" xr:uid="{7080C928-9498-4E61-A296-262A7F05C9F6}"/>
    <cellStyle name="W_WT_ThaOt_12.31.07_kwang_30 P j 3" xfId="35712" xr:uid="{09A055BB-F470-4775-B48F-EF19477E3FFA}"/>
    <cellStyle name="W_WT_ThaOt_12.31.07_kwang_EPC_M, MM_03.31.09" xfId="2676" xr:uid="{E9D73802-C2EB-48F6-A11D-E3BC7360B6BE}"/>
    <cellStyle name="W_WT_ThaOt_12.31.07_kwang_EPC_M, MM_03.31.09 2" xfId="35713" xr:uid="{940A1D0A-FDF6-469D-A3A2-A5EB25541B6A}"/>
    <cellStyle name="W_WT_ThaOt_12.31.07_kwang_EPC_M, MM_03.31.09 2 2" xfId="35714" xr:uid="{2D2DC700-FD82-4D53-BD3D-5964D462B8B8}"/>
    <cellStyle name="W_WT_ThaOt_12.31.07_kwang_EPC_M, MM_03.31.09 3" xfId="35715" xr:uid="{0B7888F4-4679-4787-B692-B77E26CB3074}"/>
    <cellStyle name="W_WT_ThaOt_12.31.07_kwang_kwang" xfId="2677" xr:uid="{92EFC7CF-B4A9-4627-AABE-A7E38269B05B}"/>
    <cellStyle name="W_WT_ThaOt_12.31.07_kwang_kwang 2" xfId="35716" xr:uid="{1D40ED8B-9CB8-445E-A09C-3943BF4B4B2E}"/>
    <cellStyle name="W_WT_ThaOt_12.31.07_kwang_kwang 2 2" xfId="35717" xr:uid="{CCF24585-DA1B-4261-A130-9AE1C35B8C5C}"/>
    <cellStyle name="W_WT_ThaOt_12.31.07_kwang_kwang 3" xfId="35718" xr:uid="{AF45DA0E-CC09-4E00-ADD6-475DEB10C190}"/>
    <cellStyle name="W_WT_ThaOt_12.31.07_kwang_WP_EPC gLoY" xfId="2678" xr:uid="{E136416E-5C44-4B20-B73C-C2F8F9049881}"/>
    <cellStyle name="W_WT_ThaOt_12.31.07_kwang_WP_EPC gLoY 2" xfId="35719" xr:uid="{14CA6698-445A-4FA9-B383-DB1326E6A5DE}"/>
    <cellStyle name="W_WT_ThaOt_12.31.07_kwang_WP_EPC gLoY 2 2" xfId="35720" xr:uid="{BDBE653D-AB85-43FE-B3A9-D3B5D840DA19}"/>
    <cellStyle name="W_WT_ThaOt_12.31.07_kwang_WP_EPC gLoY 3" xfId="35721" xr:uid="{D9971E24-5C73-4787-AFFF-6253DD064C38}"/>
    <cellStyle name="W_WT_ThaOt_12.31.07_kwang_ZP_BS_12.31.08" xfId="2679" xr:uid="{4179C409-3030-4316-A11A-2C42358D8FD8}"/>
    <cellStyle name="W_WT_ThaOt_12.31.07_kwang_ZP_BS_12.31.08 2" xfId="35722" xr:uid="{B521556F-362F-4F5E-826A-3B9484CBAEA6}"/>
    <cellStyle name="W_WT_ThaOt_12.31.07_kwang_ZP_BS_12.31.08 2 2" xfId="35723" xr:uid="{7493ED96-1159-45BC-B66C-7333CBB879EF}"/>
    <cellStyle name="W_WT_ThaOt_12.31.07_kwang_ZP_BS_12.31.08 3" xfId="35724" xr:uid="{33B8315A-9662-4A87-902A-905169706E06}"/>
    <cellStyle name="W_WT_ThaOt_12.31.07_kwang_ZP_D" xfId="2680" xr:uid="{8E6E1077-6AA2-4141-885E-597E13FBB30F}"/>
    <cellStyle name="W_WT_Top_tarakorn_12.31.08" xfId="2681" xr:uid="{4B42347E-A626-4861-9090-B4C36CE78CB3}"/>
    <cellStyle name="W_WT_TPH_03.31.09" xfId="2682" xr:uid="{8A5C1938-6F3C-474E-9A02-DC40718B929F}"/>
    <cellStyle name="W_WT_TPH_12.31.08" xfId="2683" xr:uid="{30E9BAFB-7AEA-4259-9FC6-1929DC9F7E5D}"/>
    <cellStyle name="W_WT_UFM_WP08_kwang" xfId="2684" xr:uid="{F7805FFD-9FCF-4D38-8BE7-4A4121E370E6}"/>
    <cellStyle name="W_WT_UFM_WP08_kwang 2" xfId="35725" xr:uid="{7D25D3E4-2152-4E38-9C06-0E157CA876A1}"/>
    <cellStyle name="W_WT_UFM_WP08_kwang 2 2" xfId="35726" xr:uid="{371F378D-38B9-43A3-963B-EC9A455EB5D9}"/>
    <cellStyle name="W_WT_UFM_WP08_kwang 3" xfId="35727" xr:uid="{920DBA63-523D-4A97-B906-5EEF145CB318}"/>
    <cellStyle name="W_WT_WP_EPC" xfId="2685" xr:uid="{DD5CE72E-2E55-4E8F-B850-8440DA7DFFEC}"/>
    <cellStyle name="W_WT_WP_EPC 2" xfId="35728" xr:uid="{923D8631-C6C9-43FB-900F-F7C8DCC7E853}"/>
    <cellStyle name="W_WT_WP_EPC 2 2" xfId="35729" xr:uid="{3FEC70F6-0C83-4258-9843-4DD336CA64FC}"/>
    <cellStyle name="W_WT_WP_EPC 3" xfId="35730" xr:uid="{49CCAE26-8289-4333-A0EE-014E7D570B05}"/>
    <cellStyle name="W_WT_WP_EPC_03.31.09_tai" xfId="2686" xr:uid="{B6955572-031F-4BC8-B64D-1881DE7D1A09}"/>
    <cellStyle name="W_WT_WP_EPC_03.31.09_tai 2" xfId="35731" xr:uid="{B9BC7F6B-946A-4B25-AE09-0D038E381E0F}"/>
    <cellStyle name="W_WT_WP_EPC_03.31.09_tai 2 2" xfId="35732" xr:uid="{4CE3B5A3-E1A2-4B0B-B371-A61F082EDFC2}"/>
    <cellStyle name="W_WT_WP_EPC_03.31.09_tai 3" xfId="35733" xr:uid="{EEB42DA9-D05C-4BFD-BD1E-3C42C7798D7D}"/>
    <cellStyle name="W_WT_WP_EPPCO_Q1'09_kwang" xfId="2687" xr:uid="{6CFEE21C-921B-4397-AED0-1250370878EA}"/>
    <cellStyle name="W_WT_WP_EPPCO_Q1'09_kwang 2" xfId="35734" xr:uid="{4E751336-0C92-4152-B967-0A6211A0E3E2}"/>
    <cellStyle name="W_WT_WP_EPPCO_Q1'09_kwang 2 2" xfId="35735" xr:uid="{0C4AA34B-390C-4B53-B6C4-2E8825891D68}"/>
    <cellStyle name="W_WT_WP_EPPCO_Q1'09_kwang 3" xfId="35736" xr:uid="{F164268C-2203-48D5-8020-B270FA689623}"/>
    <cellStyle name="W_WT_WP_PR_YE2007" xfId="2688" xr:uid="{CE9E7208-6E27-4967-A056-65DB1E809B4F}"/>
    <cellStyle name="W_WT_WP_PR_YE2007 2" xfId="35737" xr:uid="{0E3BB9C5-30AD-497F-BCA7-2334E51D0CA9}"/>
    <cellStyle name="W_WT_WP_PR_YE2007 2 2" xfId="35738" xr:uid="{EA1A8A30-07D6-49D4-8910-0D3F9616FFD3}"/>
    <cellStyle name="W_WT_WP_PR_YE2007 3" xfId="35739" xr:uid="{FDE88A3E-3EAC-4802-BEF1-A509F38F6842}"/>
    <cellStyle name="W_WT_WP_SPSU Q3'08" xfId="2689" xr:uid="{0147260E-DB14-42FE-899D-B2A67B1B1BFE}"/>
    <cellStyle name="W_WT_WP_SPSU Q3'08 2" xfId="35740" xr:uid="{1C769160-3FC2-4B78-B0C1-82EC4D0C7CBA}"/>
    <cellStyle name="W_WT_WP_SPSU Q3'08 2 2" xfId="35741" xr:uid="{6749F191-41A8-406E-91FF-5000BB264B91}"/>
    <cellStyle name="W_WT_WP_SPSU Q3'08 3" xfId="35742" xr:uid="{EE533E7F-B498-43C9-844D-97A48BAB87EF}"/>
    <cellStyle name="W_WT_ZP_BS_12.31.08" xfId="2690" xr:uid="{33AC1F91-89BD-4882-8B76-7F0E996F7055}"/>
    <cellStyle name="W_WT_ZP_BS_12.31.08 2" xfId="35743" xr:uid="{1CA480FD-919A-4ACC-9D48-19C06D110D05}"/>
    <cellStyle name="W_WT_ZP_BS_12.31.08 2 2" xfId="35744" xr:uid="{66253D4A-28BE-4D24-88B2-DCC00C982313}"/>
    <cellStyle name="W_WT_ZP_BS_12.31.08 3" xfId="35745" xr:uid="{838FE010-8BDD-4C02-B34B-BA6D69387F6C}"/>
    <cellStyle name="W_WT_ZP_D" xfId="2691" xr:uid="{EBA9C88C-C33E-429C-BF53-749546E26B1A}"/>
    <cellStyle name="W_WT_ZP_KK" xfId="2692" xr:uid="{1DC0D1BE-89F6-4BDE-AB0F-693F673D5BCD}"/>
    <cellStyle name="W_WT_ZP_KK 2" xfId="35746" xr:uid="{3E5447A5-9308-4731-A287-787FE45B5E5B}"/>
    <cellStyle name="W_WT_ZP_KK 2 2" xfId="35747" xr:uid="{1802980F-C612-4694-B6AE-E8FDC80D8924}"/>
    <cellStyle name="W_WT_ZP_KK 3" xfId="35748" xr:uid="{2C78A37D-E832-43CA-8909-96F0221ACC8F}"/>
    <cellStyle name="W_WT_โรงพยาบาลสัตว์ทองหล่อ_09.30.08" xfId="2693" xr:uid="{6B5B492A-4D25-4A53-A153-AEA80CFD892B}"/>
    <cellStyle name="W_WT_โรงพยาบาลสัตว์ทองหล่อ_09.30.08 2" xfId="35749" xr:uid="{AE53ABD7-57B3-4889-9C51-DBF34C93B7B8}"/>
    <cellStyle name="W_WT_โรงพยาบาลสัตว์ทองหล่อ_09.30.08 2 2" xfId="35750" xr:uid="{4F5085D9-EFAF-45BB-8810-3548FC2196A2}"/>
    <cellStyle name="W_WT_โรงพยาบาลสัตว์ทองหล่อ_09.30.08 3" xfId="35751" xr:uid="{D2DD94DE-2912-4DB7-A44C-E861DC54D1A9}"/>
    <cellStyle name="W_WT_โรงพยาบาลสัตว์ทองหล่อ12.31.07" xfId="2694" xr:uid="{94314B01-D236-4D6A-856C-5D7C8C77E958}"/>
    <cellStyle name="W_WT_โรงพยาบาลสัตว์ทองหล่อ12.31.07 2" xfId="35752" xr:uid="{19ED17B7-1ABE-47E2-944C-EEBA61679301}"/>
    <cellStyle name="W_WT_โรงพยาบาลสัตว์ทองหล่อ12.31.07 2 2" xfId="35753" xr:uid="{DB390CFB-A810-49A8-924F-6A29EAD30627}"/>
    <cellStyle name="W_WT_โรงพยาบาลสัตว์ทองหล่อ12.31.07 3" xfId="35754" xr:uid="{4D88F40E-0A14-4D22-B36F-1336B619E036}"/>
    <cellStyle name="W_ZP_BS_12.31.08" xfId="2695" xr:uid="{4410CE50-43C4-4E08-8FEF-84985E5325D0}"/>
    <cellStyle name="W_ZP_BS_12.31.08 2" xfId="35755" xr:uid="{18242FEC-0794-496C-B15A-DF324F303C2C}"/>
    <cellStyle name="W_ZP_BS_12.31.08 2 2" xfId="35756" xr:uid="{F60D2EAB-DF07-4BC4-9BC1-3C28A999EB2A}"/>
    <cellStyle name="W_ZP_BS_12.31.08 3" xfId="35757" xr:uid="{5A8F1167-6727-4C03-A01F-690494816E1A}"/>
    <cellStyle name="W_ZP_D" xfId="2696" xr:uid="{787697B9-A77E-4ECD-B045-D20908E6DA92}"/>
    <cellStyle name="W_ZP_D 2" xfId="35758" xr:uid="{1D788148-9C12-4B8F-B402-0688AEEC18EB}"/>
    <cellStyle name="W_ZP_D 2 2" xfId="35759" xr:uid="{2A51FAC3-59B8-406F-A954-7EE0767EF445}"/>
    <cellStyle name="W_ZP_D 3" xfId="35760" xr:uid="{63E9D60B-E4F7-4DDC-8D42-6F0A9179BCAE}"/>
    <cellStyle name="W_ZP_KK" xfId="2697" xr:uid="{DFB6AEDC-0DEC-4BAF-9BAD-6255731DAEED}"/>
    <cellStyle name="W_ZP_KK 2" xfId="35761" xr:uid="{23C3622E-ACD9-44B4-A157-EF01DFAE3527}"/>
    <cellStyle name="W_ZP_KK 2 2" xfId="35762" xr:uid="{C2E6F85B-0D73-4917-A981-404FC5D06BFE}"/>
    <cellStyle name="W_ZP_KK 3" xfId="35763" xr:uid="{4E6B6A93-72C7-4D99-87BA-4DB860B0FC9C}"/>
    <cellStyle name="W_ZP_WP_12.31.07" xfId="2698" xr:uid="{B3FC4F85-294A-40D6-90A7-2F8213EF90EB}"/>
    <cellStyle name="W_ZP_WP_12.31.07 2" xfId="35764" xr:uid="{D1600B85-3FD5-404B-81B1-8719E57B3441}"/>
    <cellStyle name="W_ZP_WP_12.31.07 2 2" xfId="35765" xr:uid="{805C996C-4CD6-4E9E-9D3E-E1A306AD3825}"/>
    <cellStyle name="W_ZP_WP_12.31.07 3" xfId="35766" xr:uid="{46E509EB-E3E5-46C2-B4B2-048DDA00269D}"/>
    <cellStyle name="W_โรงพยาบาลสัตว์ทองหล่อ_09.30.08" xfId="2699" xr:uid="{4D61944F-37F6-4BC5-ADF5-C96EB03B45FD}"/>
    <cellStyle name="W_โรงพยาบาลสัตว์ทองหล่อ_09.30.08 2" xfId="35767" xr:uid="{B27E916B-0B2D-46FE-A263-6EF6FC3A8887}"/>
    <cellStyle name="W_โรงพยาบาลสัตว์ทองหล่อ_09.30.08 2 2" xfId="35768" xr:uid="{737B9767-2777-4002-8C52-FCC6461DB74D}"/>
    <cellStyle name="W_โรงพยาบาลสัตว์ทองหล่อ_09.30.08 3" xfId="35769" xr:uid="{BACE6EB7-9558-4914-B770-B9FE73EDD3CF}"/>
    <cellStyle name="W_โรงพยาบาลสัตว์ทองหล่อ12.31.07" xfId="2700" xr:uid="{A416CC82-72CF-4BF3-AF0D-5A36CABFE9EE}"/>
    <cellStyle name="W_โรงพยาบาลสัตว์ทองหล่อ12.31.07 2" xfId="35770" xr:uid="{EC8F33B1-C75C-4FD6-8268-219E47D0D60C}"/>
    <cellStyle name="W_โรงพยาบาลสัตว์ทองหล่อ12.31.07 2 2" xfId="35771" xr:uid="{2BC6A604-595E-4B1A-B45F-948366548E96}"/>
    <cellStyle name="W_โรงพยาบาลสัตว์ทองหล่อ12.31.07 3" xfId="35772" xr:uid="{89BCD8C3-BCBF-4B8C-A543-29E42886C761}"/>
    <cellStyle name="Währung [0]_AR-Bilanzen9901" xfId="2701" xr:uid="{BEE17ED3-4910-4EC7-8554-1ABE0038E5F0}"/>
    <cellStyle name="Währung_AR-Bilanzen9901" xfId="2702" xr:uid="{FA252E7A-E587-4A6D-8AAE-415AA778120F}"/>
    <cellStyle name="Warning Text 10" xfId="2703" xr:uid="{89C0A08A-ABF2-457D-8366-BD679B8DD9E1}"/>
    <cellStyle name="Warning Text 10 2" xfId="35773" xr:uid="{B37F8D1E-CA37-4E10-83B0-558002A85F85}"/>
    <cellStyle name="Warning Text 10 2 2" xfId="35774" xr:uid="{B060E400-8163-4076-8CF4-A6697B27F4FA}"/>
    <cellStyle name="Warning Text 10 2 2 2" xfId="35775" xr:uid="{F74236E4-D488-4200-B1C8-B917E234CC38}"/>
    <cellStyle name="Warning Text 10 2 3" xfId="35776" xr:uid="{10258CE8-766D-4EB8-8220-2B30FBA4C80A}"/>
    <cellStyle name="Warning Text 10 3" xfId="35777" xr:uid="{B638736B-C59E-4958-81EB-F5CB74957A1F}"/>
    <cellStyle name="Warning Text 10 3 2" xfId="35778" xr:uid="{B0BFEC75-6549-4913-87A9-C6DB704F5A3F}"/>
    <cellStyle name="Warning Text 10 4" xfId="35779" xr:uid="{3FAEBBFD-2D9E-4427-ABB0-F7A6CDA0057F}"/>
    <cellStyle name="Warning Text 11" xfId="2704" xr:uid="{8BDF8F97-9F7C-42A6-9DE8-359D09DB92C1}"/>
    <cellStyle name="Warning Text 11 2" xfId="35780" xr:uid="{ECF3AE4A-F696-477F-B827-90EC42D55BD9}"/>
    <cellStyle name="Warning Text 11 2 2" xfId="35781" xr:uid="{5E5B3A59-7160-41B7-A4D5-ABA394B65148}"/>
    <cellStyle name="Warning Text 11 2 2 2" xfId="35782" xr:uid="{C42781B2-3845-4DD8-8F6A-5ACE3E40294F}"/>
    <cellStyle name="Warning Text 11 2 3" xfId="35783" xr:uid="{859DD2F8-5EFB-4EDB-8877-487F45D86531}"/>
    <cellStyle name="Warning Text 11 3" xfId="35784" xr:uid="{F86B61D2-12C9-4EB7-AEE7-7746AD2E7016}"/>
    <cellStyle name="Warning Text 11 3 2" xfId="35785" xr:uid="{9212428D-8E67-430C-9791-7073C924A518}"/>
    <cellStyle name="Warning Text 11 4" xfId="35786" xr:uid="{5F9C25B0-5C2E-4714-9506-9902761DB9C4}"/>
    <cellStyle name="Warning Text 12" xfId="2705" xr:uid="{C28545A1-F183-4370-8871-AB1DD24FE66A}"/>
    <cellStyle name="Warning Text 12 2" xfId="35787" xr:uid="{3125D36A-E0CE-43FC-8B20-32663D1AEDC0}"/>
    <cellStyle name="Warning Text 12 2 2" xfId="35788" xr:uid="{13A20E88-5485-4918-BA56-E9DB2F0C457B}"/>
    <cellStyle name="Warning Text 12 2 2 2" xfId="35789" xr:uid="{6EAD8677-EB99-4A31-A609-50D14CA22547}"/>
    <cellStyle name="Warning Text 12 2 3" xfId="35790" xr:uid="{287EF314-BFC6-4D02-82EF-B98827079288}"/>
    <cellStyle name="Warning Text 12 3" xfId="35791" xr:uid="{CB1062B2-DE33-44DB-8D1E-1525393ACDF1}"/>
    <cellStyle name="Warning Text 12 3 2" xfId="35792" xr:uid="{DE6AF412-9967-4864-B6D2-C9B868C56BF7}"/>
    <cellStyle name="Warning Text 12 4" xfId="35793" xr:uid="{E1AEA9FB-9D84-4158-87D5-D1C3CA3B2356}"/>
    <cellStyle name="Warning Text 13" xfId="2706" xr:uid="{F81DDFE8-AFC9-469C-A9E4-CC8BAB9D51D5}"/>
    <cellStyle name="Warning Text 13 2" xfId="35794" xr:uid="{C5BFAA34-754D-4335-8DB4-F6559B78CB48}"/>
    <cellStyle name="Warning Text 13 2 2" xfId="35795" xr:uid="{F0CAF6A8-C8BA-49F2-A2B9-89D4FD9154C4}"/>
    <cellStyle name="Warning Text 13 2 2 2" xfId="35796" xr:uid="{FFAFB61C-15A0-43EF-B027-1E3A0527060C}"/>
    <cellStyle name="Warning Text 13 2 3" xfId="35797" xr:uid="{33D26F75-4A5B-442C-B21D-CA61B8696B76}"/>
    <cellStyle name="Warning Text 13 3" xfId="35798" xr:uid="{8054E59E-7892-467D-A2B6-B71B0399B8C5}"/>
    <cellStyle name="Warning Text 13 3 2" xfId="35799" xr:uid="{D4BD12D3-C9F0-40F5-8855-C00E35D910CF}"/>
    <cellStyle name="Warning Text 13 4" xfId="35800" xr:uid="{7CCC324C-D5CF-4015-8026-E75D6CA8C12F}"/>
    <cellStyle name="Warning Text 14" xfId="2707" xr:uid="{FE4C7067-D52A-4104-914F-BC256BBEF746}"/>
    <cellStyle name="Warning Text 14 2" xfId="35801" xr:uid="{DFA90CDC-7D7F-4BF0-9605-1675AB8F1BC7}"/>
    <cellStyle name="Warning Text 14 2 2" xfId="35802" xr:uid="{6C367141-0B7E-45F4-AC47-876E385A0EEC}"/>
    <cellStyle name="Warning Text 14 2 2 2" xfId="35803" xr:uid="{C910DDD8-78B6-41C3-9FB3-4CBAC41C045A}"/>
    <cellStyle name="Warning Text 14 2 3" xfId="35804" xr:uid="{92970B41-905B-4603-BADC-D6C232A8FEC7}"/>
    <cellStyle name="Warning Text 14 3" xfId="35805" xr:uid="{4AD08272-7102-48A9-A1D8-786B8E27BE54}"/>
    <cellStyle name="Warning Text 14 3 2" xfId="35806" xr:uid="{2ECC5C38-A63C-4FC8-BCD9-3A597CFF73C9}"/>
    <cellStyle name="Warning Text 14 4" xfId="35807" xr:uid="{61072447-AFCC-457F-94AB-91AC3D7AF037}"/>
    <cellStyle name="Warning Text 15" xfId="2708" xr:uid="{A88B5783-533D-4E70-A2CF-013F645C7065}"/>
    <cellStyle name="Warning Text 15 2" xfId="35808" xr:uid="{7A8BE42B-B93E-439B-BFF1-1AF021A331E6}"/>
    <cellStyle name="Warning Text 15 2 2" xfId="35809" xr:uid="{409006A8-9418-4DB3-ACAB-BAEF862E8126}"/>
    <cellStyle name="Warning Text 15 2 2 2" xfId="35810" xr:uid="{0C69C194-DE1B-4470-8B1E-9BA75DB8F354}"/>
    <cellStyle name="Warning Text 15 2 3" xfId="35811" xr:uid="{F4D2842A-D17B-4E96-93DF-46D98B74F5CB}"/>
    <cellStyle name="Warning Text 15 3" xfId="35812" xr:uid="{A396EC65-6C5B-4C94-8B5F-69548D15E735}"/>
    <cellStyle name="Warning Text 15 3 2" xfId="35813" xr:uid="{809C24A1-43BF-4A14-B76A-0B8816E34CEC}"/>
    <cellStyle name="Warning Text 15 4" xfId="35814" xr:uid="{06CDC1AD-CD7A-4BF0-A0E8-C19A6C01A23B}"/>
    <cellStyle name="Warning Text 16" xfId="2709" xr:uid="{00BC7DDC-8D71-407D-9050-8D9EBD800553}"/>
    <cellStyle name="Warning Text 16 2" xfId="35815" xr:uid="{5E120F87-7807-40B0-A43E-B0F18DF4F34C}"/>
    <cellStyle name="Warning Text 16 2 2" xfId="35816" xr:uid="{F9128018-9F1E-455E-ABCC-8D2FDFC56AB3}"/>
    <cellStyle name="Warning Text 16 2 2 2" xfId="35817" xr:uid="{063C659E-9F37-4D4B-A37E-FE2CEBCC0654}"/>
    <cellStyle name="Warning Text 16 2 3" xfId="35818" xr:uid="{3DEFC9A2-13FB-4975-B70A-B52A89146A22}"/>
    <cellStyle name="Warning Text 16 3" xfId="35819" xr:uid="{9C579DE6-6B09-4F4E-A525-9FA0447A672D}"/>
    <cellStyle name="Warning Text 16 3 2" xfId="35820" xr:uid="{8B63661D-5DC7-4A2D-8361-02D5C5ED5629}"/>
    <cellStyle name="Warning Text 16 4" xfId="35821" xr:uid="{DF76E35A-1505-42F4-A1CE-81CF6BB6C07A}"/>
    <cellStyle name="Warning Text 17" xfId="2710" xr:uid="{99DA1BC7-18E9-400F-A3DF-D73606C7293D}"/>
    <cellStyle name="Warning Text 17 2" xfId="35822" xr:uid="{9BEBF1E9-EFDF-4A26-B2F8-62EF8CFA9A92}"/>
    <cellStyle name="Warning Text 17 2 2" xfId="35823" xr:uid="{E4D1D610-D87A-4FB4-A5EA-E7AC27D6BEE0}"/>
    <cellStyle name="Warning Text 17 2 2 2" xfId="35824" xr:uid="{67ED570F-EE14-4EE1-B3A4-80BDA4F2FF8D}"/>
    <cellStyle name="Warning Text 17 2 3" xfId="35825" xr:uid="{FAAD9E79-AB9A-4800-B7E9-C5DD4053B08D}"/>
    <cellStyle name="Warning Text 17 3" xfId="35826" xr:uid="{8B0DEB2A-FEB1-4078-8446-A1111866219A}"/>
    <cellStyle name="Warning Text 17 3 2" xfId="35827" xr:uid="{B7B6C515-A255-421C-A3E5-E1462221E86A}"/>
    <cellStyle name="Warning Text 17 4" xfId="35828" xr:uid="{504CEA18-203B-44A3-ADF4-1CFE0EFD4E9A}"/>
    <cellStyle name="Warning Text 18" xfId="35829" xr:uid="{1181EDD6-A895-4347-82B0-58895721FB88}"/>
    <cellStyle name="Warning Text 18 2" xfId="2711" xr:uid="{F765C430-0CD4-4E21-9875-E19A7894C164}"/>
    <cellStyle name="Warning Text 18 2 2" xfId="35830" xr:uid="{C0A3E171-1646-43B0-87B4-C62FAC6DBAD2}"/>
    <cellStyle name="Warning Text 18 2 2 2" xfId="35831" xr:uid="{B3E763DC-2AAB-475D-8777-F90A80248956}"/>
    <cellStyle name="Warning Text 18 2 3" xfId="35832" xr:uid="{14D9698F-1140-4AD7-BFE0-676B264F715F}"/>
    <cellStyle name="Warning Text 18 3" xfId="35833" xr:uid="{52CD6334-E116-4D85-965E-94CA2A0E294B}"/>
    <cellStyle name="Warning Text 18 3 2" xfId="35834" xr:uid="{49914DB5-5732-4375-9123-DB5CB73C0825}"/>
    <cellStyle name="Warning Text 19" xfId="35835" xr:uid="{618E0E1C-ED63-4CE3-ABDE-604473F339AE}"/>
    <cellStyle name="Warning Text 2" xfId="2712" xr:uid="{F3D0C347-0E3C-4851-AB3C-8DDABBD7D38F}"/>
    <cellStyle name="Warning Text 2 2" xfId="2713" xr:uid="{9C33CAE1-089F-4DF3-9A21-D63B565BCDB1}"/>
    <cellStyle name="Warning Text 2 2 2" xfId="35836" xr:uid="{19F1A5D3-F5AB-4DEB-A3A3-406F6FF359D5}"/>
    <cellStyle name="Warning Text 2 2 2 2" xfId="35837" xr:uid="{EE179737-7A46-4B4D-BD01-BB3E44764AB0}"/>
    <cellStyle name="Warning Text 2 2 2 2 2" xfId="35838" xr:uid="{3540453C-296C-4E78-8F57-A6D4C5E916BC}"/>
    <cellStyle name="Warning Text 2 2 2 3" xfId="35839" xr:uid="{EB03B71A-F7AF-4FA7-A1E0-31E7B77F14AB}"/>
    <cellStyle name="Warning Text 2 2 3" xfId="35840" xr:uid="{0595F63A-7296-4956-B877-C3B79427EBE8}"/>
    <cellStyle name="Warning Text 2 2 3 2" xfId="35841" xr:uid="{A6BBBEEB-2194-4936-91CF-7FF20DD07159}"/>
    <cellStyle name="Warning Text 2 2 4" xfId="35842" xr:uid="{4E37F78C-2FD7-4752-8778-B3257BB2F2D2}"/>
    <cellStyle name="Warning Text 2 3" xfId="2714" xr:uid="{C3298EC8-F254-4475-8F89-2E26ABC9900D}"/>
    <cellStyle name="Warning Text 2 3 2" xfId="35843" xr:uid="{0BD1779B-6AA5-4CDA-A328-3BD6C8749E8E}"/>
    <cellStyle name="Warning Text 2 3 2 2" xfId="35844" xr:uid="{96213F7E-E428-4950-A2F4-90423F0189E4}"/>
    <cellStyle name="Warning Text 2 3 3" xfId="35845" xr:uid="{C6535180-9192-4FCA-837F-F822BFF17AA2}"/>
    <cellStyle name="Warning Text 2 4" xfId="2715" xr:uid="{835D135C-CBF7-499D-98C3-ACF9785A09E2}"/>
    <cellStyle name="Warning Text 2 4 2" xfId="35846" xr:uid="{397D79DD-8518-499B-9A3B-8C589DDFFB35}"/>
    <cellStyle name="Warning Text 2 4 2 2" xfId="35847" xr:uid="{A5E1301C-CB0F-42E2-8FAE-E5CF255E951B}"/>
    <cellStyle name="Warning Text 2 4 3" xfId="35848" xr:uid="{293D2C19-EA2D-4240-9B86-10DFF7634D13}"/>
    <cellStyle name="Warning Text 2 5" xfId="2716" xr:uid="{BF644084-D76B-405F-858E-11F8F8FE68E7}"/>
    <cellStyle name="Warning Text 2 5 2" xfId="35849" xr:uid="{7415BBBA-6AF9-487A-B4AD-EE379859AC79}"/>
    <cellStyle name="Warning Text 2 5 2 2" xfId="35850" xr:uid="{911CDE74-5CC0-46CC-B12F-00687BDCDF62}"/>
    <cellStyle name="Warning Text 2 5 3" xfId="35851" xr:uid="{C1CEDECA-BFF3-4F8C-827D-59A4903C3804}"/>
    <cellStyle name="Warning Text 2 6" xfId="35852" xr:uid="{081FBF7C-49D6-4D7A-B72D-39D4904EBB5D}"/>
    <cellStyle name="Warning Text 2 6 2" xfId="35853" xr:uid="{97FACE47-D0B8-4406-A786-5F8DABE766C2}"/>
    <cellStyle name="Warning Text 2 6 2 2" xfId="35854" xr:uid="{717DB2AF-3D21-4175-AB67-BAEACD974379}"/>
    <cellStyle name="Warning Text 2 6 3" xfId="35855" xr:uid="{1F7D44A9-0EFD-44D5-A232-41D13BC5C9AA}"/>
    <cellStyle name="Warning Text 2 7" xfId="35856" xr:uid="{4EC5D2CA-ECC3-4E14-9894-C10472902768}"/>
    <cellStyle name="Warning Text 3" xfId="2717" xr:uid="{49D94E2C-7B32-4665-8FF1-484A64BEBF0E}"/>
    <cellStyle name="Warning Text 3 2" xfId="2718" xr:uid="{CC7B6FA6-72D7-4AA9-ADDD-B42BC08971D6}"/>
    <cellStyle name="Warning Text 3 2 2" xfId="35857" xr:uid="{CEE3FD3F-2BB2-41C7-9A9B-97C02A5CA917}"/>
    <cellStyle name="Warning Text 3 2 2 2" xfId="35858" xr:uid="{E9422C05-5399-4EAB-928B-57F43A08E232}"/>
    <cellStyle name="Warning Text 3 2 3" xfId="35859" xr:uid="{43843213-7D62-455C-B576-EEC7565DE5E4}"/>
    <cellStyle name="Warning Text 3 3" xfId="35860" xr:uid="{FC2A8ED4-4E2A-429F-A473-BDB0A6432EF0}"/>
    <cellStyle name="Warning Text 4" xfId="2719" xr:uid="{B3C77DF0-377A-447C-90CF-86924FEAD3FC}"/>
    <cellStyle name="Warning Text 4 2" xfId="2720" xr:uid="{4764B7CD-4956-4BF0-8FEB-673EE254D4D8}"/>
    <cellStyle name="Warning Text 4 3" xfId="2721" xr:uid="{524BD8BB-3DF7-4500-84C6-938C0D981472}"/>
    <cellStyle name="Warning Text 4 3 2" xfId="35861" xr:uid="{CE0D78A7-2EED-4295-87CF-93CC7C8D929D}"/>
    <cellStyle name="Warning Text 4 4" xfId="2722" xr:uid="{6A927B16-A6ED-4D79-A074-05CF69B8A909}"/>
    <cellStyle name="Warning Text 5" xfId="2723" xr:uid="{06C8DCA9-4932-4533-8434-46A0212C5C1D}"/>
    <cellStyle name="Warning Text 5 2" xfId="2724" xr:uid="{304E95F1-E704-44FD-9134-5DB6B2E42F44}"/>
    <cellStyle name="Warning Text 5 2 2" xfId="35862" xr:uid="{07919D71-9302-4AE9-AD73-7789F90A3BCF}"/>
    <cellStyle name="Warning Text 5 2 2 2" xfId="35863" xr:uid="{2B6F88FE-E4E9-4E58-8F77-B5752554DFE8}"/>
    <cellStyle name="Warning Text 5 2 3" xfId="35864" xr:uid="{0F6845AF-6C48-47BB-8E9D-60C3767A72F8}"/>
    <cellStyle name="Warning Text 5 3" xfId="2725" xr:uid="{A3AA4660-23FA-4975-B807-88CF31621BC8}"/>
    <cellStyle name="Warning Text 5 3 2" xfId="35865" xr:uid="{CC8457C3-99D5-4172-A012-165A7A84B20B}"/>
    <cellStyle name="Warning Text 5 4" xfId="2726" xr:uid="{309F951C-5E58-44A6-B10D-74278065BEA9}"/>
    <cellStyle name="Warning Text 6" xfId="2727" xr:uid="{E4719C9D-4CFD-4A26-9A59-BFF3FB77AC2E}"/>
    <cellStyle name="Warning Text 6 2" xfId="35866" xr:uid="{2F4703CB-E1CC-4BB8-8FBB-957881309B18}"/>
    <cellStyle name="Warning Text 6 2 2" xfId="35867" xr:uid="{96DAE3D8-E2A3-4106-BEAE-57155A39FF97}"/>
    <cellStyle name="Warning Text 6 2 2 2" xfId="35868" xr:uid="{35CD1739-44E0-408C-9DA5-4BB926F7242A}"/>
    <cellStyle name="Warning Text 6 2 3" xfId="35869" xr:uid="{3B85FB57-D049-489E-B082-4BE830AAD7C8}"/>
    <cellStyle name="Warning Text 6 3" xfId="35870" xr:uid="{A4CDA5C9-3F17-4621-81CC-B9EEA2BFC148}"/>
    <cellStyle name="Warning Text 6 3 2" xfId="35871" xr:uid="{7E36B124-729F-4B4C-B220-CF3523A6EACC}"/>
    <cellStyle name="Warning Text 6 4" xfId="35872" xr:uid="{EEE22FD7-095F-4B2E-95F7-D8DBE4283E2A}"/>
    <cellStyle name="Warning Text 7" xfId="2728" xr:uid="{F1EFCDBF-4CA1-422D-A66E-9606A3ABBF5C}"/>
    <cellStyle name="Warning Text 7 2" xfId="35873" xr:uid="{FC6C9FE1-3793-4C63-96CD-2124B291CB78}"/>
    <cellStyle name="Warning Text 7 2 2" xfId="35874" xr:uid="{69091B5C-605F-45AE-86B6-B3107542B6D9}"/>
    <cellStyle name="Warning Text 7 2 2 2" xfId="35875" xr:uid="{3A551341-4465-4401-A14F-E55A490135D0}"/>
    <cellStyle name="Warning Text 7 2 3" xfId="35876" xr:uid="{3915A880-DCEE-46D1-9E85-6FDD551DE947}"/>
    <cellStyle name="Warning Text 7 3" xfId="35877" xr:uid="{EC9B71DB-4AFC-47CF-8076-DAC4043C5BE5}"/>
    <cellStyle name="Warning Text 7 3 2" xfId="35878" xr:uid="{C41264D9-0E54-4CB5-82A3-937B4BB8C7B5}"/>
    <cellStyle name="Warning Text 7 4" xfId="35879" xr:uid="{9B1A377E-D490-4533-B987-FDCC222CD8F3}"/>
    <cellStyle name="Warning Text 8" xfId="2729" xr:uid="{A25F9FAA-D82A-4B79-90F4-73CA9D684B4C}"/>
    <cellStyle name="Warning Text 8 2" xfId="35880" xr:uid="{7F29DBA4-0B36-4CF8-BB40-70C08014C37C}"/>
    <cellStyle name="Warning Text 8 2 2" xfId="35881" xr:uid="{E9E1FE96-9997-4974-AD17-1BCBA51B2819}"/>
    <cellStyle name="Warning Text 8 2 2 2" xfId="35882" xr:uid="{E4A95618-F6C3-4593-9F8C-21F89EAE38B5}"/>
    <cellStyle name="Warning Text 8 2 3" xfId="35883" xr:uid="{0ADED3A4-23F0-4B82-9D8B-3368207D4C9E}"/>
    <cellStyle name="Warning Text 8 3" xfId="35884" xr:uid="{6A767615-E514-4FDC-BA5A-2CA2C78392D9}"/>
    <cellStyle name="Warning Text 8 3 2" xfId="35885" xr:uid="{8B14DBF1-CDFA-49C5-BF51-3B8E697E19D9}"/>
    <cellStyle name="Warning Text 8 4" xfId="35886" xr:uid="{934798EC-306E-47BC-9A07-B76E14AC20C9}"/>
    <cellStyle name="Warning Text 9" xfId="2730" xr:uid="{0259408E-9F48-4DC2-BBFF-650564A96B32}"/>
    <cellStyle name="Warning Text 9 2" xfId="35887" xr:uid="{1DB0E538-A1DD-44A4-BCF9-E91B1274B097}"/>
    <cellStyle name="Warning Text 9 2 2" xfId="35888" xr:uid="{241BEBB9-ABF9-4813-8B16-4AB288F7B215}"/>
    <cellStyle name="Warning Text 9 2 2 2" xfId="35889" xr:uid="{666AA4E2-38CB-489F-B537-A6B6D4ABFCD3}"/>
    <cellStyle name="Warning Text 9 2 3" xfId="35890" xr:uid="{7BC62078-4576-4067-AD82-54096633036D}"/>
    <cellStyle name="Warning Text 9 3" xfId="35891" xr:uid="{08F8B144-2DDD-4DEF-9CC6-7086B926B2D3}"/>
    <cellStyle name="Warning Text 9 3 2" xfId="35892" xr:uid="{CCFC6DE7-E8B0-4790-9768-3C5761A426C4}"/>
    <cellStyle name="Warning Text 9 4" xfId="35893" xr:uid="{ED835D72-0D6A-4FFF-8A55-A14CF7C0BBA4}"/>
    <cellStyle name="WHead - Style2" xfId="2731" xr:uid="{58EAA97C-5BA6-4025-9425-71118B2B518D}"/>
    <cellStyle name="WHead - Style2 2" xfId="2732" xr:uid="{D95B11D0-4120-417A-A7E8-5FE943BECE5B}"/>
    <cellStyle name="WHead - Style2 2 2" xfId="35894" xr:uid="{DD39716C-2C2E-4AA3-A6E2-7A6F0C80A111}"/>
    <cellStyle name="WHead - Style2 3" xfId="35895" xr:uid="{5DC69238-A827-4034-A79E-848226B20774}"/>
    <cellStyle name="wrap" xfId="2733" xr:uid="{7662FE53-488C-43C7-9946-D37CB7CDFC65}"/>
    <cellStyle name="wrap 2" xfId="2734" xr:uid="{E2319DEB-F2AC-40BB-B618-BA4A65CBC16A}"/>
    <cellStyle name="wrap 2 2" xfId="35896" xr:uid="{B3341422-CAF9-48BE-A45A-9821FFB8597E}"/>
    <cellStyle name="wrap 3" xfId="35897" xr:uid="{AD28F34D-654E-4D9B-85BD-850836B29172}"/>
    <cellStyle name="Wไhrung [0]_35ERI8T2gbIEMixb4v26icuOo" xfId="2735" xr:uid="{E43FBE03-2ADF-4524-A74B-281CFF40D064}"/>
    <cellStyle name="Wไhrung_35ERI8T2gbIEMixb4v26icuOo" xfId="2736" xr:uid="{BF0323F1-3847-40F7-8AC8-EEB322DE192A}"/>
    <cellStyle name="ハイパーリンク" xfId="35898" xr:uid="{3CEA53B6-6D88-4848-A499-45C8F8511A04}"/>
    <cellStyle name="เครื่องหมายเปอร์เซ็นต์_CR-GL" xfId="2770" xr:uid="{12FB03A4-71D8-40A2-9484-45B7066B95F6}"/>
    <cellStyle name="เครื่องหมายจุลภาค [0]_CR-GL" xfId="2749" xr:uid="{FC255F0A-F8F6-491F-AF40-80F161FC2E71}"/>
    <cellStyle name="เครื่องหมายจุลภาค 10" xfId="2750" xr:uid="{B887FAF1-C4A7-4E22-AE02-F8D966206EBD}"/>
    <cellStyle name="เครื่องหมายจุลภาค 10 2" xfId="2751" xr:uid="{93BA549D-0C2B-4E03-9596-194D5668B28D}"/>
    <cellStyle name="เครื่องหมายจุลภาค 10 2 2" xfId="35905" xr:uid="{9A4FCEFC-A396-4D2B-8323-5AEB587CD82E}"/>
    <cellStyle name="เครื่องหมายจุลภาค 10 3" xfId="35906" xr:uid="{423E40E5-6B31-41E0-8042-8C40EFD1CACF}"/>
    <cellStyle name="เครื่องหมายจุลภาค 11" xfId="2752" xr:uid="{827AF6A2-D8E1-4351-9A0E-32EF8DA613DE}"/>
    <cellStyle name="เครื่องหมายจุลภาค 11 2" xfId="2753" xr:uid="{300414C2-0FE4-4E40-8A5F-C403C917DD5B}"/>
    <cellStyle name="เครื่องหมายจุลภาค 11 2 2" xfId="35907" xr:uid="{9497640A-27CA-44FE-A511-C4CF2D894690}"/>
    <cellStyle name="เครื่องหมายจุลภาค 11 2 2 2" xfId="35908" xr:uid="{783A2C6B-B6F3-4455-A991-B595F27846E3}"/>
    <cellStyle name="เครื่องหมายจุลภาค 11 2 3" xfId="35909" xr:uid="{C7A9B184-B47C-4761-A048-191E2F821E91}"/>
    <cellStyle name="เครื่องหมายจุลภาค 11 3" xfId="2754" xr:uid="{CC0124EA-5656-49DD-B4B7-854AE648A82D}"/>
    <cellStyle name="เครื่องหมายจุลภาค 11 3 2" xfId="35910" xr:uid="{B77AD3B5-5D8B-4BB9-BAE1-FC951ADB6D8A}"/>
    <cellStyle name="เครื่องหมายจุลภาค 11 4" xfId="35911" xr:uid="{9262D4BC-CBD9-4026-8B8E-4B879833968D}"/>
    <cellStyle name="เครื่องหมายจุลภาค 12" xfId="2755" xr:uid="{C472CC7A-4197-44C0-8F93-60C6F30C50C6}"/>
    <cellStyle name="เครื่องหมายจุลภาค 12 2" xfId="35912" xr:uid="{976EC1AB-C4ED-468D-8F6B-828873C3452D}"/>
    <cellStyle name="เครื่องหมายจุลภาค 12 2 2" xfId="35913" xr:uid="{4FE27DAB-9A6B-4970-88ED-82F4476BD114}"/>
    <cellStyle name="เครื่องหมายจุลภาค 12 3" xfId="35914" xr:uid="{5A90D72B-ED91-40C1-BE87-87DA0021D8FD}"/>
    <cellStyle name="เครื่องหมายจุลภาค 13" xfId="2756" xr:uid="{BA8E2008-5D7E-4055-ACA4-FE08CB2CBA3C}"/>
    <cellStyle name="เครื่องหมายจุลภาค 13 2" xfId="35915" xr:uid="{26819F77-68CB-4B3F-B736-AB60796B2800}"/>
    <cellStyle name="เครื่องหมายจุลภาค 13 2 2" xfId="35916" xr:uid="{02F54A0D-220A-4028-B579-F1501919AA4D}"/>
    <cellStyle name="เครื่องหมายจุลภาค 13 3" xfId="35917" xr:uid="{A0C4BC6E-39F6-49CC-8719-871BD511D599}"/>
    <cellStyle name="เครื่องหมายจุลภาค 2" xfId="2757" xr:uid="{7776324B-68B5-4E60-8715-8F99771DD10D}"/>
    <cellStyle name="เครื่องหมายจุลภาค 2 2" xfId="2758" xr:uid="{A19DFCEF-5740-49F3-82FD-A518CCD69443}"/>
    <cellStyle name="เครื่องหมายจุลภาค 2 2 2" xfId="35918" xr:uid="{19A18D78-B54D-4DD1-97A5-876835089CB0}"/>
    <cellStyle name="เครื่องหมายจุลภาค 2 2 2 2" xfId="35919" xr:uid="{084900C6-EBE0-4820-97AC-FB1A201ED533}"/>
    <cellStyle name="เครื่องหมายจุลภาค 2 2 3" xfId="35920" xr:uid="{1FA32945-F950-456F-BAC4-E34D7D645BD1}"/>
    <cellStyle name="เครื่องหมายจุลภาค 2 3" xfId="35921" xr:uid="{94135857-7312-444A-BD0B-5F442779C8E7}"/>
    <cellStyle name="เครื่องหมายจุลภาค 2 3 2" xfId="35922" xr:uid="{AB2DDB5B-C6D7-4C27-8EC0-354BBBA7DB4A}"/>
    <cellStyle name="เครื่องหมายจุลภาค 2 3 2 2" xfId="35923" xr:uid="{64280029-2B1A-4B4A-8457-62CE44FF0C89}"/>
    <cellStyle name="เครื่องหมายจุลภาค 2 3 3" xfId="35924" xr:uid="{D729D47E-2EC2-4525-825C-9236DC85A0F3}"/>
    <cellStyle name="เครื่องหมายจุลภาค 2 4" xfId="35925" xr:uid="{67E41268-CEB6-4BBC-B2F0-6789E6B66E90}"/>
    <cellStyle name="เครื่องหมายจุลภาค 2 4 2" xfId="35926" xr:uid="{FD5EAEA8-255F-41F2-8390-CA4C2FD0CE30}"/>
    <cellStyle name="เครื่องหมายจุลภาค 2 5" xfId="35927" xr:uid="{641C76BA-2E8F-4848-A1DC-6B82580E3C56}"/>
    <cellStyle name="เครื่องหมายจุลภาค 2 6" xfId="35928" xr:uid="{B652C780-B000-4F15-974E-A7D743C7AE64}"/>
    <cellStyle name="เครื่องหมายจุลภาค 3" xfId="2759" xr:uid="{2F950732-A34C-4797-8D2C-00F98F44EED3}"/>
    <cellStyle name="เครื่องหมายจุลภาค 3 2" xfId="2760" xr:uid="{9D34D3AC-A702-400A-B262-C26B744D2F28}"/>
    <cellStyle name="เครื่องหมายจุลภาค 3 2 2" xfId="35929" xr:uid="{201CD0A6-E37B-43B5-9688-FBD313C321FA}"/>
    <cellStyle name="เครื่องหมายจุลภาค 3 2 2 2" xfId="35930" xr:uid="{40EA0E62-0DDB-4B9B-8997-E200920124D4}"/>
    <cellStyle name="เครื่องหมายจุลภาค 3 2 3" xfId="35931" xr:uid="{3D0BD208-E7AC-49F3-AD2E-3F8CF0A0BC80}"/>
    <cellStyle name="เครื่องหมายจุลภาค 3 3" xfId="35932" xr:uid="{012E95B3-10C9-4FEA-9855-3BA8E655C8F2}"/>
    <cellStyle name="เครื่องหมายจุลภาค 3 3 2" xfId="35933" xr:uid="{7B941974-BAA3-4203-98A6-324788256BB9}"/>
    <cellStyle name="เครื่องหมายจุลภาค 3 4" xfId="35934" xr:uid="{8B8C10C2-D481-4732-B8D3-C80C17F8AA04}"/>
    <cellStyle name="เครื่องหมายจุลภาค 4" xfId="2761" xr:uid="{DCB9BF5B-1DB6-4E82-AAD1-5642D846590E}"/>
    <cellStyle name="เครื่องหมายจุลภาค 4 2" xfId="35935" xr:uid="{8F09AE31-6705-464F-978E-589D6B4950F3}"/>
    <cellStyle name="เครื่องหมายจุลภาค 4 2 2" xfId="35936" xr:uid="{6BEDE48A-1467-433C-8DAE-683F050A6EC6}"/>
    <cellStyle name="เครื่องหมายจุลภาค 4 2 2 2" xfId="35937" xr:uid="{9453C2FC-F196-4B40-B245-927AD1E16E95}"/>
    <cellStyle name="เครื่องหมายจุลภาค 4 2 2 2 2" xfId="35938" xr:uid="{53D72C2D-850E-4C1E-9310-7B231A55370E}"/>
    <cellStyle name="เครื่องหมายจุลภาค 4 2 2 3" xfId="35939" xr:uid="{E7195ECE-7A5E-4DA1-A750-15109069E5C0}"/>
    <cellStyle name="เครื่องหมายจุลภาค 4 2 3" xfId="35940" xr:uid="{8F1D9DB2-06B7-4EDF-870E-103F1AD0C9AD}"/>
    <cellStyle name="เครื่องหมายจุลภาค 4 2 3 2" xfId="35941" xr:uid="{A813987F-7C98-4D91-B4AE-D118C53D068A}"/>
    <cellStyle name="เครื่องหมายจุลภาค 4 2 4" xfId="35942" xr:uid="{245E5800-F8F0-4DA7-87F1-0DF708476000}"/>
    <cellStyle name="เครื่องหมายจุลภาค 4 3" xfId="35943" xr:uid="{E0517F08-88F8-4D19-AA11-E03016EE5FA2}"/>
    <cellStyle name="เครื่องหมายจุลภาค 4 3 2" xfId="35944" xr:uid="{A97E484D-129A-4849-971A-7037AB5B8A10}"/>
    <cellStyle name="เครื่องหมายจุลภาค 4 3 2 2" xfId="35945" xr:uid="{C1351D79-784C-4DBA-8A4A-D33EE59C971C}"/>
    <cellStyle name="เครื่องหมายจุลภาค 4 3 2 2 2" xfId="35946" xr:uid="{99E2CAE2-82AD-45BE-9CE3-DB2860DFACE0}"/>
    <cellStyle name="เครื่องหมายจุลภาค 4 3 2 3" xfId="35947" xr:uid="{DB08C48F-B1D9-4A8A-BD41-CE9927E9CC3A}"/>
    <cellStyle name="เครื่องหมายจุลภาค 4 3 3" xfId="35948" xr:uid="{3D6EE7B5-A212-49E3-9A1C-40B6D6E15098}"/>
    <cellStyle name="เครื่องหมายจุลภาค 4 3 3 2" xfId="35949" xr:uid="{1104BC6D-E528-462F-85A9-2B307546295C}"/>
    <cellStyle name="เครื่องหมายจุลภาค 4 3 4" xfId="35950" xr:uid="{153AC0A9-2FE5-46ED-8E72-4496F465644A}"/>
    <cellStyle name="เครื่องหมายจุลภาค 4 4" xfId="35951" xr:uid="{6B577483-1C1B-4ED5-865B-EFA781FAC7F9}"/>
    <cellStyle name="เครื่องหมายจุลภาค 4 4 2" xfId="35952" xr:uid="{CE78F529-32D6-44CB-B7AB-DAC47F2E27A1}"/>
    <cellStyle name="เครื่องหมายจุลภาค 4 5" xfId="35953" xr:uid="{68C04060-FEE0-45BB-B196-0DBFFFF5D467}"/>
    <cellStyle name="เครื่องหมายจุลภาค 4 5 2" xfId="35954" xr:uid="{CCE12CD8-D2EB-4814-A901-97D8FF24E76E}"/>
    <cellStyle name="เครื่องหมายจุลภาค 4 5 2 2" xfId="35955" xr:uid="{48CAD5F9-63A6-474E-9DE4-F18A32B61838}"/>
    <cellStyle name="เครื่องหมายจุลภาค 4 5 2 2 2" xfId="35956" xr:uid="{B9084795-4A65-4D0B-B50D-683D51B125F5}"/>
    <cellStyle name="เครื่องหมายจุลภาค 4 5 2 2 2 2" xfId="35957" xr:uid="{A6CFB30F-D156-45FD-BD7C-63B5F34B089D}"/>
    <cellStyle name="เครื่องหมายจุลภาค 4 5 2 2 2 2 2" xfId="35958" xr:uid="{9CE027DD-2003-4DE8-AEE7-366F10217A71}"/>
    <cellStyle name="เครื่องหมายจุลภาค 4 5 2 2 2 3" xfId="35959" xr:uid="{5B21D134-ADEF-4D8C-A7C0-6E5412B328D5}"/>
    <cellStyle name="เครื่องหมายจุลภาค 4 5 2 2 3" xfId="35960" xr:uid="{50A4CF1F-B76B-4B7C-B959-95D8E69E1D55}"/>
    <cellStyle name="เครื่องหมายจุลภาค 4 5 2 2 3 2" xfId="35961" xr:uid="{33D2E503-C042-418F-A9A5-F97A27D88FF3}"/>
    <cellStyle name="เครื่องหมายจุลภาค 4 5 2 2 4" xfId="35962" xr:uid="{B74EF815-5847-4B47-A97C-F160FEDE6060}"/>
    <cellStyle name="เครื่องหมายจุลภาค 4 5 2 3" xfId="35963" xr:uid="{53CCA36E-FD2D-41D7-921D-1FA8D2839834}"/>
    <cellStyle name="เครื่องหมายจุลภาค 4 5 2 3 2" xfId="35964" xr:uid="{603BAF07-34B7-4912-AE81-41044CF689BA}"/>
    <cellStyle name="เครื่องหมายจุลภาค 4 5 2 3 2 2" xfId="35965" xr:uid="{16515921-A3E7-4283-9D63-1E3D5E290C30}"/>
    <cellStyle name="เครื่องหมายจุลภาค 4 5 2 3 3" xfId="35966" xr:uid="{C3D708B1-4FDB-4374-98C1-7E29C5B552C6}"/>
    <cellStyle name="เครื่องหมายจุลภาค 4 5 2 4" xfId="35967" xr:uid="{5B470231-B3CD-4FA8-ADB9-32B3728AED84}"/>
    <cellStyle name="เครื่องหมายจุลภาค 4 5 2 4 2" xfId="35968" xr:uid="{43FCC7C0-8017-43A4-8B16-7B494CA066C3}"/>
    <cellStyle name="เครื่องหมายจุลภาค 4 5 2 5" xfId="35969" xr:uid="{09D16616-8473-42E9-843E-8A6DFA445191}"/>
    <cellStyle name="เครื่องหมายจุลภาค 4 5 3" xfId="35970" xr:uid="{D1699559-D6D5-458E-91BA-4C58D15D1F1C}"/>
    <cellStyle name="เครื่องหมายจุลภาค 4 5 3 2" xfId="35971" xr:uid="{3204B6B0-6E18-48C5-86B9-1B0BC6E41117}"/>
    <cellStyle name="เครื่องหมายจุลภาค 4 5 3 2 2" xfId="35972" xr:uid="{392ED9CC-48F5-4B59-A0AD-88AAB025CF1A}"/>
    <cellStyle name="เครื่องหมายจุลภาค 4 5 3 2 2 2" xfId="35973" xr:uid="{2DBCA303-2B17-4368-A28B-6F0E5ECE22DF}"/>
    <cellStyle name="เครื่องหมายจุลภาค 4 5 3 2 3" xfId="35974" xr:uid="{B26CD86D-4D2B-4F69-B256-17C8A58BD8D8}"/>
    <cellStyle name="เครื่องหมายจุลภาค 4 5 3 3" xfId="35975" xr:uid="{B7B172F5-7251-47E3-B5DF-226851BEEC3C}"/>
    <cellStyle name="เครื่องหมายจุลภาค 4 5 3 3 2" xfId="35976" xr:uid="{646A2E55-E9BF-4A67-94CC-9DF04868994D}"/>
    <cellStyle name="เครื่องหมายจุลภาค 4 5 3 4" xfId="35977" xr:uid="{20970049-0A53-4088-91CE-7085EA4CEC38}"/>
    <cellStyle name="เครื่องหมายจุลภาค 4 5 4" xfId="35978" xr:uid="{7CB7D9E4-9FE5-4088-B10E-133F7CAD5752}"/>
    <cellStyle name="เครื่องหมายจุลภาค 4 5 4 2" xfId="35979" xr:uid="{1791BF29-2784-4A66-AFCB-7B127E390293}"/>
    <cellStyle name="เครื่องหมายจุลภาค 4 5 4 2 2" xfId="35980" xr:uid="{8D71BA99-6706-488B-8293-CD7F463B16BF}"/>
    <cellStyle name="เครื่องหมายจุลภาค 4 5 4 3" xfId="35981" xr:uid="{6505C401-E4F6-44BE-A5D2-3AA304F98AAF}"/>
    <cellStyle name="เครื่องหมายจุลภาค 4 5 5" xfId="35982" xr:uid="{2A35413C-6C98-4453-9342-FEF2ED2D18E6}"/>
    <cellStyle name="เครื่องหมายจุลภาค 4 5 5 2" xfId="35983" xr:uid="{22E14E0E-0E4C-45B1-B164-6CB8E236E041}"/>
    <cellStyle name="เครื่องหมายจุลภาค 4 5 6" xfId="35984" xr:uid="{E662C046-144F-4CFB-90C5-5CE8EFE59CD0}"/>
    <cellStyle name="เครื่องหมายจุลภาค 4 6" xfId="35985" xr:uid="{540D0A20-E53C-4E29-8678-C8BC0C076528}"/>
    <cellStyle name="เครื่องหมายจุลภาค 4 6 2" xfId="35986" xr:uid="{4D6B67DA-34DF-401B-BA91-6171D59E48B3}"/>
    <cellStyle name="เครื่องหมายจุลภาค 4 7" xfId="35987" xr:uid="{E1752913-06A2-411D-8FDD-1F5B29188F01}"/>
    <cellStyle name="เครื่องหมายจุลภาค 5" xfId="2762" xr:uid="{589AE1C8-357F-4E10-B9EE-BD2C395E8729}"/>
    <cellStyle name="เครื่องหมายจุลภาค 5 2" xfId="35988" xr:uid="{5FEC069F-AE02-4E13-A81E-5C9DCAC8FF5B}"/>
    <cellStyle name="เครื่องหมายจุลภาค 5 2 2" xfId="35989" xr:uid="{A67E0F90-8FE2-464B-B7E7-A6F901F4756B}"/>
    <cellStyle name="เครื่องหมายจุลภาค 5 2 2 2" xfId="35990" xr:uid="{AEEA5DCF-837B-40A9-8371-B916C59327B6}"/>
    <cellStyle name="เครื่องหมายจุลภาค 5 2 3" xfId="35991" xr:uid="{DBEDB21A-0A89-44C0-A43E-665A4FE83954}"/>
    <cellStyle name="เครื่องหมายจุลภาค 5 3" xfId="35992" xr:uid="{6AFB8682-33A7-41C9-98E2-EBD66ED29563}"/>
    <cellStyle name="เครื่องหมายจุลภาค 5 3 2" xfId="2897" xr:uid="{88186F20-7B3A-4CC3-8A5F-258B13F4207D}"/>
    <cellStyle name="เครื่องหมายจุลภาค 5 3 2 2" xfId="35993" xr:uid="{E249AD68-6FC9-4D98-893D-C47EBB23E99A}"/>
    <cellStyle name="เครื่องหมายจุลภาค 5 3 2 2 2" xfId="35994" xr:uid="{B5E2C06C-12AC-486D-AECC-79ECFE183ED4}"/>
    <cellStyle name="เครื่องหมายจุลภาค 5 3 2 2 2 2" xfId="35995" xr:uid="{6EE03A47-9F11-4538-A713-F77DC69EB205}"/>
    <cellStyle name="เครื่องหมายจุลภาค 5 3 2 2 3" xfId="35996" xr:uid="{B757E212-19AC-4993-B4C0-AD64A250310F}"/>
    <cellStyle name="เครื่องหมายจุลภาค 5 3 2 3" xfId="35997" xr:uid="{58688FAA-1D10-41ED-8833-976CFEE4F3D8}"/>
    <cellStyle name="เครื่องหมายจุลภาค 5 3 2 3 2" xfId="35998" xr:uid="{8AE2E545-E5E0-4EE1-86FE-15531DC0E97C}"/>
    <cellStyle name="เครื่องหมายจุลภาค 5 3 2 4" xfId="35999" xr:uid="{306769E4-3F0C-454A-BE25-2A984C603BF5}"/>
    <cellStyle name="เครื่องหมายจุลภาค 5 3 3" xfId="36000" xr:uid="{EEA5E9F2-79D0-4D58-B66A-798581B19C37}"/>
    <cellStyle name="เครื่องหมายจุลภาค 5 3 3 2" xfId="36001" xr:uid="{F877BE3C-4BE9-4D51-969B-2BE93D277749}"/>
    <cellStyle name="เครื่องหมายจุลภาค 5 3 3 2 2" xfId="36002" xr:uid="{1758C314-EFDE-4EE7-A380-5C073E658013}"/>
    <cellStyle name="เครื่องหมายจุลภาค 5 3 3 3" xfId="36003" xr:uid="{6DC604B1-9833-4BE0-A6E3-AEE78EBBB970}"/>
    <cellStyle name="เครื่องหมายจุลภาค 5 3 4" xfId="36004" xr:uid="{A3EBF098-F377-4BD1-B42F-1B9A66F6B40C}"/>
    <cellStyle name="เครื่องหมายจุลภาค 5 3 4 2" xfId="36005" xr:uid="{DA863E2B-0231-444F-AE25-C851E3637735}"/>
    <cellStyle name="เครื่องหมายจุลภาค 5 3 5" xfId="36006" xr:uid="{4912B12E-522A-4835-B790-1370658E886E}"/>
    <cellStyle name="เครื่องหมายจุลภาค 5 4" xfId="36007" xr:uid="{9371BB1B-CD0E-423F-8FA8-99913BCE4FB0}"/>
    <cellStyle name="เครื่องหมายจุลภาค 5 4 2" xfId="36008" xr:uid="{5BE5EB86-375F-4EBB-83F4-CD6C4D61117A}"/>
    <cellStyle name="เครื่องหมายจุลภาค 5 4 2 2" xfId="36009" xr:uid="{B7427515-575F-4302-907B-079FF36B01D4}"/>
    <cellStyle name="เครื่องหมายจุลภาค 5 4 2 2 2" xfId="36010" xr:uid="{CF24AF60-5496-40B0-9F6D-59D6AD04BFEF}"/>
    <cellStyle name="เครื่องหมายจุลภาค 5 4 2 3" xfId="36011" xr:uid="{B33F5E2C-D75E-4BFA-AFF4-94EEC14C4532}"/>
    <cellStyle name="เครื่องหมายจุลภาค 5 4 3" xfId="36012" xr:uid="{FA33E08D-23BC-439F-BCA2-9532E710B409}"/>
    <cellStyle name="เครื่องหมายจุลภาค 5 4 3 2" xfId="36013" xr:uid="{228798D8-73FE-43C6-A9CF-00469906C7DE}"/>
    <cellStyle name="เครื่องหมายจุลภาค 5 4 4" xfId="36014" xr:uid="{3E078A44-B659-4CDC-8131-2650A8A6D756}"/>
    <cellStyle name="เครื่องหมายจุลภาค 5 5" xfId="36015" xr:uid="{322324A8-9882-4B70-A4C9-0201962F8D32}"/>
    <cellStyle name="เครื่องหมายจุลภาค 5 5 2" xfId="36016" xr:uid="{63497DC0-27F8-477C-8627-8CB22EF91067}"/>
    <cellStyle name="เครื่องหมายจุลภาค 5 5 2 2" xfId="36017" xr:uid="{78E8FBDA-D257-4A03-81F2-5DDC52AB70B3}"/>
    <cellStyle name="เครื่องหมายจุลภาค 5 5 3" xfId="36018" xr:uid="{3B7E48CF-FEB2-4742-AF6D-603F30AA276A}"/>
    <cellStyle name="เครื่องหมายจุลภาค 5 6" xfId="36019" xr:uid="{B44AD8F9-BC03-4B47-BA95-48F26761EA53}"/>
    <cellStyle name="เครื่องหมายจุลภาค 5 6 2" xfId="36020" xr:uid="{1B899222-6DFF-43CB-BA33-85FF68857691}"/>
    <cellStyle name="เครื่องหมายจุลภาค 5 7" xfId="36021" xr:uid="{BB47FFA3-70FA-457E-9D5A-A90EC2597D0C}"/>
    <cellStyle name="เครื่องหมายจุลภาค 6" xfId="2763" xr:uid="{7F907032-A151-40D7-9B40-DE655BACE4CC}"/>
    <cellStyle name="เครื่องหมายจุลภาค 6 2" xfId="36022" xr:uid="{A79E11BF-D770-493D-AB4C-87F447BF0D35}"/>
    <cellStyle name="เครื่องหมายจุลภาค 6 3" xfId="36023" xr:uid="{FE2304EB-3B2D-4F95-B583-0590BB7304D3}"/>
    <cellStyle name="เครื่องหมายจุลภาค 6 3 2" xfId="36024" xr:uid="{2094317A-AA28-46CA-BA2C-A109758BFA5C}"/>
    <cellStyle name="เครื่องหมายจุลภาค 6 4" xfId="36025" xr:uid="{A50BE3C1-3EFC-446C-958E-05644A7ECF98}"/>
    <cellStyle name="เครื่องหมายจุลภาค 7" xfId="2764" xr:uid="{AA4D9133-DB52-4421-8ED3-6E8297A87E94}"/>
    <cellStyle name="เครื่องหมายจุลภาค 7 2" xfId="2765" xr:uid="{38C99459-D9AA-4814-B515-6652B98701B0}"/>
    <cellStyle name="เครื่องหมายจุลภาค 7 2 2" xfId="36026" xr:uid="{22392A0A-A800-4AC8-BA99-BCAB6D9D8F3B}"/>
    <cellStyle name="เครื่องหมายจุลภาค 7 3" xfId="36027" xr:uid="{C947D936-8648-491A-BB56-BEAC612AB00D}"/>
    <cellStyle name="เครื่องหมายจุลภาค 8" xfId="2766" xr:uid="{AEDBC2B6-1E53-4192-A1B3-1F8A8163B7A2}"/>
    <cellStyle name="เครื่องหมายจุลภาค 8 2" xfId="36028" xr:uid="{6CF66431-2380-4001-8C4D-1946619677B6}"/>
    <cellStyle name="เครื่องหมายจุลภาค 8 2 2" xfId="36029" xr:uid="{57E50A6B-109B-4D3A-B1AE-56D8EE73E8E5}"/>
    <cellStyle name="เครื่องหมายจุลภาค 8 3" xfId="36030" xr:uid="{1944A01C-9EB6-42B3-8887-1200DE1A2B99}"/>
    <cellStyle name="เครื่องหมายจุลภาค 9" xfId="2767" xr:uid="{CA0C70FE-C8A7-453D-9581-605DE989D3F0}"/>
    <cellStyle name="เครื่องหมายจุลภาค 9 2" xfId="2768" xr:uid="{070E9F88-CD34-4502-8590-3A5080EBB58B}"/>
    <cellStyle name="เครื่องหมายจุลภาค 9 2 2" xfId="36031" xr:uid="{4A19E23F-CDB7-4A92-B477-ACF590D53C1C}"/>
    <cellStyle name="เครื่องหมายจุลภาค 9 2 2 2" xfId="36032" xr:uid="{1A871EFA-9A72-481A-9939-196F3AC428CE}"/>
    <cellStyle name="เครื่องหมายจุลภาค 9 2 3" xfId="36033" xr:uid="{4033929D-5518-4AC5-86B2-009DA39D3549}"/>
    <cellStyle name="เครื่องหมายจุลภาค 9 3" xfId="2769" xr:uid="{09CFA7B5-B5C7-492E-A25B-3BA93FFA6BE3}"/>
    <cellStyle name="เครื่องหมายจุลภาค 9 3 2" xfId="36034" xr:uid="{8F6657E5-55C3-433D-ACF5-C5A610BB4F30}"/>
    <cellStyle name="เครื่องหมายจุลภาค 9 4" xfId="36035" xr:uid="{A767C448-DE4D-41D9-85D2-0C68919959D2}"/>
    <cellStyle name="เครื่องหมายจุลภาค_284" xfId="36036" xr:uid="{F8281945-1F1A-4F6A-A633-A57D6E18EA59}"/>
    <cellStyle name="เครื่องหมายสกุลเงิน [0]_CR-GL" xfId="2771" xr:uid="{4A752318-8974-480D-AD21-07CC910B26D9}"/>
    <cellStyle name="เครื่องหมายสกุลเงิน 2" xfId="36037" xr:uid="{0C7A987F-3FB8-41CB-A565-7BC151D91810}"/>
    <cellStyle name="เครื่องหมายสกุลเงิน_CR-GL" xfId="2772" xr:uid="{D5D16428-662C-4CC3-8320-89B8F9916931}"/>
    <cellStyle name="เชื่อมโยงหลายมิติ" xfId="2777" xr:uid="{EAEF4DF2-BE9A-4496-984A-1BBAF165235A}"/>
    <cellStyle name="เชื่อมโยงหลายมิติ 2" xfId="2778" xr:uid="{73F78BB8-2121-4A03-A217-66DB936CD67D}"/>
    <cellStyle name="เซลล์ตรวจสอบ" xfId="2779" xr:uid="{AAC0B09E-3406-4EA2-8D3F-71B6528D42B8}"/>
    <cellStyle name="เซลล์ตรวจสอบ 2" xfId="2780" xr:uid="{80ABB2CA-28EA-4C99-BFE9-FCC8DF316451}"/>
    <cellStyle name="เซลล์ที่มีการเชื่อมโยง" xfId="2781" xr:uid="{F894DBF2-B8A0-4B80-B364-7DCC1424E74E}"/>
    <cellStyle name="เซลล์ที่มีการเชื่อมโยง 2" xfId="2782" xr:uid="{61F18784-04F0-4495-89FA-04C4701A64E8}"/>
    <cellStyle name="เปอร์เซ็นต์ 2" xfId="2828" xr:uid="{0CCD8C2E-40CD-4F74-8765-173C1977A5AC}"/>
    <cellStyle name="เปอร์เซ็นต์ 2 2" xfId="2829" xr:uid="{C07A9150-366A-446C-84EE-F40F9AD5E1C4}"/>
    <cellStyle name="เปอร์เซ็นต์ 2 2 2" xfId="36166" xr:uid="{20423CAB-6AFF-4C4F-A0D8-B8256444467B}"/>
    <cellStyle name="เปอร์เซ็นต์ 2 2 2 2" xfId="36167" xr:uid="{2C43B753-C3DC-418A-B94D-39D281E6A605}"/>
    <cellStyle name="เปอร์เซ็นต์ 2 2 3" xfId="36168" xr:uid="{ADEFDE04-CBA0-4552-B73B-F9509A3998F7}"/>
    <cellStyle name="เปอร์เซ็นต์ 2 3" xfId="36169" xr:uid="{F78310E4-AA1A-4966-BB83-53D7B62C67DE}"/>
    <cellStyle name="เปอร์เซ็นต์ 2 3 2" xfId="36170" xr:uid="{CC4AA38C-C772-43B5-9001-4846ECD4AF55}"/>
    <cellStyle name="เปอร์เซ็นต์ 2 4" xfId="36171" xr:uid="{D6EC8745-C0BB-4E1A-8F6C-D0A67F65EBF2}"/>
    <cellStyle name="เปอร์เซ็นต์ 3" xfId="2830" xr:uid="{E22FC72C-D831-479D-8760-39FAD644C8F5}"/>
    <cellStyle name="เปอร์เซ็นต์ 3 2" xfId="36172" xr:uid="{6973CAB9-52C7-4B8F-9B20-ADEE4135E72B}"/>
    <cellStyle name="เปอร์เซ็นต์ 3 2 2" xfId="36173" xr:uid="{BE0DC6FE-969D-4444-9684-FCC31361C24D}"/>
    <cellStyle name="เปอร์เซ็นต์ 3 3" xfId="36174" xr:uid="{22690F47-F653-4289-A46E-308B0F95352A}"/>
    <cellStyle name="เปอร์เซ็นต์ 4" xfId="2831" xr:uid="{0A4B4D36-38B2-40D0-B13B-374F74F0E80A}"/>
    <cellStyle name="เปอร์เซ็นต์ 4 2" xfId="36175" xr:uid="{8BB00387-6722-4A3E-B6D8-C0B83D07AAF0}"/>
    <cellStyle name="เปอร์เซ็นต์ 4 2 2" xfId="36176" xr:uid="{DC78703F-5FB0-4C6F-9DEE-6EF81D225886}"/>
    <cellStyle name="เปอร์เซ็นต์ 4 3" xfId="36177" xr:uid="{C1AC3C68-314C-45BB-AEC0-9D55AA8D17DA}"/>
    <cellStyle name="เปอร์เซ็นต์ 5" xfId="2832" xr:uid="{26ABC8CA-1A8B-4C5E-B53A-81D13F091CD5}"/>
    <cellStyle name="เปอร์เซ็นต์ 5 2" xfId="36178" xr:uid="{569B55AF-7A37-4AC7-9722-229C61FA3CE9}"/>
    <cellStyle name="เปอร์เซ็นต์ 5 2 2" xfId="36179" xr:uid="{12CB054C-2FB2-4F34-987A-A6202812AD3C}"/>
    <cellStyle name="เปอร์เซ็นต์ 5 3" xfId="36180" xr:uid="{746A8134-D624-4EF9-BF31-4D21C05FC8C0}"/>
    <cellStyle name="เส้นขอบขวา" xfId="36206" xr:uid="{AD6FE320-C2E7-4777-A783-40550785CEE2}"/>
    <cellStyle name="แย่" xfId="2838" xr:uid="{5BFA2304-CE34-4EE4-A4E9-344BA5FFBCAA}"/>
    <cellStyle name="แย่ 2" xfId="2839" xr:uid="{BD71CBE2-8660-418B-8588-2F2A459DA0A6}"/>
    <cellStyle name="แย่ 2 2" xfId="36184" xr:uid="{636A6766-FEC6-43FD-B74D-58BD9897337E}"/>
    <cellStyle name="แสดงผล" xfId="2854" xr:uid="{1328E30F-7A2C-45A5-97C5-31E03EF44714}"/>
    <cellStyle name="แสดงผล 2" xfId="2855" xr:uid="{B3589066-4D7A-4203-953F-1D03B37A61D3}"/>
    <cellStyle name="แสดงผล 2 2" xfId="2856" xr:uid="{58943949-3070-46E2-8790-A2DE7FCCDB7F}"/>
    <cellStyle name="แสดงผล 2 2 2" xfId="36207" xr:uid="{7EFF5CFB-7C29-4161-B4AC-8078F0C79270}"/>
    <cellStyle name="แสดงผล 2 3" xfId="36208" xr:uid="{4959C7C0-7208-4CCE-B6EA-37941DD6049C}"/>
    <cellStyle name="แสดงผล 3" xfId="2857" xr:uid="{CE385E83-6DDE-49FB-A9FE-2988F29DEDAD}"/>
    <cellStyle name="แสดงผล 3 2" xfId="36209" xr:uid="{A789EBA5-ACAD-4D85-8693-FEA20F8C8F33}"/>
    <cellStyle name="แสดงผล_MME_WP_Q1'10_FRI" xfId="2858" xr:uid="{6BC56A06-63FC-4657-9A9C-9CFF97AA15CD}"/>
    <cellStyle name="การคำนวณ" xfId="2737" xr:uid="{F62CEC00-6ABE-4C77-8927-98B8E8DE645C}"/>
    <cellStyle name="การคำนวณ 2" xfId="2738" xr:uid="{0030D502-273E-4A31-8BCE-83FC5A03C4E5}"/>
    <cellStyle name="การคำนวณ 2 2" xfId="2739" xr:uid="{8166108F-38E6-4AB9-AFD6-7FBE92DAF3A3}"/>
    <cellStyle name="การคำนวณ 2 2 2" xfId="35899" xr:uid="{11E5C4EF-95A7-4FC6-925F-73BA45B16EA3}"/>
    <cellStyle name="การคำนวณ 2 3" xfId="35900" xr:uid="{33A0BC87-C6AC-4C5C-B4F5-7DE3897C2B6B}"/>
    <cellStyle name="การคำนวณ 3" xfId="2740" xr:uid="{8C02481A-5A9D-45A7-94B1-8CE856B7AFF0}"/>
    <cellStyle name="การคำนวณ 3 2" xfId="35901" xr:uid="{8744D8EF-B0BA-426F-B084-5A4832547225}"/>
    <cellStyle name="การคำนวณ_MME_WP_Q1'10_FRI" xfId="2741" xr:uid="{CF4E0E8F-5F67-453A-B01A-03C78AD8D49F}"/>
    <cellStyle name="–ข’่`" xfId="35902" xr:uid="{AEF226C6-77CC-41E5-9D64-6213B6780AEC}"/>
    <cellStyle name="ข้อความเตือน" xfId="2742" xr:uid="{65C13864-E732-42C9-A7BB-11DBB5CD235B}"/>
    <cellStyle name="ข้อความเตือน 2" xfId="2743" xr:uid="{DFD2AA62-1107-4C87-A032-4242062698EF}"/>
    <cellStyle name="ข้อความเตือน 2 2" xfId="35903" xr:uid="{3E1BE826-BE52-419C-858F-88C9ACFAE388}"/>
    <cellStyle name="ข้อความอธิบาย" xfId="2744" xr:uid="{67D5755A-FAFA-4DA0-B1B9-BF8BBAFAE3C8}"/>
    <cellStyle name="ข้อความอธิบาย 2" xfId="2745" xr:uid="{32AD6CB2-383F-470D-A699-2639890DFF48}"/>
    <cellStyle name="ข้อความอธิบาย 2 2" xfId="35904" xr:uid="{192D7E81-F544-4CDB-8DB4-5155503657A6}"/>
    <cellStyle name="ค@ฏ๋_1111D2111DQ2" xfId="2746" xr:uid="{B92E1839-EC48-4513-A4B6-C41B70830961}"/>
    <cellStyle name="คdคภฆ์[0]_1111D2111DQ2" xfId="2747" xr:uid="{05D4FAC7-7C5A-4098-A9F2-B168B868067C}"/>
    <cellStyle name="คdคภฆ์_1111D2111DQ1" xfId="2748" xr:uid="{28BF4F50-73B5-43EF-9B77-B8009F374912}"/>
    <cellStyle name="ชื่อเรื่อง" xfId="2773" xr:uid="{E37CA7EA-440D-469C-AC04-185BED461A75}"/>
    <cellStyle name="ชื่อเรื่อง 2" xfId="2774" xr:uid="{F477D352-4C5D-422C-8F25-FFC46FBDA813}"/>
    <cellStyle name="ชื่อเรื่อง 2 2" xfId="2775" xr:uid="{EBC2600B-C47D-49B6-A6AD-F85D79B33879}"/>
    <cellStyle name="ชื่อเรื่อง 3" xfId="2776" xr:uid="{349EABD7-AEED-48D4-8834-25595219F762}"/>
    <cellStyle name="ชื่อเรื่อง 3 2" xfId="36038" xr:uid="{75CC6FEF-CA21-4E0D-9C8D-D4A35C5FD61C}"/>
    <cellStyle name="ณfน๔ [0]_Book1" xfId="2783" xr:uid="{4BEE5B89-0319-4738-A3E8-932EFC837901}"/>
    <cellStyle name="ณfน๔_Book1" xfId="2784" xr:uid="{A6358369-7724-4395-824E-EA0D1D55AC2D}"/>
    <cellStyle name="ดี" xfId="2785" xr:uid="{21C7AED8-B3B8-4709-9E30-BC3C4AEAE259}"/>
    <cellStyle name="ดี 2" xfId="2786" xr:uid="{7F721EFD-7DFA-4628-BC71-639FA019A5ED}"/>
    <cellStyle name="ตามการเชื่อมโยงหลายมิติ" xfId="2787" xr:uid="{2DD698CE-3EEB-476F-9476-7D36FFE01F45}"/>
    <cellStyle name="ตามการเชื่อมโยงหลายมิติ 2" xfId="2788" xr:uid="{3AF6F023-1DF7-4CBD-B63C-488812310E26}"/>
    <cellStyle name="น้บะภฒ_95" xfId="2789" xr:uid="{0797F86A-3586-4DE2-9D11-E3C435867FF0}"/>
    <cellStyle name="ปกติ 10" xfId="2790" xr:uid="{A5D31F9B-655F-4599-AF64-3935E2E3AE77}"/>
    <cellStyle name="ปกติ 10 2" xfId="2791" xr:uid="{752DD037-3D5D-441C-9C86-F39412140DAE}"/>
    <cellStyle name="ปกติ 10 2 2" xfId="36039" xr:uid="{7416E39F-C663-4481-B8C0-ECE135F01190}"/>
    <cellStyle name="ปกติ 10 2 2 2" xfId="36040" xr:uid="{4E71F183-E549-41EB-80FD-5891D2ADC955}"/>
    <cellStyle name="ปกติ 10 2 3" xfId="36041" xr:uid="{91950199-C0F7-42A3-8DD2-532A28155F0F}"/>
    <cellStyle name="ปกติ 10 3" xfId="36042" xr:uid="{38B67F74-E7BE-4B32-8714-4A161DD9790D}"/>
    <cellStyle name="ปกติ 10 3 2" xfId="36043" xr:uid="{85B93FD3-7838-40F5-98DE-C800E916CA1E}"/>
    <cellStyle name="ปกติ 10 4" xfId="36044" xr:uid="{6513C28D-9B48-42DF-89BE-B3AA9312D632}"/>
    <cellStyle name="ปกติ 11" xfId="2792" xr:uid="{FF3A0577-3C83-4BA3-B696-6FFF46474830}"/>
    <cellStyle name="ปกติ 11 2" xfId="36045" xr:uid="{51EE0A21-0763-4377-A5AC-F5F6912244A8}"/>
    <cellStyle name="ปกติ 11 2 2" xfId="36046" xr:uid="{D321B69D-0CEB-4EC8-B1F7-D5D93B526B30}"/>
    <cellStyle name="ปกติ 11 3" xfId="36047" xr:uid="{54666905-7739-4318-96FC-825C3D21AA0E}"/>
    <cellStyle name="ปกติ 12" xfId="2793" xr:uid="{091AEBE0-0C86-4250-9D6D-CA91B9BB2E0F}"/>
    <cellStyle name="ปกติ 12 2" xfId="36048" xr:uid="{00FAB39F-A61A-4673-B895-5CCCA8CE951C}"/>
    <cellStyle name="ปกติ 12 2 2" xfId="36049" xr:uid="{06122D98-7B63-483B-A927-09F25C373D1C}"/>
    <cellStyle name="ปกติ 12 3" xfId="36050" xr:uid="{E6FF5112-B7C5-417B-A40E-28C0935F8F5E}"/>
    <cellStyle name="ปกติ 13" xfId="2794" xr:uid="{7131C13F-2DFD-43A1-8DAD-ACD67E9D0E7C}"/>
    <cellStyle name="ปกติ 13 2" xfId="36051" xr:uid="{3C9B2231-16AA-429A-A6B2-ED35EE4F12A0}"/>
    <cellStyle name="ปกติ 13 2 2" xfId="36052" xr:uid="{F288F32C-51D8-4CD7-9E21-F941A8A84794}"/>
    <cellStyle name="ปกติ 13 3" xfId="36053" xr:uid="{F69A23C7-7E7D-4CD4-8DE3-18FD517D5E34}"/>
    <cellStyle name="ปกติ 14" xfId="2795" xr:uid="{20766795-5A4D-4AEC-805D-DE57B505EFF6}"/>
    <cellStyle name="ปกติ 14 2" xfId="36054" xr:uid="{ED94A015-33BE-4E78-82AB-F2F8057D9054}"/>
    <cellStyle name="ปกติ 14 2 2" xfId="36055" xr:uid="{9F20F91F-EE56-4DA0-A5EB-044B1C1F8FAB}"/>
    <cellStyle name="ปกติ 14 3" xfId="36056" xr:uid="{675CF3D6-15D2-4D63-90C1-A728ECB1E6B7}"/>
    <cellStyle name="ปกติ 15" xfId="2796" xr:uid="{18BB3C47-91E1-45D2-8811-C4A43A066586}"/>
    <cellStyle name="ปกติ 15 2" xfId="36057" xr:uid="{E309A00C-6762-4D0B-87E6-055B05CC663B}"/>
    <cellStyle name="ปกติ 15 2 2" xfId="36058" xr:uid="{6FE19ECD-37B6-4779-89FA-46EBAEC233FA}"/>
    <cellStyle name="ปกติ 15 3" xfId="36059" xr:uid="{DD3ACD81-993A-4D6D-A16B-030933F42538}"/>
    <cellStyle name="ปกติ 16" xfId="2797" xr:uid="{3DEE805F-A793-4366-A9B0-1BBF1C643968}"/>
    <cellStyle name="ปกติ 16 2" xfId="36060" xr:uid="{578E17F9-EB50-494B-B7E4-B141CBAA660D}"/>
    <cellStyle name="ปกติ 16 2 2" xfId="36061" xr:uid="{F52EE116-0442-43A3-96E4-1B8CFA6B9968}"/>
    <cellStyle name="ปกติ 16 3" xfId="36062" xr:uid="{D07FE4F3-4F40-4DA9-BF8D-D6DE06C8F3F3}"/>
    <cellStyle name="ปกติ 17" xfId="2798" xr:uid="{EE2E8781-BA6A-4D90-840A-FC8821E197E5}"/>
    <cellStyle name="ปกติ 17 2" xfId="36063" xr:uid="{C6BAD98A-ACF7-48D8-86CB-279A945134BB}"/>
    <cellStyle name="ปกติ 17 2 2" xfId="36064" xr:uid="{578B5F44-00FB-40A7-9D3F-280FEE2DF30F}"/>
    <cellStyle name="ปกติ 17 3" xfId="36065" xr:uid="{6B5BA3C2-E9E5-431F-A169-D65228BB5993}"/>
    <cellStyle name="ปกติ 18" xfId="2799" xr:uid="{A1F969CC-BB3F-4312-9E45-12EE9EC7803F}"/>
    <cellStyle name="ปกติ 18 2" xfId="36066" xr:uid="{39D6A1A4-272A-40BC-8E0D-CA1C098A2932}"/>
    <cellStyle name="ปกติ 18 2 2" xfId="36067" xr:uid="{5007FCFF-CF08-4C91-AB5D-7D0401603AAE}"/>
    <cellStyle name="ปกติ 18 3" xfId="36068" xr:uid="{7D41E95E-A0F0-4884-BFBB-3296A045A4CC}"/>
    <cellStyle name="ปกติ 19" xfId="2800" xr:uid="{EA844FE6-7D75-4C6D-A0E5-41D36461AC49}"/>
    <cellStyle name="ปกติ 19 2" xfId="36069" xr:uid="{4B51FE4C-8FF1-4916-AB2D-5D6E727289F0}"/>
    <cellStyle name="ปกติ 19 2 2" xfId="36070" xr:uid="{5D53B87F-5B4D-4F35-9D03-DCEA132FBF87}"/>
    <cellStyle name="ปกติ 19 3" xfId="36071" xr:uid="{44F981ED-6F0A-497E-957B-568812DFA8FB}"/>
    <cellStyle name="ปกติ 2" xfId="2801" xr:uid="{AD1CAB0D-249F-4077-AB99-74D1BBAEC53B}"/>
    <cellStyle name="ปกติ 2 2" xfId="2802" xr:uid="{88640544-32B6-43C6-B30E-AF32C68C2B78}"/>
    <cellStyle name="ปกติ 2 2 2" xfId="36072" xr:uid="{94735E8B-CDD0-4D77-9034-627DA4972150}"/>
    <cellStyle name="ปกติ 2 2 2 2" xfId="36073" xr:uid="{493A06DA-2802-49EF-B6E7-D7AF50668099}"/>
    <cellStyle name="ปกติ 2 2 3" xfId="36074" xr:uid="{2B2BE332-EDCA-4C14-890E-16DDDE126E0C}"/>
    <cellStyle name="ปกติ 2 3" xfId="2803" xr:uid="{086176B9-27FC-4111-BB8B-27B0D0572718}"/>
    <cellStyle name="ปกติ 2 3 2" xfId="36075" xr:uid="{2D949C2D-2004-40A9-9DC3-D6E92ED85C44}"/>
    <cellStyle name="ปกติ 2 3 2 2" xfId="36076" xr:uid="{2AB3BF44-1EF4-49CF-A09E-4274107D812F}"/>
    <cellStyle name="ปกติ 2 3 3" xfId="36077" xr:uid="{7990C2B8-E297-4CAC-BA6C-F8C8DEF1554F}"/>
    <cellStyle name="ปกติ 2 4" xfId="36078" xr:uid="{BB96175A-0436-46B5-9B92-7DB08384D9FF}"/>
    <cellStyle name="ปกติ 2 4 2" xfId="36079" xr:uid="{F0730DC4-4FFC-4C11-A56A-5C81CB0B24B8}"/>
    <cellStyle name="ปกติ 2 5" xfId="36080" xr:uid="{825A2F51-9F4B-4572-B210-18B67D566726}"/>
    <cellStyle name="ปกติ 2 6" xfId="36081" xr:uid="{625A99DB-7723-4DA8-9256-2608542C08B0}"/>
    <cellStyle name="ปกติ 2_EPPCO_40_06.30.09" xfId="2804" xr:uid="{27F9DB0C-E688-41FC-876D-506A2544EF67}"/>
    <cellStyle name="ปกติ 20" xfId="2805" xr:uid="{761FD1C1-DB63-4503-996D-47B9C7253230}"/>
    <cellStyle name="ปกติ 20 2" xfId="36082" xr:uid="{8D62E2B7-A16F-45FA-843E-24822EF4FB95}"/>
    <cellStyle name="ปกติ 20 2 2" xfId="36083" xr:uid="{EA8CCFA9-796C-4B6E-8179-E83E4F8E9431}"/>
    <cellStyle name="ปกติ 20 3" xfId="36084" xr:uid="{A6C744A5-2281-4BD5-B0C9-1C531AB29D2A}"/>
    <cellStyle name="ปกติ 21" xfId="2806" xr:uid="{ACEE04DE-A8B2-4E83-A124-FC2A3E711BDD}"/>
    <cellStyle name="ปกติ 21 2" xfId="2807" xr:uid="{5A00686E-CD8D-4E71-9ABF-61A9DB6D4050}"/>
    <cellStyle name="ปกติ 21 2 2" xfId="36085" xr:uid="{001F7881-5A22-4178-994B-041273C01503}"/>
    <cellStyle name="ปกติ 21 2 2 2" xfId="36086" xr:uid="{1942B255-11F8-4C38-91D7-6EC36AC25141}"/>
    <cellStyle name="ปกติ 21 2 3" xfId="36087" xr:uid="{9EE4E3F4-E902-433A-960B-15BD87BF3F5F}"/>
    <cellStyle name="ปกติ 21 3" xfId="2808" xr:uid="{C6EC281F-ADA6-4F82-9E09-70F1587155E4}"/>
    <cellStyle name="ปกติ 21 3 2" xfId="36088" xr:uid="{FBA02A2F-9FF7-4CB5-9B79-307F58D7E115}"/>
    <cellStyle name="ปกติ 21 4" xfId="36089" xr:uid="{2A94E697-C819-49AC-89BB-B91174958318}"/>
    <cellStyle name="ปกติ 22" xfId="2809" xr:uid="{159F59E8-75EE-4489-8929-4980656DC5D1}"/>
    <cellStyle name="ปกติ 22 2" xfId="36090" xr:uid="{12A29A7E-AC8C-4F71-9C17-78DFE97EA045}"/>
    <cellStyle name="ปกติ 22 2 2" xfId="36091" xr:uid="{2937403B-BBC0-4418-8608-E83039E89548}"/>
    <cellStyle name="ปกติ 22 3" xfId="36092" xr:uid="{A3EE3D8D-AC87-4E06-AC93-F8E7566FA38D}"/>
    <cellStyle name="ปกติ 23" xfId="2810" xr:uid="{04E96ABF-4BCA-4BC8-9BAC-FABECE14689F}"/>
    <cellStyle name="ปกติ 23 2" xfId="36093" xr:uid="{ECE02F12-CC8D-4622-A19A-1A82F5160744}"/>
    <cellStyle name="ปกติ 23 2 2" xfId="36094" xr:uid="{05D2F8D2-5DDE-4CC0-AD9D-A7C7D501B6CF}"/>
    <cellStyle name="ปกติ 23 3" xfId="36095" xr:uid="{AB91052D-53E4-4374-A1F6-6C1D726148D3}"/>
    <cellStyle name="ปกติ 24" xfId="2811" xr:uid="{F4DB3C7C-B967-4933-BD74-3960F6782A26}"/>
    <cellStyle name="ปกติ 24 2" xfId="2812" xr:uid="{0DFE52A6-6E26-40A4-8FB5-6D880F0F60A9}"/>
    <cellStyle name="ปกติ 24 2 2" xfId="36096" xr:uid="{F6B01EDD-B5C6-4F40-901E-F4C52C86EACB}"/>
    <cellStyle name="ปกติ 24 2 2 2" xfId="36097" xr:uid="{B03EEC03-C449-43FB-BFF8-1F44751B999E}"/>
    <cellStyle name="ปกติ 24 2 3" xfId="36098" xr:uid="{11334BF6-E60D-4A84-9E74-DFF8A2E9BCD2}"/>
    <cellStyle name="ปกติ 24 3" xfId="36099" xr:uid="{6D1F92B5-D577-401F-8BF6-DA3CAAF3D55F}"/>
    <cellStyle name="ปกติ 24 3 2" xfId="36100" xr:uid="{91B2D617-FEB3-4EBA-BB31-55FA2A7C066D}"/>
    <cellStyle name="ปกติ 24 4" xfId="36101" xr:uid="{83F8AFB2-E603-4C22-BEFD-72EFF47D1ACE}"/>
    <cellStyle name="ปกติ 25" xfId="2813" xr:uid="{AD954E05-A05F-4F34-912E-454D6DE14192}"/>
    <cellStyle name="ปกติ 25 2" xfId="36102" xr:uid="{CC956422-6C04-41E0-9724-F72F02CA7628}"/>
    <cellStyle name="ปกติ 25 2 2" xfId="36103" xr:uid="{9463EC5D-920E-4D20-B852-185989330C3A}"/>
    <cellStyle name="ปกติ 25 3" xfId="36104" xr:uid="{FC3539BC-DEBA-4ABC-B13C-A70059FE387E}"/>
    <cellStyle name="ปกติ 26" xfId="2814" xr:uid="{21A23279-AB53-4A18-B7F0-9C0894409F2A}"/>
    <cellStyle name="ปกติ 26 2" xfId="36105" xr:uid="{71D6CEB3-8879-430B-A473-4971EC372F8E}"/>
    <cellStyle name="ปกติ 26 2 2" xfId="36106" xr:uid="{0EC1B052-B1C0-4BE8-B584-1545E5AA89E6}"/>
    <cellStyle name="ปกติ 26 3" xfId="36107" xr:uid="{2F9D40EF-0647-491D-BA77-A38A03558811}"/>
    <cellStyle name="ปกติ 3" xfId="2815" xr:uid="{A926ECEB-76AC-444A-9112-3D14209CA2D4}"/>
    <cellStyle name="ปกติ 3 2" xfId="36108" xr:uid="{94BD7394-FA14-4C22-9EC8-75EECB597593}"/>
    <cellStyle name="ปกติ 3 2 2" xfId="36109" xr:uid="{F2F7DB24-C1F0-4161-BDF2-2698D25B5230}"/>
    <cellStyle name="ปกติ 3 3" xfId="36110" xr:uid="{9EDDF197-7279-4AE7-AF34-AB79AD9BEC0D}"/>
    <cellStyle name="ปกติ 4" xfId="2816" xr:uid="{79A51A31-1844-4A1A-9D9C-D4872700CC87}"/>
    <cellStyle name="ปกติ 4 2" xfId="36111" xr:uid="{DE6AC28B-3F6D-42F9-90D0-8AA9C83BAEE6}"/>
    <cellStyle name="ปกติ 4 2 2" xfId="36112" xr:uid="{A6B81D92-5F0D-435D-A483-C2752B78EBEB}"/>
    <cellStyle name="ปกติ 4 2 2 2" xfId="36113" xr:uid="{F066C18F-907E-4C02-8E76-B2CDA4B9BE9B}"/>
    <cellStyle name="ปกติ 4 2 3" xfId="36114" xr:uid="{107273CB-C6C2-44CC-83D3-248B6D8DD8B5}"/>
    <cellStyle name="ปกติ 4 3" xfId="36115" xr:uid="{A6AF3F70-EC2E-43E1-88D6-7EBFA981EA9E}"/>
    <cellStyle name="ปกติ 4 3 2" xfId="36116" xr:uid="{EEEBD486-61CC-4FF5-B28B-3E4EE2EC1311}"/>
    <cellStyle name="ปกติ 4 3 2 2" xfId="36117" xr:uid="{0CF53881-7187-4DA3-8114-B6441837F050}"/>
    <cellStyle name="ปกติ 4 3 2 2 2" xfId="36118" xr:uid="{819CA298-4D40-4A73-B176-F72F4D63675A}"/>
    <cellStyle name="ปกติ 4 3 2 2 2 2" xfId="36119" xr:uid="{49307189-E606-432B-9A6D-1C96F1D803F2}"/>
    <cellStyle name="ปกติ 4 3 2 2 3" xfId="36120" xr:uid="{531B28A9-3898-42CB-A6A0-19C72ABCA41B}"/>
    <cellStyle name="ปกติ 4 3 2 3" xfId="36121" xr:uid="{7F757C68-D503-4954-A4E4-89FD865879FD}"/>
    <cellStyle name="ปกติ 4 3 2 3 2" xfId="36122" xr:uid="{CA7D86C1-B080-4F1B-9977-FECC6DB861F5}"/>
    <cellStyle name="ปกติ 4 3 2 4" xfId="36123" xr:uid="{837A6EBB-1621-4EE7-A3FF-A3D75656D116}"/>
    <cellStyle name="ปกติ 4 3 3" xfId="36124" xr:uid="{67FE1E24-97E4-4E2E-B783-0F5CEA44878F}"/>
    <cellStyle name="ปกติ 4 3 3 2" xfId="36125" xr:uid="{2980E436-6016-4AD7-9AA2-70C37DA35659}"/>
    <cellStyle name="ปกติ 4 3 3 2 2" xfId="36126" xr:uid="{6AC992F8-1F24-40A7-A50B-9E825B9C3798}"/>
    <cellStyle name="ปกติ 4 3 3 3" xfId="36127" xr:uid="{2D550CD0-AA5B-49C6-B2F4-3299FD9B33AF}"/>
    <cellStyle name="ปกติ 4 3 4" xfId="36128" xr:uid="{2FF8927C-1389-49FE-A1CA-AC313D04FAFD}"/>
    <cellStyle name="ปกติ 4 3 4 2" xfId="36129" xr:uid="{6B0DCABB-A85E-4B95-BF09-E3726E55098D}"/>
    <cellStyle name="ปกติ 4 3 5" xfId="36130" xr:uid="{EAA16245-012A-48E2-881B-EAF44621D5A2}"/>
    <cellStyle name="ปกติ 4 4" xfId="36131" xr:uid="{991EE0F4-E35C-45A3-B57A-024CEC3BCB62}"/>
    <cellStyle name="ปกติ 4 4 2" xfId="36132" xr:uid="{D6D21252-668E-4486-AEB6-B0F9C2EBE71D}"/>
    <cellStyle name="ปกติ 4 4 2 2" xfId="36133" xr:uid="{92927B26-6E27-4CDA-91CC-79015001F459}"/>
    <cellStyle name="ปกติ 4 4 2 2 2" xfId="36134" xr:uid="{4DC8A1FD-EDF3-40FB-9C25-6BC5764E7A63}"/>
    <cellStyle name="ปกติ 4 4 2 3" xfId="36135" xr:uid="{2B586836-AEE4-4136-BD2C-A5952AAEA18B}"/>
    <cellStyle name="ปกติ 4 4 3" xfId="36136" xr:uid="{322DCBA0-599B-4880-8834-DE9D2AE0A372}"/>
    <cellStyle name="ปกติ 4 4 3 2" xfId="36137" xr:uid="{5FF3B91E-A641-4D92-B86C-82B826B93C21}"/>
    <cellStyle name="ปกติ 4 4 4" xfId="36138" xr:uid="{B25391F8-9685-4CDB-876B-ED498BAEC0A3}"/>
    <cellStyle name="ปกติ 4 5" xfId="36139" xr:uid="{78A9EABC-7010-42C6-A959-C441D225D8E1}"/>
    <cellStyle name="ปกติ 4 5 2" xfId="36140" xr:uid="{6946FAB0-1DDD-4D3E-B97D-D3FB06B4D556}"/>
    <cellStyle name="ปกติ 4 5 2 2" xfId="36141" xr:uid="{7CC3F3CF-1000-4EA6-9B4E-3D3E8897D3C8}"/>
    <cellStyle name="ปกติ 4 5 3" xfId="36142" xr:uid="{E4708B60-C9E0-4755-939E-7634CD6C5D12}"/>
    <cellStyle name="ปกติ 4 6" xfId="36143" xr:uid="{3FFD6FB1-E662-4A60-A5A1-4F8B08889C0D}"/>
    <cellStyle name="ปกติ 4 6 2" xfId="36144" xr:uid="{3DAE0D79-396E-482A-838C-C105606E519B}"/>
    <cellStyle name="ปกติ 4 7" xfId="36145" xr:uid="{8F529649-9929-4CA8-8BD6-4BFC9B10F2F0}"/>
    <cellStyle name="ปกติ 5" xfId="2817" xr:uid="{7921744A-3053-4DEA-BEAE-CAC707ECCF24}"/>
    <cellStyle name="ปกติ 5 2" xfId="36146" xr:uid="{4A034995-EC2C-4070-9C54-332CFCD91444}"/>
    <cellStyle name="ปกติ 5 2 2" xfId="36147" xr:uid="{ED4202AB-7047-4F49-8B62-45B583A4B2BD}"/>
    <cellStyle name="ปกติ 5 3" xfId="36148" xr:uid="{10B0ADD0-C6AC-47E0-AEA3-DC28AAC14FCC}"/>
    <cellStyle name="ปกติ 6" xfId="2818" xr:uid="{0C02938E-6050-4AC4-AB12-1877D17CEFC4}"/>
    <cellStyle name="ปกติ 6 2" xfId="36149" xr:uid="{BE1AFF70-2B30-4F00-9316-D821D4A36C03}"/>
    <cellStyle name="ปกติ 6 2 2" xfId="36150" xr:uid="{3BC59EBB-91B5-4110-A1F4-045C9582C1B1}"/>
    <cellStyle name="ปกติ 6 3" xfId="36151" xr:uid="{F02CDBAD-66A4-45F4-A950-85B6DFEE921C}"/>
    <cellStyle name="ปกติ 7" xfId="2819" xr:uid="{04A62DE2-1EF8-481C-9E9D-04FAC7A4620F}"/>
    <cellStyle name="ปกติ 7 2" xfId="36152" xr:uid="{90FFC9A1-E4A5-425C-B5D2-EE9D2F11FDEB}"/>
    <cellStyle name="ปกติ 7 2 2" xfId="36153" xr:uid="{558CD121-F1FC-4F2D-97E6-764658E13608}"/>
    <cellStyle name="ปกติ 7 3" xfId="36154" xr:uid="{579BA6C0-C3DB-4CD5-8290-14CA9AB35782}"/>
    <cellStyle name="ปกติ 8" xfId="2820" xr:uid="{065B08D8-597E-4CD4-8B63-DE3838B279FB}"/>
    <cellStyle name="ปกติ 8 2" xfId="2821" xr:uid="{78869212-E10A-4A08-B344-55CB9EF72E68}"/>
    <cellStyle name="ปกติ 8 2 2" xfId="36155" xr:uid="{D763940A-3ECD-4D97-81E5-140994CDCC70}"/>
    <cellStyle name="ปกติ 8 2 2 2" xfId="36156" xr:uid="{8E82C2AF-FE0B-43E6-9307-FC25EF736EE7}"/>
    <cellStyle name="ปกติ 8 2 3" xfId="36157" xr:uid="{C608AEEA-4D6F-4766-8C99-86492D37B5AD}"/>
    <cellStyle name="ปกติ 8 3" xfId="2822" xr:uid="{7B7729B9-D9FC-4B9E-867E-17760AAF4EEC}"/>
    <cellStyle name="ปกติ 8 3 2" xfId="36158" xr:uid="{FBF13B29-628E-4E07-9F75-96178D9FB804}"/>
    <cellStyle name="ปกติ 8 4" xfId="36159" xr:uid="{FC5D0D09-9BD8-421A-9E0D-EB5481327A9D}"/>
    <cellStyle name="ปกติ 9" xfId="2823" xr:uid="{47273D3B-18F5-4DC9-A867-AFB9516FE04A}"/>
    <cellStyle name="ปกติ 9 2" xfId="36160" xr:uid="{ECB7C86D-C094-4EF5-9CC2-13C659076CF2}"/>
    <cellStyle name="ปกติ 9 2 2" xfId="36161" xr:uid="{FF282CB5-86C2-4ECD-B7A9-31A387B4BE7D}"/>
    <cellStyle name="ปกติ 9 3" xfId="36162" xr:uid="{DED7F112-545E-499A-B4C7-F837D042346B}"/>
    <cellStyle name="ปกติ_12Vs13" xfId="36163" xr:uid="{B0278456-9545-4A97-A0A1-BBF63DD7761C}"/>
    <cellStyle name="ป้อนค่า" xfId="2824" xr:uid="{B7AD1374-7B0F-4F58-A2FA-72116570251B}"/>
    <cellStyle name="ป้อนค่า 2" xfId="2825" xr:uid="{B5F02874-D02B-4009-BF7F-B3172935723A}"/>
    <cellStyle name="ป้อนค่า 2 2" xfId="36164" xr:uid="{BE761415-E0A3-40E8-A7FF-84C4F093FFFC}"/>
    <cellStyle name="ปานกลาง" xfId="2826" xr:uid="{22210E86-19D0-4716-B049-9B7BE4B6A692}"/>
    <cellStyle name="ปานกลาง 2" xfId="2827" xr:uid="{33B269F8-CF78-496A-BE96-E9B761088D1E}"/>
    <cellStyle name="ปานกลาง 2 2" xfId="36165" xr:uid="{45D3B17C-ECB1-42B2-BF05-D954E0BA1CAF}"/>
    <cellStyle name="ผลรวม" xfId="2833" xr:uid="{16F5B5C5-FEAD-40EA-B38B-91F781D81E23}"/>
    <cellStyle name="ผลรวม 2" xfId="2834" xr:uid="{064A6560-718F-4FE7-8157-CB59FE4BC9DC}"/>
    <cellStyle name="ผลรวม 2 2" xfId="2835" xr:uid="{AA7ED26D-761C-4A30-A35F-74A51CF12006}"/>
    <cellStyle name="ผลรวม 2 2 2" xfId="36181" xr:uid="{1A4D2D29-4C3D-4CF3-8815-04C3512B3B40}"/>
    <cellStyle name="ผลรวม 2 3" xfId="36182" xr:uid="{B7AA735F-23AB-44C4-B3C2-4CED55F09C21}"/>
    <cellStyle name="ผลรวม 3" xfId="2836" xr:uid="{CACA5D6E-A36C-49E0-9616-A2F6AE03D9D1}"/>
    <cellStyle name="ผลรวม 3 2" xfId="36183" xr:uid="{D976E3D9-0144-41C9-B4E0-9BA92CAD9EC3}"/>
    <cellStyle name="ผลรวม_MME_WP_Q1'10_FRI" xfId="2837" xr:uid="{97D9B246-F6B5-4670-8355-E24D6D039343}"/>
    <cellStyle name="ฤธถ [0]_10' 0.26D MS" xfId="2840" xr:uid="{8BAA7AD3-5E2C-4DE6-AD0C-805853C086F0}"/>
    <cellStyle name="ฤธถ_10' 0.26D MS" xfId="2841" xr:uid="{D9D85A89-4AE0-48FB-AA53-C3A1F47E416F}"/>
    <cellStyle name="ล๋ศญ [0]_10' 0.26D MS" xfId="2842" xr:uid="{4B68FBB4-2261-4F9A-BB71-AC1DF769C1DA}"/>
    <cellStyle name="ล๋ศญ_10' 0.26D MS" xfId="2843" xr:uid="{2BC8566D-51E5-4793-88E9-81D5CFAE4B07}"/>
    <cellStyle name="ลักษณะ 1" xfId="2844" xr:uid="{EFB4ADB6-068B-4D15-AB57-6B4107574A15}"/>
    <cellStyle name="ลักษณะ 1 2" xfId="36185" xr:uid="{CD4003C9-083C-427B-BE86-C7DA6A9E9597}"/>
    <cellStyle name="ลักษณะ 1 2 2" xfId="36186" xr:uid="{83A44D3D-9C94-4BDA-ACDA-D24E6D5E433A}"/>
    <cellStyle name="ลักษณะ 1 3" xfId="36187" xr:uid="{21D0E64D-E609-4957-B32C-7F33F679F62E}"/>
    <cellStyle name="วฅมุ_#2(M17)_1" xfId="2845" xr:uid="{90CA707A-37D5-4F5B-9B87-0F2180F1733D}"/>
    <cellStyle name="ส่วนที่ถูกเน้น1" xfId="2846" xr:uid="{8C5E11BD-0466-4DED-A872-F3344AC1CB0B}"/>
    <cellStyle name="ส่วนที่ถูกเน้น1 2" xfId="2847" xr:uid="{E8DDD2D8-2200-49AC-98C0-4FAA00120C60}"/>
    <cellStyle name="ส่วนที่ถูกเน้น1 2 2" xfId="36188" xr:uid="{AF282D43-0537-4AB2-A290-C0E4C5F94772}"/>
    <cellStyle name="ส่วนที่ถูกเน้น1 2 2 2" xfId="36189" xr:uid="{194BC798-19B9-4B80-8E19-CE0871D2AD04}"/>
    <cellStyle name="ส่วนที่ถูกเน้น1 2 3" xfId="36190" xr:uid="{6D7A9854-2D5C-49E8-BF54-F0103458849C}"/>
    <cellStyle name="ส่วนที่ถูกเน้น1 3" xfId="36191" xr:uid="{1A376D70-E34E-43DA-99E0-306D4236AB75}"/>
    <cellStyle name="ส่วนที่ถูกเน้น1 3 2" xfId="36192" xr:uid="{D1AF31C3-E84E-45E7-8508-77E46CC927CE}"/>
    <cellStyle name="ส่วนที่ถูกเน้น2" xfId="2848" xr:uid="{B2D8DB64-8BA0-4F55-A848-FFBF8C485FC2}"/>
    <cellStyle name="ส่วนที่ถูกเน้น2 2" xfId="36193" xr:uid="{471C82C1-A19B-4F63-BE6A-2FFADF200EEE}"/>
    <cellStyle name="ส่วนที่ถูกเน้น2 2 2" xfId="36194" xr:uid="{D3451794-4982-40FF-A6A5-2FC93855438B}"/>
    <cellStyle name="ส่วนที่ถูกเน้น3" xfId="2849" xr:uid="{84B0A5AB-049B-40E1-8942-BCE4D8A75232}"/>
    <cellStyle name="ส่วนที่ถูกเน้น3 2" xfId="36195" xr:uid="{27A31817-65F8-488E-B168-76C69185241F}"/>
    <cellStyle name="ส่วนที่ถูกเน้น3 2 2" xfId="36196" xr:uid="{7EF9AFF7-C99C-4065-AA00-B8AFCBC76E0D}"/>
    <cellStyle name="ส่วนที่ถูกเน้น4" xfId="2850" xr:uid="{E7CF7168-3A72-468D-9676-9B320B7F84E3}"/>
    <cellStyle name="ส่วนที่ถูกเน้น4 2" xfId="2851" xr:uid="{9AF706F5-A9CF-457D-972E-B61DA3099AF7}"/>
    <cellStyle name="ส่วนที่ถูกเน้น4 2 2" xfId="36197" xr:uid="{3C2FB776-81E1-43BC-B312-791F990043E6}"/>
    <cellStyle name="ส่วนที่ถูกเน้น4 2 2 2" xfId="36198" xr:uid="{7DF953A5-7D93-4DF7-8CB5-44F293DD6E25}"/>
    <cellStyle name="ส่วนที่ถูกเน้น4 2 3" xfId="36199" xr:uid="{83295768-8DF3-4B04-9633-99D7D574948A}"/>
    <cellStyle name="ส่วนที่ถูกเน้น4 3" xfId="36200" xr:uid="{DF0B533A-481A-4B60-9F6D-D200904E2867}"/>
    <cellStyle name="ส่วนที่ถูกเน้น4 3 2" xfId="36201" xr:uid="{CC98B9DD-0B9E-4C2C-82E1-0ACBAC25EE0D}"/>
    <cellStyle name="ส่วนที่ถูกเน้น5" xfId="2852" xr:uid="{8FF1DF00-A612-4451-BC4A-82BC4B940943}"/>
    <cellStyle name="ส่วนที่ถูกเน้น5 2" xfId="36202" xr:uid="{55D2BC3A-9095-4CF1-8BDC-3B2E7518371A}"/>
    <cellStyle name="ส่วนที่ถูกเน้น5 2 2" xfId="36203" xr:uid="{E1EFEE88-FBE6-4C50-8145-E03ECDF35A9F}"/>
    <cellStyle name="ส่วนที่ถูกเน้น6" xfId="2853" xr:uid="{9372D64F-BDA7-420F-B909-26D9F66D89DD}"/>
    <cellStyle name="ส่วนที่ถูกเน้น6 2" xfId="36204" xr:uid="{ACCDEA55-8612-49E1-ADB3-E22A04D4B130}"/>
    <cellStyle name="ส่วนที่ถูกเน้น6 2 2" xfId="36205" xr:uid="{6F9C0C8A-2E10-42DA-8DAA-92AF002220BA}"/>
    <cellStyle name="หมายเหตุ" xfId="2859" xr:uid="{A91E169F-09A4-485D-AD3F-F946A5B6FD9C}"/>
    <cellStyle name="หมายเหตุ 2" xfId="2860" xr:uid="{059E871F-FE38-4E3A-BC20-B0CCC70BE589}"/>
    <cellStyle name="หมายเหตุ 2 2" xfId="2861" xr:uid="{4ED52151-C5C0-4804-B199-77A2C6883902}"/>
    <cellStyle name="หมายเหตุ 2 2 2" xfId="36210" xr:uid="{4D6D0169-5D91-40F9-B946-4F8850B0B506}"/>
    <cellStyle name="หมายเหตุ 2 3" xfId="36211" xr:uid="{C5E31205-AB6E-47AD-A52D-1B8C38295D0B}"/>
    <cellStyle name="หมายเหตุ 3" xfId="2862" xr:uid="{5F2483AA-9E5D-422A-AFE7-8C96860AF527}"/>
    <cellStyle name="หมายเหตุ 3 2" xfId="36212" xr:uid="{00AC0BC2-9F8F-46BB-B604-E28D6A69DFC0}"/>
    <cellStyle name="หมายเหตุ 4" xfId="36213" xr:uid="{D080BA67-6E6E-4D9B-B8F7-480AE204A53D}"/>
    <cellStyle name="หมายเหตุ_MME_WP_Q1'10_FRI" xfId="2863" xr:uid="{32DDF5E1-F208-4954-8D64-AB42B5CA1286}"/>
    <cellStyle name="หัวเรื่อง 1" xfId="2864" xr:uid="{46ADAF16-4EC9-43C6-BCED-49DAAF772401}"/>
    <cellStyle name="หัวเรื่อง 1 2" xfId="2865" xr:uid="{4BD56F03-E7C0-4543-A0A4-EDD72E46F6CF}"/>
    <cellStyle name="หัวเรื่อง 1 2 2" xfId="2866" xr:uid="{65864C13-D34B-4A77-921E-0C44CCEB8BB8}"/>
    <cellStyle name="หัวเรื่อง 1 2 2 2" xfId="36214" xr:uid="{D07D90D2-BA61-45B1-B020-0D760FA33B6F}"/>
    <cellStyle name="หัวเรื่อง 1 2 3" xfId="36215" xr:uid="{791AE1CE-A695-437B-B224-E6328979E29D}"/>
    <cellStyle name="หัวเรื่อง 1 3" xfId="2867" xr:uid="{697E9E6C-4452-4EF1-BB5D-32768AFC010B}"/>
    <cellStyle name="หัวเรื่อง 1 3 2" xfId="36216" xr:uid="{A64FEC9F-AD0C-4FE0-B731-A1A3FDE3D6A1}"/>
    <cellStyle name="หัวเรื่อง 1_MME_WP_Q1'10_FRI" xfId="2868" xr:uid="{6C1BE510-7E80-42DB-BC21-3FE9C485F369}"/>
    <cellStyle name="หัวเรื่อง 2" xfId="2869" xr:uid="{763576E0-C241-4F56-AD48-DC49B7D59603}"/>
    <cellStyle name="หัวเรื่อง 2 2" xfId="2870" xr:uid="{9B2F1683-42B2-435F-BD44-D56A84D499D1}"/>
    <cellStyle name="หัวเรื่อง 2 2 2" xfId="2871" xr:uid="{87E63E9F-AF95-469C-A60D-F9150F345886}"/>
    <cellStyle name="หัวเรื่อง 2 2 2 2" xfId="36217" xr:uid="{08E0DCF8-1ABB-4816-B0E1-1F49C7EA5867}"/>
    <cellStyle name="หัวเรื่อง 2 2 3" xfId="36218" xr:uid="{485F1E41-6CA3-46D5-A55E-A854463F810B}"/>
    <cellStyle name="หัวเรื่อง 2 3" xfId="2872" xr:uid="{5B3CAA9A-567B-43CC-BC1E-0CB5ED1E1CD7}"/>
    <cellStyle name="หัวเรื่อง 2 3 2" xfId="36219" xr:uid="{93D0F39E-9199-4BCB-A38A-1FE6D8678EC5}"/>
    <cellStyle name="หัวเรื่อง 2_MME_WP_Q1'10_FRI" xfId="2873" xr:uid="{5D133458-72CD-4939-AA76-2B363CC7F6BE}"/>
    <cellStyle name="หัวเรื่อง 3" xfId="2874" xr:uid="{1AF008D8-C8F5-4290-A64E-075DF98F2438}"/>
    <cellStyle name="หัวเรื่อง 3 2" xfId="2875" xr:uid="{B615992E-D3B0-41BD-8E8B-FE463A5B0418}"/>
    <cellStyle name="หัวเรื่อง 3 2 2" xfId="2876" xr:uid="{7523445A-4A6C-49D7-8B21-7FE0BCFC8DCB}"/>
    <cellStyle name="หัวเรื่อง 3 2 2 2" xfId="36220" xr:uid="{C0254261-799D-4FAA-B5F0-D10B37595E35}"/>
    <cellStyle name="หัวเรื่อง 3 2 2 2 2" xfId="36221" xr:uid="{C0A65004-4A2B-4045-91F1-F8BB8399ECB9}"/>
    <cellStyle name="หัวเรื่อง 3 2 2 3" xfId="36222" xr:uid="{F9AAF89C-245C-4392-9AD1-4214E009960D}"/>
    <cellStyle name="หัวเรื่อง 3 2 3" xfId="36223" xr:uid="{454C374B-A814-4DC9-ABE1-DF3861E73736}"/>
    <cellStyle name="หัวเรื่อง 3 2 3 2" xfId="36224" xr:uid="{C002DD20-5837-4491-956B-A32D7BEC293D}"/>
    <cellStyle name="หัวเรื่อง 3 2 3 2 2" xfId="36225" xr:uid="{1926A110-A806-43A3-AA20-64CAE711E1FA}"/>
    <cellStyle name="หัวเรื่อง 3 2 3 3" xfId="36226" xr:uid="{EB53C64C-4EB5-45EA-BB8F-5B4BD08C29FC}"/>
    <cellStyle name="หัวเรื่อง 3 2 4" xfId="36227" xr:uid="{D6643E80-590B-49D8-BCA2-83EA53F5124A}"/>
    <cellStyle name="หัวเรื่อง 3 2 4 2" xfId="36228" xr:uid="{02E63008-2051-45A3-8B70-561D24A8771C}"/>
    <cellStyle name="หัวเรื่อง 3 2 4 2 2" xfId="36229" xr:uid="{72618F1C-EF6D-4E7E-894A-FE89AF1F0E03}"/>
    <cellStyle name="หัวเรื่อง 3 2 4 3" xfId="36230" xr:uid="{E9B60291-1BB9-498D-886C-6C5DED16DE8A}"/>
    <cellStyle name="หัวเรื่อง 3 2 5" xfId="36231" xr:uid="{FB01E9F2-881B-40EF-B78D-C642494EFE3E}"/>
    <cellStyle name="หัวเรื่อง 3 2 5 2" xfId="36232" xr:uid="{9F81975A-B501-42D4-B008-CA370E987CB9}"/>
    <cellStyle name="หัวเรื่อง 3 2 5 2 2" xfId="36233" xr:uid="{BA4EDEAA-E817-42C9-B916-B8A4457DEE10}"/>
    <cellStyle name="หัวเรื่อง 3 2 5 3" xfId="36234" xr:uid="{0D4EAD94-32AA-4031-8B46-A9A41D748473}"/>
    <cellStyle name="หัวเรื่อง 3 2 6" xfId="36235" xr:uid="{6F09541C-7B8E-4B0A-8374-0B779AE6FF04}"/>
    <cellStyle name="หัวเรื่อง 3 2 6 2" xfId="36236" xr:uid="{BD2E63E8-D854-4567-83A7-D127BD906A6C}"/>
    <cellStyle name="หัวเรื่อง 3 2 6 2 2" xfId="36237" xr:uid="{3F8BC0CD-9DCC-4FA0-A9AB-46CA65F7B056}"/>
    <cellStyle name="หัวเรื่อง 3 2 6 3" xfId="36238" xr:uid="{1EB536C0-A0BD-4AFA-A4AE-0B8B771A6430}"/>
    <cellStyle name="หัวเรื่อง 3 2 7" xfId="36239" xr:uid="{1731333F-5FE5-4D13-902F-712E84DD9DBB}"/>
    <cellStyle name="หัวเรื่อง 3 2 7 2" xfId="36240" xr:uid="{16B3E32E-75BA-448F-9781-E21D7F58E290}"/>
    <cellStyle name="หัวเรื่อง 3 2 8" xfId="36241" xr:uid="{2E20E521-4AC2-4F22-90B0-70F59D218C08}"/>
    <cellStyle name="หัวเรื่อง 3 3" xfId="2877" xr:uid="{FC598840-3F85-47AE-B738-C9A629159769}"/>
    <cellStyle name="หัวเรื่อง 3 3 2" xfId="36242" xr:uid="{3B29F001-5C69-4F5C-8782-A3B860477C52}"/>
    <cellStyle name="หัวเรื่อง 3 3 2 2" xfId="36243" xr:uid="{799FA8A3-AAAD-4C6B-B716-0443E4D3D3F3}"/>
    <cellStyle name="หัวเรื่อง 3 3 3" xfId="36244" xr:uid="{FD3BEB4D-F94B-4F70-9E4F-514EEB630E98}"/>
    <cellStyle name="หัวเรื่อง 3 4" xfId="36245" xr:uid="{3BE20AFF-419C-4D94-87FB-6A36CFAEF24E}"/>
    <cellStyle name="หัวเรื่อง 3 4 2" xfId="36246" xr:uid="{3D064F41-F2E0-4034-AB6B-86F9F706847F}"/>
    <cellStyle name="หัวเรื่อง 3 4 2 2" xfId="36247" xr:uid="{1881140E-37DB-4FAC-907A-E778EC541B11}"/>
    <cellStyle name="หัวเรื่อง 3 4 3" xfId="36248" xr:uid="{DD4C51C3-E0D7-4E9F-9B7A-D567A3538ADA}"/>
    <cellStyle name="หัวเรื่อง 3 5" xfId="36249" xr:uid="{2C90ECD8-6177-4734-960F-4EFA4135F3F3}"/>
    <cellStyle name="หัวเรื่อง 3 5 2" xfId="36250" xr:uid="{D5032FDC-8581-4E75-8573-CD09E271C2C2}"/>
    <cellStyle name="หัวเรื่อง 3 5 2 2" xfId="36251" xr:uid="{F5811D9E-42B0-449D-972E-C67237384DE9}"/>
    <cellStyle name="หัวเรื่อง 3 5 3" xfId="36252" xr:uid="{C3D945AF-DA55-492C-8A83-AB4D299159DE}"/>
    <cellStyle name="หัวเรื่อง 3 6" xfId="36253" xr:uid="{E6E3E4C8-F30F-45AB-A2D3-9870DA5296C2}"/>
    <cellStyle name="หัวเรื่อง 3 6 2" xfId="36254" xr:uid="{DE622A7B-CDAA-4708-A77E-E1A8EECA8D06}"/>
    <cellStyle name="หัวเรื่อง 3 6 2 2" xfId="36255" xr:uid="{C246CD49-AC3E-47D1-9AE0-7B49145C25C9}"/>
    <cellStyle name="หัวเรื่อง 3 6 3" xfId="36256" xr:uid="{B2572CC1-A750-4523-B508-0B58001317C4}"/>
    <cellStyle name="หัวเรื่อง 3 7" xfId="36257" xr:uid="{C0D11E48-C2C4-4116-9BB6-E8459599A18A}"/>
    <cellStyle name="หัวเรื่อง 3 7 2" xfId="36258" xr:uid="{EBDD1C95-E1A5-427E-A7F9-EBE8992A96DA}"/>
    <cellStyle name="หัวเรื่อง 3 7 2 2" xfId="36259" xr:uid="{38B6ED6B-5AAE-4154-B9BF-D7B574544BF9}"/>
    <cellStyle name="หัวเรื่อง 3 7 3" xfId="36260" xr:uid="{21F4C485-C4BF-46B5-AD1F-FDBCFC6C25B4}"/>
    <cellStyle name="หัวเรื่อง 3 8" xfId="36261" xr:uid="{81D76AAD-4941-46A2-94D9-CF36A1A0B0FC}"/>
    <cellStyle name="หัวเรื่อง 3 8 2" xfId="36262" xr:uid="{1213AE5F-F800-4077-8B31-A35D974DF7E1}"/>
    <cellStyle name="หัวเรื่อง 3_MME_WP_Q1'10_FRI" xfId="2878" xr:uid="{8ECC8858-148F-48BC-AA2D-3197ECC05190}"/>
    <cellStyle name="หัวเรื่อง 4" xfId="2879" xr:uid="{03BA6232-CA2A-4157-A5E5-AB20CB8CF16B}"/>
    <cellStyle name="หัวเรื่อง 4 2" xfId="2880" xr:uid="{70A61032-41A2-4172-9BB2-E4BB5E0CF3DD}"/>
    <cellStyle name="หัวเรื่อง 4 2 2" xfId="2881" xr:uid="{67442649-39CE-471D-9C09-8FB02333A814}"/>
    <cellStyle name="หัวเรื่อง 4 2 2 2" xfId="36263" xr:uid="{E945916D-3E0A-4254-BD80-001ADF6E5571}"/>
    <cellStyle name="หัวเรื่อง 4 2 3" xfId="36264" xr:uid="{A0B42EB8-ABDF-4563-9647-DAB80634B65F}"/>
    <cellStyle name="หัวเรื่อง 4 3" xfId="2882" xr:uid="{879E5993-B899-4805-BDE1-B2284C9D6797}"/>
    <cellStyle name="หัวเรื่อง 4 3 2" xfId="36265" xr:uid="{5FD83BA6-D8AF-4A77-A83D-5A5AC11EB919}"/>
    <cellStyle name="_x001d_๐'_x000c_๏๗_x000c_โU_x0001_ช_x0005_๙_x0011__x0007__x0001__x0001_" xfId="2883" xr:uid="{623B9798-9296-4397-8FE4-34ABFAF70FBB}"/>
    <cellStyle name="_x001d_๐'_x000c_๏๗_x000c_โU_x0001_ช_x0005_๙_x0011__x0007__x0001__x0001_ 2" xfId="36266" xr:uid="{FDE068AD-3624-4BD8-8E46-D34D263561B0}"/>
    <cellStyle name="_x001d_๐'_x000c_๏๗_x000c_โU_x0001_ช_x0005_๙_x0011__x0007__x0001__x0001_ 2 2" xfId="36267" xr:uid="{5335C1C6-9C73-4034-B13B-C185AEE6F2D4}"/>
    <cellStyle name="_x001d_๐'_x000c_๏๗_x000c_โU_x0001_ช_x0005_๙_x0011__x0007__x0001__x0001_ 3" xfId="36268" xr:uid="{45AC124E-48BC-47B6-85D4-8265A754A03C}"/>
    <cellStyle name="쉼표_MapleSEA_RoyaltyReport_Sep2005_Sample1" xfId="2884" xr:uid="{DCCB8163-A870-4AAD-BA0F-4701A8FBE1F3}"/>
    <cellStyle name="표준_991026" xfId="36269" xr:uid="{2842B8AF-A830-4301-BFF7-D492DDF7F93E}"/>
    <cellStyle name="一般_EAP consol Q3 2002 BS &amp; PL" xfId="2885" xr:uid="{9184B916-A1F1-49D1-BA69-6115A3C11D6D}"/>
    <cellStyle name="千分位[0]_liz-ss" xfId="2886" xr:uid="{EA5B9718-E043-425A-AF5D-ED3F7BA15C93}"/>
    <cellStyle name="千分位_liz-ss" xfId="2887" xr:uid="{DB7572BD-D858-46C7-A0D9-8631F96E8FFC}"/>
    <cellStyle name="常规_200310应收账款" xfId="2888" xr:uid="{FC591E9C-CBD0-4667-BC1A-A96614AA5080}"/>
    <cellStyle name="桁区切り [0.00]_part price" xfId="2889" xr:uid="{C4B36F98-AB33-4F40-87C7-A3F8DE386DAE}"/>
    <cellStyle name="桁区切り_part price" xfId="2890" xr:uid="{8BE952B1-0F28-426C-8C4E-FE334700B0BA}"/>
    <cellStyle name="標準_(3)売掛金" xfId="2891" xr:uid="{800FFA57-BF76-49F0-837E-20B713CBE72D}"/>
    <cellStyle name="表示済みのハイパーリンク" xfId="36270" xr:uid="{ACE5B908-A0C6-479E-BF1C-77E374222116}"/>
    <cellStyle name="貨幣 [0]_liz-ss" xfId="2892" xr:uid="{8359F2C4-26D3-4A39-A2F3-3782D063E87A}"/>
    <cellStyle name="貨幣_liz-ss" xfId="2893" xr:uid="{CBAB4C6D-165D-4C6B-BC4B-C11517E757B9}"/>
    <cellStyle name="通貨 [0.00]_part price" xfId="2894" xr:uid="{6B17112D-A602-4BF3-ADD5-9C21605C02A5}"/>
    <cellStyle name="通貨_part price" xfId="2895" xr:uid="{1EB3C5E9-1904-4C52-917C-2FC047275C55}"/>
  </cellStyles>
  <dxfs count="0"/>
  <tableStyles count="0" defaultTableStyle="TableStyleMedium9" defaultPivotStyle="PivotStyleLight16"/>
  <colors>
    <mruColors>
      <color rgb="FFFFFFCC"/>
      <color rgb="FF99CCFF"/>
      <color rgb="FF6600FF"/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7"/>
  <sheetViews>
    <sheetView showGridLines="0" view="pageBreakPreview" topLeftCell="A15" zoomScale="80" zoomScaleNormal="75" zoomScaleSheetLayoutView="80" workbookViewId="0">
      <selection activeCell="E22" sqref="E22"/>
    </sheetView>
  </sheetViews>
  <sheetFormatPr defaultColWidth="10.85546875" defaultRowHeight="23.45" customHeight="1"/>
  <cols>
    <col min="1" max="1" width="51.140625" style="6" customWidth="1"/>
    <col min="2" max="2" width="5.28515625" style="7" customWidth="1"/>
    <col min="3" max="3" width="8" style="6" customWidth="1"/>
    <col min="4" max="4" width="1.140625" style="7" customWidth="1"/>
    <col min="5" max="5" width="13.85546875" style="7" customWidth="1"/>
    <col min="6" max="6" width="1.140625" style="7" customWidth="1"/>
    <col min="7" max="7" width="13.85546875" style="7" customWidth="1"/>
    <col min="8" max="8" width="1.140625" style="7" customWidth="1"/>
    <col min="9" max="9" width="13.85546875" style="7" customWidth="1"/>
    <col min="10" max="10" width="1.140625" style="7" customWidth="1"/>
    <col min="11" max="11" width="13.85546875" style="7" customWidth="1"/>
    <col min="12" max="12" width="1.85546875" style="7" customWidth="1"/>
    <col min="13" max="16384" width="10.85546875" style="7"/>
  </cols>
  <sheetData>
    <row r="1" spans="1:11" s="5" customFormat="1" ht="23.45" customHeight="1">
      <c r="A1" s="1" t="s">
        <v>121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3.45" customHeight="1">
      <c r="A2" s="17" t="s">
        <v>164</v>
      </c>
      <c r="B2" s="2"/>
      <c r="C2" s="3"/>
      <c r="D2" s="4"/>
      <c r="E2" s="2"/>
      <c r="F2" s="4"/>
      <c r="G2" s="2"/>
      <c r="H2" s="4"/>
      <c r="I2" s="2"/>
      <c r="J2" s="4"/>
      <c r="K2" s="2"/>
    </row>
    <row r="3" spans="1:11" s="27" customFormat="1" ht="23.45" customHeight="1">
      <c r="A3" s="43" t="s">
        <v>180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3.45" customHeight="1">
      <c r="A4" s="3"/>
      <c r="B4" s="4"/>
      <c r="C4" s="44"/>
      <c r="D4" s="39"/>
      <c r="E4" s="53"/>
      <c r="F4" s="39"/>
      <c r="G4" s="54"/>
      <c r="H4" s="39"/>
      <c r="I4" s="54"/>
      <c r="J4" s="39"/>
      <c r="K4" s="55" t="s">
        <v>90</v>
      </c>
    </row>
    <row r="5" spans="1:11" ht="23.45" customHeight="1">
      <c r="C5" s="44"/>
      <c r="D5" s="39"/>
      <c r="E5" s="136" t="s">
        <v>69</v>
      </c>
      <c r="F5" s="136"/>
      <c r="G5" s="136"/>
      <c r="H5" s="39"/>
      <c r="I5" s="136" t="s">
        <v>70</v>
      </c>
      <c r="J5" s="136"/>
      <c r="K5" s="136"/>
    </row>
    <row r="6" spans="1:11" ht="23.45" customHeight="1">
      <c r="C6" s="56" t="s">
        <v>0</v>
      </c>
      <c r="D6" s="39"/>
      <c r="E6" s="56" t="s">
        <v>181</v>
      </c>
      <c r="F6" s="39"/>
      <c r="G6" s="56" t="s">
        <v>162</v>
      </c>
      <c r="H6" s="39"/>
      <c r="I6" s="56" t="s">
        <v>181</v>
      </c>
      <c r="J6" s="39"/>
      <c r="K6" s="56" t="s">
        <v>162</v>
      </c>
    </row>
    <row r="7" spans="1:11" ht="23.45" customHeight="1">
      <c r="C7" s="44"/>
      <c r="D7" s="39"/>
      <c r="E7" s="44" t="s">
        <v>110</v>
      </c>
      <c r="F7" s="39"/>
      <c r="G7" s="44" t="s">
        <v>111</v>
      </c>
      <c r="H7" s="39"/>
      <c r="I7" s="44" t="s">
        <v>110</v>
      </c>
      <c r="J7" s="39"/>
      <c r="K7" s="44" t="s">
        <v>111</v>
      </c>
    </row>
    <row r="8" spans="1:11" ht="23.45" customHeight="1">
      <c r="C8" s="44"/>
      <c r="D8" s="39"/>
      <c r="E8" s="44" t="s">
        <v>112</v>
      </c>
      <c r="F8" s="39"/>
      <c r="G8" s="44"/>
      <c r="H8" s="39"/>
      <c r="I8" s="44" t="s">
        <v>112</v>
      </c>
      <c r="J8" s="39"/>
      <c r="K8" s="44"/>
    </row>
    <row r="9" spans="1:11" ht="23.45" customHeight="1">
      <c r="A9" s="8" t="s">
        <v>1</v>
      </c>
    </row>
    <row r="10" spans="1:11" ht="23.45" customHeight="1">
      <c r="A10" s="8" t="s">
        <v>2</v>
      </c>
      <c r="C10" s="11"/>
    </row>
    <row r="11" spans="1:11" ht="23.45" customHeight="1">
      <c r="A11" s="6" t="s">
        <v>3</v>
      </c>
      <c r="C11" s="11"/>
      <c r="E11" s="18">
        <v>47517</v>
      </c>
      <c r="G11" s="18">
        <v>29259</v>
      </c>
      <c r="I11" s="18">
        <v>30436</v>
      </c>
      <c r="J11" s="18"/>
      <c r="K11" s="18">
        <v>11171</v>
      </c>
    </row>
    <row r="12" spans="1:11" ht="23.45" customHeight="1">
      <c r="A12" s="6" t="s">
        <v>39</v>
      </c>
      <c r="C12" s="11" t="s">
        <v>104</v>
      </c>
      <c r="E12" s="18">
        <v>223500</v>
      </c>
      <c r="G12" s="18">
        <v>211961</v>
      </c>
      <c r="I12" s="18">
        <v>181989</v>
      </c>
      <c r="J12" s="18"/>
      <c r="K12" s="18">
        <v>175900</v>
      </c>
    </row>
    <row r="13" spans="1:11" ht="23.45" customHeight="1">
      <c r="A13" s="6" t="s">
        <v>122</v>
      </c>
      <c r="C13" s="11">
        <v>4</v>
      </c>
      <c r="E13" s="18">
        <v>1722</v>
      </c>
      <c r="G13" s="18">
        <v>1857</v>
      </c>
      <c r="I13" s="18">
        <v>0</v>
      </c>
      <c r="J13" s="18"/>
      <c r="K13" s="18">
        <v>0</v>
      </c>
    </row>
    <row r="14" spans="1:11" ht="23.45" customHeight="1">
      <c r="A14" s="6" t="s">
        <v>103</v>
      </c>
      <c r="C14" s="11">
        <v>2</v>
      </c>
      <c r="E14" s="18">
        <v>0</v>
      </c>
      <c r="G14" s="18">
        <v>0</v>
      </c>
      <c r="I14" s="18">
        <v>59900</v>
      </c>
      <c r="J14" s="18"/>
      <c r="K14" s="18">
        <v>50900</v>
      </c>
    </row>
    <row r="15" spans="1:11" ht="23.45" customHeight="1">
      <c r="A15" s="6" t="s">
        <v>40</v>
      </c>
      <c r="C15" s="11">
        <v>5</v>
      </c>
      <c r="E15" s="18">
        <v>35103</v>
      </c>
      <c r="G15" s="18">
        <v>30919</v>
      </c>
      <c r="I15" s="18">
        <v>14082</v>
      </c>
      <c r="J15" s="18"/>
      <c r="K15" s="18">
        <v>12715</v>
      </c>
    </row>
    <row r="16" spans="1:11" ht="23.45" customHeight="1">
      <c r="A16" s="6" t="s">
        <v>158</v>
      </c>
      <c r="C16" s="11">
        <v>6</v>
      </c>
      <c r="E16" s="18">
        <v>34375</v>
      </c>
      <c r="G16" s="18">
        <v>58853</v>
      </c>
      <c r="I16" s="18">
        <v>34375</v>
      </c>
      <c r="J16" s="18"/>
      <c r="K16" s="18">
        <v>58853</v>
      </c>
    </row>
    <row r="17" spans="1:11" ht="23.45" customHeight="1">
      <c r="A17" s="6" t="s">
        <v>41</v>
      </c>
      <c r="C17" s="11"/>
      <c r="D17" s="19"/>
      <c r="E17" s="18">
        <v>6180</v>
      </c>
      <c r="F17" s="19"/>
      <c r="G17" s="18">
        <v>5840</v>
      </c>
      <c r="H17" s="19"/>
      <c r="I17" s="18">
        <v>3624</v>
      </c>
      <c r="J17" s="20"/>
      <c r="K17" s="18">
        <v>3287</v>
      </c>
    </row>
    <row r="18" spans="1:11" ht="23.45" customHeight="1">
      <c r="A18" s="8" t="s">
        <v>4</v>
      </c>
      <c r="C18" s="11"/>
      <c r="E18" s="23">
        <f>SUM(E11:E17)</f>
        <v>348397</v>
      </c>
      <c r="G18" s="23">
        <f>SUM(G11:G17)</f>
        <v>338689</v>
      </c>
      <c r="I18" s="23">
        <f>SUM(I11:I17)</f>
        <v>324406</v>
      </c>
      <c r="J18" s="18"/>
      <c r="K18" s="23">
        <f>SUM(K11:K17)</f>
        <v>312826</v>
      </c>
    </row>
    <row r="19" spans="1:11" ht="23.45" customHeight="1">
      <c r="A19" s="8" t="s">
        <v>5</v>
      </c>
      <c r="C19" s="11"/>
      <c r="E19" s="18"/>
      <c r="G19" s="18"/>
      <c r="I19" s="18"/>
      <c r="J19" s="18"/>
      <c r="K19" s="18"/>
    </row>
    <row r="20" spans="1:11" ht="23.45" customHeight="1">
      <c r="A20" s="6" t="s">
        <v>6</v>
      </c>
      <c r="C20" s="11"/>
      <c r="E20" s="18">
        <v>11139</v>
      </c>
      <c r="G20" s="18">
        <v>11106</v>
      </c>
      <c r="I20" s="18">
        <v>8729</v>
      </c>
      <c r="J20" s="18"/>
      <c r="K20" s="18">
        <v>8704</v>
      </c>
    </row>
    <row r="21" spans="1:11" ht="23.45" customHeight="1">
      <c r="A21" s="6" t="s">
        <v>76</v>
      </c>
      <c r="C21" s="11">
        <v>7</v>
      </c>
      <c r="E21" s="18">
        <v>0</v>
      </c>
      <c r="G21" s="18">
        <v>0</v>
      </c>
      <c r="I21" s="18">
        <v>53932</v>
      </c>
      <c r="J21" s="18"/>
      <c r="K21" s="18">
        <v>53932</v>
      </c>
    </row>
    <row r="22" spans="1:11" ht="23.45" customHeight="1">
      <c r="A22" s="6" t="s">
        <v>123</v>
      </c>
      <c r="C22" s="11"/>
      <c r="E22" s="18"/>
      <c r="G22" s="18"/>
      <c r="I22" s="18"/>
      <c r="J22" s="18"/>
      <c r="K22" s="18"/>
    </row>
    <row r="23" spans="1:11" ht="23.45" customHeight="1">
      <c r="A23" s="6" t="s">
        <v>81</v>
      </c>
      <c r="C23" s="11">
        <v>4</v>
      </c>
      <c r="E23" s="18">
        <v>2445</v>
      </c>
      <c r="G23" s="18">
        <v>2899</v>
      </c>
      <c r="I23" s="18">
        <v>0</v>
      </c>
      <c r="J23" s="18"/>
      <c r="K23" s="18">
        <v>0</v>
      </c>
    </row>
    <row r="24" spans="1:11" ht="23.45" customHeight="1">
      <c r="A24" s="6" t="s">
        <v>149</v>
      </c>
      <c r="C24" s="11">
        <v>8</v>
      </c>
      <c r="E24" s="18">
        <v>0</v>
      </c>
      <c r="G24" s="18">
        <v>0</v>
      </c>
      <c r="I24" s="18">
        <v>17473</v>
      </c>
      <c r="J24" s="18"/>
      <c r="K24" s="18">
        <v>18027</v>
      </c>
    </row>
    <row r="25" spans="1:11" ht="23.45" customHeight="1">
      <c r="A25" s="21" t="s">
        <v>117</v>
      </c>
      <c r="B25" s="10"/>
      <c r="C25" s="11">
        <v>9</v>
      </c>
      <c r="E25" s="18">
        <v>331534</v>
      </c>
      <c r="G25" s="18">
        <v>292427</v>
      </c>
      <c r="I25" s="18">
        <v>236381</v>
      </c>
      <c r="J25" s="18"/>
      <c r="K25" s="18">
        <v>217610</v>
      </c>
    </row>
    <row r="26" spans="1:11" ht="21.95" customHeight="1">
      <c r="A26" s="21" t="s">
        <v>77</v>
      </c>
      <c r="B26" s="10"/>
      <c r="C26" s="11"/>
      <c r="E26" s="18">
        <v>3075</v>
      </c>
      <c r="G26" s="18">
        <v>5360</v>
      </c>
      <c r="I26" s="18">
        <v>393</v>
      </c>
      <c r="J26" s="18"/>
      <c r="K26" s="18">
        <v>1920</v>
      </c>
    </row>
    <row r="27" spans="1:11" ht="23.45" customHeight="1">
      <c r="A27" s="21" t="s">
        <v>42</v>
      </c>
      <c r="B27" s="10"/>
      <c r="C27" s="11"/>
      <c r="E27" s="18">
        <v>1725</v>
      </c>
      <c r="G27" s="18">
        <v>1472</v>
      </c>
      <c r="I27" s="18">
        <v>1523</v>
      </c>
      <c r="J27" s="18"/>
      <c r="K27" s="18">
        <v>1268</v>
      </c>
    </row>
    <row r="28" spans="1:11" ht="23.45" customHeight="1">
      <c r="A28" s="21" t="s">
        <v>36</v>
      </c>
      <c r="B28" s="10"/>
      <c r="C28" s="11"/>
      <c r="E28" s="18">
        <v>8063</v>
      </c>
      <c r="G28" s="18">
        <v>6647</v>
      </c>
      <c r="I28" s="18">
        <v>4659</v>
      </c>
      <c r="J28" s="18"/>
      <c r="K28" s="18">
        <v>4521</v>
      </c>
    </row>
    <row r="29" spans="1:11" ht="23.45" customHeight="1">
      <c r="A29" s="6" t="s">
        <v>43</v>
      </c>
      <c r="C29" s="11"/>
      <c r="E29" s="22">
        <v>3998</v>
      </c>
      <c r="G29" s="22">
        <v>3021</v>
      </c>
      <c r="I29" s="22">
        <v>1487</v>
      </c>
      <c r="J29" s="18"/>
      <c r="K29" s="22">
        <v>703</v>
      </c>
    </row>
    <row r="30" spans="1:11" ht="23.45" customHeight="1">
      <c r="A30" s="8" t="s">
        <v>7</v>
      </c>
      <c r="C30" s="11"/>
      <c r="E30" s="18">
        <f>SUM(E20:E29)</f>
        <v>361979</v>
      </c>
      <c r="G30" s="18">
        <f>SUM(G20:G29)</f>
        <v>322932</v>
      </c>
      <c r="I30" s="18">
        <f>SUM(I20:I29)</f>
        <v>324577</v>
      </c>
      <c r="J30" s="18"/>
      <c r="K30" s="18">
        <f>SUM(K20:K29)</f>
        <v>306685</v>
      </c>
    </row>
    <row r="31" spans="1:11" ht="23.45" customHeight="1" thickBot="1">
      <c r="A31" s="8" t="s">
        <v>8</v>
      </c>
      <c r="E31" s="24">
        <f>E18+E30</f>
        <v>710376</v>
      </c>
      <c r="G31" s="24">
        <f>G18+G30</f>
        <v>661621</v>
      </c>
      <c r="I31" s="24">
        <f>I18+I30</f>
        <v>648983</v>
      </c>
      <c r="J31" s="18"/>
      <c r="K31" s="24">
        <f>K18+K30</f>
        <v>619511</v>
      </c>
    </row>
    <row r="32" spans="1:11" ht="23.45" customHeight="1" thickTop="1"/>
    <row r="33" spans="1:11" ht="23.45" customHeight="1">
      <c r="A33" s="6" t="s">
        <v>171</v>
      </c>
    </row>
    <row r="34" spans="1:11" s="5" customFormat="1" ht="22.5" customHeight="1">
      <c r="A34" s="1" t="s">
        <v>121</v>
      </c>
      <c r="B34" s="2"/>
      <c r="C34" s="3"/>
      <c r="D34" s="4"/>
      <c r="E34" s="4"/>
      <c r="F34" s="4"/>
      <c r="G34" s="4"/>
      <c r="H34" s="4"/>
      <c r="I34" s="4"/>
      <c r="J34" s="4"/>
      <c r="K34" s="4"/>
    </row>
    <row r="35" spans="1:11" s="5" customFormat="1" ht="22.5" customHeight="1">
      <c r="A35" s="13" t="s">
        <v>165</v>
      </c>
      <c r="B35" s="2"/>
      <c r="C35" s="3"/>
      <c r="D35" s="4"/>
      <c r="E35" s="2"/>
      <c r="F35" s="4"/>
      <c r="G35" s="2"/>
      <c r="H35" s="4"/>
      <c r="I35" s="2"/>
      <c r="J35" s="4"/>
      <c r="K35" s="2"/>
    </row>
    <row r="36" spans="1:11" s="27" customFormat="1" ht="22.5" customHeight="1">
      <c r="A36" s="43" t="s">
        <v>180</v>
      </c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t="22.5" customHeight="1">
      <c r="A37" s="3"/>
      <c r="B37" s="4"/>
      <c r="C37" s="44"/>
      <c r="D37" s="39"/>
      <c r="E37" s="53"/>
      <c r="F37" s="39"/>
      <c r="G37" s="54"/>
      <c r="H37" s="39"/>
      <c r="I37" s="54"/>
      <c r="J37" s="39"/>
      <c r="K37" s="55" t="s">
        <v>90</v>
      </c>
    </row>
    <row r="38" spans="1:11" ht="22.5" customHeight="1">
      <c r="C38" s="44"/>
      <c r="D38" s="39"/>
      <c r="E38" s="136" t="s">
        <v>69</v>
      </c>
      <c r="F38" s="136"/>
      <c r="G38" s="136"/>
      <c r="H38" s="39"/>
      <c r="I38" s="136" t="s">
        <v>70</v>
      </c>
      <c r="J38" s="136"/>
      <c r="K38" s="136"/>
    </row>
    <row r="39" spans="1:11" ht="22.5" customHeight="1">
      <c r="C39" s="56" t="s">
        <v>0</v>
      </c>
      <c r="D39" s="39"/>
      <c r="E39" s="56" t="s">
        <v>181</v>
      </c>
      <c r="F39" s="39"/>
      <c r="G39" s="56" t="s">
        <v>162</v>
      </c>
      <c r="H39" s="39"/>
      <c r="I39" s="56" t="s">
        <v>181</v>
      </c>
      <c r="J39" s="39"/>
      <c r="K39" s="56" t="s">
        <v>162</v>
      </c>
    </row>
    <row r="40" spans="1:11" ht="22.5" customHeight="1">
      <c r="C40" s="44"/>
      <c r="D40" s="39"/>
      <c r="E40" s="44" t="s">
        <v>110</v>
      </c>
      <c r="F40" s="39"/>
      <c r="G40" s="44" t="s">
        <v>111</v>
      </c>
      <c r="H40" s="39"/>
      <c r="I40" s="44" t="s">
        <v>110</v>
      </c>
      <c r="J40" s="39"/>
      <c r="K40" s="44" t="s">
        <v>111</v>
      </c>
    </row>
    <row r="41" spans="1:11" ht="22.5" customHeight="1">
      <c r="C41" s="44"/>
      <c r="D41" s="39"/>
      <c r="E41" s="44" t="s">
        <v>112</v>
      </c>
      <c r="F41" s="39"/>
      <c r="G41" s="44"/>
      <c r="H41" s="39"/>
      <c r="I41" s="44" t="s">
        <v>112</v>
      </c>
      <c r="J41" s="39"/>
      <c r="K41" s="44"/>
    </row>
    <row r="42" spans="1:11" ht="22.5" customHeight="1">
      <c r="A42" s="8" t="s">
        <v>9</v>
      </c>
    </row>
    <row r="43" spans="1:11" ht="22.5" customHeight="1">
      <c r="A43" s="8" t="s">
        <v>10</v>
      </c>
    </row>
    <row r="44" spans="1:11" ht="22.5" customHeight="1">
      <c r="A44" s="6" t="s">
        <v>34</v>
      </c>
      <c r="C44" s="11" t="s">
        <v>155</v>
      </c>
      <c r="E44" s="18">
        <v>131574</v>
      </c>
      <c r="G44" s="7">
        <v>93130</v>
      </c>
      <c r="I44" s="18">
        <v>105321</v>
      </c>
      <c r="K44" s="7">
        <v>75525</v>
      </c>
    </row>
    <row r="45" spans="1:11" ht="22.5" customHeight="1">
      <c r="A45" s="6" t="s">
        <v>172</v>
      </c>
      <c r="C45" s="11">
        <v>11</v>
      </c>
      <c r="E45" s="18">
        <v>15318</v>
      </c>
      <c r="G45" s="7">
        <v>16481</v>
      </c>
      <c r="I45" s="18">
        <v>15165</v>
      </c>
      <c r="K45" s="7">
        <v>16481</v>
      </c>
    </row>
    <row r="46" spans="1:11" ht="22.5" customHeight="1">
      <c r="A46" s="6" t="s">
        <v>82</v>
      </c>
      <c r="C46" s="11">
        <v>2</v>
      </c>
      <c r="E46" s="18">
        <v>2331</v>
      </c>
      <c r="G46" s="7">
        <v>4126</v>
      </c>
      <c r="I46" s="18">
        <v>161</v>
      </c>
      <c r="K46" s="32">
        <v>1666</v>
      </c>
    </row>
    <row r="47" spans="1:11" ht="22.5" customHeight="1">
      <c r="A47" s="6" t="s">
        <v>156</v>
      </c>
      <c r="C47" s="11"/>
      <c r="E47" s="18">
        <v>467</v>
      </c>
      <c r="G47" s="32">
        <v>405</v>
      </c>
      <c r="H47" s="32"/>
      <c r="I47" s="18">
        <v>136</v>
      </c>
      <c r="J47" s="32"/>
      <c r="K47" s="32">
        <v>0</v>
      </c>
    </row>
    <row r="48" spans="1:11" ht="22.5" customHeight="1">
      <c r="A48" s="21" t="s">
        <v>44</v>
      </c>
      <c r="C48" s="11"/>
      <c r="E48" s="18">
        <v>17986</v>
      </c>
      <c r="G48" s="12">
        <v>15447</v>
      </c>
      <c r="I48" s="18">
        <v>13771</v>
      </c>
      <c r="J48" s="12"/>
      <c r="K48" s="12">
        <v>11786</v>
      </c>
    </row>
    <row r="49" spans="1:11" ht="22.5" customHeight="1">
      <c r="A49" s="8" t="s">
        <v>11</v>
      </c>
      <c r="C49" s="11"/>
      <c r="E49" s="26">
        <f>SUM(E44:F48)</f>
        <v>167676</v>
      </c>
      <c r="G49" s="26">
        <f>SUM(G44:H48)</f>
        <v>129589</v>
      </c>
      <c r="I49" s="26">
        <f>SUM(I44:J48)</f>
        <v>134554</v>
      </c>
      <c r="J49" s="12"/>
      <c r="K49" s="26">
        <f>SUM(K44:L48)</f>
        <v>105458</v>
      </c>
    </row>
    <row r="50" spans="1:11" ht="22.5" customHeight="1">
      <c r="A50" s="8" t="s">
        <v>45</v>
      </c>
      <c r="C50" s="11"/>
      <c r="E50" s="12"/>
      <c r="G50" s="12"/>
      <c r="I50" s="12"/>
      <c r="J50" s="12"/>
      <c r="K50" s="12"/>
    </row>
    <row r="51" spans="1:11" ht="22.5" customHeight="1">
      <c r="A51" s="6" t="s">
        <v>173</v>
      </c>
      <c r="C51" s="11"/>
      <c r="E51" s="12"/>
      <c r="G51" s="12"/>
      <c r="I51" s="12"/>
      <c r="J51" s="12"/>
      <c r="K51" s="12"/>
    </row>
    <row r="52" spans="1:11" ht="22.5" customHeight="1">
      <c r="A52" s="6" t="s">
        <v>81</v>
      </c>
      <c r="C52" s="11">
        <v>11</v>
      </c>
      <c r="E52" s="18">
        <v>37955</v>
      </c>
      <c r="G52" s="12">
        <v>30232</v>
      </c>
      <c r="I52" s="18">
        <v>28006</v>
      </c>
      <c r="J52" s="12"/>
      <c r="K52" s="12">
        <v>30232</v>
      </c>
    </row>
    <row r="53" spans="1:11" ht="22.5" customHeight="1">
      <c r="A53" s="6" t="s">
        <v>107</v>
      </c>
      <c r="C53" s="11"/>
      <c r="E53" s="18"/>
      <c r="G53" s="12"/>
      <c r="I53" s="18"/>
      <c r="J53" s="12"/>
      <c r="K53" s="12"/>
    </row>
    <row r="54" spans="1:11" ht="22.5" customHeight="1">
      <c r="A54" s="6" t="s">
        <v>108</v>
      </c>
      <c r="C54" s="11">
        <v>2</v>
      </c>
      <c r="E54" s="18">
        <v>1121</v>
      </c>
      <c r="G54" s="12">
        <v>1702</v>
      </c>
      <c r="I54" s="18">
        <v>270</v>
      </c>
      <c r="J54" s="12"/>
      <c r="K54" s="12">
        <v>335</v>
      </c>
    </row>
    <row r="55" spans="1:11" ht="22.5" customHeight="1">
      <c r="A55" s="6" t="s">
        <v>46</v>
      </c>
      <c r="C55" s="11"/>
      <c r="E55" s="18">
        <v>3791</v>
      </c>
      <c r="G55" s="12">
        <v>3523</v>
      </c>
      <c r="I55" s="18">
        <v>2359</v>
      </c>
      <c r="J55" s="12"/>
      <c r="K55" s="12">
        <v>2009</v>
      </c>
    </row>
    <row r="56" spans="1:11" ht="22.5" customHeight="1">
      <c r="A56" s="6" t="s">
        <v>79</v>
      </c>
      <c r="C56" s="11"/>
      <c r="E56" s="18">
        <v>1888</v>
      </c>
      <c r="G56" s="12">
        <v>2889</v>
      </c>
      <c r="I56" s="18">
        <v>70</v>
      </c>
      <c r="J56" s="12"/>
      <c r="K56" s="12">
        <v>1698</v>
      </c>
    </row>
    <row r="57" spans="1:11" ht="22.5" customHeight="1">
      <c r="A57" s="8" t="s">
        <v>47</v>
      </c>
      <c r="C57" s="11"/>
      <c r="E57" s="26">
        <f>SUM(E52:E56)</f>
        <v>44755</v>
      </c>
      <c r="G57" s="26">
        <f>SUM(G52:G56)</f>
        <v>38346</v>
      </c>
      <c r="I57" s="26">
        <f>SUM(I52:I56)</f>
        <v>30705</v>
      </c>
      <c r="J57" s="12"/>
      <c r="K57" s="26">
        <f>SUM(K52:K56)</f>
        <v>34274</v>
      </c>
    </row>
    <row r="58" spans="1:11" ht="22.5" customHeight="1">
      <c r="A58" s="8" t="s">
        <v>48</v>
      </c>
      <c r="C58" s="11"/>
      <c r="E58" s="23">
        <f>E49+E57</f>
        <v>212431</v>
      </c>
      <c r="G58" s="23">
        <f>G49+G57</f>
        <v>167935</v>
      </c>
      <c r="I58" s="23">
        <f>I49+I57</f>
        <v>165259</v>
      </c>
      <c r="J58" s="18"/>
      <c r="K58" s="23">
        <f>K49+K57</f>
        <v>139732</v>
      </c>
    </row>
    <row r="59" spans="1:11" ht="22.5" customHeight="1">
      <c r="A59" s="8" t="s">
        <v>12</v>
      </c>
      <c r="C59" s="15"/>
      <c r="E59" s="15"/>
      <c r="G59" s="15"/>
      <c r="I59" s="15"/>
      <c r="J59" s="15"/>
      <c r="K59" s="15"/>
    </row>
    <row r="60" spans="1:11" ht="22.5" customHeight="1">
      <c r="A60" s="6" t="s">
        <v>13</v>
      </c>
      <c r="C60" s="11"/>
      <c r="E60" s="15"/>
      <c r="G60" s="15"/>
      <c r="I60" s="15"/>
      <c r="J60" s="15"/>
      <c r="K60" s="15"/>
    </row>
    <row r="61" spans="1:11" ht="22.5" customHeight="1">
      <c r="A61" s="9" t="s">
        <v>14</v>
      </c>
      <c r="B61" s="10"/>
      <c r="C61" s="15"/>
      <c r="E61" s="15"/>
      <c r="G61" s="15"/>
      <c r="I61" s="15"/>
      <c r="J61" s="15"/>
      <c r="K61" s="15"/>
    </row>
    <row r="62" spans="1:11" ht="22.5" customHeight="1" thickBot="1">
      <c r="A62" s="9" t="s">
        <v>138</v>
      </c>
      <c r="B62" s="5"/>
      <c r="C62" s="11"/>
      <c r="E62" s="16">
        <v>150000</v>
      </c>
      <c r="G62" s="16">
        <v>150000</v>
      </c>
      <c r="I62" s="16">
        <v>150000</v>
      </c>
      <c r="J62" s="15"/>
      <c r="K62" s="16">
        <v>150000</v>
      </c>
    </row>
    <row r="63" spans="1:11" ht="22.5" customHeight="1" thickTop="1">
      <c r="A63" s="9" t="s">
        <v>98</v>
      </c>
      <c r="B63" s="10"/>
      <c r="C63" s="11"/>
    </row>
    <row r="64" spans="1:11" ht="22.5" customHeight="1">
      <c r="A64" s="9" t="s">
        <v>138</v>
      </c>
      <c r="B64" s="10"/>
      <c r="E64" s="15">
        <v>150000</v>
      </c>
      <c r="G64" s="15">
        <v>150000</v>
      </c>
      <c r="I64" s="15">
        <v>150000</v>
      </c>
      <c r="J64" s="15"/>
      <c r="K64" s="15">
        <v>150000</v>
      </c>
    </row>
    <row r="65" spans="1:11" ht="22.5" customHeight="1">
      <c r="A65" s="9" t="s">
        <v>75</v>
      </c>
      <c r="B65" s="10"/>
      <c r="E65" s="15">
        <v>318876</v>
      </c>
      <c r="G65" s="18">
        <v>318876</v>
      </c>
      <c r="I65" s="18">
        <v>318876</v>
      </c>
      <c r="J65" s="15"/>
      <c r="K65" s="18">
        <v>318876</v>
      </c>
    </row>
    <row r="66" spans="1:11" ht="22.5" customHeight="1">
      <c r="A66" s="9" t="s">
        <v>83</v>
      </c>
      <c r="B66" s="10"/>
      <c r="C66" s="11"/>
      <c r="E66" s="15">
        <v>-3470</v>
      </c>
      <c r="G66" s="18">
        <v>-3759</v>
      </c>
      <c r="I66" s="18">
        <v>0</v>
      </c>
      <c r="J66" s="15"/>
      <c r="K66" s="18">
        <v>0</v>
      </c>
    </row>
    <row r="67" spans="1:11" ht="22.5" customHeight="1">
      <c r="A67" s="9" t="s">
        <v>141</v>
      </c>
      <c r="B67" s="10"/>
      <c r="C67" s="11"/>
      <c r="E67" s="15"/>
      <c r="G67" s="18"/>
      <c r="I67" s="18"/>
      <c r="J67" s="15"/>
      <c r="K67" s="18"/>
    </row>
    <row r="68" spans="1:11" ht="22.5" customHeight="1">
      <c r="A68" s="9" t="s">
        <v>142</v>
      </c>
      <c r="B68" s="10"/>
      <c r="C68" s="11"/>
      <c r="E68" s="15">
        <v>1070</v>
      </c>
      <c r="G68" s="18">
        <v>1070</v>
      </c>
      <c r="I68" s="18">
        <v>1070</v>
      </c>
      <c r="J68" s="15"/>
      <c r="K68" s="18">
        <v>1070</v>
      </c>
    </row>
    <row r="69" spans="1:11" ht="22.5" customHeight="1">
      <c r="A69" s="9" t="s">
        <v>144</v>
      </c>
      <c r="B69" s="5"/>
      <c r="E69" s="15">
        <v>28042</v>
      </c>
      <c r="G69" s="15">
        <v>23696</v>
      </c>
      <c r="I69" s="15">
        <v>13778</v>
      </c>
      <c r="J69" s="15"/>
      <c r="K69" s="15">
        <v>9833</v>
      </c>
    </row>
    <row r="70" spans="1:11" ht="22.5" customHeight="1">
      <c r="A70" s="9" t="s">
        <v>15</v>
      </c>
      <c r="B70" s="5"/>
      <c r="E70" s="83">
        <f>SUM(E64:E69)</f>
        <v>494518</v>
      </c>
      <c r="G70" s="83">
        <f>SUM(G64:G69)</f>
        <v>489883</v>
      </c>
      <c r="I70" s="83">
        <f>SUM(I64:I69)</f>
        <v>483724</v>
      </c>
      <c r="J70" s="15"/>
      <c r="K70" s="83">
        <f>SUM(K64:K69)</f>
        <v>479779</v>
      </c>
    </row>
    <row r="71" spans="1:11" ht="22.5" customHeight="1">
      <c r="A71" s="9" t="s">
        <v>134</v>
      </c>
      <c r="B71" s="5"/>
      <c r="E71" s="75">
        <v>3427</v>
      </c>
      <c r="G71" s="22">
        <v>3803</v>
      </c>
      <c r="I71" s="22">
        <v>0</v>
      </c>
      <c r="J71" s="15"/>
      <c r="K71" s="22">
        <v>0</v>
      </c>
    </row>
    <row r="72" spans="1:11" ht="22.5" customHeight="1">
      <c r="A72" s="13" t="s">
        <v>15</v>
      </c>
      <c r="B72" s="5"/>
      <c r="E72" s="75">
        <f>E70+E71</f>
        <v>497945</v>
      </c>
      <c r="G72" s="75">
        <f>G70+G71</f>
        <v>493686</v>
      </c>
      <c r="I72" s="75">
        <f>I70+I71</f>
        <v>483724</v>
      </c>
      <c r="J72" s="15"/>
      <c r="K72" s="75">
        <f>K70+K71</f>
        <v>479779</v>
      </c>
    </row>
    <row r="73" spans="1:11" ht="22.5" customHeight="1" thickBot="1">
      <c r="A73" s="8" t="s">
        <v>16</v>
      </c>
      <c r="E73" s="16">
        <f>E58+E72</f>
        <v>710376</v>
      </c>
      <c r="G73" s="16">
        <f>G58+G72</f>
        <v>661621</v>
      </c>
      <c r="I73" s="16">
        <f>I58+I72</f>
        <v>648983</v>
      </c>
      <c r="J73" s="15"/>
      <c r="K73" s="16">
        <f>K58+K72</f>
        <v>619511</v>
      </c>
    </row>
    <row r="74" spans="1:11" ht="16.5" customHeight="1" thickTop="1">
      <c r="C74" s="14"/>
      <c r="E74" s="18">
        <f>E31-E73</f>
        <v>0</v>
      </c>
      <c r="F74" s="18"/>
      <c r="G74" s="18">
        <f>G31-G73</f>
        <v>0</v>
      </c>
      <c r="H74" s="18"/>
      <c r="I74" s="18">
        <f>I31-I73</f>
        <v>0</v>
      </c>
      <c r="J74" s="18"/>
      <c r="K74" s="18">
        <f>K31-K73</f>
        <v>0</v>
      </c>
    </row>
    <row r="75" spans="1:11" ht="22.5" customHeight="1">
      <c r="A75" s="6" t="s">
        <v>171</v>
      </c>
      <c r="C75" s="14"/>
      <c r="E75" s="31"/>
      <c r="G75" s="31"/>
      <c r="I75" s="31"/>
      <c r="K75" s="31"/>
    </row>
    <row r="76" spans="1:11" ht="18" customHeight="1">
      <c r="C76" s="14"/>
    </row>
    <row r="77" spans="1:11" ht="18" customHeight="1">
      <c r="A77" s="25"/>
      <c r="C77" s="14"/>
      <c r="E77" s="28"/>
      <c r="G77" s="28"/>
      <c r="I77" s="28"/>
      <c r="K77" s="28"/>
    </row>
    <row r="78" spans="1:11" ht="18" customHeight="1">
      <c r="C78" s="14"/>
    </row>
    <row r="79" spans="1:11" ht="18" customHeight="1">
      <c r="B79" s="9" t="s">
        <v>17</v>
      </c>
    </row>
    <row r="80" spans="1:11" ht="18" customHeight="1">
      <c r="A80" s="25"/>
      <c r="C80" s="14"/>
    </row>
    <row r="88" s="7" customFormat="1" ht="23.45" customHeight="1"/>
    <row r="89" s="7" customFormat="1" ht="23.45" customHeight="1"/>
    <row r="90" s="7" customFormat="1" ht="23.45" customHeight="1"/>
    <row r="91" s="7" customFormat="1" ht="23.45" customHeight="1"/>
    <row r="92" s="7" customFormat="1" ht="23.45" customHeight="1"/>
    <row r="93" s="7" customFormat="1" ht="23.45" customHeight="1"/>
    <row r="94" s="7" customFormat="1" ht="23.45" customHeight="1"/>
    <row r="95" s="7" customFormat="1" ht="23.45" customHeight="1"/>
    <row r="96" s="7" customFormat="1" ht="23.45" customHeight="1"/>
    <row r="97" s="7" customFormat="1" ht="23.45" customHeight="1"/>
    <row r="98" s="7" customFormat="1" ht="23.45" customHeight="1"/>
    <row r="99" s="7" customFormat="1" ht="23.45" customHeight="1"/>
    <row r="100" s="7" customFormat="1" ht="23.45" customHeight="1"/>
    <row r="101" s="7" customFormat="1" ht="23.45" customHeight="1"/>
    <row r="102" s="7" customFormat="1" ht="23.45" customHeight="1"/>
    <row r="103" s="7" customFormat="1" ht="23.45" customHeight="1"/>
    <row r="104" s="7" customFormat="1" ht="23.45" customHeight="1"/>
    <row r="105" s="7" customFormat="1" ht="23.45" customHeight="1"/>
    <row r="106" s="7" customFormat="1" ht="23.45" customHeight="1"/>
    <row r="107" s="7" customFormat="1" ht="23.45" customHeight="1"/>
    <row r="108" s="7" customFormat="1" ht="23.45" customHeight="1"/>
    <row r="109" s="7" customFormat="1" ht="23.45" customHeight="1"/>
    <row r="110" s="7" customFormat="1" ht="23.45" customHeight="1"/>
    <row r="111" s="7" customFormat="1" ht="23.45" customHeight="1"/>
    <row r="112" s="7" customFormat="1" ht="23.45" customHeight="1"/>
    <row r="113" s="7" customFormat="1" ht="23.45" customHeight="1"/>
    <row r="114" s="7" customFormat="1" ht="23.45" customHeight="1"/>
    <row r="115" s="7" customFormat="1" ht="23.45" customHeight="1"/>
    <row r="116" s="7" customFormat="1" ht="23.45" customHeight="1"/>
    <row r="117" s="7" customFormat="1" ht="23.45" customHeight="1"/>
    <row r="118" s="7" customFormat="1" ht="23.45" customHeight="1"/>
    <row r="119" s="7" customFormat="1" ht="23.45" customHeight="1"/>
    <row r="120" s="7" customFormat="1" ht="23.45" customHeight="1"/>
    <row r="121" s="7" customFormat="1" ht="23.45" customHeight="1"/>
    <row r="122" s="7" customFormat="1" ht="23.45" customHeight="1"/>
    <row r="123" s="7" customFormat="1" ht="23.45" customHeight="1"/>
    <row r="124" s="7" customFormat="1" ht="23.45" customHeight="1"/>
    <row r="125" s="7" customFormat="1" ht="23.45" customHeight="1"/>
    <row r="126" s="7" customFormat="1" ht="23.45" customHeight="1"/>
    <row r="127" s="7" customFormat="1" ht="23.45" customHeight="1"/>
    <row r="128" s="7" customFormat="1" ht="23.45" customHeight="1"/>
    <row r="129" s="7" customFormat="1" ht="23.45" customHeight="1"/>
    <row r="130" s="7" customFormat="1" ht="23.45" customHeight="1"/>
    <row r="131" s="7" customFormat="1" ht="23.45" customHeight="1"/>
    <row r="132" s="7" customFormat="1" ht="23.45" customHeight="1"/>
    <row r="133" s="7" customFormat="1" ht="23.45" customHeight="1"/>
    <row r="134" s="7" customFormat="1" ht="23.45" customHeight="1"/>
    <row r="135" s="7" customFormat="1" ht="23.45" customHeight="1"/>
    <row r="136" s="7" customFormat="1" ht="23.45" customHeight="1"/>
    <row r="137" s="7" customFormat="1" ht="23.45" customHeight="1"/>
  </sheetData>
  <mergeCells count="4">
    <mergeCell ref="E5:G5"/>
    <mergeCell ref="I5:K5"/>
    <mergeCell ref="E38:G38"/>
    <mergeCell ref="I38:K38"/>
  </mergeCells>
  <pageMargins left="0.78740157480314965" right="0.39370078740157483" top="0.78740157480314965" bottom="0.39370078740157483" header="0.31496062992125984" footer="0.31496062992125984"/>
  <pageSetup paperSize="9" scale="74" fitToWidth="0" fitToHeight="0" orientation="portrait" r:id="rId1"/>
  <headerFooter>
    <evenHeader>&amp;R&amp;"Arial,Italic"&amp;12For internal use only</evenHead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2"/>
  <sheetViews>
    <sheetView showGridLines="0" view="pageBreakPreview" topLeftCell="A57" zoomScale="76" zoomScaleNormal="100" zoomScaleSheetLayoutView="65" workbookViewId="0">
      <selection activeCell="E87" sqref="E87"/>
    </sheetView>
  </sheetViews>
  <sheetFormatPr defaultColWidth="10.85546875" defaultRowHeight="21.75" customHeight="1"/>
  <cols>
    <col min="1" max="1" width="51.5703125" style="39" customWidth="1"/>
    <col min="2" max="2" width="1.85546875" style="40" customWidth="1"/>
    <col min="3" max="3" width="7.85546875" style="39" customWidth="1"/>
    <col min="4" max="4" width="1.85546875" style="39" customWidth="1"/>
    <col min="5" max="5" width="13.85546875" style="39" customWidth="1"/>
    <col min="6" max="6" width="1.85546875" style="39" customWidth="1"/>
    <col min="7" max="7" width="13.85546875" style="39" customWidth="1"/>
    <col min="8" max="8" width="1.85546875" style="40" customWidth="1"/>
    <col min="9" max="9" width="13.85546875" style="40" customWidth="1"/>
    <col min="10" max="10" width="1.85546875" style="40" customWidth="1"/>
    <col min="11" max="11" width="13.85546875" style="40" customWidth="1"/>
    <col min="12" max="12" width="1.85546875" style="40" customWidth="1"/>
    <col min="13" max="16384" width="10.85546875" style="40"/>
  </cols>
  <sheetData>
    <row r="1" spans="1:18" ht="21.75" customHeight="1">
      <c r="C1" s="50"/>
      <c r="D1" s="50"/>
      <c r="E1" s="50"/>
      <c r="F1" s="50"/>
      <c r="G1" s="50"/>
      <c r="I1" s="49"/>
      <c r="L1" s="54" t="s">
        <v>113</v>
      </c>
    </row>
    <row r="2" spans="1:18" s="39" customFormat="1" ht="21.75" customHeight="1">
      <c r="A2" s="1" t="s">
        <v>121</v>
      </c>
      <c r="B2" s="34"/>
      <c r="C2" s="35"/>
      <c r="D2" s="35"/>
      <c r="E2" s="35"/>
      <c r="F2" s="35"/>
      <c r="G2" s="35"/>
      <c r="H2" s="36"/>
      <c r="I2" s="36"/>
      <c r="J2" s="36"/>
      <c r="K2" s="36"/>
      <c r="L2" s="40"/>
      <c r="M2" s="40"/>
      <c r="N2" s="40"/>
      <c r="O2" s="40"/>
      <c r="P2" s="40"/>
      <c r="Q2" s="40"/>
      <c r="R2" s="40"/>
    </row>
    <row r="3" spans="1:18" s="39" customFormat="1" ht="21.75" customHeight="1">
      <c r="A3" s="33" t="s">
        <v>23</v>
      </c>
      <c r="B3" s="34"/>
      <c r="C3" s="35"/>
      <c r="D3" s="35"/>
      <c r="E3" s="35"/>
      <c r="F3" s="35"/>
      <c r="G3" s="35"/>
      <c r="H3" s="36"/>
      <c r="I3" s="36"/>
      <c r="J3" s="36"/>
      <c r="K3" s="36"/>
      <c r="L3" s="40"/>
      <c r="M3" s="40"/>
      <c r="N3" s="40"/>
      <c r="O3" s="40"/>
      <c r="P3" s="40"/>
      <c r="Q3" s="40"/>
      <c r="R3" s="40"/>
    </row>
    <row r="4" spans="1:18" s="39" customFormat="1" ht="21.75" customHeight="1">
      <c r="A4" s="33" t="s">
        <v>182</v>
      </c>
      <c r="B4" s="34"/>
      <c r="C4" s="35"/>
      <c r="D4" s="35"/>
      <c r="E4" s="35"/>
      <c r="F4" s="35"/>
      <c r="G4" s="35"/>
      <c r="H4" s="36"/>
      <c r="I4" s="36"/>
      <c r="J4" s="36"/>
      <c r="K4" s="36"/>
      <c r="L4" s="40"/>
      <c r="M4" s="40"/>
      <c r="N4" s="40"/>
      <c r="O4" s="40"/>
      <c r="P4" s="40"/>
      <c r="Q4" s="40"/>
      <c r="R4" s="40"/>
    </row>
    <row r="5" spans="1:18" s="39" customFormat="1" ht="21.75" customHeight="1">
      <c r="A5" s="37"/>
      <c r="B5" s="34"/>
      <c r="C5" s="35"/>
      <c r="D5" s="35"/>
      <c r="E5" s="35"/>
      <c r="F5" s="35"/>
      <c r="G5" s="35"/>
      <c r="H5" s="36"/>
      <c r="I5" s="37"/>
      <c r="J5" s="36"/>
      <c r="K5" s="38" t="s">
        <v>90</v>
      </c>
      <c r="L5" s="40"/>
      <c r="M5" s="40"/>
      <c r="N5" s="40"/>
      <c r="O5" s="40"/>
      <c r="P5" s="40"/>
      <c r="Q5" s="40"/>
      <c r="R5" s="40"/>
    </row>
    <row r="6" spans="1:18" s="39" customFormat="1" ht="21.75" customHeight="1">
      <c r="B6" s="40"/>
      <c r="C6" s="57"/>
      <c r="D6" s="57"/>
      <c r="E6" s="136" t="s">
        <v>69</v>
      </c>
      <c r="F6" s="136"/>
      <c r="G6" s="136"/>
      <c r="H6" s="71"/>
      <c r="I6" s="136" t="s">
        <v>70</v>
      </c>
      <c r="J6" s="136"/>
      <c r="K6" s="136"/>
      <c r="L6" s="40"/>
      <c r="M6" s="40"/>
      <c r="N6" s="40"/>
      <c r="O6" s="40"/>
      <c r="P6" s="40"/>
      <c r="Q6" s="40"/>
      <c r="R6" s="40"/>
    </row>
    <row r="7" spans="1:18" s="39" customFormat="1" ht="21.75" customHeight="1">
      <c r="B7" s="40"/>
      <c r="C7" s="56" t="s">
        <v>0</v>
      </c>
      <c r="D7" s="44"/>
      <c r="E7" s="56">
        <v>2567</v>
      </c>
      <c r="F7" s="44"/>
      <c r="G7" s="72">
        <v>2566</v>
      </c>
      <c r="H7" s="70"/>
      <c r="I7" s="56">
        <v>2567</v>
      </c>
      <c r="J7" s="44"/>
      <c r="K7" s="72">
        <v>2566</v>
      </c>
      <c r="L7" s="40"/>
      <c r="M7" s="40"/>
      <c r="N7" s="40"/>
      <c r="O7" s="40"/>
      <c r="P7" s="40"/>
      <c r="Q7" s="40"/>
      <c r="R7" s="40"/>
    </row>
    <row r="8" spans="1:18" s="39" customFormat="1" ht="21.75" customHeight="1">
      <c r="A8" s="43" t="s">
        <v>66</v>
      </c>
      <c r="B8" s="40"/>
      <c r="C8" s="41"/>
      <c r="D8" s="41"/>
      <c r="E8" s="41"/>
      <c r="F8" s="41"/>
      <c r="G8" s="41"/>
      <c r="H8" s="42"/>
      <c r="I8" s="60"/>
      <c r="J8" s="61"/>
      <c r="K8" s="61"/>
      <c r="L8" s="40"/>
      <c r="M8" s="40"/>
      <c r="N8" s="40"/>
      <c r="O8" s="40"/>
      <c r="P8" s="40"/>
      <c r="Q8" s="40"/>
      <c r="R8" s="40"/>
    </row>
    <row r="9" spans="1:18" s="39" customFormat="1" ht="21.75" customHeight="1">
      <c r="A9" s="43" t="s">
        <v>18</v>
      </c>
      <c r="B9" s="40"/>
      <c r="E9" s="58"/>
      <c r="G9" s="58"/>
      <c r="H9" s="40"/>
      <c r="I9" s="58"/>
      <c r="J9" s="58"/>
      <c r="K9" s="58"/>
      <c r="L9" s="40"/>
      <c r="M9" s="40"/>
      <c r="N9" s="40"/>
      <c r="O9" s="40"/>
      <c r="P9" s="40"/>
      <c r="Q9" s="40"/>
      <c r="R9" s="40"/>
    </row>
    <row r="10" spans="1:18" s="39" customFormat="1" ht="21.75" customHeight="1">
      <c r="A10" s="39" t="s">
        <v>49</v>
      </c>
      <c r="B10" s="40"/>
      <c r="C10" s="46"/>
      <c r="D10" s="46"/>
      <c r="E10" s="58">
        <v>148628</v>
      </c>
      <c r="F10" s="58"/>
      <c r="G10" s="58">
        <v>112481</v>
      </c>
      <c r="H10" s="40"/>
      <c r="I10" s="58">
        <v>112347</v>
      </c>
      <c r="J10" s="58"/>
      <c r="K10" s="58">
        <v>86531</v>
      </c>
      <c r="L10" s="40"/>
      <c r="M10" s="40"/>
      <c r="N10" s="40"/>
      <c r="O10" s="40"/>
      <c r="P10" s="40"/>
      <c r="Q10" s="40"/>
      <c r="R10" s="40"/>
    </row>
    <row r="11" spans="1:18" s="39" customFormat="1" ht="21.75" customHeight="1">
      <c r="A11" s="39" t="s">
        <v>124</v>
      </c>
      <c r="B11" s="40"/>
      <c r="C11" s="46"/>
      <c r="D11" s="46"/>
      <c r="E11" s="58">
        <v>187</v>
      </c>
      <c r="F11" s="58"/>
      <c r="G11" s="58">
        <v>165</v>
      </c>
      <c r="H11" s="40"/>
      <c r="I11" s="58">
        <v>0</v>
      </c>
      <c r="J11" s="58"/>
      <c r="K11" s="58">
        <v>0</v>
      </c>
      <c r="L11" s="40"/>
      <c r="M11" s="40"/>
      <c r="N11" s="40"/>
      <c r="O11" s="40"/>
      <c r="P11" s="40"/>
      <c r="Q11" s="40"/>
      <c r="R11" s="40"/>
    </row>
    <row r="12" spans="1:18" s="39" customFormat="1" ht="21.75" customHeight="1">
      <c r="A12" s="45" t="s">
        <v>78</v>
      </c>
      <c r="B12" s="69"/>
      <c r="C12" s="46"/>
      <c r="D12" s="46"/>
      <c r="E12" s="58">
        <v>131</v>
      </c>
      <c r="F12" s="62"/>
      <c r="G12" s="62">
        <v>298</v>
      </c>
      <c r="H12" s="40"/>
      <c r="I12" s="58">
        <v>1200</v>
      </c>
      <c r="J12" s="58"/>
      <c r="K12" s="58">
        <v>690</v>
      </c>
      <c r="L12" s="40"/>
      <c r="M12" s="40"/>
      <c r="N12" s="40"/>
      <c r="O12" s="40"/>
      <c r="P12" s="40"/>
      <c r="Q12" s="40"/>
      <c r="R12" s="40"/>
    </row>
    <row r="13" spans="1:18" s="39" customFormat="1" ht="21.75" customHeight="1">
      <c r="A13" s="45" t="s">
        <v>50</v>
      </c>
      <c r="B13" s="69"/>
      <c r="C13" s="46"/>
      <c r="D13" s="46"/>
      <c r="E13" s="58">
        <v>1104</v>
      </c>
      <c r="F13" s="62"/>
      <c r="G13" s="62">
        <v>2077</v>
      </c>
      <c r="H13" s="40"/>
      <c r="I13" s="58">
        <v>4529</v>
      </c>
      <c r="J13" s="58"/>
      <c r="K13" s="58">
        <v>3732</v>
      </c>
      <c r="L13" s="40"/>
      <c r="M13" s="40"/>
      <c r="N13" s="40"/>
      <c r="O13" s="40"/>
      <c r="P13" s="40"/>
      <c r="Q13" s="40"/>
      <c r="R13" s="40"/>
    </row>
    <row r="14" spans="1:18" s="39" customFormat="1" ht="21.75" customHeight="1">
      <c r="A14" s="43" t="s">
        <v>19</v>
      </c>
      <c r="B14" s="40"/>
      <c r="C14" s="44"/>
      <c r="D14" s="44"/>
      <c r="E14" s="63">
        <f>SUM(E10:E13)</f>
        <v>150050</v>
      </c>
      <c r="F14" s="62"/>
      <c r="G14" s="63">
        <f>SUM(G10:G13)</f>
        <v>115021</v>
      </c>
      <c r="H14" s="40"/>
      <c r="I14" s="63">
        <f>SUM(I10:I13)</f>
        <v>118076</v>
      </c>
      <c r="J14" s="58"/>
      <c r="K14" s="63">
        <f>SUM(K10:K13)</f>
        <v>90953</v>
      </c>
      <c r="L14" s="40"/>
      <c r="M14" s="40"/>
      <c r="N14" s="40"/>
      <c r="O14" s="40"/>
      <c r="P14" s="40"/>
      <c r="Q14" s="40"/>
      <c r="R14" s="40"/>
    </row>
    <row r="15" spans="1:18" s="39" customFormat="1" ht="21.75" customHeight="1">
      <c r="A15" s="43" t="s">
        <v>20</v>
      </c>
      <c r="B15" s="40"/>
      <c r="C15" s="44"/>
      <c r="D15" s="44"/>
      <c r="E15" s="44"/>
      <c r="F15" s="44"/>
      <c r="G15" s="44"/>
      <c r="H15" s="40"/>
      <c r="I15" s="62"/>
      <c r="J15" s="58"/>
      <c r="K15" s="58"/>
      <c r="L15" s="40"/>
      <c r="M15" s="40"/>
      <c r="N15" s="40"/>
      <c r="O15" s="40"/>
      <c r="P15" s="40"/>
      <c r="Q15" s="40"/>
      <c r="R15" s="40"/>
    </row>
    <row r="16" spans="1:18" s="39" customFormat="1" ht="21.75" customHeight="1">
      <c r="A16" s="45" t="s">
        <v>51</v>
      </c>
      <c r="B16" s="40"/>
      <c r="C16" s="46"/>
      <c r="D16" s="46"/>
      <c r="E16" s="62">
        <v>122447</v>
      </c>
      <c r="F16" s="62"/>
      <c r="G16" s="62">
        <v>92997</v>
      </c>
      <c r="H16" s="40"/>
      <c r="I16" s="62">
        <v>98204</v>
      </c>
      <c r="J16" s="58"/>
      <c r="K16" s="58">
        <v>75955</v>
      </c>
      <c r="L16" s="40"/>
      <c r="M16" s="40"/>
      <c r="N16" s="40"/>
      <c r="O16" s="40"/>
      <c r="P16" s="40"/>
      <c r="Q16" s="40"/>
      <c r="R16" s="40"/>
    </row>
    <row r="17" spans="1:18" s="39" customFormat="1" ht="21.75" customHeight="1">
      <c r="A17" s="45" t="s">
        <v>67</v>
      </c>
      <c r="B17" s="40"/>
      <c r="C17" s="44"/>
      <c r="D17" s="44"/>
      <c r="E17" s="62">
        <v>2609</v>
      </c>
      <c r="F17" s="62"/>
      <c r="G17" s="62">
        <v>1926</v>
      </c>
      <c r="H17" s="40"/>
      <c r="I17" s="62">
        <v>827</v>
      </c>
      <c r="J17" s="58"/>
      <c r="K17" s="58">
        <v>82</v>
      </c>
      <c r="L17" s="40"/>
      <c r="M17" s="40"/>
      <c r="N17" s="40"/>
      <c r="O17" s="40"/>
      <c r="P17" s="40"/>
      <c r="Q17" s="40"/>
      <c r="R17" s="40"/>
    </row>
    <row r="18" spans="1:18" s="39" customFormat="1" ht="21.75" customHeight="1">
      <c r="A18" s="45" t="s">
        <v>21</v>
      </c>
      <c r="B18" s="40"/>
      <c r="C18" s="46"/>
      <c r="D18" s="46"/>
      <c r="E18" s="62">
        <v>15941</v>
      </c>
      <c r="F18" s="62"/>
      <c r="G18" s="62">
        <v>14886</v>
      </c>
      <c r="H18" s="40"/>
      <c r="I18" s="62">
        <v>11606</v>
      </c>
      <c r="J18" s="58"/>
      <c r="K18" s="58">
        <v>11059</v>
      </c>
      <c r="L18" s="40"/>
      <c r="M18" s="40"/>
      <c r="N18" s="40"/>
      <c r="O18" s="40"/>
      <c r="P18" s="40"/>
      <c r="Q18" s="40"/>
      <c r="R18" s="40"/>
    </row>
    <row r="19" spans="1:18" s="39" customFormat="1" ht="21.75" customHeight="1">
      <c r="A19" s="45" t="s">
        <v>160</v>
      </c>
      <c r="B19" s="40"/>
      <c r="C19" s="46"/>
      <c r="D19" s="46"/>
      <c r="E19" s="62">
        <v>88</v>
      </c>
      <c r="F19" s="62"/>
      <c r="G19" s="62">
        <v>251</v>
      </c>
      <c r="H19" s="40"/>
      <c r="I19" s="62">
        <v>-20</v>
      </c>
      <c r="J19" s="58"/>
      <c r="K19" s="58">
        <v>-32</v>
      </c>
      <c r="L19" s="40"/>
      <c r="M19" s="40"/>
      <c r="N19" s="40"/>
      <c r="O19" s="40"/>
      <c r="P19" s="40"/>
      <c r="Q19" s="40"/>
      <c r="R19" s="40"/>
    </row>
    <row r="20" spans="1:18" s="39" customFormat="1" ht="21.75" customHeight="1">
      <c r="A20" s="43" t="s">
        <v>22</v>
      </c>
      <c r="B20" s="40"/>
      <c r="C20" s="44"/>
      <c r="D20" s="44"/>
      <c r="E20" s="63">
        <f>SUM(E16:E19)</f>
        <v>141085</v>
      </c>
      <c r="F20" s="62"/>
      <c r="G20" s="63">
        <f>SUM(G16:G19)</f>
        <v>110060</v>
      </c>
      <c r="H20" s="40"/>
      <c r="I20" s="63">
        <f>SUM(I16:I19)</f>
        <v>110617</v>
      </c>
      <c r="J20" s="58"/>
      <c r="K20" s="63">
        <f>SUM(K16:K19)</f>
        <v>87064</v>
      </c>
      <c r="L20" s="40"/>
      <c r="M20" s="40"/>
      <c r="N20" s="40"/>
      <c r="O20" s="40"/>
      <c r="P20" s="40"/>
      <c r="Q20" s="40"/>
      <c r="R20" s="40"/>
    </row>
    <row r="21" spans="1:18" s="39" customFormat="1" ht="21.75" customHeight="1">
      <c r="A21" s="47" t="s">
        <v>118</v>
      </c>
      <c r="B21" s="37"/>
      <c r="C21" s="44"/>
      <c r="D21" s="44"/>
      <c r="E21" s="62">
        <f>E14-E20</f>
        <v>8965</v>
      </c>
      <c r="F21" s="62"/>
      <c r="G21" s="62">
        <f>G14-G20</f>
        <v>4961</v>
      </c>
      <c r="H21" s="40"/>
      <c r="I21" s="62">
        <f>I14-I20</f>
        <v>7459</v>
      </c>
      <c r="J21" s="58"/>
      <c r="K21" s="62">
        <f>K14-K20</f>
        <v>3889</v>
      </c>
      <c r="L21" s="40"/>
      <c r="M21" s="40"/>
      <c r="N21" s="40"/>
      <c r="O21" s="40"/>
      <c r="P21" s="40"/>
      <c r="Q21" s="40"/>
      <c r="R21" s="40"/>
    </row>
    <row r="22" spans="1:18" s="39" customFormat="1" ht="21.75" customHeight="1">
      <c r="A22" s="45" t="s">
        <v>88</v>
      </c>
      <c r="B22" s="69"/>
      <c r="C22" s="46"/>
      <c r="D22" s="46"/>
      <c r="E22" s="64">
        <v>-557</v>
      </c>
      <c r="F22" s="62"/>
      <c r="G22" s="64">
        <v>-975</v>
      </c>
      <c r="H22" s="40"/>
      <c r="I22" s="64">
        <v>-383</v>
      </c>
      <c r="J22" s="58"/>
      <c r="K22" s="73">
        <v>-837</v>
      </c>
      <c r="L22" s="40"/>
      <c r="M22" s="40"/>
      <c r="N22" s="40"/>
      <c r="O22" s="40"/>
      <c r="P22" s="40"/>
      <c r="Q22" s="40"/>
      <c r="R22" s="40"/>
    </row>
    <row r="23" spans="1:18" s="39" customFormat="1" ht="21.75" customHeight="1">
      <c r="A23" s="47" t="s">
        <v>174</v>
      </c>
      <c r="B23" s="69"/>
      <c r="C23" s="46"/>
      <c r="D23" s="46"/>
      <c r="E23" s="62">
        <f>E21+E22</f>
        <v>8408</v>
      </c>
      <c r="F23" s="62"/>
      <c r="G23" s="62">
        <f>G21+G22</f>
        <v>3986</v>
      </c>
      <c r="H23" s="40"/>
      <c r="I23" s="62">
        <f>I21+I22</f>
        <v>7076</v>
      </c>
      <c r="J23" s="58"/>
      <c r="K23" s="62">
        <f>K21+K22</f>
        <v>3052</v>
      </c>
      <c r="L23" s="40"/>
      <c r="M23" s="40"/>
      <c r="N23" s="40"/>
      <c r="O23" s="40"/>
      <c r="P23" s="40"/>
      <c r="Q23" s="40"/>
      <c r="R23" s="40"/>
    </row>
    <row r="24" spans="1:18" s="39" customFormat="1" ht="21.75" customHeight="1">
      <c r="A24" s="45" t="s">
        <v>133</v>
      </c>
      <c r="B24" s="37"/>
      <c r="C24" s="46">
        <v>12</v>
      </c>
      <c r="D24" s="46"/>
      <c r="E24" s="62">
        <v>-1585</v>
      </c>
      <c r="F24" s="62"/>
      <c r="G24" s="62">
        <v>-722</v>
      </c>
      <c r="H24" s="40"/>
      <c r="I24" s="62">
        <v>-1487</v>
      </c>
      <c r="J24" s="58"/>
      <c r="K24" s="58">
        <v>-681</v>
      </c>
      <c r="L24" s="40"/>
      <c r="M24" s="40"/>
      <c r="N24" s="40"/>
      <c r="O24" s="40"/>
      <c r="P24" s="40"/>
      <c r="Q24" s="40"/>
      <c r="R24" s="40"/>
    </row>
    <row r="25" spans="1:18" s="39" customFormat="1" ht="21.75" customHeight="1">
      <c r="A25" s="43" t="s">
        <v>94</v>
      </c>
      <c r="B25" s="40"/>
      <c r="C25" s="44"/>
      <c r="D25" s="44"/>
      <c r="E25" s="63">
        <f>E23+E24</f>
        <v>6823</v>
      </c>
      <c r="F25" s="62"/>
      <c r="G25" s="63">
        <f>G23+G24</f>
        <v>3264</v>
      </c>
      <c r="H25" s="40"/>
      <c r="I25" s="63">
        <f>I23+I24</f>
        <v>5589</v>
      </c>
      <c r="J25" s="58"/>
      <c r="K25" s="63">
        <f>K23+K24</f>
        <v>2371</v>
      </c>
      <c r="L25" s="40"/>
      <c r="M25" s="40"/>
      <c r="N25" s="40"/>
      <c r="O25" s="40"/>
      <c r="P25" s="40"/>
      <c r="Q25" s="40"/>
      <c r="R25" s="40"/>
    </row>
    <row r="26" spans="1:18" s="39" customFormat="1" ht="21.75" customHeight="1">
      <c r="B26" s="40"/>
      <c r="C26" s="44"/>
      <c r="D26" s="44"/>
      <c r="E26" s="44"/>
      <c r="F26" s="44"/>
      <c r="G26" s="44"/>
      <c r="H26" s="40"/>
      <c r="I26" s="62"/>
      <c r="J26" s="58"/>
      <c r="K26" s="58"/>
      <c r="L26" s="40"/>
      <c r="M26" s="40"/>
      <c r="N26" s="40"/>
      <c r="O26" s="40"/>
      <c r="P26" s="40"/>
      <c r="Q26" s="40"/>
      <c r="R26" s="40"/>
    </row>
    <row r="27" spans="1:18" s="39" customFormat="1" ht="21.75" customHeight="1">
      <c r="A27" s="43" t="s">
        <v>68</v>
      </c>
      <c r="B27" s="40"/>
      <c r="C27" s="46"/>
      <c r="D27" s="46"/>
      <c r="E27" s="46"/>
      <c r="F27" s="46"/>
      <c r="G27" s="46"/>
      <c r="H27" s="40"/>
      <c r="I27" s="51"/>
      <c r="J27" s="58"/>
      <c r="K27" s="58"/>
      <c r="L27" s="40"/>
      <c r="M27" s="40"/>
      <c r="N27" s="40"/>
      <c r="O27" s="40"/>
      <c r="P27" s="40"/>
      <c r="Q27" s="40"/>
      <c r="R27" s="40"/>
    </row>
    <row r="28" spans="1:18" s="39" customFormat="1" ht="21.75" customHeight="1">
      <c r="A28" s="43" t="s">
        <v>92</v>
      </c>
      <c r="B28" s="40"/>
      <c r="C28" s="46"/>
      <c r="D28" s="46"/>
      <c r="E28" s="65">
        <v>0</v>
      </c>
      <c r="F28" s="66"/>
      <c r="G28" s="65">
        <v>0</v>
      </c>
      <c r="H28" s="40"/>
      <c r="I28" s="65">
        <v>0</v>
      </c>
      <c r="J28" s="58"/>
      <c r="K28" s="65">
        <v>0</v>
      </c>
      <c r="L28" s="40"/>
      <c r="M28" s="40"/>
      <c r="N28" s="40"/>
      <c r="O28" s="40"/>
      <c r="P28" s="40"/>
      <c r="Q28" s="40"/>
      <c r="R28" s="40"/>
    </row>
    <row r="29" spans="1:18" s="39" customFormat="1" ht="21.75" customHeight="1" thickBot="1">
      <c r="A29" s="43" t="s">
        <v>93</v>
      </c>
      <c r="B29" s="40"/>
      <c r="C29" s="46"/>
      <c r="D29" s="46"/>
      <c r="E29" s="48">
        <f>SUM(E25,E28)</f>
        <v>6823</v>
      </c>
      <c r="F29" s="67"/>
      <c r="G29" s="48">
        <f>SUM(G25,G28)</f>
        <v>3264</v>
      </c>
      <c r="H29" s="40"/>
      <c r="I29" s="48">
        <f>SUM(I25,I28)</f>
        <v>5589</v>
      </c>
      <c r="J29" s="58"/>
      <c r="K29" s="48">
        <f>SUM(K25,K28)</f>
        <v>2371</v>
      </c>
      <c r="L29" s="40"/>
      <c r="M29" s="40"/>
      <c r="N29" s="40"/>
      <c r="O29" s="40"/>
      <c r="P29" s="40"/>
      <c r="Q29" s="40"/>
      <c r="R29" s="40"/>
    </row>
    <row r="30" spans="1:18" s="39" customFormat="1" ht="21.75" customHeight="1" thickTop="1">
      <c r="B30" s="40"/>
      <c r="C30" s="44"/>
      <c r="D30" s="44"/>
      <c r="E30" s="44"/>
      <c r="F30" s="44"/>
      <c r="G30" s="44"/>
      <c r="H30" s="40"/>
      <c r="I30" s="62"/>
      <c r="J30" s="58"/>
      <c r="K30" s="58"/>
      <c r="L30" s="40"/>
      <c r="M30" s="40"/>
      <c r="N30" s="40"/>
      <c r="O30" s="40"/>
      <c r="P30" s="40"/>
      <c r="Q30" s="40"/>
      <c r="R30" s="40"/>
    </row>
    <row r="31" spans="1:18" s="79" customFormat="1" ht="24" customHeight="1">
      <c r="A31" s="76" t="s">
        <v>135</v>
      </c>
      <c r="B31" s="77"/>
      <c r="C31" s="77"/>
      <c r="D31" s="78"/>
      <c r="E31" s="78"/>
      <c r="F31" s="78"/>
      <c r="G31" s="78"/>
      <c r="H31" s="78"/>
      <c r="I31" s="78"/>
      <c r="J31" s="78"/>
      <c r="K31" s="78"/>
    </row>
    <row r="32" spans="1:18" s="79" customFormat="1" ht="24" customHeight="1" thickBot="1">
      <c r="A32" s="80" t="s">
        <v>132</v>
      </c>
      <c r="B32" s="77"/>
      <c r="C32" s="77"/>
      <c r="E32" s="78">
        <f>E34-E33</f>
        <v>7017</v>
      </c>
      <c r="G32" s="78">
        <f>G34-G33</f>
        <v>3419</v>
      </c>
      <c r="I32" s="94">
        <f>SUM(I29)</f>
        <v>5589</v>
      </c>
      <c r="K32" s="94">
        <f>SUM(K29)</f>
        <v>2371</v>
      </c>
      <c r="L32" s="78"/>
      <c r="N32" s="40"/>
    </row>
    <row r="33" spans="1:18" s="79" customFormat="1" ht="24" customHeight="1" thickTop="1">
      <c r="A33" s="80" t="s">
        <v>136</v>
      </c>
      <c r="B33" s="77"/>
      <c r="C33" s="77"/>
      <c r="E33" s="82">
        <v>-194</v>
      </c>
      <c r="G33" s="82">
        <v>-155</v>
      </c>
      <c r="L33" s="78"/>
      <c r="N33" s="40"/>
    </row>
    <row r="34" spans="1:18" s="79" customFormat="1" ht="24" customHeight="1" thickBot="1">
      <c r="A34" s="80"/>
      <c r="B34" s="77"/>
      <c r="C34" s="77"/>
      <c r="E34" s="95">
        <f>SUM(E25)</f>
        <v>6823</v>
      </c>
      <c r="G34" s="95">
        <f>SUM(G25)</f>
        <v>3264</v>
      </c>
      <c r="L34" s="78"/>
      <c r="N34" s="40"/>
    </row>
    <row r="35" spans="1:18" s="79" customFormat="1" ht="24" customHeight="1" thickTop="1">
      <c r="A35" s="76" t="s">
        <v>137</v>
      </c>
      <c r="B35" s="77"/>
      <c r="C35" s="77"/>
      <c r="E35" s="78"/>
      <c r="F35" s="78"/>
      <c r="G35" s="78"/>
      <c r="H35" s="78"/>
      <c r="I35" s="78"/>
      <c r="J35" s="78"/>
      <c r="K35" s="78"/>
      <c r="L35" s="78"/>
    </row>
    <row r="36" spans="1:18" s="79" customFormat="1" ht="24" customHeight="1" thickBot="1">
      <c r="A36" s="80" t="s">
        <v>132</v>
      </c>
      <c r="B36" s="77"/>
      <c r="C36" s="77"/>
      <c r="E36" s="78">
        <f>E38-E37</f>
        <v>7017</v>
      </c>
      <c r="F36" s="78"/>
      <c r="G36" s="78">
        <f>G38-G37</f>
        <v>3419</v>
      </c>
      <c r="H36" s="78"/>
      <c r="I36" s="94">
        <f>SUM(I32)</f>
        <v>5589</v>
      </c>
      <c r="J36" s="78"/>
      <c r="K36" s="94">
        <f>SUM(K32)</f>
        <v>2371</v>
      </c>
      <c r="L36" s="78"/>
      <c r="N36" s="40"/>
    </row>
    <row r="37" spans="1:18" s="79" customFormat="1" ht="24" customHeight="1" thickTop="1">
      <c r="A37" s="80" t="s">
        <v>136</v>
      </c>
      <c r="B37" s="77"/>
      <c r="C37" s="77"/>
      <c r="E37" s="82">
        <f>SUM(E33)</f>
        <v>-194</v>
      </c>
      <c r="F37" s="78"/>
      <c r="G37" s="82">
        <f>SUM(G33)</f>
        <v>-155</v>
      </c>
      <c r="H37" s="78"/>
      <c r="I37" s="78"/>
      <c r="J37" s="78"/>
      <c r="K37" s="78"/>
      <c r="L37" s="78"/>
      <c r="N37" s="40"/>
    </row>
    <row r="38" spans="1:18" s="79" customFormat="1" ht="24" customHeight="1" thickBot="1">
      <c r="A38" s="80"/>
      <c r="B38" s="77"/>
      <c r="C38" s="77"/>
      <c r="E38" s="95">
        <f>SUM(E25)</f>
        <v>6823</v>
      </c>
      <c r="F38" s="78"/>
      <c r="G38" s="95">
        <f>SUM(G25)</f>
        <v>3264</v>
      </c>
      <c r="H38" s="78"/>
      <c r="I38" s="78"/>
      <c r="J38" s="78"/>
      <c r="K38" s="78"/>
      <c r="L38" s="78"/>
      <c r="N38" s="40"/>
    </row>
    <row r="39" spans="1:18" s="39" customFormat="1" ht="21.75" customHeight="1" thickTop="1">
      <c r="B39" s="40"/>
      <c r="C39" s="44"/>
      <c r="D39" s="44"/>
      <c r="E39" s="44"/>
      <c r="F39" s="44"/>
      <c r="G39" s="44"/>
      <c r="H39" s="40"/>
      <c r="I39" s="62"/>
      <c r="J39" s="58"/>
      <c r="K39" s="38" t="s">
        <v>99</v>
      </c>
      <c r="L39" s="40"/>
      <c r="M39" s="40"/>
      <c r="N39" s="40"/>
      <c r="O39" s="40"/>
      <c r="P39" s="40"/>
      <c r="Q39" s="40"/>
      <c r="R39" s="40"/>
    </row>
    <row r="40" spans="1:18" s="39" customFormat="1" ht="21.75" customHeight="1">
      <c r="A40" s="43" t="s">
        <v>100</v>
      </c>
      <c r="B40" s="40"/>
      <c r="C40" s="46"/>
      <c r="D40" s="46"/>
      <c r="E40" s="46"/>
      <c r="F40" s="46"/>
      <c r="G40" s="46"/>
      <c r="H40" s="40"/>
      <c r="I40" s="51"/>
      <c r="J40" s="58"/>
      <c r="K40" s="58"/>
      <c r="L40" s="40"/>
      <c r="M40" s="40"/>
      <c r="N40" s="40"/>
      <c r="O40" s="40"/>
      <c r="P40" s="40"/>
      <c r="Q40" s="40"/>
      <c r="R40" s="40"/>
    </row>
    <row r="41" spans="1:18" s="39" customFormat="1" ht="21.75" customHeight="1">
      <c r="A41" s="45" t="s">
        <v>139</v>
      </c>
      <c r="B41" s="69"/>
      <c r="C41" s="46"/>
      <c r="D41" s="46"/>
      <c r="E41" s="46"/>
      <c r="F41" s="46"/>
      <c r="G41" s="46"/>
      <c r="H41" s="40"/>
      <c r="I41" s="51"/>
      <c r="J41" s="58"/>
      <c r="K41" s="58"/>
      <c r="L41" s="40"/>
      <c r="M41" s="40"/>
      <c r="N41" s="40"/>
      <c r="O41" s="40"/>
      <c r="P41" s="40"/>
      <c r="Q41" s="40"/>
      <c r="R41" s="40"/>
    </row>
    <row r="42" spans="1:18" s="39" customFormat="1" ht="21.75" customHeight="1" thickBot="1">
      <c r="A42" s="45" t="s">
        <v>175</v>
      </c>
      <c r="B42" s="37"/>
      <c r="C42" s="46"/>
      <c r="D42" s="46"/>
      <c r="E42" s="81">
        <v>2.3400000000000001E-2</v>
      </c>
      <c r="F42" s="68"/>
      <c r="G42" s="81">
        <v>1.14E-2</v>
      </c>
      <c r="H42" s="40"/>
      <c r="I42" s="81">
        <v>1.8599999999999998E-2</v>
      </c>
      <c r="J42" s="58"/>
      <c r="K42" s="81">
        <v>7.9000000000000008E-3</v>
      </c>
      <c r="L42" s="40"/>
      <c r="M42" s="40"/>
      <c r="N42" s="40"/>
      <c r="O42" s="40"/>
      <c r="P42" s="40"/>
      <c r="Q42" s="40"/>
      <c r="R42" s="40"/>
    </row>
    <row r="43" spans="1:18" s="39" customFormat="1" ht="21.75" customHeight="1" thickTop="1">
      <c r="A43" s="6"/>
      <c r="B43" s="7"/>
      <c r="C43" s="6"/>
      <c r="D43" s="7"/>
      <c r="E43" s="7"/>
      <c r="F43" s="7"/>
      <c r="G43" s="7"/>
      <c r="H43" s="7"/>
      <c r="I43" s="7"/>
      <c r="J43" s="7"/>
      <c r="K43" s="7"/>
      <c r="L43" s="40"/>
      <c r="M43" s="40"/>
      <c r="N43" s="40"/>
      <c r="O43" s="40"/>
      <c r="P43" s="40"/>
      <c r="Q43" s="40"/>
      <c r="R43" s="40"/>
    </row>
    <row r="44" spans="1:18" s="39" customFormat="1" ht="21.75" customHeight="1">
      <c r="A44" s="6" t="s">
        <v>171</v>
      </c>
      <c r="B44" s="40"/>
      <c r="C44" s="50"/>
      <c r="D44" s="50"/>
      <c r="E44" s="50"/>
      <c r="F44" s="50"/>
      <c r="G44" s="50"/>
      <c r="H44" s="40"/>
      <c r="I44" s="49"/>
      <c r="J44" s="40"/>
      <c r="K44" s="40"/>
      <c r="L44" s="40"/>
      <c r="M44" s="40"/>
      <c r="N44" s="40"/>
      <c r="O44" s="40"/>
      <c r="P44" s="40"/>
      <c r="Q44" s="40"/>
      <c r="R44" s="40"/>
    </row>
    <row r="45" spans="1:18" ht="21.75" customHeight="1">
      <c r="C45" s="50"/>
      <c r="D45" s="50"/>
      <c r="E45" s="50"/>
      <c r="F45" s="50"/>
      <c r="G45" s="50"/>
      <c r="I45" s="49"/>
      <c r="L45" s="54" t="s">
        <v>113</v>
      </c>
    </row>
    <row r="46" spans="1:18" s="39" customFormat="1" ht="21.75" customHeight="1">
      <c r="A46" s="1" t="s">
        <v>121</v>
      </c>
      <c r="B46" s="34"/>
      <c r="C46" s="35"/>
      <c r="D46" s="35"/>
      <c r="E46" s="35"/>
      <c r="F46" s="35"/>
      <c r="G46" s="35"/>
      <c r="H46" s="36"/>
      <c r="I46" s="36"/>
      <c r="J46" s="36"/>
      <c r="K46" s="36"/>
      <c r="L46" s="40"/>
      <c r="M46" s="40"/>
      <c r="N46" s="40"/>
      <c r="O46" s="40"/>
      <c r="P46" s="40"/>
      <c r="Q46" s="40"/>
      <c r="R46" s="40"/>
    </row>
    <row r="47" spans="1:18" s="39" customFormat="1" ht="21.75" customHeight="1">
      <c r="A47" s="33" t="s">
        <v>23</v>
      </c>
      <c r="B47" s="34"/>
      <c r="C47" s="35"/>
      <c r="D47" s="35"/>
      <c r="E47" s="35"/>
      <c r="F47" s="35"/>
      <c r="G47" s="35"/>
      <c r="H47" s="36"/>
      <c r="I47" s="36"/>
      <c r="J47" s="36"/>
      <c r="K47" s="36"/>
      <c r="L47" s="40"/>
      <c r="M47" s="40"/>
      <c r="N47" s="40"/>
      <c r="O47" s="40"/>
      <c r="P47" s="40"/>
      <c r="Q47" s="40"/>
      <c r="R47" s="40"/>
    </row>
    <row r="48" spans="1:18" s="39" customFormat="1" ht="21.75" customHeight="1">
      <c r="A48" s="33" t="s">
        <v>185</v>
      </c>
      <c r="B48" s="34"/>
      <c r="C48" s="35"/>
      <c r="D48" s="35"/>
      <c r="E48" s="35"/>
      <c r="F48" s="35"/>
      <c r="G48" s="35"/>
      <c r="H48" s="36"/>
      <c r="I48" s="36"/>
      <c r="J48" s="36"/>
      <c r="K48" s="36"/>
      <c r="L48" s="40"/>
      <c r="M48" s="40"/>
      <c r="N48" s="40"/>
      <c r="O48" s="40"/>
      <c r="P48" s="40"/>
      <c r="Q48" s="40"/>
      <c r="R48" s="40"/>
    </row>
    <row r="49" spans="1:18" s="39" customFormat="1" ht="21.75" customHeight="1">
      <c r="A49" s="37"/>
      <c r="B49" s="34"/>
      <c r="C49" s="35"/>
      <c r="D49" s="35"/>
      <c r="E49" s="35"/>
      <c r="F49" s="35"/>
      <c r="G49" s="35"/>
      <c r="H49" s="36"/>
      <c r="I49" s="37"/>
      <c r="J49" s="36"/>
      <c r="K49" s="38" t="s">
        <v>90</v>
      </c>
      <c r="L49" s="40"/>
      <c r="M49" s="40"/>
      <c r="N49" s="40"/>
      <c r="O49" s="40"/>
      <c r="P49" s="40"/>
      <c r="Q49" s="40"/>
      <c r="R49" s="40"/>
    </row>
    <row r="50" spans="1:18" s="39" customFormat="1" ht="21.75" customHeight="1">
      <c r="B50" s="40"/>
      <c r="C50" s="57"/>
      <c r="D50" s="57"/>
      <c r="E50" s="136" t="s">
        <v>69</v>
      </c>
      <c r="F50" s="136"/>
      <c r="G50" s="136"/>
      <c r="H50" s="71"/>
      <c r="I50" s="136" t="s">
        <v>70</v>
      </c>
      <c r="J50" s="136"/>
      <c r="K50" s="136"/>
      <c r="L50" s="40"/>
      <c r="M50" s="40"/>
      <c r="N50" s="40"/>
      <c r="O50" s="40"/>
      <c r="P50" s="40"/>
      <c r="Q50" s="40"/>
      <c r="R50" s="40"/>
    </row>
    <row r="51" spans="1:18" s="39" customFormat="1" ht="21.75" customHeight="1">
      <c r="B51" s="40"/>
      <c r="C51" s="56" t="s">
        <v>0</v>
      </c>
      <c r="D51" s="44"/>
      <c r="E51" s="56">
        <v>2567</v>
      </c>
      <c r="F51" s="44"/>
      <c r="G51" s="72">
        <v>2566</v>
      </c>
      <c r="H51" s="70"/>
      <c r="I51" s="56">
        <v>2567</v>
      </c>
      <c r="J51" s="44"/>
      <c r="K51" s="72">
        <v>2566</v>
      </c>
      <c r="L51" s="40"/>
      <c r="M51" s="40"/>
      <c r="N51" s="40"/>
      <c r="O51" s="40"/>
      <c r="P51" s="40"/>
      <c r="Q51" s="40"/>
      <c r="R51" s="40"/>
    </row>
    <row r="52" spans="1:18" s="39" customFormat="1" ht="21.75" customHeight="1">
      <c r="A52" s="43" t="s">
        <v>66</v>
      </c>
      <c r="B52" s="40"/>
      <c r="C52" s="41"/>
      <c r="D52" s="41"/>
      <c r="E52" s="41"/>
      <c r="F52" s="41"/>
      <c r="G52" s="41"/>
      <c r="H52" s="42"/>
      <c r="I52" s="60"/>
      <c r="J52" s="61"/>
      <c r="K52" s="61"/>
      <c r="L52" s="40"/>
      <c r="M52" s="40"/>
      <c r="N52" s="40"/>
      <c r="O52" s="40"/>
      <c r="P52" s="40"/>
      <c r="Q52" s="40"/>
      <c r="R52" s="40"/>
    </row>
    <row r="53" spans="1:18" s="39" customFormat="1" ht="21.75" customHeight="1">
      <c r="A53" s="43" t="s">
        <v>18</v>
      </c>
      <c r="B53" s="40"/>
      <c r="E53" s="58"/>
      <c r="G53" s="58"/>
      <c r="H53" s="40"/>
      <c r="I53" s="58"/>
      <c r="J53" s="58"/>
      <c r="K53" s="58"/>
      <c r="L53" s="40"/>
      <c r="M53" s="40"/>
      <c r="N53" s="40"/>
      <c r="O53" s="40"/>
      <c r="P53" s="40"/>
      <c r="Q53" s="40"/>
      <c r="R53" s="40"/>
    </row>
    <row r="54" spans="1:18" s="39" customFormat="1" ht="21.75" customHeight="1">
      <c r="A54" s="39" t="s">
        <v>49</v>
      </c>
      <c r="B54" s="40"/>
      <c r="C54" s="46"/>
      <c r="D54" s="46"/>
      <c r="E54" s="58">
        <v>274375</v>
      </c>
      <c r="F54" s="58"/>
      <c r="G54" s="58">
        <v>215582</v>
      </c>
      <c r="H54" s="40"/>
      <c r="I54" s="58">
        <v>210614</v>
      </c>
      <c r="J54" s="58"/>
      <c r="K54" s="58">
        <v>167365</v>
      </c>
      <c r="L54" s="40"/>
      <c r="M54" s="40"/>
      <c r="N54" s="40"/>
      <c r="O54" s="40"/>
      <c r="P54" s="40"/>
      <c r="Q54" s="40"/>
      <c r="R54" s="40"/>
    </row>
    <row r="55" spans="1:18" s="39" customFormat="1" ht="21.75" customHeight="1">
      <c r="A55" s="39" t="s">
        <v>124</v>
      </c>
      <c r="B55" s="40"/>
      <c r="C55" s="46"/>
      <c r="D55" s="46"/>
      <c r="E55" s="58">
        <v>387</v>
      </c>
      <c r="F55" s="58"/>
      <c r="G55" s="58">
        <v>310</v>
      </c>
      <c r="H55" s="40"/>
      <c r="I55" s="58">
        <v>0</v>
      </c>
      <c r="J55" s="58"/>
      <c r="K55" s="58">
        <v>0</v>
      </c>
      <c r="L55" s="40"/>
      <c r="M55" s="40"/>
      <c r="N55" s="40"/>
      <c r="O55" s="40"/>
      <c r="P55" s="40"/>
      <c r="Q55" s="40"/>
      <c r="R55" s="40"/>
    </row>
    <row r="56" spans="1:18" s="39" customFormat="1" ht="21.75" customHeight="1">
      <c r="A56" s="45" t="s">
        <v>78</v>
      </c>
      <c r="B56" s="69"/>
      <c r="C56" s="46"/>
      <c r="D56" s="46"/>
      <c r="E56" s="62">
        <v>156</v>
      </c>
      <c r="F56" s="62"/>
      <c r="G56" s="62">
        <v>310</v>
      </c>
      <c r="H56" s="40"/>
      <c r="I56" s="62">
        <v>2183</v>
      </c>
      <c r="J56" s="58"/>
      <c r="K56" s="58">
        <v>967</v>
      </c>
      <c r="L56" s="40"/>
      <c r="M56" s="40"/>
      <c r="N56" s="40"/>
      <c r="O56" s="40"/>
      <c r="P56" s="40"/>
      <c r="Q56" s="40"/>
      <c r="R56" s="40"/>
    </row>
    <row r="57" spans="1:18" s="39" customFormat="1" ht="21.75" customHeight="1">
      <c r="A57" s="45" t="s">
        <v>50</v>
      </c>
      <c r="B57" s="69"/>
      <c r="C57" s="46"/>
      <c r="D57" s="46"/>
      <c r="E57" s="62">
        <v>2043</v>
      </c>
      <c r="F57" s="62"/>
      <c r="G57" s="62">
        <v>4575</v>
      </c>
      <c r="H57" s="40"/>
      <c r="I57" s="62">
        <v>8075</v>
      </c>
      <c r="J57" s="58"/>
      <c r="K57" s="58">
        <v>7614</v>
      </c>
      <c r="L57" s="40"/>
      <c r="M57" s="40"/>
      <c r="N57" s="40"/>
      <c r="O57" s="40"/>
      <c r="P57" s="40"/>
      <c r="Q57" s="40"/>
      <c r="R57" s="40"/>
    </row>
    <row r="58" spans="1:18" s="39" customFormat="1" ht="21.75" customHeight="1">
      <c r="A58" s="43" t="s">
        <v>19</v>
      </c>
      <c r="B58" s="40"/>
      <c r="C58" s="44"/>
      <c r="D58" s="44"/>
      <c r="E58" s="63">
        <f>SUM(E54:E57)</f>
        <v>276961</v>
      </c>
      <c r="F58" s="62"/>
      <c r="G58" s="63">
        <f>SUM(G54:G57)</f>
        <v>220777</v>
      </c>
      <c r="H58" s="40"/>
      <c r="I58" s="63">
        <f>SUM(I54:I57)</f>
        <v>220872</v>
      </c>
      <c r="J58" s="58"/>
      <c r="K58" s="63">
        <f>SUM(K54:K57)</f>
        <v>175946</v>
      </c>
      <c r="L58" s="40"/>
      <c r="M58" s="40"/>
      <c r="N58" s="40"/>
      <c r="O58" s="40"/>
      <c r="P58" s="40"/>
      <c r="Q58" s="40"/>
      <c r="R58" s="40"/>
    </row>
    <row r="59" spans="1:18" s="39" customFormat="1" ht="21.75" customHeight="1">
      <c r="A59" s="43" t="s">
        <v>20</v>
      </c>
      <c r="B59" s="40"/>
      <c r="C59" s="44"/>
      <c r="D59" s="44"/>
      <c r="E59" s="44"/>
      <c r="F59" s="44"/>
      <c r="G59" s="44"/>
      <c r="H59" s="40"/>
      <c r="I59" s="62"/>
      <c r="J59" s="58"/>
      <c r="K59" s="58"/>
      <c r="L59" s="40"/>
      <c r="M59" s="40"/>
      <c r="N59" s="40"/>
      <c r="O59" s="40"/>
      <c r="P59" s="40"/>
      <c r="Q59" s="40"/>
      <c r="R59" s="40"/>
    </row>
    <row r="60" spans="1:18" s="39" customFormat="1" ht="21.75" customHeight="1">
      <c r="A60" s="45" t="s">
        <v>51</v>
      </c>
      <c r="B60" s="40"/>
      <c r="C60" s="46"/>
      <c r="D60" s="46"/>
      <c r="E60" s="62">
        <v>226614</v>
      </c>
      <c r="F60" s="62"/>
      <c r="G60" s="62">
        <v>177859</v>
      </c>
      <c r="H60" s="40"/>
      <c r="I60" s="62">
        <v>181772</v>
      </c>
      <c r="J60" s="58"/>
      <c r="K60" s="58">
        <v>146765</v>
      </c>
      <c r="L60" s="40"/>
      <c r="M60" s="40"/>
      <c r="N60" s="40"/>
      <c r="O60" s="40"/>
      <c r="P60" s="40"/>
      <c r="Q60" s="40"/>
      <c r="R60" s="40"/>
    </row>
    <row r="61" spans="1:18" s="39" customFormat="1" ht="21.75" customHeight="1">
      <c r="A61" s="45" t="s">
        <v>67</v>
      </c>
      <c r="B61" s="40"/>
      <c r="C61" s="44"/>
      <c r="D61" s="44"/>
      <c r="E61" s="62">
        <v>4544</v>
      </c>
      <c r="F61" s="62"/>
      <c r="G61" s="62">
        <v>3401</v>
      </c>
      <c r="H61" s="40"/>
      <c r="I61" s="62">
        <v>1111</v>
      </c>
      <c r="J61" s="58"/>
      <c r="K61" s="58">
        <v>166</v>
      </c>
      <c r="L61" s="40"/>
      <c r="M61" s="40"/>
      <c r="N61" s="40"/>
      <c r="O61" s="40"/>
      <c r="P61" s="40"/>
      <c r="Q61" s="40"/>
      <c r="R61" s="40"/>
    </row>
    <row r="62" spans="1:18" s="39" customFormat="1" ht="21.75" customHeight="1">
      <c r="A62" s="45" t="s">
        <v>21</v>
      </c>
      <c r="B62" s="40"/>
      <c r="C62" s="46"/>
      <c r="D62" s="46"/>
      <c r="E62" s="62">
        <v>34323</v>
      </c>
      <c r="F62" s="62"/>
      <c r="G62" s="62">
        <v>29375</v>
      </c>
      <c r="H62" s="40"/>
      <c r="I62" s="62">
        <v>26657</v>
      </c>
      <c r="J62" s="58"/>
      <c r="K62" s="58">
        <v>22522</v>
      </c>
      <c r="L62" s="40"/>
      <c r="M62" s="40"/>
      <c r="N62" s="40"/>
      <c r="O62" s="40"/>
      <c r="P62" s="40"/>
      <c r="Q62" s="40"/>
      <c r="R62" s="40"/>
    </row>
    <row r="63" spans="1:18" s="39" customFormat="1" ht="21.75" customHeight="1">
      <c r="A63" s="45" t="s">
        <v>160</v>
      </c>
      <c r="B63" s="40"/>
      <c r="C63" s="46"/>
      <c r="D63" s="46"/>
      <c r="E63" s="62">
        <v>-150</v>
      </c>
      <c r="F63" s="62"/>
      <c r="G63" s="62">
        <v>545</v>
      </c>
      <c r="H63" s="40"/>
      <c r="I63" s="62">
        <v>64</v>
      </c>
      <c r="J63" s="58"/>
      <c r="K63" s="58">
        <v>-33</v>
      </c>
      <c r="L63" s="40"/>
      <c r="M63" s="40"/>
      <c r="N63" s="40"/>
      <c r="O63" s="40"/>
      <c r="P63" s="40"/>
      <c r="Q63" s="40"/>
      <c r="R63" s="40"/>
    </row>
    <row r="64" spans="1:18" s="39" customFormat="1" ht="21.75" customHeight="1">
      <c r="A64" s="43" t="s">
        <v>22</v>
      </c>
      <c r="B64" s="40"/>
      <c r="C64" s="44"/>
      <c r="D64" s="44"/>
      <c r="E64" s="63">
        <f>SUM(E60:E63)</f>
        <v>265331</v>
      </c>
      <c r="F64" s="62"/>
      <c r="G64" s="63">
        <f>SUM(G60:G63)</f>
        <v>211180</v>
      </c>
      <c r="H64" s="40"/>
      <c r="I64" s="63">
        <f>SUM(I60:I63)</f>
        <v>209604</v>
      </c>
      <c r="J64" s="58"/>
      <c r="K64" s="63">
        <f>SUM(K60:K63)</f>
        <v>169420</v>
      </c>
      <c r="L64" s="40"/>
      <c r="M64" s="40"/>
      <c r="N64" s="40"/>
      <c r="O64" s="40"/>
      <c r="P64" s="40"/>
      <c r="Q64" s="40"/>
      <c r="R64" s="40"/>
    </row>
    <row r="65" spans="1:18" s="39" customFormat="1" ht="21.75" customHeight="1">
      <c r="A65" s="47" t="s">
        <v>118</v>
      </c>
      <c r="B65" s="37"/>
      <c r="C65" s="44"/>
      <c r="D65" s="44"/>
      <c r="E65" s="62">
        <f>E58-E64</f>
        <v>11630</v>
      </c>
      <c r="F65" s="62"/>
      <c r="G65" s="62">
        <f>G58-G64</f>
        <v>9597</v>
      </c>
      <c r="H65" s="40"/>
      <c r="I65" s="62">
        <f>I58-I64</f>
        <v>11268</v>
      </c>
      <c r="J65" s="58"/>
      <c r="K65" s="62">
        <f>K58-K64</f>
        <v>6526</v>
      </c>
      <c r="L65" s="40"/>
      <c r="M65" s="40"/>
      <c r="N65" s="40"/>
      <c r="O65" s="40"/>
      <c r="P65" s="40"/>
      <c r="Q65" s="40"/>
      <c r="R65" s="40"/>
    </row>
    <row r="66" spans="1:18" s="39" customFormat="1" ht="21.75" customHeight="1">
      <c r="A66" s="45" t="s">
        <v>88</v>
      </c>
      <c r="B66" s="69"/>
      <c r="C66" s="46"/>
      <c r="D66" s="46"/>
      <c r="E66" s="64">
        <v>-1107</v>
      </c>
      <c r="F66" s="62"/>
      <c r="G66" s="64">
        <v>-1961</v>
      </c>
      <c r="H66" s="40"/>
      <c r="I66" s="64">
        <v>-876</v>
      </c>
      <c r="J66" s="58"/>
      <c r="K66" s="73">
        <v>-1683</v>
      </c>
      <c r="L66" s="40"/>
      <c r="M66" s="40"/>
      <c r="N66" s="40"/>
      <c r="O66" s="40"/>
      <c r="P66" s="40"/>
      <c r="Q66" s="40"/>
      <c r="R66" s="40"/>
    </row>
    <row r="67" spans="1:18" s="39" customFormat="1" ht="21.75" customHeight="1">
      <c r="A67" s="47" t="s">
        <v>174</v>
      </c>
      <c r="B67" s="69"/>
      <c r="C67" s="46"/>
      <c r="D67" s="46"/>
      <c r="E67" s="62">
        <f>E65+E66</f>
        <v>10523</v>
      </c>
      <c r="F67" s="62"/>
      <c r="G67" s="62">
        <f>G65+G66</f>
        <v>7636</v>
      </c>
      <c r="H67" s="40"/>
      <c r="I67" s="62">
        <f>I65+I66</f>
        <v>10392</v>
      </c>
      <c r="J67" s="58"/>
      <c r="K67" s="62">
        <f>K65+K66</f>
        <v>4843</v>
      </c>
      <c r="L67" s="40"/>
      <c r="M67" s="40"/>
      <c r="N67" s="40"/>
      <c r="O67" s="40"/>
      <c r="P67" s="40"/>
      <c r="Q67" s="40"/>
      <c r="R67" s="40"/>
    </row>
    <row r="68" spans="1:18" s="39" customFormat="1" ht="21.75" customHeight="1">
      <c r="A68" s="45" t="s">
        <v>133</v>
      </c>
      <c r="B68" s="37"/>
      <c r="C68" s="46">
        <v>12</v>
      </c>
      <c r="D68" s="46"/>
      <c r="E68" s="62">
        <v>-2064</v>
      </c>
      <c r="F68" s="62"/>
      <c r="G68" s="62">
        <v>-1538</v>
      </c>
      <c r="H68" s="40"/>
      <c r="I68" s="62">
        <v>-2247</v>
      </c>
      <c r="J68" s="58"/>
      <c r="K68" s="58">
        <v>-1185</v>
      </c>
      <c r="L68" s="40"/>
      <c r="M68" s="40"/>
      <c r="N68" s="40"/>
      <c r="O68" s="40"/>
      <c r="P68" s="40"/>
      <c r="Q68" s="40"/>
      <c r="R68" s="40"/>
    </row>
    <row r="69" spans="1:18" s="39" customFormat="1" ht="21.75" customHeight="1">
      <c r="A69" s="43" t="s">
        <v>94</v>
      </c>
      <c r="B69" s="40"/>
      <c r="C69" s="44"/>
      <c r="D69" s="44"/>
      <c r="E69" s="63">
        <f>E67+E68</f>
        <v>8459</v>
      </c>
      <c r="F69" s="62"/>
      <c r="G69" s="63">
        <f>G67+G68</f>
        <v>6098</v>
      </c>
      <c r="H69" s="40"/>
      <c r="I69" s="63">
        <f>I67+I68</f>
        <v>8145</v>
      </c>
      <c r="J69" s="58"/>
      <c r="K69" s="63">
        <f>K67+K68</f>
        <v>3658</v>
      </c>
      <c r="L69" s="40"/>
      <c r="M69" s="40"/>
      <c r="N69" s="40"/>
      <c r="O69" s="40"/>
      <c r="P69" s="40"/>
      <c r="Q69" s="40"/>
      <c r="R69" s="40"/>
    </row>
    <row r="70" spans="1:18" s="39" customFormat="1" ht="21.75" customHeight="1">
      <c r="B70" s="40"/>
      <c r="C70" s="44"/>
      <c r="D70" s="44"/>
      <c r="E70" s="44"/>
      <c r="F70" s="44"/>
      <c r="G70" s="44"/>
      <c r="H70" s="40"/>
      <c r="I70" s="62"/>
      <c r="J70" s="58"/>
      <c r="K70" s="58"/>
      <c r="L70" s="40"/>
      <c r="M70" s="40"/>
      <c r="N70" s="40"/>
      <c r="O70" s="40"/>
      <c r="P70" s="40"/>
      <c r="Q70" s="40"/>
      <c r="R70" s="40"/>
    </row>
    <row r="71" spans="1:18" s="39" customFormat="1" ht="21.75" customHeight="1">
      <c r="A71" s="43" t="s">
        <v>68</v>
      </c>
      <c r="B71" s="40"/>
      <c r="C71" s="46"/>
      <c r="D71" s="46"/>
      <c r="E71" s="46"/>
      <c r="F71" s="46"/>
      <c r="G71" s="46"/>
      <c r="H71" s="40"/>
      <c r="I71" s="51"/>
      <c r="J71" s="58"/>
      <c r="K71" s="58"/>
      <c r="L71" s="40"/>
      <c r="M71" s="40"/>
      <c r="N71" s="40"/>
      <c r="O71" s="40"/>
      <c r="P71" s="40"/>
      <c r="Q71" s="40"/>
      <c r="R71" s="40"/>
    </row>
    <row r="72" spans="1:18" s="39" customFormat="1" ht="21.75" customHeight="1">
      <c r="A72" s="43" t="s">
        <v>92</v>
      </c>
      <c r="B72" s="40"/>
      <c r="C72" s="46"/>
      <c r="D72" s="46"/>
      <c r="E72" s="65">
        <v>0</v>
      </c>
      <c r="F72" s="66"/>
      <c r="G72" s="65">
        <v>0</v>
      </c>
      <c r="H72" s="40"/>
      <c r="I72" s="65">
        <v>0</v>
      </c>
      <c r="J72" s="58"/>
      <c r="K72" s="65">
        <v>0</v>
      </c>
      <c r="L72" s="40"/>
      <c r="M72" s="40"/>
      <c r="N72" s="40"/>
      <c r="O72" s="40"/>
      <c r="P72" s="40"/>
      <c r="Q72" s="40"/>
      <c r="R72" s="40"/>
    </row>
    <row r="73" spans="1:18" s="39" customFormat="1" ht="21.75" customHeight="1" thickBot="1">
      <c r="A73" s="43" t="s">
        <v>93</v>
      </c>
      <c r="B73" s="40"/>
      <c r="C73" s="46"/>
      <c r="D73" s="46"/>
      <c r="E73" s="48">
        <f>SUM(E69,E72)</f>
        <v>8459</v>
      </c>
      <c r="F73" s="67"/>
      <c r="G73" s="48">
        <f>SUM(G69,G72)</f>
        <v>6098</v>
      </c>
      <c r="H73" s="40"/>
      <c r="I73" s="48">
        <f>SUM(I69,I72)</f>
        <v>8145</v>
      </c>
      <c r="J73" s="58"/>
      <c r="K73" s="48">
        <f>SUM(K69,K72)</f>
        <v>3658</v>
      </c>
      <c r="L73" s="40"/>
      <c r="M73" s="40"/>
      <c r="N73" s="40"/>
      <c r="O73" s="40"/>
      <c r="P73" s="40"/>
      <c r="Q73" s="40"/>
      <c r="R73" s="40"/>
    </row>
    <row r="74" spans="1:18" s="39" customFormat="1" ht="21.75" customHeight="1" thickTop="1">
      <c r="B74" s="40"/>
      <c r="C74" s="44"/>
      <c r="D74" s="44"/>
      <c r="E74" s="44"/>
      <c r="F74" s="44"/>
      <c r="G74" s="44"/>
      <c r="H74" s="40"/>
      <c r="I74" s="62"/>
      <c r="J74" s="58"/>
      <c r="K74" s="58"/>
      <c r="L74" s="40"/>
      <c r="M74" s="40"/>
      <c r="N74" s="40"/>
      <c r="O74" s="40"/>
      <c r="P74" s="40"/>
      <c r="Q74" s="40"/>
      <c r="R74" s="40"/>
    </row>
    <row r="75" spans="1:18" s="79" customFormat="1" ht="24" customHeight="1">
      <c r="A75" s="76" t="s">
        <v>135</v>
      </c>
      <c r="B75" s="77"/>
      <c r="C75" s="77"/>
      <c r="D75" s="78"/>
      <c r="E75" s="78"/>
      <c r="F75" s="78"/>
      <c r="G75" s="78"/>
      <c r="H75" s="78"/>
      <c r="I75" s="78"/>
      <c r="J75" s="78"/>
      <c r="K75" s="78"/>
      <c r="N75" s="40"/>
    </row>
    <row r="76" spans="1:18" s="79" customFormat="1" ht="24" customHeight="1" thickBot="1">
      <c r="A76" s="80" t="s">
        <v>132</v>
      </c>
      <c r="B76" s="77"/>
      <c r="C76" s="77"/>
      <c r="E76" s="78">
        <f>E78-E77</f>
        <v>8835</v>
      </c>
      <c r="G76" s="78">
        <f>G78-G77</f>
        <v>6298</v>
      </c>
      <c r="I76" s="94">
        <f>SUM(I73)</f>
        <v>8145</v>
      </c>
      <c r="K76" s="94">
        <f>SUM(K73)</f>
        <v>3658</v>
      </c>
      <c r="L76" s="78"/>
      <c r="N76" s="40"/>
    </row>
    <row r="77" spans="1:18" s="79" customFormat="1" ht="24" customHeight="1" thickTop="1">
      <c r="A77" s="80" t="s">
        <v>136</v>
      </c>
      <c r="B77" s="77"/>
      <c r="C77" s="77"/>
      <c r="E77" s="82">
        <v>-376</v>
      </c>
      <c r="G77" s="82">
        <v>-200</v>
      </c>
      <c r="L77" s="78"/>
      <c r="N77" s="40"/>
    </row>
    <row r="78" spans="1:18" s="79" customFormat="1" ht="24" customHeight="1" thickBot="1">
      <c r="A78" s="80"/>
      <c r="B78" s="77"/>
      <c r="C78" s="77"/>
      <c r="E78" s="95">
        <f>SUM(E69)</f>
        <v>8459</v>
      </c>
      <c r="G78" s="95">
        <f>SUM(G69)</f>
        <v>6098</v>
      </c>
      <c r="L78" s="78"/>
      <c r="N78" s="40"/>
    </row>
    <row r="79" spans="1:18" s="79" customFormat="1" ht="24" customHeight="1" thickTop="1">
      <c r="A79" s="76" t="s">
        <v>137</v>
      </c>
      <c r="B79" s="77"/>
      <c r="C79" s="77"/>
      <c r="E79" s="78"/>
      <c r="F79" s="78"/>
      <c r="G79" s="78"/>
      <c r="H79" s="78"/>
      <c r="I79" s="78"/>
      <c r="J79" s="78"/>
      <c r="K79" s="78"/>
      <c r="L79" s="78"/>
      <c r="N79" s="40"/>
    </row>
    <row r="80" spans="1:18" s="79" customFormat="1" ht="24" customHeight="1" thickBot="1">
      <c r="A80" s="80" t="s">
        <v>132</v>
      </c>
      <c r="B80" s="77"/>
      <c r="C80" s="77"/>
      <c r="E80" s="78">
        <f>E82-E81</f>
        <v>8835</v>
      </c>
      <c r="F80" s="78"/>
      <c r="G80" s="78">
        <f>G82-G81</f>
        <v>6298</v>
      </c>
      <c r="H80" s="78"/>
      <c r="I80" s="94">
        <f>SUM(I76)</f>
        <v>8145</v>
      </c>
      <c r="J80" s="78"/>
      <c r="K80" s="94">
        <f>SUM(K76)</f>
        <v>3658</v>
      </c>
      <c r="L80" s="78"/>
      <c r="N80" s="40"/>
    </row>
    <row r="81" spans="1:18" s="79" customFormat="1" ht="24" customHeight="1" thickTop="1">
      <c r="A81" s="80" t="s">
        <v>136</v>
      </c>
      <c r="B81" s="77"/>
      <c r="C81" s="77"/>
      <c r="E81" s="82">
        <f>SUM(E77)</f>
        <v>-376</v>
      </c>
      <c r="F81" s="78"/>
      <c r="G81" s="82">
        <f>SUM(G77)</f>
        <v>-200</v>
      </c>
      <c r="H81" s="78"/>
      <c r="I81" s="78"/>
      <c r="J81" s="78"/>
      <c r="K81" s="78"/>
      <c r="L81" s="78"/>
      <c r="N81" s="40"/>
    </row>
    <row r="82" spans="1:18" s="79" customFormat="1" ht="24" customHeight="1" thickBot="1">
      <c r="A82" s="80"/>
      <c r="B82" s="77"/>
      <c r="C82" s="77"/>
      <c r="E82" s="95">
        <f>SUM(E69)</f>
        <v>8459</v>
      </c>
      <c r="F82" s="78"/>
      <c r="G82" s="95">
        <f>SUM(G69)</f>
        <v>6098</v>
      </c>
      <c r="H82" s="78"/>
      <c r="I82" s="78"/>
      <c r="J82" s="78"/>
      <c r="K82" s="78"/>
      <c r="L82" s="78"/>
      <c r="N82" s="40"/>
    </row>
    <row r="83" spans="1:18" s="39" customFormat="1" ht="21.75" customHeight="1" thickTop="1">
      <c r="B83" s="40"/>
      <c r="C83" s="44"/>
      <c r="D83" s="44"/>
      <c r="E83" s="44"/>
      <c r="F83" s="44"/>
      <c r="G83" s="44"/>
      <c r="H83" s="40"/>
      <c r="I83" s="62"/>
      <c r="J83" s="58"/>
      <c r="K83" s="38" t="s">
        <v>99</v>
      </c>
      <c r="L83" s="40"/>
      <c r="M83" s="40"/>
      <c r="N83" s="40"/>
      <c r="O83" s="40"/>
      <c r="P83" s="40"/>
      <c r="Q83" s="40"/>
      <c r="R83" s="40"/>
    </row>
    <row r="84" spans="1:18" s="39" customFormat="1" ht="21.75" customHeight="1">
      <c r="A84" s="43" t="s">
        <v>100</v>
      </c>
      <c r="B84" s="40"/>
      <c r="C84" s="46"/>
      <c r="D84" s="46"/>
      <c r="E84" s="46"/>
      <c r="F84" s="46"/>
      <c r="G84" s="46"/>
      <c r="H84" s="40"/>
      <c r="I84" s="51"/>
      <c r="J84" s="58"/>
      <c r="K84" s="58"/>
      <c r="L84" s="40"/>
      <c r="M84" s="40"/>
      <c r="N84" s="40"/>
      <c r="O84" s="40"/>
      <c r="P84" s="40"/>
      <c r="Q84" s="40"/>
      <c r="R84" s="40"/>
    </row>
    <row r="85" spans="1:18" s="39" customFormat="1" ht="21.75" customHeight="1">
      <c r="A85" s="45" t="s">
        <v>139</v>
      </c>
      <c r="B85" s="69"/>
      <c r="C85" s="46"/>
      <c r="D85" s="46"/>
      <c r="E85" s="46"/>
      <c r="F85" s="46"/>
      <c r="G85" s="46"/>
      <c r="H85" s="40"/>
      <c r="I85" s="51"/>
      <c r="J85" s="58"/>
      <c r="K85" s="58"/>
      <c r="L85" s="40"/>
      <c r="M85" s="40"/>
      <c r="N85" s="40"/>
      <c r="O85" s="40"/>
      <c r="P85" s="40"/>
      <c r="Q85" s="40"/>
      <c r="R85" s="40"/>
    </row>
    <row r="86" spans="1:18" s="39" customFormat="1" ht="21.75" customHeight="1" thickBot="1">
      <c r="A86" s="45" t="s">
        <v>175</v>
      </c>
      <c r="B86" s="37"/>
      <c r="C86" s="46"/>
      <c r="D86" s="46"/>
      <c r="E86" s="81">
        <v>2.9499999999999998E-2</v>
      </c>
      <c r="F86" s="68"/>
      <c r="G86" s="81">
        <v>2.0993333333333333E-2</v>
      </c>
      <c r="H86" s="40"/>
      <c r="I86" s="81">
        <v>2.7199999999999998E-2</v>
      </c>
      <c r="J86" s="58"/>
      <c r="K86" s="81">
        <v>1.2200000000000001E-2</v>
      </c>
      <c r="L86" s="40"/>
      <c r="M86" s="40"/>
      <c r="N86" s="135"/>
      <c r="O86" s="135"/>
      <c r="P86" s="40"/>
      <c r="Q86" s="40"/>
      <c r="R86" s="40"/>
    </row>
    <row r="87" spans="1:18" s="39" customFormat="1" ht="21.75" customHeight="1" thickTop="1">
      <c r="A87" s="6"/>
      <c r="B87" s="7"/>
      <c r="C87" s="6"/>
      <c r="D87" s="7"/>
      <c r="E87" s="7"/>
      <c r="F87" s="7"/>
      <c r="G87" s="7"/>
      <c r="H87" s="7"/>
      <c r="I87" s="7"/>
      <c r="J87" s="7"/>
      <c r="K87" s="7"/>
      <c r="L87" s="40"/>
      <c r="M87" s="40"/>
      <c r="N87" s="40"/>
      <c r="O87" s="40"/>
      <c r="P87" s="40"/>
      <c r="Q87" s="40"/>
      <c r="R87" s="40"/>
    </row>
    <row r="88" spans="1:18" s="39" customFormat="1" ht="21.75" customHeight="1">
      <c r="A88" s="6" t="s">
        <v>171</v>
      </c>
      <c r="B88" s="40"/>
      <c r="C88" s="50"/>
      <c r="D88" s="50"/>
      <c r="E88" s="50"/>
      <c r="F88" s="50"/>
      <c r="G88" s="50"/>
      <c r="H88" s="40"/>
      <c r="I88" s="49"/>
      <c r="J88" s="40"/>
      <c r="K88" s="40"/>
      <c r="L88" s="40"/>
      <c r="M88" s="40"/>
      <c r="N88" s="40"/>
      <c r="O88" s="40"/>
      <c r="P88" s="40"/>
      <c r="Q88" s="40"/>
      <c r="R88" s="40"/>
    </row>
    <row r="89" spans="1:18" s="39" customFormat="1" ht="21.75" customHeight="1">
      <c r="B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</row>
    <row r="90" spans="1:18" s="39" customFormat="1" ht="21.75" customHeight="1">
      <c r="B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</row>
    <row r="91" spans="1:18" s="39" customFormat="1" ht="21.75" customHeight="1">
      <c r="B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</row>
    <row r="92" spans="1:18" s="39" customFormat="1" ht="21.75" customHeight="1">
      <c r="B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</row>
    <row r="93" spans="1:18" s="39" customFormat="1" ht="21.75" customHeight="1">
      <c r="B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</row>
    <row r="94" spans="1:18" s="39" customFormat="1" ht="21.75" customHeight="1">
      <c r="B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</row>
    <row r="95" spans="1:18" s="39" customFormat="1" ht="21.75" customHeight="1">
      <c r="B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</row>
    <row r="96" spans="1:18" s="39" customFormat="1" ht="21.75" customHeight="1">
      <c r="B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</row>
    <row r="97" spans="2:18" s="39" customFormat="1" ht="21.75" customHeight="1">
      <c r="B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</row>
    <row r="98" spans="2:18" s="39" customFormat="1" ht="21.75" customHeight="1">
      <c r="B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</row>
    <row r="99" spans="2:18" s="39" customFormat="1" ht="21.75" customHeight="1">
      <c r="B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</row>
    <row r="100" spans="2:18" s="39" customFormat="1" ht="21.75" customHeight="1">
      <c r="B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2:18" s="39" customFormat="1" ht="21.75" customHeight="1">
      <c r="B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</row>
    <row r="102" spans="2:18" s="39" customFormat="1" ht="21.75" customHeight="1">
      <c r="B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</row>
  </sheetData>
  <mergeCells count="4">
    <mergeCell ref="I50:K50"/>
    <mergeCell ref="E50:G50"/>
    <mergeCell ref="E6:G6"/>
    <mergeCell ref="I6:K6"/>
  </mergeCells>
  <phoneticPr fontId="14" type="noConversion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>
    <evenHeader>&amp;R&amp;"Arial,Italic"&amp;12For internal use only</evenHead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56FD-E386-425D-A7BA-C1967135ED69}">
  <sheetPr>
    <pageSetUpPr fitToPage="1"/>
  </sheetPr>
  <dimension ref="A1:T31"/>
  <sheetViews>
    <sheetView showGridLines="0" view="pageBreakPreview" zoomScale="60" zoomScaleNormal="77" workbookViewId="0">
      <selection activeCell="F17" sqref="F17"/>
    </sheetView>
  </sheetViews>
  <sheetFormatPr defaultColWidth="9.140625" defaultRowHeight="22.35" customHeight="1"/>
  <cols>
    <col min="1" max="1" width="12.85546875" style="96" customWidth="1"/>
    <col min="2" max="2" width="9.85546875" style="96" customWidth="1"/>
    <col min="3" max="3" width="28.85546875" style="96" customWidth="1"/>
    <col min="4" max="4" width="7.140625" style="96" customWidth="1"/>
    <col min="5" max="5" width="1.140625" style="96" customWidth="1"/>
    <col min="6" max="6" width="15" style="96" customWidth="1"/>
    <col min="7" max="7" width="1.85546875" style="96" customWidth="1"/>
    <col min="8" max="8" width="15" style="96" customWidth="1"/>
    <col min="9" max="9" width="1.140625" style="96" customWidth="1"/>
    <col min="10" max="10" width="15" style="96" customWidth="1"/>
    <col min="11" max="11" width="1.85546875" style="96" customWidth="1"/>
    <col min="12" max="12" width="15" style="96" customWidth="1"/>
    <col min="13" max="13" width="1.85546875" style="96" customWidth="1"/>
    <col min="14" max="14" width="15" style="96" customWidth="1"/>
    <col min="15" max="15" width="1.85546875" style="96" customWidth="1"/>
    <col min="16" max="16" width="15" style="96" customWidth="1"/>
    <col min="17" max="17" width="3.140625" style="96" customWidth="1"/>
    <col min="18" max="18" width="13.140625" style="96" customWidth="1"/>
    <col min="19" max="19" width="3.140625" style="96" customWidth="1"/>
    <col min="20" max="20" width="13.140625" style="96" customWidth="1"/>
    <col min="21" max="16384" width="9.140625" style="96"/>
  </cols>
  <sheetData>
    <row r="1" spans="1:20" ht="22.35" customHeight="1">
      <c r="Q1" s="54"/>
      <c r="T1" s="54" t="s">
        <v>113</v>
      </c>
    </row>
    <row r="2" spans="1:20" ht="22.35" customHeight="1">
      <c r="A2" s="33" t="s">
        <v>121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20" ht="22.35" customHeight="1">
      <c r="A3" s="97" t="s">
        <v>166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20" ht="22.35" customHeight="1">
      <c r="A4" s="97" t="s">
        <v>185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1:20" ht="22.35" customHeight="1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T5" s="55" t="s">
        <v>91</v>
      </c>
    </row>
    <row r="6" spans="1:20" ht="22.35" customHeight="1">
      <c r="A6" s="99"/>
      <c r="B6" s="99"/>
      <c r="C6" s="99"/>
      <c r="D6" s="100"/>
      <c r="E6" s="100"/>
      <c r="F6" s="137" t="s">
        <v>69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</row>
    <row r="7" spans="1:20" ht="22.35" customHeight="1">
      <c r="A7" s="99"/>
      <c r="B7" s="99"/>
      <c r="C7" s="99"/>
      <c r="D7" s="100"/>
      <c r="E7" s="100"/>
      <c r="F7" s="138" t="s">
        <v>145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01"/>
      <c r="R7" s="101"/>
      <c r="S7" s="101"/>
      <c r="T7" s="101"/>
    </row>
    <row r="8" spans="1:20" ht="22.35" customHeight="1">
      <c r="A8" s="99"/>
      <c r="B8" s="99"/>
      <c r="C8" s="99"/>
      <c r="D8" s="102"/>
      <c r="E8" s="102"/>
      <c r="F8" s="99"/>
      <c r="G8" s="99"/>
      <c r="H8" s="99"/>
      <c r="I8" s="99"/>
      <c r="J8" s="99" t="s">
        <v>84</v>
      </c>
      <c r="K8" s="99"/>
      <c r="L8" s="99"/>
      <c r="M8" s="99"/>
      <c r="N8" s="99"/>
      <c r="O8" s="99"/>
      <c r="P8" s="99"/>
      <c r="R8" s="96" t="s">
        <v>128</v>
      </c>
    </row>
    <row r="9" spans="1:20" s="99" customFormat="1" ht="22.35" customHeight="1">
      <c r="F9" s="99" t="s">
        <v>13</v>
      </c>
      <c r="J9" s="99" t="s">
        <v>86</v>
      </c>
      <c r="L9" s="139" t="s">
        <v>141</v>
      </c>
      <c r="M9" s="139"/>
      <c r="N9" s="139"/>
      <c r="P9" s="99" t="s">
        <v>71</v>
      </c>
      <c r="R9" s="99" t="s">
        <v>129</v>
      </c>
      <c r="T9" s="99" t="s">
        <v>71</v>
      </c>
    </row>
    <row r="10" spans="1:20" s="99" customFormat="1" ht="22.35" customHeight="1">
      <c r="E10" s="96"/>
      <c r="F10" s="99" t="s">
        <v>102</v>
      </c>
      <c r="H10" s="99" t="s">
        <v>72</v>
      </c>
      <c r="J10" s="99" t="s">
        <v>85</v>
      </c>
      <c r="L10" s="99" t="s">
        <v>146</v>
      </c>
      <c r="P10" s="99" t="s">
        <v>73</v>
      </c>
      <c r="R10" s="99" t="s">
        <v>130</v>
      </c>
      <c r="T10" s="99" t="s">
        <v>73</v>
      </c>
    </row>
    <row r="11" spans="1:20" s="99" customFormat="1" ht="22.35" customHeight="1">
      <c r="F11" s="104" t="s">
        <v>101</v>
      </c>
      <c r="H11" s="104" t="s">
        <v>176</v>
      </c>
      <c r="J11" s="104" t="s">
        <v>74</v>
      </c>
      <c r="L11" s="105" t="s">
        <v>148</v>
      </c>
      <c r="N11" s="105" t="s">
        <v>147</v>
      </c>
      <c r="P11" s="104" t="s">
        <v>33</v>
      </c>
      <c r="R11" s="105" t="s">
        <v>131</v>
      </c>
      <c r="T11" s="104" t="s">
        <v>33</v>
      </c>
    </row>
    <row r="12" spans="1:20" s="99" customFormat="1" ht="22.35" customHeight="1">
      <c r="A12" s="106" t="s">
        <v>143</v>
      </c>
      <c r="D12" s="107"/>
      <c r="F12" s="108">
        <v>150000</v>
      </c>
      <c r="G12" s="109"/>
      <c r="H12" s="109">
        <v>318876</v>
      </c>
      <c r="I12" s="109"/>
      <c r="J12" s="109">
        <v>-4494</v>
      </c>
      <c r="K12" s="109"/>
      <c r="L12" s="109">
        <v>550</v>
      </c>
      <c r="M12" s="109"/>
      <c r="N12" s="109">
        <v>20552</v>
      </c>
      <c r="O12" s="109"/>
      <c r="P12" s="108">
        <f>SUM(F12:N12)</f>
        <v>485484</v>
      </c>
      <c r="R12" s="109">
        <v>1421</v>
      </c>
      <c r="T12" s="108">
        <f>SUM(P12:R12)</f>
        <v>486905</v>
      </c>
    </row>
    <row r="13" spans="1:20" ht="22.35" customHeight="1">
      <c r="A13" s="110" t="s">
        <v>151</v>
      </c>
      <c r="D13" s="107"/>
      <c r="E13" s="99"/>
      <c r="F13" s="111">
        <v>0</v>
      </c>
      <c r="G13" s="109"/>
      <c r="H13" s="111">
        <v>0</v>
      </c>
      <c r="I13" s="109"/>
      <c r="J13" s="111">
        <v>0</v>
      </c>
      <c r="K13" s="109"/>
      <c r="L13" s="111">
        <v>0</v>
      </c>
      <c r="M13" s="109"/>
      <c r="N13" s="111">
        <f>SUM(PL!G76)</f>
        <v>6298</v>
      </c>
      <c r="O13" s="109"/>
      <c r="P13" s="111">
        <f>SUM(F13:N13)</f>
        <v>6298</v>
      </c>
      <c r="R13" s="111">
        <v>-200</v>
      </c>
      <c r="T13" s="111">
        <f>SUM(P13:R13)</f>
        <v>6098</v>
      </c>
    </row>
    <row r="14" spans="1:20" ht="22.35" customHeight="1">
      <c r="A14" s="110" t="s">
        <v>92</v>
      </c>
      <c r="D14" s="107"/>
      <c r="E14" s="99"/>
      <c r="F14" s="112">
        <v>0</v>
      </c>
      <c r="G14" s="109"/>
      <c r="H14" s="112">
        <v>0</v>
      </c>
      <c r="I14" s="109"/>
      <c r="J14" s="112">
        <v>0</v>
      </c>
      <c r="K14" s="109"/>
      <c r="L14" s="112">
        <f>PL!C72</f>
        <v>0</v>
      </c>
      <c r="M14" s="109"/>
      <c r="N14" s="112">
        <f>PL!E72</f>
        <v>0</v>
      </c>
      <c r="O14" s="109"/>
      <c r="P14" s="112">
        <f t="shared" ref="P14" si="0">SUM(F14:N14)</f>
        <v>0</v>
      </c>
      <c r="R14" s="112">
        <v>0</v>
      </c>
      <c r="T14" s="112">
        <f t="shared" ref="T14" si="1">SUM(J14:R14)</f>
        <v>0</v>
      </c>
    </row>
    <row r="15" spans="1:20" ht="22.35" customHeight="1">
      <c r="A15" s="110" t="s">
        <v>93</v>
      </c>
      <c r="D15" s="107"/>
      <c r="E15" s="99"/>
      <c r="F15" s="109">
        <f>SUM(F13:F14)</f>
        <v>0</v>
      </c>
      <c r="G15" s="109"/>
      <c r="H15" s="109">
        <f>SUM(H13:H14)</f>
        <v>0</v>
      </c>
      <c r="I15" s="109"/>
      <c r="J15" s="109">
        <f>SUM(J13:J14)</f>
        <v>0</v>
      </c>
      <c r="K15" s="109"/>
      <c r="L15" s="109">
        <f>SUM(L13:L14)</f>
        <v>0</v>
      </c>
      <c r="M15" s="109"/>
      <c r="N15" s="109">
        <f>SUM(N13:N14)</f>
        <v>6298</v>
      </c>
      <c r="O15" s="109"/>
      <c r="P15" s="109">
        <f>SUM(P13:P14)</f>
        <v>6298</v>
      </c>
      <c r="R15" s="109">
        <f>SUM(R13:R14)</f>
        <v>-200</v>
      </c>
      <c r="T15" s="109">
        <f>SUM(T13:T14)</f>
        <v>6098</v>
      </c>
    </row>
    <row r="16" spans="1:20" ht="21.95" customHeight="1">
      <c r="A16" s="110" t="s">
        <v>189</v>
      </c>
      <c r="D16" s="107"/>
      <c r="E16" s="99"/>
      <c r="F16" s="109">
        <v>0</v>
      </c>
      <c r="G16" s="109"/>
      <c r="H16" s="109">
        <v>0</v>
      </c>
      <c r="I16" s="109"/>
      <c r="J16" s="109">
        <v>0</v>
      </c>
      <c r="K16" s="109"/>
      <c r="L16" s="109">
        <v>0</v>
      </c>
      <c r="M16" s="109"/>
      <c r="N16" s="109">
        <v>-9810</v>
      </c>
      <c r="O16" s="109"/>
      <c r="P16" s="109">
        <v>-9810</v>
      </c>
      <c r="R16" s="109">
        <v>0</v>
      </c>
      <c r="T16" s="109">
        <v>-9810</v>
      </c>
    </row>
    <row r="17" spans="1:20" ht="22.35" customHeight="1">
      <c r="A17" s="110" t="s">
        <v>120</v>
      </c>
      <c r="D17" s="46"/>
      <c r="E17" s="9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R17" s="109"/>
      <c r="T17" s="109"/>
    </row>
    <row r="18" spans="1:20" ht="22.35" customHeight="1">
      <c r="A18" s="110" t="s">
        <v>119</v>
      </c>
      <c r="D18" s="46"/>
      <c r="E18" s="99"/>
      <c r="F18" s="109">
        <v>0</v>
      </c>
      <c r="G18" s="109"/>
      <c r="H18" s="109">
        <v>0</v>
      </c>
      <c r="I18" s="109"/>
      <c r="J18" s="109">
        <v>378</v>
      </c>
      <c r="K18" s="109"/>
      <c r="L18" s="109">
        <v>0</v>
      </c>
      <c r="M18" s="109"/>
      <c r="N18" s="109">
        <v>-378</v>
      </c>
      <c r="O18" s="109"/>
      <c r="P18" s="109">
        <f>SUM(F18:N18)</f>
        <v>0</v>
      </c>
      <c r="R18" s="109">
        <v>0</v>
      </c>
      <c r="T18" s="109">
        <f>SUM(J18:R18)</f>
        <v>0</v>
      </c>
    </row>
    <row r="19" spans="1:20" ht="22.35" customHeight="1" thickBot="1">
      <c r="A19" s="106" t="s">
        <v>183</v>
      </c>
      <c r="D19" s="107"/>
      <c r="E19" s="99"/>
      <c r="F19" s="113">
        <f>SUM(F12,F15:F18)</f>
        <v>150000</v>
      </c>
      <c r="G19" s="108"/>
      <c r="H19" s="113">
        <f>SUM(H12,H15:H18)</f>
        <v>318876</v>
      </c>
      <c r="I19" s="114"/>
      <c r="J19" s="113">
        <f>SUM(J12,J15:J18)</f>
        <v>-4116</v>
      </c>
      <c r="K19" s="108"/>
      <c r="L19" s="113">
        <f>SUM(L12,L15:L18)</f>
        <v>550</v>
      </c>
      <c r="M19" s="108"/>
      <c r="N19" s="113">
        <f>SUM(N12,N15:N18)</f>
        <v>16662</v>
      </c>
      <c r="O19" s="108"/>
      <c r="P19" s="113">
        <f>SUM(P12,P15:P18)</f>
        <v>481972</v>
      </c>
      <c r="R19" s="113">
        <f>SUM(R12,R15:R18)</f>
        <v>1221</v>
      </c>
      <c r="T19" s="113">
        <f>SUM(T12,T15:T18)</f>
        <v>483193</v>
      </c>
    </row>
    <row r="20" spans="1:20" ht="22.35" customHeight="1" thickTop="1">
      <c r="A20" s="106"/>
      <c r="D20" s="107"/>
      <c r="E20" s="99"/>
      <c r="F20" s="114"/>
      <c r="G20" s="108"/>
      <c r="H20" s="114"/>
      <c r="I20" s="114"/>
      <c r="J20" s="114"/>
      <c r="K20" s="108"/>
      <c r="L20" s="114"/>
      <c r="M20" s="108"/>
      <c r="N20" s="114"/>
      <c r="O20" s="108"/>
      <c r="P20" s="114"/>
      <c r="T20" s="114"/>
    </row>
    <row r="21" spans="1:20" s="99" customFormat="1" ht="22.35" customHeight="1">
      <c r="A21" s="106" t="s">
        <v>163</v>
      </c>
      <c r="D21" s="107"/>
      <c r="F21" s="108">
        <v>150000</v>
      </c>
      <c r="G21" s="109"/>
      <c r="H21" s="109">
        <v>318876</v>
      </c>
      <c r="I21" s="109"/>
      <c r="J21" s="109">
        <v>-3759</v>
      </c>
      <c r="K21" s="109"/>
      <c r="L21" s="109">
        <v>1070</v>
      </c>
      <c r="M21" s="109"/>
      <c r="N21" s="109">
        <v>23696</v>
      </c>
      <c r="O21" s="109"/>
      <c r="P21" s="108">
        <f>SUM(F21:N21)</f>
        <v>489883</v>
      </c>
      <c r="R21" s="109">
        <v>3803</v>
      </c>
      <c r="T21" s="108">
        <f>SUM(P21:R21)</f>
        <v>493686</v>
      </c>
    </row>
    <row r="22" spans="1:20" ht="22.35" customHeight="1">
      <c r="A22" s="110" t="s">
        <v>151</v>
      </c>
      <c r="D22" s="107"/>
      <c r="E22" s="99"/>
      <c r="F22" s="111">
        <v>0</v>
      </c>
      <c r="G22" s="109"/>
      <c r="H22" s="111">
        <v>0</v>
      </c>
      <c r="I22" s="109"/>
      <c r="J22" s="111">
        <v>0</v>
      </c>
      <c r="K22" s="109"/>
      <c r="L22" s="111">
        <f>SUM(PL!C76)</f>
        <v>0</v>
      </c>
      <c r="M22" s="109"/>
      <c r="N22" s="111">
        <f>SUM(PL!E76)</f>
        <v>8835</v>
      </c>
      <c r="O22" s="109"/>
      <c r="P22" s="111">
        <f>SUM(F22:N22)</f>
        <v>8835</v>
      </c>
      <c r="R22" s="111">
        <f>PL!E77</f>
        <v>-376</v>
      </c>
      <c r="T22" s="111">
        <f>SUM(P22:R22)</f>
        <v>8459</v>
      </c>
    </row>
    <row r="23" spans="1:20" ht="22.35" customHeight="1">
      <c r="A23" s="110" t="s">
        <v>92</v>
      </c>
      <c r="D23" s="107"/>
      <c r="E23" s="99"/>
      <c r="F23" s="112">
        <v>0</v>
      </c>
      <c r="G23" s="109"/>
      <c r="H23" s="112">
        <v>0</v>
      </c>
      <c r="I23" s="109"/>
      <c r="J23" s="112">
        <v>0</v>
      </c>
      <c r="K23" s="109"/>
      <c r="L23" s="112">
        <v>0</v>
      </c>
      <c r="M23" s="109"/>
      <c r="N23" s="112">
        <v>0</v>
      </c>
      <c r="O23" s="109"/>
      <c r="P23" s="112">
        <f t="shared" ref="P23" si="2">SUM(F23:N23)</f>
        <v>0</v>
      </c>
      <c r="R23" s="112">
        <v>0</v>
      </c>
      <c r="T23" s="112">
        <f t="shared" ref="T23" si="3">SUM(J23:R23)</f>
        <v>0</v>
      </c>
    </row>
    <row r="24" spans="1:20" ht="22.35" customHeight="1">
      <c r="A24" s="110" t="s">
        <v>93</v>
      </c>
      <c r="D24" s="107"/>
      <c r="E24" s="99"/>
      <c r="F24" s="109">
        <f>SUM(F22:F23)</f>
        <v>0</v>
      </c>
      <c r="G24" s="109"/>
      <c r="H24" s="109">
        <f>SUM(H22:H23)</f>
        <v>0</v>
      </c>
      <c r="I24" s="109"/>
      <c r="J24" s="109">
        <f>SUM(J22:J23)</f>
        <v>0</v>
      </c>
      <c r="K24" s="109"/>
      <c r="L24" s="109">
        <f>SUM(L22:L23)</f>
        <v>0</v>
      </c>
      <c r="M24" s="109"/>
      <c r="N24" s="109">
        <f>SUM(N22:N23)</f>
        <v>8835</v>
      </c>
      <c r="O24" s="109"/>
      <c r="P24" s="109">
        <f>SUM(P22:P23)</f>
        <v>8835</v>
      </c>
      <c r="R24" s="109">
        <f>SUM(R22:R23)</f>
        <v>-376</v>
      </c>
      <c r="T24" s="109">
        <f>SUM(T22:T23)</f>
        <v>8459</v>
      </c>
    </row>
    <row r="25" spans="1:20" ht="22.35" customHeight="1">
      <c r="A25" s="110" t="s">
        <v>189</v>
      </c>
      <c r="D25" s="107"/>
      <c r="E25" s="99"/>
      <c r="F25" s="109">
        <v>0</v>
      </c>
      <c r="G25" s="109"/>
      <c r="H25" s="109">
        <v>0</v>
      </c>
      <c r="I25" s="109"/>
      <c r="J25" s="109">
        <v>0</v>
      </c>
      <c r="K25" s="109"/>
      <c r="L25" s="109">
        <v>0</v>
      </c>
      <c r="M25" s="109"/>
      <c r="N25" s="109">
        <v>-4200</v>
      </c>
      <c r="O25" s="109"/>
      <c r="P25" s="109">
        <v>-4200</v>
      </c>
      <c r="R25" s="109">
        <v>0</v>
      </c>
      <c r="T25" s="109">
        <f>SUM(P25:R25)</f>
        <v>-4200</v>
      </c>
    </row>
    <row r="26" spans="1:20" ht="21.95" customHeight="1">
      <c r="A26" s="110" t="s">
        <v>120</v>
      </c>
      <c r="D26" s="46"/>
      <c r="E26" s="9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T26" s="109"/>
    </row>
    <row r="27" spans="1:20" ht="22.35" customHeight="1">
      <c r="A27" s="110" t="s">
        <v>119</v>
      </c>
      <c r="D27" s="46"/>
      <c r="E27" s="99"/>
      <c r="F27" s="109">
        <v>0</v>
      </c>
      <c r="G27" s="109"/>
      <c r="H27" s="109">
        <v>0</v>
      </c>
      <c r="I27" s="109"/>
      <c r="J27" s="109">
        <v>289</v>
      </c>
      <c r="K27" s="109"/>
      <c r="L27" s="109">
        <v>0</v>
      </c>
      <c r="M27" s="109"/>
      <c r="N27" s="109">
        <f>-J27</f>
        <v>-289</v>
      </c>
      <c r="O27" s="109"/>
      <c r="P27" s="109">
        <f>SUM(F27:N27)</f>
        <v>0</v>
      </c>
      <c r="R27" s="109">
        <f>SUM(H27:P27)</f>
        <v>0</v>
      </c>
      <c r="T27" s="109">
        <f>SUM(P27:R27)</f>
        <v>0</v>
      </c>
    </row>
    <row r="28" spans="1:20" ht="22.35" customHeight="1" thickBot="1">
      <c r="A28" s="106" t="s">
        <v>184</v>
      </c>
      <c r="D28" s="107"/>
      <c r="E28" s="99"/>
      <c r="F28" s="113">
        <f>SUM(F21,F24:F27)</f>
        <v>150000</v>
      </c>
      <c r="G28" s="108"/>
      <c r="H28" s="113">
        <f>SUM(H21,H24:H27)</f>
        <v>318876</v>
      </c>
      <c r="I28" s="114"/>
      <c r="J28" s="113">
        <f>SUM(J21,J24:J27)</f>
        <v>-3470</v>
      </c>
      <c r="K28" s="108"/>
      <c r="L28" s="113">
        <f>SUM(L21,L24:L27)</f>
        <v>1070</v>
      </c>
      <c r="M28" s="108"/>
      <c r="N28" s="113">
        <f>SUM(N21,N24:N27)</f>
        <v>28042</v>
      </c>
      <c r="O28" s="108"/>
      <c r="P28" s="113">
        <f>SUM(P21,P24:P27)</f>
        <v>494518</v>
      </c>
      <c r="R28" s="113">
        <f>SUM(R21,R24:R27)</f>
        <v>3427</v>
      </c>
      <c r="T28" s="113">
        <f>SUM(T21,T24:T27)</f>
        <v>497945</v>
      </c>
    </row>
    <row r="29" spans="1:20" ht="22.35" customHeight="1" thickTop="1">
      <c r="A29" s="106"/>
      <c r="D29" s="99"/>
      <c r="E29" s="99"/>
      <c r="F29" s="99">
        <f>SUM(F28-BS!E64)</f>
        <v>0</v>
      </c>
      <c r="G29" s="99"/>
      <c r="H29" s="99">
        <f>SUM(H28-BS!E65)</f>
        <v>0</v>
      </c>
      <c r="I29" s="99"/>
      <c r="J29" s="99">
        <f>SUM(J28-BS!E66)</f>
        <v>0</v>
      </c>
      <c r="K29" s="99"/>
      <c r="L29" s="99">
        <f>SUM(L28-BS!E68)</f>
        <v>0</v>
      </c>
      <c r="M29" s="99"/>
      <c r="N29" s="99">
        <f>SUM(N28-BS!E69)</f>
        <v>0</v>
      </c>
      <c r="O29" s="99"/>
      <c r="P29" s="99">
        <f>SUM(P28-BS!E70)</f>
        <v>0</v>
      </c>
      <c r="R29" s="99">
        <f>SUM(R28-BS!E71)</f>
        <v>0</v>
      </c>
      <c r="T29" s="99">
        <f>SUM(T28-BS!E72)</f>
        <v>0</v>
      </c>
    </row>
    <row r="30" spans="1:20" s="116" customFormat="1" ht="22.35" customHeight="1">
      <c r="A30" s="110" t="s">
        <v>171</v>
      </c>
      <c r="B30" s="115"/>
      <c r="C30" s="115"/>
    </row>
    <row r="31" spans="1:20" s="116" customFormat="1" ht="22.35" customHeight="1">
      <c r="B31" s="115"/>
      <c r="C31" s="115"/>
      <c r="D31" s="117"/>
      <c r="E31" s="117"/>
      <c r="F31" s="117"/>
      <c r="G31" s="117"/>
      <c r="H31" s="117"/>
      <c r="I31" s="117"/>
      <c r="J31" s="117"/>
      <c r="K31" s="117"/>
    </row>
  </sheetData>
  <mergeCells count="3">
    <mergeCell ref="F6:T6"/>
    <mergeCell ref="F7:P7"/>
    <mergeCell ref="L9:N9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1" firstPageNumber="6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0"/>
  <sheetViews>
    <sheetView showGridLines="0" view="pageBreakPreview" topLeftCell="A2" zoomScale="85" zoomScaleNormal="90" zoomScaleSheetLayoutView="85" workbookViewId="0">
      <selection activeCell="C15" sqref="C15"/>
    </sheetView>
  </sheetViews>
  <sheetFormatPr defaultColWidth="9.140625" defaultRowHeight="23.25"/>
  <cols>
    <col min="1" max="1" width="12.85546875" style="7" customWidth="1"/>
    <col min="2" max="2" width="13.85546875" style="7" customWidth="1"/>
    <col min="3" max="3" width="5.5703125" style="7" customWidth="1"/>
    <col min="4" max="4" width="8.42578125" style="7" customWidth="1"/>
    <col min="5" max="5" width="1.85546875" style="7" customWidth="1"/>
    <col min="6" max="6" width="15.85546875" style="7" customWidth="1"/>
    <col min="7" max="7" width="1.85546875" style="7" customWidth="1"/>
    <col min="8" max="8" width="15.85546875" style="7" customWidth="1"/>
    <col min="9" max="9" width="1.85546875" style="7" customWidth="1"/>
    <col min="10" max="10" width="15.85546875" style="7" customWidth="1"/>
    <col min="11" max="11" width="1.5703125" style="7" customWidth="1"/>
    <col min="12" max="12" width="15.85546875" style="7" customWidth="1"/>
    <col min="13" max="13" width="1.5703125" style="7" customWidth="1"/>
    <col min="14" max="14" width="15.85546875" style="7" customWidth="1"/>
    <col min="15" max="15" width="0.85546875" style="7" customWidth="1"/>
    <col min="16" max="16384" width="9.140625" style="7"/>
  </cols>
  <sheetData>
    <row r="1" spans="1:15">
      <c r="N1" s="54" t="s">
        <v>113</v>
      </c>
    </row>
    <row r="2" spans="1:15" ht="22.5" customHeight="1">
      <c r="A2" s="1" t="s">
        <v>121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5" ht="22.5" customHeight="1">
      <c r="A3" s="17" t="s">
        <v>177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5" ht="22.5" customHeight="1">
      <c r="A4" s="118" t="s">
        <v>185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5" ht="22.5" customHeight="1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20" t="s">
        <v>91</v>
      </c>
    </row>
    <row r="6" spans="1:15" ht="22.5" customHeight="1">
      <c r="B6" s="119"/>
      <c r="C6" s="119"/>
      <c r="D6" s="119"/>
      <c r="E6" s="119"/>
      <c r="F6" s="140" t="s">
        <v>70</v>
      </c>
      <c r="G6" s="140"/>
      <c r="H6" s="140"/>
      <c r="I6" s="140"/>
      <c r="J6" s="140"/>
      <c r="K6" s="140"/>
      <c r="L6" s="140"/>
      <c r="M6" s="140"/>
      <c r="N6" s="140"/>
    </row>
    <row r="7" spans="1:15" s="12" customFormat="1" ht="22.5" customHeight="1">
      <c r="F7" s="12" t="s">
        <v>13</v>
      </c>
      <c r="J7" s="138" t="s">
        <v>141</v>
      </c>
      <c r="K7" s="138"/>
      <c r="L7" s="138"/>
    </row>
    <row r="8" spans="1:15" s="12" customFormat="1" ht="22.5" customHeight="1">
      <c r="F8" s="12" t="s">
        <v>102</v>
      </c>
      <c r="H8" s="12" t="s">
        <v>72</v>
      </c>
      <c r="J8" s="121" t="s">
        <v>146</v>
      </c>
      <c r="K8" s="121"/>
      <c r="L8" s="121"/>
      <c r="N8" s="12" t="s">
        <v>38</v>
      </c>
    </row>
    <row r="9" spans="1:15" s="12" customFormat="1" ht="22.5" customHeight="1">
      <c r="F9" s="122" t="s">
        <v>101</v>
      </c>
      <c r="H9" s="122" t="s">
        <v>176</v>
      </c>
      <c r="J9" s="103" t="s">
        <v>148</v>
      </c>
      <c r="K9" s="121"/>
      <c r="L9" s="103" t="s">
        <v>109</v>
      </c>
      <c r="N9" s="122" t="s">
        <v>33</v>
      </c>
    </row>
    <row r="10" spans="1:15" ht="22.5" customHeight="1">
      <c r="A10" s="8" t="s">
        <v>143</v>
      </c>
      <c r="F10" s="12">
        <v>150000</v>
      </c>
      <c r="G10" s="12"/>
      <c r="H10" s="18">
        <v>318876</v>
      </c>
      <c r="I10" s="12"/>
      <c r="J10" s="18">
        <v>550</v>
      </c>
      <c r="K10" s="12"/>
      <c r="L10" s="12">
        <v>9840</v>
      </c>
      <c r="M10" s="12"/>
      <c r="N10" s="12">
        <f>SUM(F10:L10)</f>
        <v>479266</v>
      </c>
    </row>
    <row r="11" spans="1:15" ht="22.5" customHeight="1">
      <c r="A11" s="6" t="s">
        <v>94</v>
      </c>
      <c r="E11" s="123"/>
      <c r="F11" s="124">
        <v>0</v>
      </c>
      <c r="G11" s="12"/>
      <c r="H11" s="124">
        <v>0</v>
      </c>
      <c r="I11" s="12"/>
      <c r="J11" s="124">
        <v>0</v>
      </c>
      <c r="K11" s="12"/>
      <c r="L11" s="125">
        <f>SUM(PL!K69)</f>
        <v>3658</v>
      </c>
      <c r="M11" s="12"/>
      <c r="N11" s="125">
        <f>SUM(F11:L11)</f>
        <v>3658</v>
      </c>
      <c r="O11" s="12"/>
    </row>
    <row r="12" spans="1:15" ht="22.5" customHeight="1">
      <c r="A12" s="6" t="s">
        <v>92</v>
      </c>
      <c r="E12" s="123"/>
      <c r="F12" s="126">
        <v>0</v>
      </c>
      <c r="G12" s="12"/>
      <c r="H12" s="126">
        <v>0</v>
      </c>
      <c r="I12" s="12"/>
      <c r="J12" s="126">
        <v>0</v>
      </c>
      <c r="K12" s="12"/>
      <c r="L12" s="126">
        <f>PL!I72</f>
        <v>0</v>
      </c>
      <c r="M12" s="12"/>
      <c r="N12" s="126">
        <f>L12</f>
        <v>0</v>
      </c>
      <c r="O12" s="12"/>
    </row>
    <row r="13" spans="1:15" ht="22.5" customHeight="1">
      <c r="A13" s="6" t="s">
        <v>93</v>
      </c>
      <c r="E13" s="123"/>
      <c r="F13" s="18">
        <f>SUM(F11:F12)</f>
        <v>0</v>
      </c>
      <c r="G13" s="12"/>
      <c r="H13" s="18">
        <f>SUM(H11:H12)</f>
        <v>0</v>
      </c>
      <c r="I13" s="12"/>
      <c r="J13" s="18">
        <f>SUM(J11:J12)</f>
        <v>0</v>
      </c>
      <c r="K13" s="12"/>
      <c r="L13" s="18">
        <f>SUM(L11:L12)</f>
        <v>3658</v>
      </c>
      <c r="M13" s="12"/>
      <c r="N13" s="18">
        <f>SUM(N11:N12)</f>
        <v>3658</v>
      </c>
      <c r="O13" s="12"/>
    </row>
    <row r="14" spans="1:15" ht="22.5" customHeight="1">
      <c r="A14" s="6" t="s">
        <v>189</v>
      </c>
      <c r="E14" s="123"/>
      <c r="F14" s="18">
        <v>0</v>
      </c>
      <c r="G14" s="12"/>
      <c r="H14" s="18">
        <v>0</v>
      </c>
      <c r="I14" s="12"/>
      <c r="J14" s="18">
        <v>0</v>
      </c>
      <c r="K14" s="12"/>
      <c r="L14" s="18">
        <v>-9810</v>
      </c>
      <c r="M14" s="12"/>
      <c r="N14" s="18">
        <v>-9810</v>
      </c>
      <c r="O14" s="12"/>
    </row>
    <row r="15" spans="1:15" ht="22.5" customHeight="1" thickBot="1">
      <c r="A15" s="8" t="s">
        <v>183</v>
      </c>
      <c r="F15" s="127">
        <f>SUM(F10,F13:F13)</f>
        <v>150000</v>
      </c>
      <c r="G15" s="12"/>
      <c r="H15" s="127">
        <f>SUM(H10,H13:H13)</f>
        <v>318876</v>
      </c>
      <c r="I15" s="12"/>
      <c r="J15" s="24">
        <f>SUM(J10,J13:J13)</f>
        <v>550</v>
      </c>
      <c r="K15" s="12"/>
      <c r="L15" s="127">
        <f>SUM(L10,L13:L14)</f>
        <v>3688</v>
      </c>
      <c r="M15" s="12"/>
      <c r="N15" s="127">
        <f>SUM(N10,N13:N14)</f>
        <v>473114</v>
      </c>
    </row>
    <row r="16" spans="1:15" ht="22.5" customHeight="1" thickTop="1">
      <c r="A16" s="8"/>
      <c r="F16" s="12"/>
      <c r="G16" s="12"/>
      <c r="H16" s="12"/>
      <c r="I16" s="12"/>
      <c r="J16" s="12"/>
      <c r="K16" s="12"/>
      <c r="L16" s="12"/>
      <c r="M16" s="12"/>
      <c r="N16" s="12"/>
    </row>
    <row r="17" spans="1:15" ht="22.5" customHeight="1">
      <c r="A17" s="8" t="s">
        <v>163</v>
      </c>
      <c r="F17" s="12">
        <v>150000</v>
      </c>
      <c r="G17" s="12"/>
      <c r="H17" s="18">
        <v>318876</v>
      </c>
      <c r="I17" s="12"/>
      <c r="J17" s="12">
        <v>1070</v>
      </c>
      <c r="K17" s="12"/>
      <c r="L17" s="12">
        <v>9833</v>
      </c>
      <c r="M17" s="12"/>
      <c r="N17" s="12">
        <f>SUM(F17:L17)</f>
        <v>479779</v>
      </c>
    </row>
    <row r="18" spans="1:15" ht="22.5" customHeight="1">
      <c r="A18" s="6" t="s">
        <v>94</v>
      </c>
      <c r="E18" s="123"/>
      <c r="F18" s="124">
        <v>0</v>
      </c>
      <c r="G18" s="12"/>
      <c r="H18" s="124">
        <v>0</v>
      </c>
      <c r="I18" s="12"/>
      <c r="J18" s="124">
        <v>0</v>
      </c>
      <c r="K18" s="12"/>
      <c r="L18" s="124">
        <f>SUM(PL!I69)</f>
        <v>8145</v>
      </c>
      <c r="M18" s="12"/>
      <c r="N18" s="124">
        <f>SUM(F18:L18)</f>
        <v>8145</v>
      </c>
      <c r="O18" s="12"/>
    </row>
    <row r="19" spans="1:15" ht="22.5" customHeight="1">
      <c r="A19" s="6" t="s">
        <v>92</v>
      </c>
      <c r="E19" s="123"/>
      <c r="F19" s="126">
        <v>0</v>
      </c>
      <c r="G19" s="12"/>
      <c r="H19" s="126">
        <v>0</v>
      </c>
      <c r="I19" s="12"/>
      <c r="J19" s="126">
        <v>0</v>
      </c>
      <c r="K19" s="12"/>
      <c r="L19" s="126">
        <v>0</v>
      </c>
      <c r="M19" s="12"/>
      <c r="N19" s="126">
        <f>L19</f>
        <v>0</v>
      </c>
      <c r="O19" s="12"/>
    </row>
    <row r="20" spans="1:15" ht="22.5" customHeight="1">
      <c r="A20" s="6" t="s">
        <v>93</v>
      </c>
      <c r="E20" s="123"/>
      <c r="F20" s="18">
        <f>SUM(F18:F19)</f>
        <v>0</v>
      </c>
      <c r="G20" s="12"/>
      <c r="H20" s="18">
        <f>SUM(H18:H19)</f>
        <v>0</v>
      </c>
      <c r="I20" s="12"/>
      <c r="J20" s="18">
        <f>SUM(J18:J19)</f>
        <v>0</v>
      </c>
      <c r="K20" s="12"/>
      <c r="L20" s="18">
        <f>SUM(L18:L19)</f>
        <v>8145</v>
      </c>
      <c r="M20" s="12"/>
      <c r="N20" s="18">
        <f>SUM(N18:N19)</f>
        <v>8145</v>
      </c>
      <c r="O20" s="12"/>
    </row>
    <row r="21" spans="1:15" ht="22.5" customHeight="1">
      <c r="A21" s="6" t="s">
        <v>189</v>
      </c>
      <c r="E21" s="123"/>
      <c r="F21" s="18">
        <v>0</v>
      </c>
      <c r="G21" s="12"/>
      <c r="H21" s="18">
        <v>0</v>
      </c>
      <c r="I21" s="12"/>
      <c r="J21" s="18">
        <v>0</v>
      </c>
      <c r="K21" s="12"/>
      <c r="L21" s="18">
        <v>-4200</v>
      </c>
      <c r="M21" s="12"/>
      <c r="N21" s="18">
        <f>SUM(F21:L21)</f>
        <v>-4200</v>
      </c>
      <c r="O21" s="12"/>
    </row>
    <row r="22" spans="1:15" ht="22.5" customHeight="1" thickBot="1">
      <c r="A22" s="8" t="s">
        <v>184</v>
      </c>
      <c r="F22" s="127">
        <f>SUM(F17,F20:F20)</f>
        <v>150000</v>
      </c>
      <c r="G22" s="12"/>
      <c r="H22" s="127">
        <f>SUM(H17,H20:H20)</f>
        <v>318876</v>
      </c>
      <c r="I22" s="12"/>
      <c r="J22" s="127">
        <f>SUM(J17,J20:J20)</f>
        <v>1070</v>
      </c>
      <c r="K22" s="12"/>
      <c r="L22" s="127">
        <f>SUM(L17,L20:L21)</f>
        <v>13778</v>
      </c>
      <c r="M22" s="12"/>
      <c r="N22" s="127">
        <f>SUM(N17,N20:N21)</f>
        <v>483724</v>
      </c>
    </row>
    <row r="23" spans="1:15" ht="22.5" customHeight="1" thickTop="1">
      <c r="A23" s="8"/>
      <c r="F23" s="74">
        <f>SUM(F22-BS!I64)</f>
        <v>0</v>
      </c>
      <c r="G23" s="30"/>
      <c r="H23" s="74">
        <f>SUM(H22-BS!I65)</f>
        <v>0</v>
      </c>
      <c r="I23" s="30"/>
      <c r="J23" s="74">
        <v>0</v>
      </c>
      <c r="K23" s="29"/>
      <c r="L23" s="74">
        <f>SUM(L22-BS!I69)</f>
        <v>0</v>
      </c>
      <c r="M23" s="29"/>
      <c r="N23" s="74">
        <f>SUM(N22-BS!I70)</f>
        <v>0</v>
      </c>
    </row>
    <row r="24" spans="1:15" ht="22.5" customHeight="1">
      <c r="A24" s="110" t="s">
        <v>171</v>
      </c>
    </row>
    <row r="30" spans="1:15">
      <c r="C30" s="7" cm="1">
        <f t="array" aca="1" ref="C30" ca="1">+C30:C33</f>
        <v>0</v>
      </c>
    </row>
  </sheetData>
  <mergeCells count="2">
    <mergeCell ref="F6:N6"/>
    <mergeCell ref="J7:L7"/>
  </mergeCells>
  <pageMargins left="0.78740157480314965" right="0.39370078740157483" top="0.78740157480314965" bottom="0.39370078740157483" header="0.19685039370078741" footer="0.19685039370078741"/>
  <pageSetup paperSize="9" scale="9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D2BB6-7A16-4882-9A9B-59A5C4B1E811}">
  <dimension ref="A1:S138"/>
  <sheetViews>
    <sheetView showGridLines="0" tabSelected="1" view="pageBreakPreview" topLeftCell="A45" zoomScale="145" zoomScaleNormal="60" zoomScaleSheetLayoutView="145" workbookViewId="0">
      <selection activeCell="A51" sqref="A51"/>
    </sheetView>
  </sheetViews>
  <sheetFormatPr defaultColWidth="10.85546875" defaultRowHeight="21.75" customHeight="1"/>
  <cols>
    <col min="1" max="1" width="57" style="39" customWidth="1"/>
    <col min="2" max="2" width="1.5703125" style="40" customWidth="1"/>
    <col min="3" max="3" width="13.85546875" style="84" customWidth="1"/>
    <col min="4" max="4" width="1.5703125" style="40" customWidth="1"/>
    <col min="5" max="5" width="13.85546875" style="40" customWidth="1"/>
    <col min="6" max="6" width="1.5703125" style="40" customWidth="1"/>
    <col min="7" max="7" width="13.85546875" style="40" customWidth="1"/>
    <col min="8" max="8" width="1.5703125" style="40" customWidth="1"/>
    <col min="9" max="9" width="13.85546875" style="40" customWidth="1"/>
    <col min="10" max="10" width="1.5703125" style="40" customWidth="1"/>
    <col min="11" max="16384" width="10.85546875" style="40"/>
  </cols>
  <sheetData>
    <row r="1" spans="1:10" ht="21.75" customHeight="1">
      <c r="J1" s="54" t="s">
        <v>113</v>
      </c>
    </row>
    <row r="2" spans="1:10" s="37" customFormat="1" ht="21.6" customHeight="1">
      <c r="A2" s="33" t="s">
        <v>121</v>
      </c>
      <c r="B2" s="36"/>
      <c r="C2" s="85"/>
      <c r="D2" s="36"/>
      <c r="E2" s="36"/>
      <c r="F2" s="36"/>
      <c r="G2" s="36"/>
      <c r="H2" s="36"/>
      <c r="I2" s="36"/>
    </row>
    <row r="3" spans="1:10" s="37" customFormat="1" ht="21.75" customHeight="1">
      <c r="A3" s="47" t="s">
        <v>24</v>
      </c>
      <c r="B3" s="36"/>
      <c r="C3" s="85"/>
      <c r="D3" s="36"/>
      <c r="E3" s="36"/>
      <c r="F3" s="36"/>
      <c r="G3" s="36"/>
      <c r="H3" s="36"/>
      <c r="I3" s="36"/>
    </row>
    <row r="4" spans="1:10" s="37" customFormat="1" ht="21.75" customHeight="1">
      <c r="A4" s="97" t="s">
        <v>185</v>
      </c>
      <c r="B4" s="36"/>
      <c r="C4" s="85"/>
      <c r="D4" s="36"/>
      <c r="E4" s="36"/>
      <c r="F4" s="36"/>
    </row>
    <row r="5" spans="1:10" s="37" customFormat="1" ht="21.75" customHeight="1">
      <c r="B5" s="36"/>
      <c r="C5" s="85"/>
      <c r="D5" s="36"/>
      <c r="E5" s="36"/>
      <c r="F5" s="36"/>
      <c r="H5" s="36"/>
      <c r="I5" s="38" t="s">
        <v>90</v>
      </c>
    </row>
    <row r="6" spans="1:10" ht="21.75" customHeight="1">
      <c r="B6" s="42"/>
      <c r="C6" s="141" t="s">
        <v>69</v>
      </c>
      <c r="D6" s="141"/>
      <c r="E6" s="141"/>
      <c r="F6" s="36"/>
      <c r="G6" s="141" t="s">
        <v>70</v>
      </c>
      <c r="H6" s="141"/>
      <c r="I6" s="141"/>
    </row>
    <row r="7" spans="1:10" ht="21.75" customHeight="1">
      <c r="B7" s="42"/>
      <c r="C7" s="72">
        <v>2567</v>
      </c>
      <c r="D7" s="44"/>
      <c r="E7" s="72">
        <v>2566</v>
      </c>
      <c r="F7" s="36"/>
      <c r="G7" s="56">
        <v>2567</v>
      </c>
      <c r="H7" s="44"/>
      <c r="I7" s="72">
        <v>2566</v>
      </c>
    </row>
    <row r="8" spans="1:10" ht="21.75" customHeight="1">
      <c r="A8" s="43" t="s">
        <v>25</v>
      </c>
      <c r="C8" s="59"/>
      <c r="D8" s="128"/>
      <c r="E8" s="128"/>
      <c r="F8" s="128"/>
      <c r="G8" s="128"/>
      <c r="H8" s="128"/>
      <c r="I8" s="128"/>
    </row>
    <row r="9" spans="1:10" ht="21.75" customHeight="1">
      <c r="A9" s="39" t="s">
        <v>140</v>
      </c>
      <c r="C9" s="128">
        <f>PL!E67</f>
        <v>10523</v>
      </c>
      <c r="D9" s="128"/>
      <c r="E9" s="128">
        <f>PL!G67</f>
        <v>7636</v>
      </c>
      <c r="F9" s="128"/>
      <c r="G9" s="128">
        <f>PL!I67</f>
        <v>10392</v>
      </c>
      <c r="H9" s="128"/>
      <c r="I9" s="128">
        <f>PL!K67</f>
        <v>4843</v>
      </c>
    </row>
    <row r="10" spans="1:10" ht="21.75" customHeight="1">
      <c r="A10" s="39" t="s">
        <v>152</v>
      </c>
      <c r="C10" s="59"/>
      <c r="D10" s="128"/>
      <c r="E10" s="128"/>
      <c r="F10" s="128"/>
      <c r="G10" s="128"/>
      <c r="H10" s="128"/>
      <c r="I10" s="128"/>
    </row>
    <row r="11" spans="1:10" ht="21.75" customHeight="1">
      <c r="A11" s="39" t="s">
        <v>52</v>
      </c>
      <c r="C11" s="59"/>
      <c r="D11" s="128"/>
      <c r="E11" s="128"/>
      <c r="F11" s="128"/>
      <c r="G11" s="128"/>
      <c r="H11" s="128"/>
      <c r="I11" s="128"/>
    </row>
    <row r="12" spans="1:10" ht="21.75" customHeight="1">
      <c r="A12" s="45" t="s">
        <v>26</v>
      </c>
      <c r="C12" s="59">
        <v>19242</v>
      </c>
      <c r="D12" s="128"/>
      <c r="E12" s="128">
        <v>12306</v>
      </c>
      <c r="F12" s="128"/>
      <c r="G12" s="128">
        <v>16930</v>
      </c>
      <c r="H12" s="128"/>
      <c r="I12" s="128">
        <v>11800</v>
      </c>
    </row>
    <row r="13" spans="1:10" ht="21.75" customHeight="1">
      <c r="A13" s="45" t="s">
        <v>161</v>
      </c>
      <c r="C13" s="59">
        <v>-379</v>
      </c>
      <c r="D13" s="128"/>
      <c r="E13" s="128">
        <v>19</v>
      </c>
      <c r="F13" s="128"/>
      <c r="G13" s="128">
        <v>63</v>
      </c>
      <c r="H13" s="128"/>
      <c r="I13" s="128">
        <v>-34</v>
      </c>
    </row>
    <row r="14" spans="1:10" ht="21.75" customHeight="1">
      <c r="A14" s="45" t="s">
        <v>186</v>
      </c>
      <c r="C14" s="59">
        <v>230</v>
      </c>
      <c r="D14" s="128"/>
      <c r="E14" s="128">
        <v>263</v>
      </c>
      <c r="F14" s="128"/>
      <c r="G14" s="62">
        <v>0</v>
      </c>
      <c r="H14" s="62"/>
      <c r="I14" s="62">
        <v>0</v>
      </c>
    </row>
    <row r="15" spans="1:10" ht="21.75" customHeight="1">
      <c r="A15" s="45" t="s">
        <v>153</v>
      </c>
      <c r="C15" s="59">
        <v>190</v>
      </c>
      <c r="D15" s="128"/>
      <c r="E15" s="128">
        <v>-413</v>
      </c>
      <c r="F15" s="128"/>
      <c r="G15" s="128">
        <v>245</v>
      </c>
      <c r="H15" s="128"/>
      <c r="I15" s="58">
        <v>53</v>
      </c>
    </row>
    <row r="16" spans="1:10" ht="21.75" customHeight="1">
      <c r="A16" s="45" t="s">
        <v>159</v>
      </c>
      <c r="C16" s="59">
        <v>150</v>
      </c>
      <c r="D16" s="128"/>
      <c r="E16" s="128">
        <v>-1</v>
      </c>
      <c r="F16" s="128"/>
      <c r="G16" s="62">
        <v>163</v>
      </c>
      <c r="H16" s="128"/>
      <c r="I16" s="58">
        <v>-1</v>
      </c>
    </row>
    <row r="17" spans="1:9" ht="21.75" customHeight="1">
      <c r="A17" s="45" t="s">
        <v>150</v>
      </c>
      <c r="C17" s="59">
        <v>24</v>
      </c>
      <c r="D17" s="128"/>
      <c r="E17" s="62">
        <v>57</v>
      </c>
      <c r="F17" s="128"/>
      <c r="G17" s="62">
        <v>24</v>
      </c>
      <c r="H17" s="128"/>
      <c r="I17" s="58">
        <v>57</v>
      </c>
    </row>
    <row r="18" spans="1:9" ht="21.75" customHeight="1">
      <c r="A18" s="45" t="s">
        <v>193</v>
      </c>
      <c r="C18" s="62">
        <v>0</v>
      </c>
      <c r="D18" s="128"/>
      <c r="E18" s="62">
        <v>34</v>
      </c>
      <c r="F18" s="128"/>
      <c r="G18" s="62">
        <v>0</v>
      </c>
      <c r="H18" s="128"/>
      <c r="I18" s="58">
        <v>0</v>
      </c>
    </row>
    <row r="19" spans="1:9" ht="21.75" customHeight="1">
      <c r="A19" s="45" t="s">
        <v>194</v>
      </c>
      <c r="C19" s="62">
        <v>-79</v>
      </c>
      <c r="D19" s="128"/>
      <c r="E19" s="62">
        <v>-332</v>
      </c>
      <c r="F19" s="128"/>
      <c r="G19" s="62">
        <v>-79</v>
      </c>
      <c r="H19" s="128"/>
      <c r="I19" s="58">
        <v>-332</v>
      </c>
    </row>
    <row r="20" spans="1:9" ht="21.75" customHeight="1">
      <c r="A20" s="45" t="s">
        <v>115</v>
      </c>
      <c r="C20" s="62">
        <v>0</v>
      </c>
      <c r="D20" s="128"/>
      <c r="E20" s="128">
        <v>-670</v>
      </c>
      <c r="F20" s="128"/>
      <c r="G20" s="62">
        <v>0</v>
      </c>
      <c r="H20" s="128"/>
      <c r="I20" s="58">
        <v>-658</v>
      </c>
    </row>
    <row r="21" spans="1:9" ht="21.75" customHeight="1">
      <c r="A21" s="45" t="s">
        <v>65</v>
      </c>
      <c r="C21" s="59">
        <v>476</v>
      </c>
      <c r="D21" s="128"/>
      <c r="E21" s="58">
        <v>479</v>
      </c>
      <c r="F21" s="128"/>
      <c r="G21" s="62">
        <v>350</v>
      </c>
      <c r="H21" s="128"/>
      <c r="I21" s="58">
        <v>332</v>
      </c>
    </row>
    <row r="22" spans="1:9" ht="21.75" customHeight="1">
      <c r="A22" s="39" t="s">
        <v>58</v>
      </c>
      <c r="C22" s="84">
        <v>1107</v>
      </c>
      <c r="E22" s="128">
        <v>1540</v>
      </c>
      <c r="F22" s="128"/>
      <c r="G22" s="128">
        <v>876</v>
      </c>
      <c r="H22" s="128"/>
      <c r="I22" s="128">
        <v>1353</v>
      </c>
    </row>
    <row r="23" spans="1:9" ht="21.75" customHeight="1">
      <c r="A23" s="39" t="s">
        <v>59</v>
      </c>
      <c r="C23" s="87">
        <v>-544</v>
      </c>
      <c r="D23" s="128"/>
      <c r="E23" s="129">
        <v>-620</v>
      </c>
      <c r="G23" s="129">
        <v>-2183</v>
      </c>
      <c r="I23" s="129">
        <v>-967</v>
      </c>
    </row>
    <row r="24" spans="1:9" ht="21.75" customHeight="1">
      <c r="A24" s="39" t="s">
        <v>62</v>
      </c>
      <c r="C24" s="59"/>
      <c r="D24" s="128"/>
      <c r="E24" s="128"/>
      <c r="F24" s="128"/>
      <c r="G24" s="128"/>
      <c r="H24" s="128"/>
      <c r="I24" s="128"/>
    </row>
    <row r="25" spans="1:9" ht="21.75" customHeight="1">
      <c r="A25" s="39" t="s">
        <v>27</v>
      </c>
      <c r="C25" s="59">
        <f>SUM(C9:C23)</f>
        <v>30940</v>
      </c>
      <c r="D25" s="128"/>
      <c r="E25" s="128">
        <f>SUM(E9:E23)</f>
        <v>20298</v>
      </c>
      <c r="F25" s="128"/>
      <c r="G25" s="128">
        <f>SUM(G9:G23)</f>
        <v>26781</v>
      </c>
      <c r="H25" s="128"/>
      <c r="I25" s="128">
        <f>SUM(I9:I23)</f>
        <v>16446</v>
      </c>
    </row>
    <row r="26" spans="1:9" ht="21.75" customHeight="1">
      <c r="A26" s="39" t="s">
        <v>80</v>
      </c>
      <c r="C26" s="59"/>
      <c r="D26" s="128"/>
      <c r="E26" s="128"/>
      <c r="F26" s="128"/>
      <c r="G26" s="128"/>
      <c r="H26" s="128"/>
      <c r="I26" s="128"/>
    </row>
    <row r="27" spans="1:9" ht="21.75" customHeight="1">
      <c r="A27" s="39" t="s">
        <v>54</v>
      </c>
      <c r="C27" s="59">
        <v>-11371</v>
      </c>
      <c r="D27" s="128"/>
      <c r="E27" s="128">
        <v>-38928</v>
      </c>
      <c r="F27" s="128"/>
      <c r="G27" s="128">
        <v>-6266</v>
      </c>
      <c r="H27" s="128"/>
      <c r="I27" s="128">
        <v>-35207</v>
      </c>
    </row>
    <row r="28" spans="1:9" ht="21.75" customHeight="1">
      <c r="A28" s="39" t="s">
        <v>125</v>
      </c>
      <c r="C28" s="59">
        <v>977</v>
      </c>
      <c r="D28" s="128"/>
      <c r="E28" s="62">
        <v>239</v>
      </c>
      <c r="F28" s="62"/>
      <c r="G28" s="62">
        <v>0</v>
      </c>
      <c r="H28" s="62"/>
      <c r="I28" s="62">
        <v>0</v>
      </c>
    </row>
    <row r="29" spans="1:9" ht="21.75" customHeight="1">
      <c r="A29" s="39" t="s">
        <v>53</v>
      </c>
      <c r="C29" s="59">
        <v>-4374</v>
      </c>
      <c r="D29" s="128"/>
      <c r="E29" s="62">
        <v>-1185</v>
      </c>
      <c r="F29" s="62"/>
      <c r="G29" s="62">
        <v>-1612</v>
      </c>
      <c r="H29" s="62"/>
      <c r="I29" s="62">
        <v>2360</v>
      </c>
    </row>
    <row r="30" spans="1:9" ht="21.75" customHeight="1">
      <c r="A30" s="39" t="s">
        <v>55</v>
      </c>
      <c r="C30" s="59">
        <v>-1010</v>
      </c>
      <c r="D30" s="128"/>
      <c r="E30" s="62">
        <v>942</v>
      </c>
      <c r="F30" s="62"/>
      <c r="G30" s="62">
        <v>-1055</v>
      </c>
      <c r="H30" s="62"/>
      <c r="I30" s="62">
        <v>863</v>
      </c>
    </row>
    <row r="31" spans="1:9" ht="21.75" customHeight="1">
      <c r="A31" s="39" t="s">
        <v>63</v>
      </c>
      <c r="C31" s="59">
        <v>-261</v>
      </c>
      <c r="D31" s="128"/>
      <c r="E31" s="62">
        <v>-152</v>
      </c>
      <c r="F31" s="62"/>
      <c r="G31" s="62">
        <v>-69</v>
      </c>
      <c r="H31" s="62"/>
      <c r="I31" s="62">
        <v>-25</v>
      </c>
    </row>
    <row r="32" spans="1:9" ht="21" customHeight="1">
      <c r="A32" s="39" t="s">
        <v>89</v>
      </c>
      <c r="E32" s="62"/>
      <c r="F32" s="62"/>
      <c r="G32" s="62"/>
      <c r="H32" s="62"/>
      <c r="I32" s="62"/>
    </row>
    <row r="33" spans="1:10" ht="21.75" customHeight="1">
      <c r="A33" s="39" t="s">
        <v>35</v>
      </c>
      <c r="C33" s="59">
        <v>13551</v>
      </c>
      <c r="D33" s="128"/>
      <c r="E33" s="62">
        <v>-13522</v>
      </c>
      <c r="F33" s="62"/>
      <c r="G33" s="62">
        <v>12152</v>
      </c>
      <c r="H33" s="62"/>
      <c r="I33" s="62">
        <v>-11777</v>
      </c>
    </row>
    <row r="34" spans="1:10" ht="21.75" customHeight="1">
      <c r="A34" s="39" t="s">
        <v>56</v>
      </c>
      <c r="C34" s="59">
        <v>2539</v>
      </c>
      <c r="D34" s="128"/>
      <c r="E34" s="62">
        <v>1350</v>
      </c>
      <c r="F34" s="62"/>
      <c r="G34" s="62">
        <v>1985</v>
      </c>
      <c r="H34" s="62"/>
      <c r="I34" s="62">
        <v>1566</v>
      </c>
    </row>
    <row r="35" spans="1:10" ht="21.75" customHeight="1">
      <c r="A35" s="39" t="s">
        <v>157</v>
      </c>
      <c r="C35" s="59">
        <v>-208</v>
      </c>
      <c r="D35" s="128"/>
      <c r="E35" s="62">
        <v>-129</v>
      </c>
      <c r="F35" s="62"/>
      <c r="G35" s="62">
        <v>0</v>
      </c>
      <c r="H35" s="62"/>
      <c r="I35" s="62">
        <v>0</v>
      </c>
    </row>
    <row r="36" spans="1:10" ht="21.75" customHeight="1">
      <c r="A36" s="39" t="s">
        <v>64</v>
      </c>
      <c r="C36" s="87">
        <v>-1002</v>
      </c>
      <c r="D36" s="128"/>
      <c r="E36" s="64">
        <v>1259</v>
      </c>
      <c r="F36" s="62"/>
      <c r="G36" s="64">
        <v>-1628</v>
      </c>
      <c r="H36" s="62"/>
      <c r="I36" s="64">
        <v>573</v>
      </c>
    </row>
    <row r="37" spans="1:10" ht="21.75" customHeight="1">
      <c r="A37" s="45" t="s">
        <v>105</v>
      </c>
      <c r="C37" s="59">
        <f>SUM(C25:C36)</f>
        <v>29781</v>
      </c>
      <c r="D37" s="128"/>
      <c r="E37" s="128">
        <f>SUM(E25:E36)</f>
        <v>-29828</v>
      </c>
      <c r="F37" s="128"/>
      <c r="G37" s="128">
        <f>SUM(G25:G36)</f>
        <v>30288</v>
      </c>
      <c r="H37" s="128"/>
      <c r="I37" s="128">
        <f>SUM(I25:I36)</f>
        <v>-25201</v>
      </c>
    </row>
    <row r="38" spans="1:10" ht="21.75" customHeight="1">
      <c r="A38" s="45" t="s">
        <v>187</v>
      </c>
      <c r="C38" s="59">
        <v>112</v>
      </c>
      <c r="D38" s="128"/>
      <c r="E38" s="128">
        <v>286</v>
      </c>
      <c r="F38" s="128"/>
      <c r="G38" s="128">
        <v>75</v>
      </c>
      <c r="H38" s="128"/>
      <c r="I38" s="128">
        <v>269</v>
      </c>
    </row>
    <row r="39" spans="1:10" ht="21.75" customHeight="1">
      <c r="A39" s="45" t="s">
        <v>28</v>
      </c>
      <c r="C39" s="87">
        <v>-3466</v>
      </c>
      <c r="D39" s="128"/>
      <c r="E39" s="130">
        <v>-2108</v>
      </c>
      <c r="F39" s="128"/>
      <c r="G39" s="130">
        <v>-2249</v>
      </c>
      <c r="H39" s="128"/>
      <c r="I39" s="130">
        <v>-1424</v>
      </c>
    </row>
    <row r="40" spans="1:10" ht="21.75" customHeight="1">
      <c r="A40" s="47" t="s">
        <v>106</v>
      </c>
      <c r="C40" s="87">
        <f>SUM(C37:C39)</f>
        <v>26427</v>
      </c>
      <c r="D40" s="128"/>
      <c r="E40" s="130">
        <f>SUM(E37:E39)</f>
        <v>-31650</v>
      </c>
      <c r="F40" s="128"/>
      <c r="G40" s="130">
        <f>SUM(G37:G39)</f>
        <v>28114</v>
      </c>
      <c r="H40" s="128"/>
      <c r="I40" s="130">
        <f>SUM(I37:I39)</f>
        <v>-26356</v>
      </c>
    </row>
    <row r="41" spans="1:10" ht="21.75" customHeight="1">
      <c r="C41" s="88"/>
      <c r="D41" s="49"/>
      <c r="E41" s="49"/>
      <c r="F41" s="49"/>
      <c r="G41" s="49"/>
      <c r="H41" s="49"/>
      <c r="I41" s="49"/>
    </row>
    <row r="42" spans="1:10" ht="21.75" customHeight="1">
      <c r="A42" s="110" t="s">
        <v>171</v>
      </c>
    </row>
    <row r="43" spans="1:10" ht="21.75" customHeight="1">
      <c r="A43" s="131"/>
      <c r="J43" s="54" t="s">
        <v>113</v>
      </c>
    </row>
    <row r="44" spans="1:10" s="37" customFormat="1" ht="21.75" customHeight="1">
      <c r="A44" s="33" t="s">
        <v>121</v>
      </c>
      <c r="B44" s="36"/>
      <c r="C44" s="85"/>
      <c r="D44" s="36"/>
      <c r="E44" s="36"/>
      <c r="F44" s="36"/>
      <c r="G44" s="36"/>
      <c r="H44" s="36"/>
      <c r="I44" s="36"/>
    </row>
    <row r="45" spans="1:10" s="37" customFormat="1" ht="21.75" customHeight="1">
      <c r="A45" s="47" t="s">
        <v>29</v>
      </c>
      <c r="B45" s="36"/>
      <c r="C45" s="85"/>
      <c r="D45" s="36"/>
      <c r="E45" s="36"/>
      <c r="F45" s="36"/>
      <c r="G45" s="36"/>
      <c r="H45" s="36"/>
      <c r="I45" s="36"/>
    </row>
    <row r="46" spans="1:10" s="37" customFormat="1" ht="21.75" customHeight="1">
      <c r="A46" s="97" t="s">
        <v>185</v>
      </c>
      <c r="B46" s="36"/>
      <c r="C46" s="85"/>
      <c r="D46" s="36"/>
      <c r="E46" s="36"/>
      <c r="F46" s="36"/>
      <c r="G46" s="36"/>
      <c r="H46" s="36"/>
      <c r="I46" s="36"/>
    </row>
    <row r="47" spans="1:10" s="37" customFormat="1" ht="21.75" customHeight="1">
      <c r="B47" s="36"/>
      <c r="C47" s="89"/>
      <c r="D47" s="34"/>
      <c r="E47" s="34"/>
      <c r="F47" s="34"/>
      <c r="H47" s="38"/>
      <c r="I47" s="38" t="s">
        <v>90</v>
      </c>
    </row>
    <row r="48" spans="1:10" ht="21.75" customHeight="1">
      <c r="B48" s="42"/>
      <c r="C48" s="141" t="s">
        <v>69</v>
      </c>
      <c r="D48" s="141"/>
      <c r="E48" s="141"/>
      <c r="F48" s="36"/>
      <c r="G48" s="141" t="s">
        <v>70</v>
      </c>
      <c r="H48" s="141"/>
      <c r="I48" s="141"/>
    </row>
    <row r="49" spans="1:11" ht="21.75" customHeight="1">
      <c r="B49" s="42"/>
      <c r="C49" s="56">
        <v>2567</v>
      </c>
      <c r="D49" s="44"/>
      <c r="E49" s="72">
        <v>2566</v>
      </c>
      <c r="F49" s="44"/>
      <c r="G49" s="56">
        <v>2567</v>
      </c>
      <c r="H49" s="44"/>
      <c r="I49" s="72">
        <v>2566</v>
      </c>
    </row>
    <row r="50" spans="1:11" ht="21.75" customHeight="1">
      <c r="A50" s="43" t="s">
        <v>30</v>
      </c>
      <c r="C50" s="88"/>
      <c r="D50" s="49"/>
      <c r="E50" s="49"/>
      <c r="F50" s="49"/>
      <c r="G50" s="49"/>
      <c r="H50" s="49"/>
      <c r="I50" s="49"/>
    </row>
    <row r="51" spans="1:11" ht="21.75" customHeight="1">
      <c r="A51" s="39" t="s">
        <v>31</v>
      </c>
      <c r="C51" s="86">
        <v>-33</v>
      </c>
      <c r="D51" s="128"/>
      <c r="E51" s="128">
        <v>-15</v>
      </c>
      <c r="F51" s="128"/>
      <c r="G51" s="58">
        <v>-25</v>
      </c>
      <c r="H51" s="58"/>
      <c r="I51" s="58">
        <v>-12</v>
      </c>
    </row>
    <row r="52" spans="1:11" ht="21.75" customHeight="1">
      <c r="A52" s="39" t="s">
        <v>190</v>
      </c>
      <c r="C52" s="86">
        <v>24557</v>
      </c>
      <c r="D52" s="128"/>
      <c r="E52" s="128">
        <v>-100026</v>
      </c>
      <c r="F52" s="128"/>
      <c r="G52" s="58">
        <v>24557</v>
      </c>
      <c r="H52" s="58"/>
      <c r="I52" s="58">
        <v>-100026</v>
      </c>
    </row>
    <row r="53" spans="1:11" ht="21.75" customHeight="1">
      <c r="A53" s="39" t="s">
        <v>167</v>
      </c>
      <c r="C53" s="58">
        <v>0</v>
      </c>
      <c r="D53" s="58"/>
      <c r="E53" s="58">
        <v>0</v>
      </c>
      <c r="F53" s="128"/>
      <c r="G53" s="58">
        <v>-9000</v>
      </c>
      <c r="H53" s="58"/>
      <c r="I53" s="58">
        <v>-15200</v>
      </c>
    </row>
    <row r="54" spans="1:11" ht="21.75" customHeight="1">
      <c r="A54" s="39" t="s">
        <v>114</v>
      </c>
      <c r="C54" s="84">
        <v>3</v>
      </c>
      <c r="D54" s="58"/>
      <c r="E54" s="58">
        <v>21</v>
      </c>
      <c r="F54" s="128"/>
      <c r="G54" s="58">
        <v>3</v>
      </c>
      <c r="H54" s="58"/>
      <c r="I54" s="58">
        <v>8</v>
      </c>
    </row>
    <row r="55" spans="1:11" ht="21.75" customHeight="1">
      <c r="A55" s="39" t="s">
        <v>178</v>
      </c>
      <c r="C55" s="84">
        <v>-30700</v>
      </c>
      <c r="D55" s="58"/>
      <c r="E55" s="58">
        <v>-73470</v>
      </c>
      <c r="F55" s="128"/>
      <c r="G55" s="58">
        <v>-15957</v>
      </c>
      <c r="H55" s="58"/>
      <c r="I55" s="58">
        <v>-40837</v>
      </c>
    </row>
    <row r="56" spans="1:11" ht="21.75" customHeight="1">
      <c r="A56" s="39" t="s">
        <v>197</v>
      </c>
      <c r="C56" s="58">
        <v>0</v>
      </c>
      <c r="D56" s="58"/>
      <c r="E56" s="58">
        <v>0</v>
      </c>
      <c r="F56" s="128"/>
      <c r="G56" s="58">
        <v>0</v>
      </c>
      <c r="H56" s="58"/>
      <c r="I56" s="58">
        <v>-15288</v>
      </c>
    </row>
    <row r="57" spans="1:11" ht="21.75" customHeight="1">
      <c r="A57" s="39" t="s">
        <v>179</v>
      </c>
      <c r="C57" s="84">
        <v>-465</v>
      </c>
      <c r="D57" s="128"/>
      <c r="E57" s="58">
        <v>-289</v>
      </c>
      <c r="F57" s="128"/>
      <c r="G57" s="58">
        <v>-444</v>
      </c>
      <c r="H57" s="58"/>
      <c r="I57" s="58">
        <v>-220</v>
      </c>
    </row>
    <row r="58" spans="1:11" ht="21.75" customHeight="1">
      <c r="A58" s="39" t="s">
        <v>37</v>
      </c>
      <c r="C58" s="90">
        <v>25</v>
      </c>
      <c r="D58" s="51"/>
      <c r="E58" s="51">
        <v>13</v>
      </c>
      <c r="F58" s="51"/>
      <c r="G58" s="58">
        <v>2222</v>
      </c>
      <c r="H58" s="58"/>
      <c r="I58" s="58">
        <v>266</v>
      </c>
      <c r="K58" s="132"/>
    </row>
    <row r="59" spans="1:11" ht="21.75" customHeight="1">
      <c r="A59" s="43" t="s">
        <v>168</v>
      </c>
      <c r="C59" s="91">
        <f>SUM(C51:C58)</f>
        <v>-6613</v>
      </c>
      <c r="D59" s="128"/>
      <c r="E59" s="133">
        <f>SUM(E51:E58)</f>
        <v>-173766</v>
      </c>
      <c r="F59" s="128"/>
      <c r="G59" s="133">
        <f>SUM(G51:G58)</f>
        <v>1356</v>
      </c>
      <c r="H59" s="128"/>
      <c r="I59" s="133">
        <f>SUM(I51:I58)</f>
        <v>-171309</v>
      </c>
    </row>
    <row r="60" spans="1:11" ht="21.75" customHeight="1">
      <c r="A60" s="43" t="s">
        <v>32</v>
      </c>
      <c r="C60" s="59"/>
      <c r="D60" s="128"/>
      <c r="E60" s="128"/>
      <c r="F60" s="128"/>
      <c r="G60" s="128"/>
      <c r="H60" s="128"/>
      <c r="I60" s="128"/>
    </row>
    <row r="61" spans="1:11" ht="21.75" customHeight="1">
      <c r="A61" s="39" t="s">
        <v>87</v>
      </c>
      <c r="C61" s="59">
        <v>-2834</v>
      </c>
      <c r="D61" s="128"/>
      <c r="E61" s="58">
        <v>-1648</v>
      </c>
      <c r="F61" s="58"/>
      <c r="G61" s="58">
        <v>-1584</v>
      </c>
      <c r="H61" s="58"/>
      <c r="I61" s="58">
        <v>-467</v>
      </c>
    </row>
    <row r="62" spans="1:11" ht="21.75" customHeight="1">
      <c r="A62" s="39" t="s">
        <v>191</v>
      </c>
      <c r="C62" s="59">
        <v>14445</v>
      </c>
      <c r="D62" s="128"/>
      <c r="E62" s="58">
        <v>0</v>
      </c>
      <c r="F62" s="58"/>
      <c r="G62" s="58">
        <v>4343</v>
      </c>
      <c r="H62" s="58"/>
      <c r="I62" s="58">
        <v>0</v>
      </c>
    </row>
    <row r="63" spans="1:11" ht="21.75" customHeight="1">
      <c r="A63" s="39" t="s">
        <v>195</v>
      </c>
      <c r="C63" s="59">
        <v>-7885</v>
      </c>
      <c r="D63" s="128"/>
      <c r="E63" s="58">
        <v>-21642</v>
      </c>
      <c r="F63" s="58"/>
      <c r="G63" s="58">
        <v>-7885</v>
      </c>
      <c r="H63" s="58"/>
      <c r="I63" s="58">
        <v>-21642</v>
      </c>
    </row>
    <row r="64" spans="1:11" ht="21.75" customHeight="1">
      <c r="A64" s="39" t="s">
        <v>188</v>
      </c>
      <c r="C64" s="59">
        <v>-4199</v>
      </c>
      <c r="D64" s="128"/>
      <c r="E64" s="58">
        <v>-9806</v>
      </c>
      <c r="F64" s="58"/>
      <c r="G64" s="58">
        <v>-4199</v>
      </c>
      <c r="H64" s="58"/>
      <c r="I64" s="58">
        <v>-9806</v>
      </c>
    </row>
    <row r="65" spans="1:9" ht="21.75" customHeight="1">
      <c r="A65" s="39" t="s">
        <v>57</v>
      </c>
      <c r="C65" s="92">
        <v>-1083</v>
      </c>
      <c r="D65" s="51"/>
      <c r="E65" s="58">
        <v>-1680</v>
      </c>
      <c r="F65" s="58"/>
      <c r="G65" s="58">
        <v>-880</v>
      </c>
      <c r="H65" s="58"/>
      <c r="I65" s="58">
        <v>-1493</v>
      </c>
    </row>
    <row r="66" spans="1:9" ht="21.75" customHeight="1">
      <c r="A66" s="43" t="s">
        <v>169</v>
      </c>
      <c r="C66" s="91">
        <f>SUM(C61:C65)</f>
        <v>-1556</v>
      </c>
      <c r="D66" s="128"/>
      <c r="E66" s="133">
        <f>SUM(E61:E65)</f>
        <v>-34776</v>
      </c>
      <c r="F66" s="128"/>
      <c r="G66" s="133">
        <f>SUM(G61:G65)</f>
        <v>-10205</v>
      </c>
      <c r="H66" s="128"/>
      <c r="I66" s="133">
        <f>SUM(I61:I65)</f>
        <v>-33408</v>
      </c>
    </row>
    <row r="67" spans="1:9" ht="21.75" customHeight="1">
      <c r="A67" s="43" t="s">
        <v>170</v>
      </c>
      <c r="C67" s="86">
        <f>C40+C59+C66</f>
        <v>18258</v>
      </c>
      <c r="D67" s="128"/>
      <c r="E67" s="128">
        <f>E40+E59+E66</f>
        <v>-240192</v>
      </c>
      <c r="F67" s="128"/>
      <c r="G67" s="128">
        <f>G40+G59+G66</f>
        <v>19265</v>
      </c>
      <c r="H67" s="128"/>
      <c r="I67" s="128">
        <f>I40+I59+I66</f>
        <v>-231073</v>
      </c>
    </row>
    <row r="68" spans="1:9" ht="21.75" customHeight="1">
      <c r="A68" s="45" t="s">
        <v>95</v>
      </c>
      <c r="C68" s="87">
        <v>29259</v>
      </c>
      <c r="D68" s="128"/>
      <c r="E68" s="130">
        <v>268827</v>
      </c>
      <c r="F68" s="128"/>
      <c r="G68" s="130">
        <v>11171</v>
      </c>
      <c r="H68" s="128"/>
      <c r="I68" s="130">
        <v>250430</v>
      </c>
    </row>
    <row r="69" spans="1:9" ht="21.75" customHeight="1" thickBot="1">
      <c r="A69" s="33" t="s">
        <v>96</v>
      </c>
      <c r="C69" s="93">
        <f>SUM(C67:C68)</f>
        <v>47517</v>
      </c>
      <c r="D69" s="128"/>
      <c r="E69" s="134">
        <f>SUM(E67:E68)</f>
        <v>28635</v>
      </c>
      <c r="F69" s="128"/>
      <c r="G69" s="134">
        <f>SUM(G67:G68)</f>
        <v>30436</v>
      </c>
      <c r="H69" s="128"/>
      <c r="I69" s="134">
        <f>SUM(I67:I68)</f>
        <v>19357</v>
      </c>
    </row>
    <row r="70" spans="1:9" ht="21.75" customHeight="1" thickTop="1">
      <c r="B70" s="128"/>
      <c r="C70" s="59">
        <f>SUM(C69-BS!E11)</f>
        <v>0</v>
      </c>
      <c r="D70" s="52"/>
      <c r="E70" s="52"/>
      <c r="F70" s="52"/>
      <c r="G70" s="59">
        <f>G69-BS!I11</f>
        <v>0</v>
      </c>
      <c r="H70" s="59"/>
      <c r="I70" s="59"/>
    </row>
    <row r="71" spans="1:9" ht="21.75" customHeight="1">
      <c r="A71" s="43" t="s">
        <v>60</v>
      </c>
      <c r="B71" s="128"/>
      <c r="C71" s="59"/>
      <c r="D71" s="52"/>
      <c r="E71" s="52"/>
      <c r="F71" s="52"/>
      <c r="G71" s="52"/>
      <c r="H71" s="52"/>
      <c r="I71" s="52"/>
    </row>
    <row r="72" spans="1:9" ht="21.75" customHeight="1">
      <c r="A72" s="39" t="s">
        <v>61</v>
      </c>
      <c r="B72" s="128"/>
      <c r="C72" s="59"/>
      <c r="D72" s="52"/>
      <c r="E72" s="52"/>
      <c r="F72" s="52"/>
      <c r="G72" s="52"/>
      <c r="H72" s="52"/>
      <c r="I72" s="52"/>
    </row>
    <row r="73" spans="1:9" ht="21.75" customHeight="1">
      <c r="A73" s="39" t="s">
        <v>196</v>
      </c>
      <c r="B73" s="128"/>
      <c r="C73" s="84">
        <v>24868</v>
      </c>
      <c r="D73" s="58"/>
      <c r="E73" s="58">
        <v>-5182</v>
      </c>
      <c r="F73" s="58"/>
      <c r="G73" s="58">
        <v>17647</v>
      </c>
      <c r="H73" s="58"/>
      <c r="I73" s="58">
        <v>-8022</v>
      </c>
    </row>
    <row r="74" spans="1:9" ht="21.75" customHeight="1">
      <c r="A74" s="39" t="s">
        <v>192</v>
      </c>
      <c r="B74" s="128"/>
      <c r="C74" s="84">
        <v>457</v>
      </c>
      <c r="D74" s="58"/>
      <c r="E74" s="58">
        <v>0</v>
      </c>
      <c r="F74" s="58"/>
      <c r="G74" s="58">
        <v>14</v>
      </c>
      <c r="H74" s="58"/>
      <c r="I74" s="58">
        <v>0</v>
      </c>
    </row>
    <row r="75" spans="1:9" ht="21.75" customHeight="1">
      <c r="A75" s="39" t="s">
        <v>97</v>
      </c>
      <c r="B75" s="128"/>
      <c r="D75" s="58"/>
      <c r="E75" s="58"/>
      <c r="F75" s="58"/>
      <c r="G75" s="58"/>
      <c r="H75" s="58"/>
      <c r="I75" s="58"/>
    </row>
    <row r="76" spans="1:9" ht="21.75" customHeight="1">
      <c r="A76" s="39" t="s">
        <v>126</v>
      </c>
      <c r="B76" s="128"/>
      <c r="D76" s="58"/>
      <c r="E76" s="58"/>
      <c r="F76" s="58"/>
      <c r="G76" s="58"/>
      <c r="H76" s="58"/>
      <c r="I76" s="58"/>
    </row>
    <row r="77" spans="1:9" ht="21.75" customHeight="1">
      <c r="A77" s="39" t="s">
        <v>127</v>
      </c>
      <c r="B77" s="128"/>
      <c r="C77" s="84">
        <v>289</v>
      </c>
      <c r="D77" s="58"/>
      <c r="E77" s="58">
        <v>378</v>
      </c>
      <c r="F77" s="58"/>
      <c r="G77" s="58">
        <v>0</v>
      </c>
      <c r="H77" s="58"/>
      <c r="I77" s="58">
        <v>0</v>
      </c>
    </row>
    <row r="78" spans="1:9" ht="21.75" customHeight="1">
      <c r="A78" s="39" t="s">
        <v>154</v>
      </c>
      <c r="B78" s="128"/>
      <c r="C78" s="58">
        <v>0</v>
      </c>
      <c r="D78" s="58"/>
      <c r="E78" s="58">
        <v>0</v>
      </c>
      <c r="F78" s="58"/>
      <c r="G78" s="58">
        <v>0</v>
      </c>
      <c r="H78" s="58"/>
      <c r="I78" s="58">
        <v>17753</v>
      </c>
    </row>
    <row r="79" spans="1:9" ht="21.75" customHeight="1">
      <c r="A79" s="39" t="s">
        <v>116</v>
      </c>
      <c r="B79" s="128"/>
      <c r="C79" s="58">
        <v>0</v>
      </c>
      <c r="D79" s="58"/>
      <c r="E79" s="58">
        <v>-9690</v>
      </c>
      <c r="F79" s="58"/>
      <c r="G79" s="58">
        <v>0</v>
      </c>
      <c r="H79" s="58"/>
      <c r="I79" s="58">
        <v>-9563</v>
      </c>
    </row>
    <row r="80" spans="1:9" ht="21.75" customHeight="1">
      <c r="B80" s="128"/>
      <c r="C80" s="59"/>
      <c r="D80" s="52"/>
      <c r="E80" s="52"/>
      <c r="F80" s="52"/>
      <c r="G80" s="52"/>
      <c r="H80" s="52"/>
      <c r="I80" s="58"/>
    </row>
    <row r="81" spans="1:19" ht="21.75" customHeight="1">
      <c r="A81" s="110" t="s">
        <v>171</v>
      </c>
    </row>
    <row r="87" spans="1:19" s="39" customFormat="1" ht="21.75" customHeight="1">
      <c r="B87" s="40"/>
      <c r="C87" s="84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</row>
    <row r="88" spans="1:19" s="39" customFormat="1" ht="21.75" customHeight="1">
      <c r="B88" s="40"/>
      <c r="C88" s="84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</row>
    <row r="89" spans="1:19" s="39" customFormat="1" ht="21.75" customHeight="1">
      <c r="B89" s="40"/>
      <c r="C89" s="84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</row>
    <row r="90" spans="1:19" s="39" customFormat="1" ht="21.75" customHeight="1">
      <c r="B90" s="40"/>
      <c r="C90" s="84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</row>
    <row r="91" spans="1:19" s="39" customFormat="1" ht="21.75" customHeight="1">
      <c r="B91" s="40"/>
      <c r="C91" s="84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</row>
    <row r="92" spans="1:19" s="39" customFormat="1" ht="21.75" customHeight="1">
      <c r="B92" s="40"/>
      <c r="C92" s="84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</row>
    <row r="93" spans="1:19" s="39" customFormat="1" ht="21.75" customHeight="1">
      <c r="B93" s="40"/>
      <c r="C93" s="84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</row>
    <row r="94" spans="1:19" s="39" customFormat="1" ht="21.75" customHeight="1">
      <c r="B94" s="40"/>
      <c r="C94" s="84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</row>
    <row r="95" spans="1:19" s="39" customFormat="1" ht="21.75" customHeight="1">
      <c r="B95" s="40"/>
      <c r="C95" s="84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</row>
    <row r="96" spans="1:19" s="39" customFormat="1" ht="21.75" customHeight="1">
      <c r="B96" s="40"/>
      <c r="C96" s="84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</row>
    <row r="97" spans="2:19" s="39" customFormat="1" ht="21.75" customHeight="1">
      <c r="B97" s="40"/>
      <c r="C97" s="84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</row>
    <row r="98" spans="2:19" s="39" customFormat="1" ht="21.75" customHeight="1">
      <c r="B98" s="40"/>
      <c r="C98" s="84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</row>
    <row r="99" spans="2:19" s="39" customFormat="1" ht="21.75" customHeight="1">
      <c r="B99" s="40"/>
      <c r="C99" s="84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</row>
    <row r="100" spans="2:19" s="39" customFormat="1" ht="21.75" customHeight="1">
      <c r="B100" s="40"/>
      <c r="C100" s="84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</row>
    <row r="101" spans="2:19" s="39" customFormat="1" ht="21.75" customHeight="1">
      <c r="B101" s="40"/>
      <c r="C101" s="84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</row>
    <row r="102" spans="2:19" s="39" customFormat="1" ht="21.75" customHeight="1">
      <c r="B102" s="40"/>
      <c r="C102" s="84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</row>
    <row r="103" spans="2:19" s="39" customFormat="1" ht="21.75" customHeight="1">
      <c r="B103" s="40"/>
      <c r="C103" s="84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</row>
    <row r="104" spans="2:19" s="39" customFormat="1" ht="21.75" customHeight="1">
      <c r="B104" s="40"/>
      <c r="C104" s="84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</row>
    <row r="105" spans="2:19" s="39" customFormat="1" ht="21.75" customHeight="1">
      <c r="B105" s="40"/>
      <c r="C105" s="84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</row>
    <row r="106" spans="2:19" s="39" customFormat="1" ht="21.75" customHeight="1">
      <c r="B106" s="40"/>
      <c r="C106" s="84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</row>
    <row r="107" spans="2:19" s="39" customFormat="1" ht="21.75" customHeight="1">
      <c r="B107" s="40"/>
      <c r="C107" s="84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</row>
    <row r="108" spans="2:19" s="39" customFormat="1" ht="21.75" customHeight="1">
      <c r="B108" s="40"/>
      <c r="C108" s="84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</row>
    <row r="109" spans="2:19" s="39" customFormat="1" ht="21.75" customHeight="1">
      <c r="B109" s="40"/>
      <c r="C109" s="84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</row>
    <row r="110" spans="2:19" s="39" customFormat="1" ht="21.75" customHeight="1">
      <c r="B110" s="40"/>
      <c r="C110" s="84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</row>
    <row r="111" spans="2:19" s="39" customFormat="1" ht="21.75" customHeight="1">
      <c r="B111" s="40"/>
      <c r="C111" s="84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</row>
    <row r="112" spans="2:19" s="39" customFormat="1" ht="21.75" customHeight="1">
      <c r="B112" s="40"/>
      <c r="C112" s="84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</row>
    <row r="113" spans="2:19" s="39" customFormat="1" ht="21.75" customHeight="1">
      <c r="B113" s="40"/>
      <c r="C113" s="84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</row>
    <row r="114" spans="2:19" s="39" customFormat="1" ht="21.75" customHeight="1">
      <c r="B114" s="40"/>
      <c r="C114" s="84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</row>
    <row r="115" spans="2:19" s="39" customFormat="1" ht="21.75" customHeight="1">
      <c r="B115" s="40"/>
      <c r="C115" s="84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</row>
    <row r="116" spans="2:19" s="39" customFormat="1" ht="21.75" customHeight="1">
      <c r="B116" s="40"/>
      <c r="C116" s="84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</row>
    <row r="117" spans="2:19" s="39" customFormat="1" ht="21.75" customHeight="1">
      <c r="B117" s="40"/>
      <c r="C117" s="84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</row>
    <row r="118" spans="2:19" s="39" customFormat="1" ht="21.75" customHeight="1">
      <c r="B118" s="40"/>
      <c r="C118" s="84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</row>
    <row r="119" spans="2:19" s="39" customFormat="1" ht="21.75" customHeight="1">
      <c r="B119" s="40"/>
      <c r="C119" s="84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</row>
    <row r="120" spans="2:19" s="39" customFormat="1" ht="21.75" customHeight="1">
      <c r="B120" s="40"/>
      <c r="C120" s="84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</row>
    <row r="121" spans="2:19" s="39" customFormat="1" ht="21.75" customHeight="1">
      <c r="B121" s="40"/>
      <c r="C121" s="84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</row>
    <row r="122" spans="2:19" s="39" customFormat="1" ht="21.75" customHeight="1">
      <c r="B122" s="40"/>
      <c r="C122" s="84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</row>
    <row r="123" spans="2:19" s="39" customFormat="1" ht="21.75" customHeight="1">
      <c r="B123" s="40"/>
      <c r="C123" s="84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</row>
    <row r="124" spans="2:19" s="39" customFormat="1" ht="21.75" customHeight="1">
      <c r="B124" s="40"/>
      <c r="C124" s="84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</row>
    <row r="125" spans="2:19" s="39" customFormat="1" ht="21.75" customHeight="1">
      <c r="B125" s="40"/>
      <c r="C125" s="84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</row>
    <row r="126" spans="2:19" s="39" customFormat="1" ht="21.75" customHeight="1">
      <c r="B126" s="40"/>
      <c r="C126" s="84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</row>
    <row r="127" spans="2:19" s="39" customFormat="1" ht="21.75" customHeight="1">
      <c r="B127" s="40"/>
      <c r="C127" s="84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</row>
    <row r="128" spans="2:19" s="39" customFormat="1" ht="21.75" customHeight="1">
      <c r="B128" s="40"/>
      <c r="C128" s="84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</row>
    <row r="129" spans="2:19" s="39" customFormat="1" ht="21.75" customHeight="1">
      <c r="B129" s="40"/>
      <c r="C129" s="84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</row>
    <row r="130" spans="2:19" s="39" customFormat="1" ht="21.75" customHeight="1">
      <c r="B130" s="40"/>
      <c r="C130" s="84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</row>
    <row r="131" spans="2:19" s="39" customFormat="1" ht="21.75" customHeight="1">
      <c r="B131" s="40"/>
      <c r="C131" s="84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</row>
    <row r="132" spans="2:19" s="39" customFormat="1" ht="21.75" customHeight="1">
      <c r="B132" s="40"/>
      <c r="C132" s="84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</row>
    <row r="133" spans="2:19" s="39" customFormat="1" ht="21.75" customHeight="1">
      <c r="B133" s="40"/>
      <c r="C133" s="84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</row>
    <row r="134" spans="2:19" s="39" customFormat="1" ht="21.75" customHeight="1">
      <c r="B134" s="40"/>
      <c r="C134" s="84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</row>
    <row r="135" spans="2:19" s="39" customFormat="1" ht="21.75" customHeight="1">
      <c r="B135" s="40"/>
      <c r="C135" s="84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</row>
    <row r="136" spans="2:19" s="39" customFormat="1" ht="21.75" customHeight="1">
      <c r="B136" s="40"/>
      <c r="C136" s="84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</row>
    <row r="137" spans="2:19" s="39" customFormat="1" ht="21.75" customHeight="1">
      <c r="B137" s="40"/>
      <c r="C137" s="84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</row>
    <row r="138" spans="2:19" s="39" customFormat="1" ht="21.75" customHeight="1">
      <c r="B138" s="40"/>
      <c r="C138" s="84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</row>
  </sheetData>
  <mergeCells count="4">
    <mergeCell ref="C6:E6"/>
    <mergeCell ref="G6:I6"/>
    <mergeCell ref="C48:E48"/>
    <mergeCell ref="G48:I48"/>
  </mergeCells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>
    <evenHeader>&amp;R&amp;"Arial,Italic"&amp;12For internal use only</evenHeader>
  </headerFooter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E25077E6C254DB202BC3F6460B1E2" ma:contentTypeVersion="15" ma:contentTypeDescription="Create a new document." ma:contentTypeScope="" ma:versionID="b287a628999e94934120b9b66d8e5210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fe7cd934bb9b848c1c212d03c8ff02d7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2B5245-1B77-43D8-9B22-B32737462A7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fdba3644-572e-46fb-ba08-045835699b9b"/>
    <ds:schemaRef ds:uri="11ff39c8-f704-4547-805b-fd6ef7fa328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D9E8AB-7142-4D5A-B9D6-3302A94C44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187322-9804-4215-8B84-FADE96EAFE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CE-The Company</vt:lpstr>
      <vt:lpstr>Cashflows</vt:lpstr>
      <vt:lpstr>BS!Print_Area</vt:lpstr>
      <vt:lpstr>Cashflows!Print_Area</vt:lpstr>
      <vt:lpstr>'CE-Consolidated'!Print_Area</vt:lpstr>
      <vt:lpstr>'CE-The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2024-08-08T12:10:31Z</cp:lastPrinted>
  <dcterms:created xsi:type="dcterms:W3CDTF">2011-03-08T09:02:15Z</dcterms:created>
  <dcterms:modified xsi:type="dcterms:W3CDTF">2024-08-08T12:17:21Z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