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(Q2) June2024\"/>
    </mc:Choice>
  </mc:AlternateContent>
  <xr:revisionPtr revIDLastSave="0" documentId="13_ncr:1_{F2761C2C-A3AC-42D7-B11F-83FF22865D0C}" xr6:coauthVersionLast="47" xr6:coauthVersionMax="47" xr10:uidLastSave="{00000000-0000-0000-0000-000000000000}"/>
  <bookViews>
    <workbookView xWindow="-120" yWindow="-120" windowWidth="21840" windowHeight="13020" tabRatio="688" xr2:uid="{A482BF95-CA71-407C-B222-144E9614F1E5}"/>
  </bookViews>
  <sheets>
    <sheet name="TH 2-4" sheetId="9" r:id="rId1"/>
    <sheet name="TH 5 (3M)" sheetId="15" r:id="rId2"/>
    <sheet name="TH 6 (6M)" sheetId="16" r:id="rId3"/>
    <sheet name="TH 7" sheetId="17" r:id="rId4"/>
    <sheet name="TH 8-9" sheetId="18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'TH 2-4'!$A$12:$H$110</definedName>
    <definedName name="_xlnm._FilterDatabase" localSheetId="1" hidden="1">'TH 5 (3M)'!$A$7:$I$42</definedName>
    <definedName name="_xlnm._FilterDatabase" localSheetId="2" hidden="1">'TH 6 (6M)'!$A$7:$I$42</definedName>
    <definedName name="_xlnm._FilterDatabase" localSheetId="3" hidden="1">'TH 7'!$A$20:$A$25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0">'TH 2-4'!$A$1:$H$122</definedName>
    <definedName name="_xlnm.Print_Area" localSheetId="1">'TH 5 (3M)'!$A$1:$H$42</definedName>
    <definedName name="_xlnm.Print_Area" localSheetId="2">'TH 6 (6M)'!$A$1:$H$42</definedName>
    <definedName name="_xlnm.Print_Area" localSheetId="4">'TH 8-9'!$A$1:$H$87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9" l="1"/>
  <c r="F65" i="18"/>
  <c r="O21" i="17"/>
  <c r="O24" i="17" l="1"/>
  <c r="M23" i="17"/>
  <c r="O15" i="17"/>
  <c r="K23" i="17" l="1"/>
  <c r="K27" i="17" s="1"/>
  <c r="I23" i="17"/>
  <c r="I27" i="17" s="1"/>
  <c r="G23" i="17"/>
  <c r="G27" i="17" s="1"/>
  <c r="M13" i="17"/>
  <c r="K13" i="17"/>
  <c r="K18" i="17" s="1"/>
  <c r="I13" i="17"/>
  <c r="I18" i="17" s="1"/>
  <c r="G13" i="17"/>
  <c r="G18" i="17" s="1"/>
  <c r="O11" i="17"/>
  <c r="H23" i="15" l="1"/>
  <c r="H14" i="15"/>
  <c r="H23" i="16"/>
  <c r="H14" i="16"/>
  <c r="O14" i="17"/>
  <c r="O10" i="17"/>
  <c r="O13" i="17" s="1"/>
  <c r="H72" i="18"/>
  <c r="H65" i="18"/>
  <c r="H25" i="18"/>
  <c r="H37" i="18" s="1"/>
  <c r="H40" i="18" s="1"/>
  <c r="A3" i="18"/>
  <c r="A46" i="18" s="1"/>
  <c r="A87" i="18"/>
  <c r="A43" i="18"/>
  <c r="O20" i="17"/>
  <c r="O23" i="17" s="1"/>
  <c r="A3" i="17"/>
  <c r="A1" i="18"/>
  <c r="A44" i="18" s="1"/>
  <c r="H25" i="16" l="1"/>
  <c r="H28" i="16" s="1"/>
  <c r="H31" i="16" s="1"/>
  <c r="H35" i="16" s="1"/>
  <c r="M18" i="17" s="1"/>
  <c r="H25" i="15"/>
  <c r="H28" i="15" s="1"/>
  <c r="H31" i="15" s="1"/>
  <c r="H35" i="15" s="1"/>
  <c r="H74" i="18"/>
  <c r="H77" i="18" s="1"/>
  <c r="O16" i="17" l="1"/>
  <c r="O18" i="17" s="1"/>
  <c r="H107" i="9"/>
  <c r="H32" i="9" l="1"/>
  <c r="H61" i="9" l="1"/>
  <c r="H70" i="9" l="1"/>
  <c r="H72" i="9" l="1"/>
  <c r="H109" i="9" s="1"/>
  <c r="H20" i="9"/>
  <c r="H34" i="9" l="1"/>
  <c r="A122" i="9" l="1"/>
  <c r="A83" i="9"/>
  <c r="A44" i="9"/>
  <c r="A85" i="9" s="1"/>
  <c r="F70" i="9" l="1"/>
  <c r="F14" i="15"/>
  <c r="F14" i="16"/>
  <c r="F23" i="15" l="1"/>
  <c r="F25" i="15" s="1"/>
  <c r="F28" i="15" s="1"/>
  <c r="F31" i="15" s="1"/>
  <c r="F35" i="15" s="1"/>
  <c r="F23" i="16"/>
  <c r="F25" i="16" s="1"/>
  <c r="F28" i="16" s="1"/>
  <c r="F31" i="16" l="1"/>
  <c r="F35" i="16" s="1"/>
  <c r="M27" i="17" l="1"/>
  <c r="F107" i="9" s="1"/>
  <c r="O25" i="17"/>
  <c r="O27" i="17" s="1"/>
  <c r="F61" i="9" l="1"/>
  <c r="F72" i="9" s="1"/>
  <c r="F109" i="9" s="1"/>
  <c r="F20" i="9" l="1"/>
  <c r="F34" i="9" s="1"/>
  <c r="F72" i="18" l="1"/>
  <c r="F25" i="18"/>
  <c r="F37" i="18" s="1"/>
  <c r="F40" i="18" s="1"/>
  <c r="F74" i="18" l="1"/>
  <c r="F77" i="18" s="1"/>
</calcChain>
</file>

<file path=xl/sharedStrings.xml><?xml version="1.0" encoding="utf-8"?>
<sst xmlns="http://schemas.openxmlformats.org/spreadsheetml/2006/main" count="247" uniqueCount="152">
  <si>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</si>
  <si>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</si>
  <si>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</si>
  <si>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</si>
  <si>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</si>
  <si>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</si>
  <si>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</si>
  <si>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</si>
  <si>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</si>
  <si>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</si>
  <si>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</si>
  <si>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</si>
  <si>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</si>
  <si>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</si>
  <si>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</si>
  <si>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</si>
  <si>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</si>
  <si>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</si>
  <si>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</si>
  <si>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</si>
  <si>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</si>
  <si>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</si>
  <si>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</si>
  <si>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</si>
  <si>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</si>
  <si>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</si>
  <si>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</si>
  <si>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</si>
  <si>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กำไรต่อหุ้นขั้นพื้นฐาน (บาทต่อหุ้น)</t>
  </si>
  <si>
    <t xml:space="preserve">รายได้ </t>
  </si>
  <si>
    <t xml:space="preserve">ค่าใช้จ่าย </t>
  </si>
  <si>
    <t>ที่ดิน อาคารและอุปกรณ์ - สุทธิ</t>
  </si>
  <si>
    <t>สินทรัพย์ไม่มีตัวตน - สุทธิ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</si>
  <si>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</si>
  <si>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</si>
  <si>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</si>
  <si>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หนี้สินตามสัญญาเช่า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</si>
  <si>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</si>
  <si>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</si>
  <si>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</si>
  <si>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t>ประมาณการหนี้สินค่ารื้อถอน</t>
  </si>
  <si>
    <t>ภาษีเงินได้</t>
  </si>
  <si>
    <t>ค่าใช้จ่ายในการขาย</t>
  </si>
  <si>
    <t>(ยังไม่ได้ตรวจสอบ)</t>
  </si>
  <si>
    <t>31 ธันวาคม</t>
  </si>
  <si>
    <t>สินทรัพย์สิทธิการใช้ - สุทธิ</t>
  </si>
  <si>
    <t>กำไรก่อนต้นทุนทางการเงินและภาษีเงินได้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</si>
  <si>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</si>
  <si>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สินทรัพย์หมุนเวียนอื่น</t>
  </si>
  <si>
    <t>อสังหาริมทรัพย์เพื่อการลงทุน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</si>
  <si>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</si>
  <si>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 โมชิ โมชิ รีเทล คอร์ปอเรชั่น จำกัด (มหาชน)</t>
  </si>
  <si>
    <t>พ.ศ. 2566</t>
  </si>
  <si>
    <t>เงินประกัน</t>
  </si>
  <si>
    <t>ส่วนเกินมูลค่าหุ้นสามัญ</t>
  </si>
  <si>
    <t>(ตรวจสอบแล้ว)</t>
  </si>
  <si>
    <t>หุ้นสามัญ 330,000,000 หุ้น มูลค่าที่ตราไว้หุ้นละ 1 บาท </t>
  </si>
  <si>
    <t>หุ้นสามัญ 329,999,954 หุ้น มูลค่าที่ตราไว้หุ้นละ 1 บาท </t>
  </si>
  <si>
    <t>เงินลงทุนระยะสั้น</t>
  </si>
  <si>
    <t>พ.ศ. 2567</t>
  </si>
  <si>
    <t>สินทรัพย์ภาษีเงินได้รอการตัดบัญชี - สุทธิ</t>
  </si>
  <si>
    <t>หนี้สินที่เกิดจากสัญญา</t>
  </si>
  <si>
    <t>เงินลงทุนระยะยาว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</si>
  <si>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</si>
  <si>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</si>
  <si>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</si>
  <si>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</si>
  <si>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</si>
  <si>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</si>
  <si>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</si>
  <si>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</si>
  <si>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</si>
  <si>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</si>
  <si>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</si>
  <si>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</si>
  <si>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</si>
  <si>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</si>
  <si>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</si>
  <si>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ผลขาดทุนจากค่าเผื่อสินค้าเสื่อมสภาพและล้าสมัย (กลับรายการ)</t>
  </si>
  <si>
    <t>กำไรจากการปรับมูลค่ายุติธรรมของสินทรัพย์ทางการเงิน</t>
  </si>
  <si>
    <t xml:space="preserve">   ที่วัดมูลค่ายุติธรรมผ่านกำไรขาดทุน</t>
  </si>
  <si>
    <t>ขาดทุนจากอัตราแลกเปลี่ยนที่ยังไม่ได้เกิดขึ้นจริง - สุทธิ</t>
  </si>
  <si>
    <t>ค่าใช้จ่ายดอกเบี้ย</t>
  </si>
  <si>
    <t>รายได้ดอกเบี้ย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</si>
  <si>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</si>
  <si>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</si>
  <si>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</si>
  <si>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</si>
  <si>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กระแสเงินสดได้มาจากการดําเนินงาน </t>
  </si>
  <si>
    <t xml:space="preserve">จ่ายภาษีเงินได้ 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</si>
  <si>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</si>
  <si>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</si>
  <si>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</si>
  <si>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</si>
  <si>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</si>
  <si>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>วิธีราคาทุนตัดจำหน่าย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</si>
  <si>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</si>
  <si>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</si>
  <si>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</si>
  <si>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</si>
  <si>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ข้อมูลเพิ่มเติมประกอบงบกระแสเงินสด</t>
  </si>
  <si>
    <t>การได้มาของสินทรัพย์สิทธิการใช้ภายใต้สัญญาเช่า</t>
  </si>
  <si>
    <t>เจ้าหนี้ค่าซื้อสินทรัพย์ถาวรและสินทรัพย์ไม่มีตัวตน</t>
  </si>
  <si>
    <t xml:space="preserve">งบฐานะการเงิน 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</si>
  <si>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</si>
  <si>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</si>
  <si>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</si>
  <si>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</si>
  <si>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 (ขาดทุน) อื่น - สุทธิ</t>
  </si>
  <si>
    <t>หนี้สินตามสัญญาเช่า - ส่วนที่ถึงกำหนดชำระภายในหนึ่งปี</t>
  </si>
  <si>
    <t>ภาระผูกพันผลประโยชน์พนักงาน</t>
  </si>
  <si>
    <t xml:space="preserve">รายได้อื่น </t>
  </si>
  <si>
    <t xml:space="preserve">ต้นทุนขาย </t>
  </si>
  <si>
    <t>การจ่ายปันผล</t>
  </si>
  <si>
    <t>รับโอนภาระผูกพันผลประโยชน์พนักงาน</t>
  </si>
  <si>
    <t>กระแสเงินสดได้มาจากกิจกรรมดําเนินงาน </t>
  </si>
  <si>
    <t xml:space="preserve">มูลค่ายุติธรรมผ่านกำไรหรือขาดทุน  </t>
  </si>
  <si>
    <t>เงินสดจ่ายชำระหนี้สินตามสัญญาเช่า</t>
  </si>
  <si>
    <t>เงินปันผลจ่ายให้แก่ผู้ถือหุ้นของบริษัท</t>
  </si>
  <si>
    <t>เงินสดใช้ไปในกิจกรรมจัดหาเงิน</t>
  </si>
  <si>
    <t>รายการที่มิใช่เงินสด</t>
  </si>
  <si>
    <t>หุ้นปันผล</t>
  </si>
  <si>
    <t>ยอดคงเหลือ ณ วันที่ 30 มิถุนายน พ.ศ. 2567</t>
  </si>
  <si>
    <t>ณ วันที่ 30 มิถุนายน พ.ศ. 2567</t>
  </si>
  <si>
    <t>30 มิถุนายน</t>
  </si>
  <si>
    <t>ยอดยกมา ณ วันที่ 1 มกราคม พ.ศ. 2566 - ตามที่รายงานไว้เดิม</t>
  </si>
  <si>
    <t>ผลกระทบของการเปลี่ยนแปลงนโยบายบัญชี</t>
  </si>
  <si>
    <t>ยอดยกมา ณ วันที่ 1 มกราคม พ.ศ. 2566 - ปรับปรุงใหม่</t>
  </si>
  <si>
    <t>กำไรเบ็ดเสร็จรวมสำหรับรอบระยะเวลา - ปรับปรุงใหม่</t>
  </si>
  <si>
    <t>ยอดยกมา ณ วันที่ 1 มกราคม พ.ศ. 2567 - ปรับปรุงใหม่</t>
  </si>
  <si>
    <t>ยอดยกมา ณ วันที่ 1 มกราคม พ.ศ. 2567  - ตามที่รายงานไว้เดิม</t>
  </si>
  <si>
    <t>กำไรเบ็ดเสร็จรวมสำหรับรอบระยะเวลา</t>
  </si>
  <si>
    <t>ยอดคงเหลือ ณ วันที่ 30 มิถุนายน พ.ศ. 2566 - ปรับปรุงใหม่</t>
  </si>
  <si>
    <t>จ่ายภาระผูกพันผลประโยชน์พนักงาน</t>
  </si>
  <si>
    <t>เงินสดรับเพื่อซื้อสินทรัพย์ทางการเงินที่วัดมูลค่าด้วย</t>
  </si>
  <si>
    <t>เงินสดรับจากการจำหน่ายสินทรัพย์ถาวร</t>
  </si>
  <si>
    <t>สำหรับรอบระยะเวลาสามเดือนสิ้นสุดวันที่ 30 มิถุนายน พ.ศ. 2567</t>
  </si>
  <si>
    <t>กำไรสุทธิสำหรับรอบระยะเวลา</t>
  </si>
  <si>
    <t>กําไรขาดทุนเบ็ดเสร็จรวมสําหรับรอบระยะเวลา</t>
  </si>
  <si>
    <t>สำหรับรอบระยะเวลาหกเดือนสิ้นสุดวันที่ 30 มิถุนายน พ.ศ. 2567</t>
  </si>
  <si>
    <t>เงินสดและรายการเทียบเท่าเงินสดเพิ่มขึ้น (ลดลง) สุทธิ</t>
  </si>
  <si>
    <t>เงินสดได้มาจาก (ใช้ไปใน) กิจกรรมลงทุน</t>
  </si>
  <si>
    <t>การเพิ่มขึ้นของหนี้สินตามสัญญาเช่าจากการเปลี่ยนแปลงสัญญาเช่า</t>
  </si>
  <si>
    <t xml:space="preserve">กําไรขาดทุนเบ็ดเสร็จอื่นสําหรับรอบระยะเวลา </t>
  </si>
  <si>
    <t>- สุทธิจากภาษี</t>
  </si>
  <si>
    <t>งบเปลี่ยนแปลงส่วนของเจ้าของ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</si>
  <si>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</si>
  <si>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</si>
  <si>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การเพิ่มทุนหุ้นสามัญ</t>
  </si>
  <si>
    <t>ขาดทุนจากการเปลี่ยนแปลงมูลค่ายุติธรรมของตราสารอนุพันธ์</t>
  </si>
  <si>
    <t>กำไรจากการจำหน่ายสินทรัพย์ถาวร</t>
  </si>
  <si>
    <t>ขาดทุนจากการตัดจําหน่ายสินทรัพย์ถาวร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</si>
</sst>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&quot;-&quot;;@"/>
    <numFmt numFmtId="168" formatCode="#,##0.0;\(#,##0.0\)"/>
    <numFmt numFmtId="169" formatCode="_-* #,##0_-;\-* #,##0_-;_-* &quot;-&quot;??_-;_-@_-"/>
    <numFmt numFmtId="170" formatCode="#,##0\ \ ;\(#,##0\)\ ;\—\ \ \ \ "/>
    <numFmt numFmtId="171" formatCode="0.000%"/>
    <numFmt numFmtId="172" formatCode="#,##0.000;\(#,##0.000\);&quot;-&quot;;@"/>
    <numFmt numFmtId="173" formatCode="_(&quot;$&quot;* #,##0_);_(&quot;$&quot;* \(#,##0\);_(&quot;$&quot;* &quot;-&quot;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00B0F0"/>
      <name val="Browallia New"/>
      <family val="2"/>
    </font>
    <font>
      <sz val="14"/>
      <color theme="2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u/>
      <sz val="10"/>
      <color rgb="FF0563C1"/>
      <name val="Georgia"/>
      <family val="1"/>
    </font>
    <font>
      <sz val="10"/>
      <color theme="1"/>
      <name val="Book Antiqua"/>
      <family val="2"/>
    </font>
    <font>
      <u/>
      <sz val="10"/>
      <color theme="10"/>
      <name val="Georgia"/>
      <family val="1"/>
    </font>
    <font>
      <u/>
      <sz val="10"/>
      <color theme="10"/>
      <name val="Book Antiqua"/>
      <family val="2"/>
    </font>
    <font>
      <sz val="11"/>
      <color indexed="8"/>
      <name val="Calibri"/>
      <family val="2"/>
      <scheme val="minor"/>
    </font>
    <font>
      <sz val="10"/>
      <name val="Tahom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</font>
    <font>
      <u/>
      <sz val="9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189">
    <xf numFmtId="0" fontId="0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>
      <protection locked="0"/>
    </xf>
    <xf numFmtId="0" fontId="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0" fontId="18" fillId="0" borderId="0"/>
    <xf numFmtId="0" fontId="4" fillId="0" borderId="0"/>
    <xf numFmtId="43" fontId="4" fillId="0" borderId="0" applyFont="0" applyFill="0" applyBorder="0" applyAlignment="0" applyProtection="0"/>
    <xf numFmtId="0" fontId="22" fillId="0" borderId="3" applyNumberFormat="0" applyFill="0" applyAlignment="0">
      <protection locked="0"/>
    </xf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21" fillId="0" borderId="0"/>
    <xf numFmtId="43" fontId="21" fillId="0" borderId="0" applyFont="0" applyFill="0" applyBorder="0" applyAlignment="0" applyProtection="0"/>
    <xf numFmtId="0" fontId="16" fillId="0" borderId="0"/>
    <xf numFmtId="0" fontId="16" fillId="0" borderId="0">
      <protection locked="0"/>
    </xf>
    <xf numFmtId="43" fontId="1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0" fontId="18" fillId="0" borderId="0"/>
    <xf numFmtId="0" fontId="23" fillId="0" borderId="0" applyNumberFormat="0" applyFill="0" applyBorder="0" applyAlignment="0" applyProtection="0"/>
    <xf numFmtId="0" fontId="24" fillId="0" borderId="0"/>
    <xf numFmtId="0" fontId="1" fillId="0" borderId="0"/>
    <xf numFmtId="0" fontId="17" fillId="0" borderId="0"/>
    <xf numFmtId="0" fontId="25" fillId="0" borderId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" fillId="0" borderId="0"/>
    <xf numFmtId="0" fontId="23" fillId="0" borderId="0" applyNumberFormat="0" applyFill="0" applyBorder="0" applyAlignment="0" applyProtection="0"/>
    <xf numFmtId="0" fontId="27" fillId="0" borderId="0" applyFill="0" applyProtection="0"/>
    <xf numFmtId="0" fontId="27" fillId="0" borderId="0" applyFill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1" fillId="0" borderId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>
      <alignment vertical="center"/>
    </xf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4" fillId="0" borderId="0"/>
    <xf numFmtId="0" fontId="16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6" fillId="0" borderId="0">
      <protection locked="0"/>
    </xf>
    <xf numFmtId="43" fontId="4" fillId="0" borderId="0" applyFont="0" applyFill="0" applyBorder="0" applyAlignment="0" applyProtection="0"/>
    <xf numFmtId="0" fontId="1" fillId="0" borderId="0"/>
    <xf numFmtId="0" fontId="16" fillId="0" borderId="0">
      <protection locked="0"/>
    </xf>
    <xf numFmtId="43" fontId="16" fillId="0" borderId="0" applyFont="0" applyFill="0" applyBorder="0" applyAlignment="0" applyProtection="0"/>
    <xf numFmtId="0" fontId="4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9" fillId="0" borderId="0">
      <alignment vertical="center"/>
    </xf>
    <xf numFmtId="0" fontId="2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0" fontId="20" fillId="0" borderId="3" applyNumberFormat="0" applyFill="0" applyBorder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172">
    <xf numFmtId="0" fontId="0" fillId="0" borderId="0" xfId="0"/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center" vertical="center"/>
    </xf>
    <xf numFmtId="165" fontId="8" fillId="0" borderId="0" xfId="1" applyNumberFormat="1" applyFont="1" applyAlignment="1">
      <alignment vertical="center"/>
    </xf>
    <xf numFmtId="165" fontId="8" fillId="0" borderId="1" xfId="1" applyNumberFormat="1" applyFont="1" applyBorder="1" applyAlignment="1">
      <alignment vertical="center"/>
    </xf>
    <xf numFmtId="164" fontId="8" fillId="0" borderId="1" xfId="1" applyNumberFormat="1" applyFont="1" applyBorder="1" applyAlignment="1">
      <alignment vertical="center"/>
    </xf>
    <xf numFmtId="164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4" fontId="6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4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vertical="center"/>
    </xf>
    <xf numFmtId="164" fontId="8" fillId="0" borderId="1" xfId="2" applyNumberFormat="1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0" fontId="8" fillId="0" borderId="0" xfId="0" applyFont="1"/>
    <xf numFmtId="165" fontId="6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vertical="center"/>
    </xf>
    <xf numFmtId="165" fontId="8" fillId="2" borderId="0" xfId="1" applyNumberFormat="1" applyFont="1" applyFill="1" applyAlignment="1">
      <alignment vertical="center"/>
    </xf>
    <xf numFmtId="165" fontId="8" fillId="2" borderId="1" xfId="1" applyNumberFormat="1" applyFont="1" applyFill="1" applyBorder="1" applyAlignment="1">
      <alignment vertical="center"/>
    </xf>
    <xf numFmtId="165" fontId="8" fillId="2" borderId="2" xfId="1" applyNumberFormat="1" applyFont="1" applyFill="1" applyBorder="1" applyAlignment="1">
      <alignment vertical="center"/>
    </xf>
    <xf numFmtId="165" fontId="8" fillId="2" borderId="0" xfId="1" applyNumberFormat="1" applyFont="1" applyFill="1" applyAlignment="1">
      <alignment horizontal="right" vertical="center"/>
    </xf>
    <xf numFmtId="165" fontId="6" fillId="2" borderId="0" xfId="2" applyNumberFormat="1" applyFont="1" applyFill="1" applyAlignment="1">
      <alignment vertical="center"/>
    </xf>
    <xf numFmtId="165" fontId="8" fillId="2" borderId="0" xfId="2" applyNumberFormat="1" applyFont="1" applyFill="1" applyAlignment="1">
      <alignment vertical="center"/>
    </xf>
    <xf numFmtId="165" fontId="8" fillId="2" borderId="1" xfId="2" applyNumberFormat="1" applyFont="1" applyFill="1" applyBorder="1" applyAlignment="1">
      <alignment vertical="center"/>
    </xf>
    <xf numFmtId="165" fontId="8" fillId="2" borderId="2" xfId="2" applyNumberFormat="1" applyFont="1" applyFill="1" applyBorder="1" applyAlignment="1">
      <alignment vertical="center"/>
    </xf>
    <xf numFmtId="165" fontId="8" fillId="2" borderId="0" xfId="2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9" fillId="0" borderId="0" xfId="1" applyNumberFormat="1" applyFont="1" applyAlignment="1">
      <alignment horizontal="right" vertical="center"/>
    </xf>
    <xf numFmtId="165" fontId="8" fillId="0" borderId="2" xfId="1" applyNumberFormat="1" applyFont="1" applyBorder="1" applyAlignment="1">
      <alignment vertical="center"/>
    </xf>
    <xf numFmtId="165" fontId="6" fillId="0" borderId="0" xfId="1" quotePrefix="1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3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4" fontId="8" fillId="0" borderId="0" xfId="1" quotePrefix="1" applyNumberFormat="1" applyFont="1" applyAlignment="1">
      <alignment horizontal="center" vertical="center"/>
    </xf>
    <xf numFmtId="165" fontId="8" fillId="2" borderId="1" xfId="3" applyNumberFormat="1" applyFont="1" applyFill="1" applyBorder="1" applyAlignment="1">
      <alignment vertical="center"/>
    </xf>
    <xf numFmtId="165" fontId="11" fillId="0" borderId="0" xfId="1" applyNumberFormat="1" applyFont="1" applyAlignment="1">
      <alignment vertical="center"/>
    </xf>
    <xf numFmtId="165" fontId="8" fillId="0" borderId="0" xfId="3" applyNumberFormat="1" applyFont="1" applyFill="1" applyAlignment="1">
      <alignment vertical="center"/>
    </xf>
    <xf numFmtId="165" fontId="7" fillId="0" borderId="0" xfId="3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5" fontId="6" fillId="0" borderId="0" xfId="2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2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165" fontId="8" fillId="2" borderId="2" xfId="2" applyNumberFormat="1" applyFont="1" applyFill="1" applyBorder="1" applyAlignment="1">
      <alignment horizontal="right"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9" fontId="8" fillId="0" borderId="0" xfId="3" applyNumberFormat="1" applyFont="1"/>
    <xf numFmtId="170" fontId="6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horizontal="left" vertical="center"/>
    </xf>
    <xf numFmtId="170" fontId="6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left" vertical="center"/>
    </xf>
    <xf numFmtId="164" fontId="13" fillId="0" borderId="0" xfId="2" applyNumberFormat="1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164" fontId="13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 vertical="center"/>
    </xf>
    <xf numFmtId="0" fontId="12" fillId="0" borderId="1" xfId="2" applyFont="1" applyBorder="1" applyAlignment="1">
      <alignment horizontal="center" vertical="center"/>
    </xf>
    <xf numFmtId="165" fontId="12" fillId="0" borderId="1" xfId="2" applyNumberFormat="1" applyFont="1" applyBorder="1" applyAlignment="1">
      <alignment horizontal="right" vertical="center"/>
    </xf>
    <xf numFmtId="165" fontId="13" fillId="2" borderId="0" xfId="2" applyNumberFormat="1" applyFont="1" applyFill="1" applyAlignment="1">
      <alignment vertical="center"/>
    </xf>
    <xf numFmtId="0" fontId="13" fillId="0" borderId="0" xfId="2" applyFont="1" applyAlignment="1">
      <alignment vertical="center"/>
    </xf>
    <xf numFmtId="166" fontId="13" fillId="0" borderId="0" xfId="2" applyNumberFormat="1" applyFont="1" applyAlignment="1">
      <alignment vertical="center"/>
    </xf>
    <xf numFmtId="166" fontId="13" fillId="2" borderId="0" xfId="5" applyNumberFormat="1" applyFont="1" applyFill="1" applyAlignment="1">
      <alignment horizontal="right" vertical="center"/>
    </xf>
    <xf numFmtId="166" fontId="13" fillId="0" borderId="0" xfId="5" applyNumberFormat="1" applyFont="1" applyAlignment="1">
      <alignment horizontal="right" vertical="center"/>
    </xf>
    <xf numFmtId="0" fontId="13" fillId="0" borderId="0" xfId="0" applyFont="1"/>
    <xf numFmtId="165" fontId="13" fillId="2" borderId="0" xfId="2" applyNumberFormat="1" applyFont="1" applyFill="1" applyAlignment="1">
      <alignment horizontal="right" vertical="center"/>
    </xf>
    <xf numFmtId="166" fontId="13" fillId="2" borderId="1" xfId="5" applyNumberFormat="1" applyFont="1" applyFill="1" applyBorder="1" applyAlignment="1">
      <alignment horizontal="right" vertical="center"/>
    </xf>
    <xf numFmtId="0" fontId="12" fillId="0" borderId="0" xfId="2" applyFont="1" applyAlignment="1">
      <alignment vertical="center"/>
    </xf>
    <xf numFmtId="165" fontId="8" fillId="0" borderId="0" xfId="0" applyNumberFormat="1" applyFont="1"/>
    <xf numFmtId="165" fontId="13" fillId="2" borderId="1" xfId="2" applyNumberFormat="1" applyFont="1" applyFill="1" applyBorder="1" applyAlignment="1">
      <alignment vertical="center"/>
    </xf>
    <xf numFmtId="164" fontId="6" fillId="0" borderId="1" xfId="2" applyNumberFormat="1" applyFont="1" applyBorder="1" applyAlignment="1">
      <alignment horizontal="left" vertical="center"/>
    </xf>
    <xf numFmtId="0" fontId="13" fillId="0" borderId="0" xfId="13" applyFont="1" applyAlignment="1">
      <alignment vertical="center"/>
    </xf>
    <xf numFmtId="166" fontId="13" fillId="0" borderId="0" xfId="5" applyNumberFormat="1" applyFont="1" applyAlignment="1">
      <alignment vertical="center"/>
    </xf>
    <xf numFmtId="0" fontId="12" fillId="0" borderId="0" xfId="13" applyFont="1" applyAlignment="1">
      <alignment vertical="center"/>
    </xf>
    <xf numFmtId="169" fontId="13" fillId="0" borderId="0" xfId="3" applyNumberFormat="1" applyFont="1" applyFill="1"/>
    <xf numFmtId="165" fontId="13" fillId="2" borderId="2" xfId="2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5" fontId="13" fillId="2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center" vertical="center"/>
    </xf>
    <xf numFmtId="165" fontId="13" fillId="2" borderId="0" xfId="0" applyNumberFormat="1" applyFont="1" applyFill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8" fillId="0" borderId="0" xfId="13" applyFont="1" applyAlignment="1">
      <alignment vertical="center"/>
    </xf>
    <xf numFmtId="0" fontId="8" fillId="0" borderId="1" xfId="0" applyFont="1" applyBorder="1"/>
    <xf numFmtId="165" fontId="8" fillId="0" borderId="1" xfId="0" applyNumberFormat="1" applyFont="1" applyBorder="1"/>
    <xf numFmtId="166" fontId="8" fillId="0" borderId="1" xfId="0" applyNumberFormat="1" applyFont="1" applyBorder="1" applyAlignment="1">
      <alignment horizontal="right" vertical="center"/>
    </xf>
    <xf numFmtId="165" fontId="8" fillId="0" borderId="2" xfId="2" applyNumberFormat="1" applyFont="1" applyBorder="1" applyAlignment="1">
      <alignment horizontal="right" vertical="center"/>
    </xf>
    <xf numFmtId="167" fontId="7" fillId="0" borderId="0" xfId="3" applyNumberFormat="1" applyFont="1" applyAlignment="1">
      <alignment vertical="center"/>
    </xf>
    <xf numFmtId="43" fontId="8" fillId="0" borderId="0" xfId="3" applyFont="1"/>
    <xf numFmtId="171" fontId="8" fillId="0" borderId="0" xfId="11" applyNumberFormat="1" applyFont="1" applyFill="1" applyAlignment="1">
      <alignment vertical="center"/>
    </xf>
    <xf numFmtId="167" fontId="8" fillId="0" borderId="0" xfId="2" applyNumberFormat="1" applyFont="1" applyAlignment="1">
      <alignment vertical="center"/>
    </xf>
    <xf numFmtId="172" fontId="8" fillId="2" borderId="0" xfId="2" applyNumberFormat="1" applyFont="1" applyFill="1" applyAlignment="1">
      <alignment vertical="center"/>
    </xf>
    <xf numFmtId="172" fontId="8" fillId="0" borderId="0" xfId="2" applyNumberFormat="1" applyFont="1" applyAlignment="1">
      <alignment vertical="center"/>
    </xf>
    <xf numFmtId="0" fontId="8" fillId="0" borderId="0" xfId="0" applyFont="1" applyAlignment="1">
      <alignment horizontal="center"/>
    </xf>
    <xf numFmtId="169" fontId="13" fillId="0" borderId="0" xfId="3" applyNumberFormat="1" applyFont="1"/>
    <xf numFmtId="169" fontId="13" fillId="0" borderId="0" xfId="3" applyNumberFormat="1" applyFont="1" applyAlignment="1">
      <alignment vertical="center"/>
    </xf>
    <xf numFmtId="43" fontId="13" fillId="2" borderId="0" xfId="3" applyFont="1" applyFill="1" applyAlignment="1">
      <alignment vertical="center"/>
    </xf>
    <xf numFmtId="166" fontId="13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169" fontId="13" fillId="0" borderId="0" xfId="3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4" fontId="13" fillId="0" borderId="0" xfId="1" applyNumberFormat="1" applyFont="1" applyAlignment="1">
      <alignment horizontal="center" vertical="center"/>
    </xf>
    <xf numFmtId="4" fontId="8" fillId="0" borderId="0" xfId="0" applyNumberFormat="1" applyFont="1"/>
    <xf numFmtId="165" fontId="13" fillId="0" borderId="0" xfId="2" applyNumberFormat="1" applyFont="1" applyAlignment="1">
      <alignment vertical="center"/>
    </xf>
    <xf numFmtId="165" fontId="13" fillId="0" borderId="0" xfId="2" applyNumberFormat="1" applyFont="1" applyAlignment="1">
      <alignment horizontal="right" vertical="center"/>
    </xf>
    <xf numFmtId="166" fontId="13" fillId="0" borderId="1" xfId="5" applyNumberFormat="1" applyFont="1" applyBorder="1" applyAlignment="1">
      <alignment horizontal="right" vertical="center"/>
    </xf>
    <xf numFmtId="165" fontId="13" fillId="0" borderId="1" xfId="2" applyNumberFormat="1" applyFont="1" applyBorder="1" applyAlignment="1">
      <alignment vertical="center"/>
    </xf>
    <xf numFmtId="165" fontId="13" fillId="0" borderId="2" xfId="2" applyNumberFormat="1" applyFont="1" applyBorder="1" applyAlignment="1">
      <alignment vertical="center"/>
    </xf>
    <xf numFmtId="43" fontId="13" fillId="0" borderId="0" xfId="3" applyFont="1" applyFill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43" fontId="8" fillId="0" borderId="0" xfId="3" applyFont="1" applyFill="1" applyAlignment="1">
      <alignment vertical="center"/>
    </xf>
    <xf numFmtId="167" fontId="8" fillId="2" borderId="2" xfId="2" applyNumberFormat="1" applyFont="1" applyFill="1" applyBorder="1" applyAlignment="1">
      <alignment horizontal="right" vertical="center"/>
    </xf>
    <xf numFmtId="164" fontId="8" fillId="0" borderId="0" xfId="2" quotePrefix="1" applyNumberFormat="1" applyFont="1" applyAlignment="1">
      <alignment vertical="center"/>
    </xf>
    <xf numFmtId="0" fontId="8" fillId="0" borderId="0" xfId="0" applyFont="1" applyFill="1"/>
    <xf numFmtId="165" fontId="8" fillId="0" borderId="1" xfId="2" applyNumberFormat="1" applyFont="1" applyFill="1" applyBorder="1" applyAlignment="1">
      <alignment vertical="center"/>
    </xf>
    <xf numFmtId="165" fontId="8" fillId="0" borderId="0" xfId="2" applyNumberFormat="1" applyFont="1" applyFill="1" applyAlignment="1">
      <alignment vertical="center"/>
    </xf>
    <xf numFmtId="165" fontId="8" fillId="0" borderId="2" xfId="2" applyNumberFormat="1" applyFont="1" applyFill="1" applyBorder="1" applyAlignment="1">
      <alignment vertical="center"/>
    </xf>
    <xf numFmtId="167" fontId="8" fillId="0" borderId="2" xfId="2" applyNumberFormat="1" applyFont="1" applyFill="1" applyBorder="1" applyAlignment="1">
      <alignment horizontal="right" vertical="center"/>
    </xf>
    <xf numFmtId="0" fontId="8" fillId="2" borderId="0" xfId="0" applyFont="1" applyFill="1"/>
    <xf numFmtId="0" fontId="8" fillId="0" borderId="1" xfId="0" applyFont="1" applyBorder="1" applyAlignment="1">
      <alignment horizontal="center"/>
    </xf>
    <xf numFmtId="166" fontId="13" fillId="0" borderId="0" xfId="0" applyNumberFormat="1" applyFont="1"/>
    <xf numFmtId="165" fontId="13" fillId="0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horizontal="right" vertical="center"/>
    </xf>
    <xf numFmtId="10" fontId="8" fillId="0" borderId="0" xfId="11" applyNumberFormat="1" applyFont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distributed" vertical="center" wrapText="1"/>
    </xf>
    <xf numFmtId="0" fontId="8" fillId="0" borderId="1" xfId="2" applyFont="1" applyBorder="1" applyAlignment="1">
      <alignment horizontal="distributed" vertical="center" wrapText="1"/>
    </xf>
    <xf numFmtId="3" fontId="8" fillId="0" borderId="0" xfId="0" applyNumberFormat="1" applyFont="1"/>
    <xf numFmtId="0" fontId="8" fillId="0" borderId="0" xfId="13" applyFont="1" applyFill="1" applyAlignment="1">
      <alignment vertical="center"/>
    </xf>
    <xf numFmtId="164" fontId="13" fillId="0" borderId="0" xfId="2" applyNumberFormat="1" applyFont="1" applyFill="1" applyAlignment="1">
      <alignment horizontal="left" vertical="center"/>
    </xf>
    <xf numFmtId="164" fontId="13" fillId="0" borderId="0" xfId="1" applyNumberFormat="1" applyFont="1" applyFill="1" applyAlignment="1">
      <alignment horizontal="center" vertical="center"/>
    </xf>
    <xf numFmtId="166" fontId="13" fillId="0" borderId="0" xfId="2" applyNumberFormat="1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</cellXfs>
  <cellStyles count="189">
    <cellStyle name="Comma" xfId="3" builtinId="3"/>
    <cellStyle name="Comma 10" xfId="57" xr:uid="{E54AA660-63C6-48F0-973F-D8E8DBE79382}"/>
    <cellStyle name="Comma 10 2" xfId="41" xr:uid="{F8FF7F1C-16CE-45F9-941A-3EE28E0DCB7F}"/>
    <cellStyle name="Comma 10 2 2" xfId="48" xr:uid="{99074852-ADE2-48B0-9EA8-E4704EC431DD}"/>
    <cellStyle name="Comma 10 2 2 2" xfId="154" xr:uid="{1E60F7FE-3FCF-456B-8E97-653BA90263DE}"/>
    <cellStyle name="Comma 10 2 3" xfId="158" xr:uid="{3FFA6865-E8DE-4171-B3C9-2DFEDE9DA174}"/>
    <cellStyle name="Comma 10 2 4" xfId="72" xr:uid="{2C4A0821-DBAF-4999-924D-52FB1A4236AA}"/>
    <cellStyle name="Comma 10 3" xfId="157" xr:uid="{CDE33ED0-3359-4637-AAE2-DC7168D2591B}"/>
    <cellStyle name="Comma 11" xfId="64" xr:uid="{41C20563-B8AB-40A9-8D2E-CAF1F7AC44AD}"/>
    <cellStyle name="Comma 11 2" xfId="173" xr:uid="{6AABA9CA-62DB-4F35-96A4-DAABF0CD13EE}"/>
    <cellStyle name="Comma 12" xfId="38" xr:uid="{AC2B5666-9E81-475D-8E56-FB39D7825E05}"/>
    <cellStyle name="Comma 12 2" xfId="187" xr:uid="{BBBB0D3D-52DB-4C92-8F22-E003A85DDD36}"/>
    <cellStyle name="Comma 13" xfId="15" xr:uid="{9986F5F5-F92A-4059-A8B8-BE85222FC3D0}"/>
    <cellStyle name="Comma 17" xfId="22" xr:uid="{D2023F7E-BF2C-4DD6-8C8E-483C2B71A589}"/>
    <cellStyle name="Comma 2" xfId="7" xr:uid="{4AE31426-C17B-4E0B-900D-814A146E4553}"/>
    <cellStyle name="Comma 2 2" xfId="27" xr:uid="{FF3614C1-4C2B-4AF4-A060-2B78E9FD11C0}"/>
    <cellStyle name="Comma 2 2 10" xfId="139" xr:uid="{38F34FFF-2AA9-4541-9F96-CA4455C107C0}"/>
    <cellStyle name="Comma 2 2 10 2" xfId="155" xr:uid="{E2DD69C4-0309-4B23-A561-F8368765A5CE}"/>
    <cellStyle name="Comma 2 2 2" xfId="44" xr:uid="{C25F51B0-92F3-41F7-A3F7-2793588B3199}"/>
    <cellStyle name="Comma 2 2 3" xfId="23" xr:uid="{6AF94BD4-ED92-44C1-A384-58305A66D20C}"/>
    <cellStyle name="Comma 2 2 4" xfId="94" xr:uid="{3D4B5235-CCD1-481F-80D7-19756D965200}"/>
    <cellStyle name="Comma 2 3" xfId="47" xr:uid="{4F8C9DF8-AADA-4EC5-BF00-16C087055732}"/>
    <cellStyle name="Comma 2 3 2" xfId="112" xr:uid="{CEAC0CA7-6EAC-4A77-B0CA-0E8B4E845794}"/>
    <cellStyle name="Comma 2 3 2 2 2" xfId="168" xr:uid="{14409FB8-A7B8-482E-A93F-EF7C8ECF4097}"/>
    <cellStyle name="Comma 2 3 2 2 2 2" xfId="183" xr:uid="{033FBA33-127B-43E2-BFD8-F8D7FE2D509D}"/>
    <cellStyle name="Comma 2 3 3" xfId="137" xr:uid="{93B4A811-369A-4252-BB21-F7106D661847}"/>
    <cellStyle name="Comma 2 3 3 2" xfId="163" xr:uid="{325AE9D7-543B-458A-8044-451AFCBE5EC3}"/>
    <cellStyle name="Comma 2 3 3 3" xfId="177" xr:uid="{1B220F43-8518-4272-A8A9-DF7DDF376962}"/>
    <cellStyle name="Comma 2 4" xfId="37" xr:uid="{28A0D7B3-FBD5-4B19-9C73-870ED737AAD6}"/>
    <cellStyle name="Comma 2 4 2" xfId="116" xr:uid="{5E3D9AF8-8E58-4BD2-9DF9-889DF6FBB4BB}"/>
    <cellStyle name="Comma 2 5" xfId="49" xr:uid="{72CB1E4B-7BBC-4C16-9A23-FC5E46E984B9}"/>
    <cellStyle name="Comma 2 6" xfId="55" xr:uid="{30E84AA0-8E9F-4801-BA24-E10F0F871D21}"/>
    <cellStyle name="Comma 2 7" xfId="67" xr:uid="{65E7A65A-E54D-4C4B-8B36-F9EFA418996F}"/>
    <cellStyle name="Comma 2 8" xfId="188" xr:uid="{2C5FA733-2DDE-4C48-8F8F-5DE45378EB79}"/>
    <cellStyle name="Comma 23" xfId="17" xr:uid="{51AD75C1-AAF9-4E38-B551-AD5DDB4464BE}"/>
    <cellStyle name="Comma 3" xfId="6" xr:uid="{CBA1E669-9939-4379-B901-075E32998FA2}"/>
    <cellStyle name="Comma 3 10" xfId="62" xr:uid="{6C1F0689-31F4-4A12-8F30-9A73F8FD0536}"/>
    <cellStyle name="Comma 3 2" xfId="39" xr:uid="{B4318F2F-70BB-449B-A452-6011298D2F2C}"/>
    <cellStyle name="Comma 3 2 2" xfId="123" xr:uid="{53367CD5-7E1F-44ED-9E42-09911D127ACA}"/>
    <cellStyle name="Comma 3 2 3" xfId="93" xr:uid="{3CC4D09C-9994-4932-8155-1E32019A5D7C}"/>
    <cellStyle name="Comma 3 3" xfId="66" xr:uid="{0AFA8488-D4D0-4C68-AD57-042265944D2C}"/>
    <cellStyle name="Comma 3 3 2" xfId="126" xr:uid="{B3118F4D-1D3C-4A58-975E-346267490C4A}"/>
    <cellStyle name="Comma 3 3 3" xfId="105" xr:uid="{79FC5E97-B573-4393-BABA-835E208078CD}"/>
    <cellStyle name="Comma 3 4" xfId="75" xr:uid="{3CD64CBA-9972-4096-A3F8-1F3C59BA9F3E}"/>
    <cellStyle name="Comma 3 4 2" xfId="118" xr:uid="{AB49EE68-00CF-4647-86E9-A37D9EEEEAF1}"/>
    <cellStyle name="Comma 3 5" xfId="117" xr:uid="{CA7C1753-BDBB-4654-B89A-FC15C61581AE}"/>
    <cellStyle name="Comma 3 6" xfId="71" xr:uid="{B7E5884D-4D0D-4A2F-AECA-6D7E34ED6EEA}"/>
    <cellStyle name="Comma 3 7" xfId="29" xr:uid="{4EA6DF35-2415-4BC1-BA4F-16C6D35BCC1A}"/>
    <cellStyle name="Comma 4" xfId="8" xr:uid="{9C19A607-35B2-4290-B12F-3D0ABB86E7CA}"/>
    <cellStyle name="Comma 4 2" xfId="68" xr:uid="{84C1CB14-29BC-4596-BC4D-9BD98D61FDFF}"/>
    <cellStyle name="Comma 4 2 2" xfId="124" xr:uid="{D7DF8436-BCFB-4BF7-A897-7BC760BA1141}"/>
    <cellStyle name="Comma 4 2 3" xfId="99" xr:uid="{973213B0-76C5-4DBA-A74D-87A8B1688C9F}"/>
    <cellStyle name="Comma 4 3" xfId="120" xr:uid="{36C17EB8-88C5-465A-A797-4606E0BCFA6C}"/>
    <cellStyle name="Comma 4 3 17" xfId="60" xr:uid="{14DCBFCA-5AE3-4699-AFB4-5FFD18F0A328}"/>
    <cellStyle name="Comma 4 4" xfId="63" xr:uid="{6DA39CC9-7471-4F12-8BCB-C8037283EEF4}"/>
    <cellStyle name="Comma 4 4 2" xfId="141" xr:uid="{CABE58A5-D1FD-4C7D-95E7-0ED0A2817170}"/>
    <cellStyle name="Comma 4 5" xfId="79" xr:uid="{695655C7-14ED-4714-A5CA-E754355C149B}"/>
    <cellStyle name="Comma 4 6" xfId="25" xr:uid="{3ACD4CB0-AB59-4CE6-AE65-DFA50C09BAD8}"/>
    <cellStyle name="Comma 5" xfId="9" xr:uid="{717C08AF-9889-4095-BC82-D236352AA44A}"/>
    <cellStyle name="Comma 5 2" xfId="54" xr:uid="{C6470D8D-BD76-468E-8BC0-19B4209D3207}"/>
    <cellStyle name="Comma 5 2 2" xfId="122" xr:uid="{2E26282F-ACFD-428A-AC81-3D8CC20D57B3}"/>
    <cellStyle name="Comma 5 3" xfId="69" xr:uid="{366B5107-664D-43F0-8F6F-2D15251AB99C}"/>
    <cellStyle name="Comma 5 3 2" xfId="121" xr:uid="{DE517A1A-F567-47F3-911D-4EDFFAD7D55D}"/>
    <cellStyle name="Comma 5 3 3" xfId="82" xr:uid="{5CE63C56-CB11-4670-A4CB-D9F4D851C86B}"/>
    <cellStyle name="Comma 6" xfId="10" xr:uid="{C9844A9E-FFF1-4434-91B5-A863E31E1D44}"/>
    <cellStyle name="Comma 6 2" xfId="70" xr:uid="{D6F888FC-4823-4F7F-A024-D28769AE96EA}"/>
    <cellStyle name="Comma 6 2 2" xfId="109" xr:uid="{7CE6A721-2906-4ED6-B150-61C8B11BEA0B}"/>
    <cellStyle name="Comma 6 3" xfId="119" xr:uid="{3443D4F6-2F29-446E-998D-14790996F5F8}"/>
    <cellStyle name="Comma 6 4" xfId="144" xr:uid="{D88340F1-0BAE-4727-8860-A873B2F6DE1F}"/>
    <cellStyle name="Comma 6 5" xfId="31" xr:uid="{97A4C503-E082-470E-B266-8ADA2EC8AB06}"/>
    <cellStyle name="Comma 7" xfId="33" xr:uid="{FE226D96-52CB-4059-9C1F-3176959474F0}"/>
    <cellStyle name="Comma 7 2" xfId="127" xr:uid="{8FB8CBC0-7209-41FE-8B9B-AF40F67804A9}"/>
    <cellStyle name="Comma 7 3" xfId="148" xr:uid="{703FB9B6-7D82-4D56-BAE7-9D37D4FD2DEF}"/>
    <cellStyle name="Comma 7 4" xfId="108" xr:uid="{9CA6952D-9C17-4A83-BC24-90828C08822F}"/>
    <cellStyle name="Comma 8" xfId="43" xr:uid="{E4CCFE0E-4BC6-4580-B8F3-1F86815FED37}"/>
    <cellStyle name="Comma 8 2" xfId="156" xr:uid="{9A576137-C3BF-4F53-9F15-2791FAEBE8C2}"/>
    <cellStyle name="Comma 8 3" xfId="113" xr:uid="{F97CDB0E-D56C-4AF2-B86D-6A95031D9316}"/>
    <cellStyle name="Comma 9" xfId="52" xr:uid="{301517A6-C4E7-4731-A17B-423A87A135F1}"/>
    <cellStyle name="Comma 9 2" xfId="152" xr:uid="{7B592C53-EDFD-4193-B64A-2229E98CB425}"/>
    <cellStyle name="Comma 9 3" xfId="115" xr:uid="{0C5AD5CD-C904-4B5E-B7F1-171E24F80A45}"/>
    <cellStyle name="Currency 2" xfId="95" xr:uid="{D5D2EFB2-7F34-49C1-A20B-9144937C068F}"/>
    <cellStyle name="Followed Hyperlink 2" xfId="97" xr:uid="{1C0C272E-A51C-45EB-9000-3C2ABED19318}"/>
    <cellStyle name="Followed Hyperlink 3" xfId="128" xr:uid="{ED5B4C70-7059-414E-9BA5-FFABDBCD48BE}"/>
    <cellStyle name="Hyperlink 2" xfId="18" xr:uid="{11EA3603-9E5F-4A7A-A224-BF9DEAF38A4B}"/>
    <cellStyle name="Hyperlink 2 2" xfId="86" xr:uid="{83F149F0-CC6F-4DBF-99F1-42EB95D7F3FF}"/>
    <cellStyle name="Hyperlink 2 2 2" xfId="166" xr:uid="{BECAFA1C-00E8-4904-9C69-D03E0BB169DF}"/>
    <cellStyle name="Hyperlink 2 3" xfId="101" xr:uid="{D1103E58-EBE3-4082-9D5C-982E2E3EAA82}"/>
    <cellStyle name="Hyperlink 2 4" xfId="129" xr:uid="{7549207D-D623-4378-893A-33E282ADE173}"/>
    <cellStyle name="Hyperlink 3" xfId="50" xr:uid="{34C8106B-0DC3-4D24-8D81-FEB38525FA2B}"/>
    <cellStyle name="Hyperlink 3 2" xfId="149" xr:uid="{1CCF0D2D-D159-48E9-B0D7-DB7735A04AAB}"/>
    <cellStyle name="Hyperlink 3 3" xfId="88" xr:uid="{585BF460-61EB-4A5A-B89D-DCADB9BD805E}"/>
    <cellStyle name="Hyperlink 4" xfId="61" xr:uid="{0D6BE52D-8EFF-42EE-AB7C-EA992DAB5A34}"/>
    <cellStyle name="Hyperlink 4 2" xfId="151" xr:uid="{8FE5AA30-D13E-47B6-80C7-E352264748DB}"/>
    <cellStyle name="Hyperlink 5" xfId="19" xr:uid="{55335D34-85C1-470B-8E3D-D487513B6671}"/>
    <cellStyle name="Normal" xfId="0" builtinId="0"/>
    <cellStyle name="Normal 10 11 2" xfId="138" xr:uid="{1A99E677-080F-48ED-9023-AE3F36F80A50}"/>
    <cellStyle name="Normal 10 11 2 2" xfId="160" xr:uid="{2B2E0813-91A1-4ECC-BA5A-3C3830E59750}"/>
    <cellStyle name="Normal 10 11 2 2 2" xfId="172" xr:uid="{44F4DC20-F149-44D1-88D2-BB63291DF421}"/>
    <cellStyle name="Normal 10 11 2 2 2 2" xfId="180" xr:uid="{3F4CF551-AFD4-483C-9B6E-77B28ACDD09B}"/>
    <cellStyle name="Normal 10 11 2 2 3" xfId="178" xr:uid="{2627C3EC-84FD-4A6F-A38C-6EB4A797C127}"/>
    <cellStyle name="Normal 10 11 2 2 4" xfId="185" xr:uid="{AB8020F2-0EC1-4B5A-A83C-D06AE166D6C0}"/>
    <cellStyle name="Normal 10 11 2 2 7" xfId="165" xr:uid="{5D655E40-9606-4D43-BBAE-A52060999C1F}"/>
    <cellStyle name="Normal 10 11 2 2 7 2" xfId="181" xr:uid="{C8352864-613B-4DC7-8C1A-972C7E8AC7A5}"/>
    <cellStyle name="Normal 10 11 2 3" xfId="171" xr:uid="{DAB8B530-251C-483E-BDEA-22F0B1E55636}"/>
    <cellStyle name="Normal 10 11 2 3 2" xfId="162" xr:uid="{4D795B49-7F54-4310-A12F-7953ACEE3BA0}"/>
    <cellStyle name="Normal 10 11 2 3 2 2" xfId="176" xr:uid="{7A2420E4-6067-4920-8C51-696BBC1D8C19}"/>
    <cellStyle name="Normal 10 11 2 4" xfId="161" xr:uid="{5463055C-BF30-4ECB-95B6-9AA6348FEEB8}"/>
    <cellStyle name="Normal 10 11 2 4 2" xfId="175" xr:uid="{3A926CB9-329B-4AC7-9809-A3817E7D123A}"/>
    <cellStyle name="Normal 10 11 2 4 3" xfId="169" xr:uid="{B68EEF2E-C62D-464E-AC7E-FF2CE8BDE724}"/>
    <cellStyle name="Normal 10 11 2 4 3 2" xfId="184" xr:uid="{BAEFF2F3-6982-4D41-9A1F-FEDE778510ED}"/>
    <cellStyle name="Normal 10 11 2 5" xfId="174" xr:uid="{5D1D944A-242D-48C4-BFF9-3F0B628307A3}"/>
    <cellStyle name="Normal 10 11 2 6 3" xfId="167" xr:uid="{14E3B7EB-B019-4D82-8B22-AC7F717B3761}"/>
    <cellStyle name="Normal 10 11 2 6 3 2" xfId="182" xr:uid="{650C345D-F369-4F94-B16A-838666774506}"/>
    <cellStyle name="Normal 10 2" xfId="40" xr:uid="{B697A953-85FB-4A98-AA62-F973ADC0DC64}"/>
    <cellStyle name="Normal 102 2 2" xfId="147" xr:uid="{94AB3DB0-62C7-4A10-A48A-909F580EE5F7}"/>
    <cellStyle name="Normal 102 2 2 2" xfId="114" xr:uid="{AAE47664-A454-44B9-9B06-FD3F97F1F3A0}"/>
    <cellStyle name="Normal 102 2 2 2 4" xfId="53" xr:uid="{89CFC223-7B1E-4E2D-9C57-F1FF6A372839}"/>
    <cellStyle name="Normal 102 4" xfId="170" xr:uid="{05CC4D96-C436-4CD3-B640-D46C38E54147}"/>
    <cellStyle name="Normal 11" xfId="140" xr:uid="{8B22992C-6BC6-496A-AB36-D3DC511EEC01}"/>
    <cellStyle name="Normal 12" xfId="143" xr:uid="{8FF68832-D1CA-458F-820B-46DA394D40B4}"/>
    <cellStyle name="Normal 13" xfId="12" xr:uid="{3203E1AB-4FA5-4B1A-B35A-1A85CB8D37C3}"/>
    <cellStyle name="Normal 16" xfId="42" xr:uid="{D5AC507E-1770-46A9-9121-F90E7CAA66A6}"/>
    <cellStyle name="Normal 2" xfId="1" xr:uid="{CD5EF824-5652-4AB0-BA47-9D1B3B58D475}"/>
    <cellStyle name="Normal 2 10" xfId="91" xr:uid="{4EA093DB-CD30-4251-8821-AC13B4D4B04A}"/>
    <cellStyle name="Normal 2 10 3 5" xfId="21" xr:uid="{7D633121-9607-422C-9189-08178FEAD6E1}"/>
    <cellStyle name="Normal 2 2" xfId="34" xr:uid="{E20419F9-2326-47F9-84EC-59FB6390B9F3}"/>
    <cellStyle name="Normal 2 2 2" xfId="46" xr:uid="{F5837823-C7E4-4612-9293-219B802F710E}"/>
    <cellStyle name="Normal 2 2 3" xfId="76" xr:uid="{6841803A-32A8-4981-8064-4242154BF5A5}"/>
    <cellStyle name="Normal 2 3" xfId="36" xr:uid="{3444566E-F96F-481B-942C-F02CB60222F5}"/>
    <cellStyle name="Normal 2 3 2" xfId="103" xr:uid="{9B3D51A2-C663-4A0F-85DA-FF02E8D46BED}"/>
    <cellStyle name="Normal 2 3 3" xfId="153" xr:uid="{6D70F9F4-F3D4-4DA4-90C0-D2E6056937F0}"/>
    <cellStyle name="Normal 2 3 4" xfId="81" xr:uid="{CDD37B9D-C792-4E8F-849F-4BD2D9583943}"/>
    <cellStyle name="Normal 2 4" xfId="106" xr:uid="{C4D1C748-9D2F-472E-AC40-A5C8E9C1E729}"/>
    <cellStyle name="Normal 2 4 2" xfId="142" xr:uid="{39B0EFDE-B8D6-4985-BC44-256854A07683}"/>
    <cellStyle name="Normal 2 5" xfId="146" xr:uid="{A934BF4B-5C0B-416D-B07A-F8745301FA71}"/>
    <cellStyle name="Normal 2 6" xfId="20" xr:uid="{BA524DEE-FF42-4460-9331-86B7062D2C19}"/>
    <cellStyle name="Normal 3" xfId="2" xr:uid="{8D79310C-590E-46D9-91E7-7E51BC63F229}"/>
    <cellStyle name="Normal 3 2" xfId="4" xr:uid="{0576ACC2-A68F-4E08-A9F0-19B2CD6634C3}"/>
    <cellStyle name="Normal 3 2 2" xfId="32" xr:uid="{73C52E1F-84B0-4B86-AA8C-8386670FCFDC}"/>
    <cellStyle name="Normal 3 2 2 2" xfId="130" xr:uid="{30C41DD9-F0F2-46B2-A69C-55A64DA00197}"/>
    <cellStyle name="Normal 3 2 3" xfId="65" xr:uid="{610AB3CA-BF66-4B76-971C-A81CEC2DDEDC}"/>
    <cellStyle name="Normal 3 2 4" xfId="80" xr:uid="{AD56941F-708D-49E7-8204-905B60ADF4F8}"/>
    <cellStyle name="Normal 3 2 5" xfId="131" xr:uid="{68AC184C-3296-4F2B-BE84-2892B0E0F1B4}"/>
    <cellStyle name="Normal 3 2 6" xfId="28" xr:uid="{CAD2DD62-A8DB-4DB7-93BA-E4872DA26AFA}"/>
    <cellStyle name="Normal 3 3" xfId="5" xr:uid="{A176411D-63DF-4B85-8CED-BB5FEEF51F8E}"/>
    <cellStyle name="Normal 3 3 2" xfId="14" xr:uid="{D16C9A0E-3AA2-45B3-902D-9D8EFCD326F4}"/>
    <cellStyle name="Normal 3 3 2 2" xfId="133" xr:uid="{FCA49AAB-ACBA-48D2-A3FD-F0A1C2B7DBCF}"/>
    <cellStyle name="Normal 3 3 3" xfId="132" xr:uid="{3F1CF3C4-ED21-4930-8EE6-7D62106A9FC6}"/>
    <cellStyle name="Normal 3 3 4" xfId="89" xr:uid="{027C4379-75E5-4819-AA0D-69CBF005FC08}"/>
    <cellStyle name="Normal 3 3 5" xfId="35" xr:uid="{AD28A7B7-65FD-46B7-A2EF-9852DB50E758}"/>
    <cellStyle name="Normal 3 4" xfId="45" xr:uid="{633FA131-AF21-4247-A788-BF92D4DABD0C}"/>
    <cellStyle name="Normal 3 4 2" xfId="150" xr:uid="{80638002-BD57-4939-93E1-65F84B87D2B7}"/>
    <cellStyle name="Normal 3 4 3" xfId="107" xr:uid="{A3040785-E4E9-4D59-A725-F8E82AC6C66D}"/>
    <cellStyle name="Normal 3 5" xfId="87" xr:uid="{E367B0DE-542F-464A-AA74-782664FD6385}"/>
    <cellStyle name="Normal 3 6" xfId="111" xr:uid="{4895042A-B290-4D5B-818B-629F4D03CD3E}"/>
    <cellStyle name="Normal 35 2" xfId="145" xr:uid="{CEFFD76C-8A0F-4D39-9F72-06EA20F915F5}"/>
    <cellStyle name="Normal 4" xfId="24" xr:uid="{D05488CF-605D-4856-889D-FD90FEE61F7E}"/>
    <cellStyle name="Normal 4 14" xfId="58" xr:uid="{49C53336-D352-459D-971A-CE9B59F01DC4}"/>
    <cellStyle name="Normal 4 2" xfId="92" xr:uid="{7EC1A855-CEFB-4CCA-84B9-047A777490C9}"/>
    <cellStyle name="Normal 4 2 11 2" xfId="83" xr:uid="{C825EDDD-2D51-492B-A41D-E89DFA831222}"/>
    <cellStyle name="Normal 4 3" xfId="98" xr:uid="{30EB369B-0E57-43B2-AFB0-87D030D8D620}"/>
    <cellStyle name="Normal 4 4" xfId="134" xr:uid="{ABA51AF5-A405-4C50-B0C4-190860AC686B}"/>
    <cellStyle name="Normal 4 5" xfId="90" xr:uid="{0A37DD3F-0395-4AE3-8603-81EB0D1E3541}"/>
    <cellStyle name="Normal 40 2 2 2" xfId="100" xr:uid="{F0372AFD-1EDB-4367-AE56-D49E26DEA104}"/>
    <cellStyle name="Normal 40 2 2 2 2" xfId="77" xr:uid="{D634F002-CEB2-4B2B-AE1F-69836B8BDC7B}"/>
    <cellStyle name="Normal 5" xfId="51" xr:uid="{1989432F-9436-43F1-A906-E64E4349069B}"/>
    <cellStyle name="Normal 5 2" xfId="74" xr:uid="{5D749930-DA6D-4343-B4A1-50DFDF2211BC}"/>
    <cellStyle name="Normal 55" xfId="56" xr:uid="{17026724-6855-41FD-B7ED-BCFFFB0DB00C}"/>
    <cellStyle name="Normal 56" xfId="59" xr:uid="{CA24AD72-3B0E-44BA-9C4C-1CF4111478F8}"/>
    <cellStyle name="Normal 6" xfId="78" xr:uid="{109A87B8-69B7-46AF-936B-3E8FD1B232BF}"/>
    <cellStyle name="Normal 6 2" xfId="186" xr:uid="{5E509388-3B9B-406D-825B-C897583651B9}"/>
    <cellStyle name="Normal 6 3" xfId="135" xr:uid="{E39AAF70-2608-4FD5-B4D5-BEFE5D0B5149}"/>
    <cellStyle name="Normal 7" xfId="136" xr:uid="{72B3DA2C-2C74-44CF-B662-86A47BC1D4AB}"/>
    <cellStyle name="Normal 8" xfId="73" xr:uid="{BD587AB4-8B5F-4DBD-98F9-9C9EDF3A5B8B}"/>
    <cellStyle name="Normal_Akara_June Eng09" xfId="13" xr:uid="{DA665F48-73C0-4A65-BD75-4287FB7C1820}"/>
    <cellStyle name="Percent" xfId="11" builtinId="5"/>
    <cellStyle name="Percent 2" xfId="16" xr:uid="{D88365EF-8FDF-4C4E-B010-20073968AABB}"/>
    <cellStyle name="Percent 2 2" xfId="30" xr:uid="{8FC769F7-5F72-457B-9BE9-B658385717FE}"/>
    <cellStyle name="Percent 2 2 2" xfId="85" xr:uid="{589F6449-8798-4524-9775-A3730EE88A4F}"/>
    <cellStyle name="Percent 2 3" xfId="96" xr:uid="{5F79CAD4-4BD0-4A1B-847A-2D3109EAC28E}"/>
    <cellStyle name="Percent 3" xfId="26" xr:uid="{B149F825-D987-4F0B-A3E0-E73DE3BD479E}"/>
    <cellStyle name="Percent 3 10" xfId="84" xr:uid="{48A778F4-C9B8-4DBD-A033-A0E509FD96EE}"/>
    <cellStyle name="Percent 3 2" xfId="110" xr:uid="{29C880CD-7ADD-4B72-ACA3-FBEB858522D4}"/>
    <cellStyle name="Percent 4" xfId="159" xr:uid="{70526CC2-F633-4DE4-9E0F-331D33B32C33}"/>
    <cellStyle name="Percent 4 2" xfId="179" xr:uid="{31047608-A7D9-47FA-8DF2-545083469AAE}"/>
    <cellStyle name="Percent 5" xfId="164" xr:uid="{DF481B26-BA2B-4F81-B578-7440346F6323}"/>
    <cellStyle name="เครื่องหมายจุลภาค 2" xfId="104" xr:uid="{58B5ADB4-BB52-4B07-A9CF-F3B3161DB3BC}"/>
    <cellStyle name="เครื่องหมายจุลภาค 2 2" xfId="125" xr:uid="{C36A21A0-14F5-43CB-AC34-3AF6F8C20801}"/>
    <cellStyle name="ปกติ 2" xfId="102" xr:uid="{9A52C839-683E-4C4A-BE0B-CDC1B5CF5A57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Invisible" pivot="0" table="0" count="0" xr9:uid="{3A3DA6B5-D40A-4D15-A8DB-4342C2B1A0F0}"/>
    <tableStyle name="Table Style 1" pivot="0" count="0" xr9:uid="{CFCC3E38-3B5E-43C1-AF7B-DCDF72EF0F19}"/>
    <tableStyle name="MySqlDefault" pivot="0" table="0" count="2" xr9:uid="{589882DD-04B7-4501-9E8E-4BA2EE05A49F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5A8-79CA-44C8-8BED-DF7E0B10A5B8}">
  <sheetPr>
    <tabColor theme="9" tint="-0.499984740745262"/>
  </sheetPr>
  <dimension ref="A1:L122"/>
  <sheetViews>
    <sheetView tabSelected="1" zoomScaleNormal="100" zoomScaleSheetLayoutView="83" workbookViewId="0">
      <selection activeCell="F4" sqref="F4"/>
    </sheetView>
  </sheetViews>
  <sheetFormatPr defaultColWidth="8.28515625" defaultRowHeight="21.75" customHeight="1"/>
  <cols>
    <col min="1" max="2" width="1.7109375" style="48" customWidth="1"/>
    <col min="3" max="3" width="42.140625" style="48" customWidth="1"/>
    <col min="4" max="4" width="8.42578125" style="48" customWidth="1"/>
    <col min="5" max="5" width="0.85546875" style="48" customWidth="1"/>
    <col min="6" max="6" width="16.28515625" style="51" customWidth="1"/>
    <col min="7" max="7" width="0.85546875" style="51" customWidth="1"/>
    <col min="8" max="8" width="14.28515625" style="57" customWidth="1"/>
    <col min="9" max="17" width="8.28515625" style="48"/>
    <col min="18" max="27" width="8.28515625" style="48" customWidth="1"/>
    <col min="28" max="273" width="8.28515625" style="48"/>
    <col min="274" max="283" width="8.28515625" style="48" customWidth="1"/>
    <col min="284" max="529" width="8.28515625" style="48"/>
    <col min="530" max="539" width="8.28515625" style="48" customWidth="1"/>
    <col min="540" max="785" width="8.28515625" style="48"/>
    <col min="786" max="795" width="8.28515625" style="48" customWidth="1"/>
    <col min="796" max="1041" width="8.28515625" style="48"/>
    <col min="1042" max="1051" width="8.28515625" style="48" customWidth="1"/>
    <col min="1052" max="1297" width="8.28515625" style="48"/>
    <col min="1298" max="1307" width="8.28515625" style="48" customWidth="1"/>
    <col min="1308" max="1553" width="8.28515625" style="48"/>
    <col min="1554" max="1563" width="8.28515625" style="48" customWidth="1"/>
    <col min="1564" max="1809" width="8.28515625" style="48"/>
    <col min="1810" max="1819" width="8.28515625" style="48" customWidth="1"/>
    <col min="1820" max="2065" width="8.28515625" style="48"/>
    <col min="2066" max="2075" width="8.28515625" style="48" customWidth="1"/>
    <col min="2076" max="2321" width="8.28515625" style="48"/>
    <col min="2322" max="2331" width="8.28515625" style="48" customWidth="1"/>
    <col min="2332" max="2577" width="8.28515625" style="48"/>
    <col min="2578" max="2587" width="8.28515625" style="48" customWidth="1"/>
    <col min="2588" max="2833" width="8.28515625" style="48"/>
    <col min="2834" max="2843" width="8.28515625" style="48" customWidth="1"/>
    <col min="2844" max="3089" width="8.28515625" style="48"/>
    <col min="3090" max="3099" width="8.28515625" style="48" customWidth="1"/>
    <col min="3100" max="3345" width="8.28515625" style="48"/>
    <col min="3346" max="3355" width="8.28515625" style="48" customWidth="1"/>
    <col min="3356" max="3601" width="8.28515625" style="48"/>
    <col min="3602" max="3611" width="8.28515625" style="48" customWidth="1"/>
    <col min="3612" max="3857" width="8.28515625" style="48"/>
    <col min="3858" max="3867" width="8.28515625" style="48" customWidth="1"/>
    <col min="3868" max="4113" width="8.28515625" style="48"/>
    <col min="4114" max="4123" width="8.28515625" style="48" customWidth="1"/>
    <col min="4124" max="4369" width="8.28515625" style="48"/>
    <col min="4370" max="4379" width="8.28515625" style="48" customWidth="1"/>
    <col min="4380" max="4625" width="8.28515625" style="48"/>
    <col min="4626" max="4635" width="8.28515625" style="48" customWidth="1"/>
    <col min="4636" max="4881" width="8.28515625" style="48"/>
    <col min="4882" max="4891" width="8.28515625" style="48" customWidth="1"/>
    <col min="4892" max="5137" width="8.28515625" style="48"/>
    <col min="5138" max="5147" width="8.28515625" style="48" customWidth="1"/>
    <col min="5148" max="5393" width="8.28515625" style="48"/>
    <col min="5394" max="5403" width="8.28515625" style="48" customWidth="1"/>
    <col min="5404" max="5649" width="8.28515625" style="48"/>
    <col min="5650" max="5659" width="8.28515625" style="48" customWidth="1"/>
    <col min="5660" max="5905" width="8.28515625" style="48"/>
    <col min="5906" max="5915" width="8.28515625" style="48" customWidth="1"/>
    <col min="5916" max="6161" width="8.28515625" style="48"/>
    <col min="6162" max="6171" width="8.28515625" style="48" customWidth="1"/>
    <col min="6172" max="6417" width="8.28515625" style="48"/>
    <col min="6418" max="6427" width="8.28515625" style="48" customWidth="1"/>
    <col min="6428" max="6673" width="8.28515625" style="48"/>
    <col min="6674" max="6683" width="8.28515625" style="48" customWidth="1"/>
    <col min="6684" max="6929" width="8.28515625" style="48"/>
    <col min="6930" max="6939" width="8.28515625" style="48" customWidth="1"/>
    <col min="6940" max="7185" width="8.28515625" style="48"/>
    <col min="7186" max="7195" width="8.28515625" style="48" customWidth="1"/>
    <col min="7196" max="7441" width="8.28515625" style="48"/>
    <col min="7442" max="7451" width="8.28515625" style="48" customWidth="1"/>
    <col min="7452" max="7697" width="8.28515625" style="48"/>
    <col min="7698" max="7707" width="8.28515625" style="48" customWidth="1"/>
    <col min="7708" max="7953" width="8.28515625" style="48"/>
    <col min="7954" max="7963" width="8.28515625" style="48" customWidth="1"/>
    <col min="7964" max="8209" width="8.28515625" style="48"/>
    <col min="8210" max="8219" width="8.28515625" style="48" customWidth="1"/>
    <col min="8220" max="8465" width="8.28515625" style="48"/>
    <col min="8466" max="8475" width="8.28515625" style="48" customWidth="1"/>
    <col min="8476" max="8721" width="8.28515625" style="48"/>
    <col min="8722" max="8731" width="8.28515625" style="48" customWidth="1"/>
    <col min="8732" max="8977" width="8.28515625" style="48"/>
    <col min="8978" max="8987" width="8.28515625" style="48" customWidth="1"/>
    <col min="8988" max="9233" width="8.28515625" style="48"/>
    <col min="9234" max="9243" width="8.28515625" style="48" customWidth="1"/>
    <col min="9244" max="9489" width="8.28515625" style="48"/>
    <col min="9490" max="9499" width="8.28515625" style="48" customWidth="1"/>
    <col min="9500" max="9745" width="8.28515625" style="48"/>
    <col min="9746" max="9755" width="8.28515625" style="48" customWidth="1"/>
    <col min="9756" max="10001" width="8.28515625" style="48"/>
    <col min="10002" max="10011" width="8.28515625" style="48" customWidth="1"/>
    <col min="10012" max="10257" width="8.28515625" style="48"/>
    <col min="10258" max="10267" width="8.28515625" style="48" customWidth="1"/>
    <col min="10268" max="10513" width="8.28515625" style="48"/>
    <col min="10514" max="10523" width="8.28515625" style="48" customWidth="1"/>
    <col min="10524" max="10769" width="8.28515625" style="48"/>
    <col min="10770" max="10779" width="8.28515625" style="48" customWidth="1"/>
    <col min="10780" max="11025" width="8.28515625" style="48"/>
    <col min="11026" max="11035" width="8.28515625" style="48" customWidth="1"/>
    <col min="11036" max="11281" width="8.28515625" style="48"/>
    <col min="11282" max="11291" width="8.28515625" style="48" customWidth="1"/>
    <col min="11292" max="11537" width="8.28515625" style="48"/>
    <col min="11538" max="11547" width="8.28515625" style="48" customWidth="1"/>
    <col min="11548" max="11793" width="8.28515625" style="48"/>
    <col min="11794" max="11803" width="8.28515625" style="48" customWidth="1"/>
    <col min="11804" max="12049" width="8.28515625" style="48"/>
    <col min="12050" max="12059" width="8.28515625" style="48" customWidth="1"/>
    <col min="12060" max="12305" width="8.28515625" style="48"/>
    <col min="12306" max="12315" width="8.28515625" style="48" customWidth="1"/>
    <col min="12316" max="12561" width="8.28515625" style="48"/>
    <col min="12562" max="12571" width="8.28515625" style="48" customWidth="1"/>
    <col min="12572" max="12817" width="8.28515625" style="48"/>
    <col min="12818" max="12827" width="8.28515625" style="48" customWidth="1"/>
    <col min="12828" max="13073" width="8.28515625" style="48"/>
    <col min="13074" max="13083" width="8.28515625" style="48" customWidth="1"/>
    <col min="13084" max="13329" width="8.28515625" style="48"/>
    <col min="13330" max="13339" width="8.28515625" style="48" customWidth="1"/>
    <col min="13340" max="13585" width="8.28515625" style="48"/>
    <col min="13586" max="13595" width="8.28515625" style="48" customWidth="1"/>
    <col min="13596" max="13841" width="8.28515625" style="48"/>
    <col min="13842" max="13851" width="8.28515625" style="48" customWidth="1"/>
    <col min="13852" max="14097" width="8.28515625" style="48"/>
    <col min="14098" max="14107" width="8.28515625" style="48" customWidth="1"/>
    <col min="14108" max="14353" width="8.28515625" style="48"/>
    <col min="14354" max="14363" width="8.28515625" style="48" customWidth="1"/>
    <col min="14364" max="14609" width="8.28515625" style="48"/>
    <col min="14610" max="14619" width="8.28515625" style="48" customWidth="1"/>
    <col min="14620" max="14865" width="8.28515625" style="48"/>
    <col min="14866" max="14875" width="8.28515625" style="48" customWidth="1"/>
    <col min="14876" max="15121" width="8.28515625" style="48"/>
    <col min="15122" max="15131" width="8.28515625" style="48" customWidth="1"/>
    <col min="15132" max="15377" width="8.28515625" style="48"/>
    <col min="15378" max="15387" width="8.28515625" style="48" customWidth="1"/>
    <col min="15388" max="15633" width="8.28515625" style="48"/>
    <col min="15634" max="15643" width="8.28515625" style="48" customWidth="1"/>
    <col min="15644" max="15889" width="8.28515625" style="48"/>
    <col min="15890" max="15899" width="8.28515625" style="48" customWidth="1"/>
    <col min="15900" max="16384" width="8.28515625" style="48"/>
  </cols>
  <sheetData>
    <row r="1" spans="1:12" ht="21.75" customHeight="1">
      <c r="A1" s="1" t="s">
        <v>51</v>
      </c>
      <c r="B1" s="1"/>
      <c r="C1" s="1"/>
      <c r="D1" s="2"/>
      <c r="E1" s="1"/>
      <c r="F1" s="3"/>
      <c r="G1" s="3"/>
      <c r="H1" s="3"/>
    </row>
    <row r="2" spans="1:12" ht="21.75" customHeight="1">
      <c r="A2" s="1" t="s">
        <v>103</v>
      </c>
      <c r="B2" s="1"/>
      <c r="C2" s="1"/>
      <c r="D2" s="2"/>
      <c r="E2" s="1"/>
      <c r="F2" s="3"/>
      <c r="G2" s="3"/>
      <c r="H2" s="3"/>
    </row>
    <row r="3" spans="1:12" ht="21.75" customHeight="1">
      <c r="A3" s="4" t="s">
        <v>123</v>
      </c>
      <c r="B3" s="4"/>
      <c r="C3" s="4"/>
      <c r="D3" s="5"/>
      <c r="E3" s="4"/>
      <c r="F3" s="6"/>
      <c r="G3" s="6"/>
      <c r="H3" s="6"/>
    </row>
    <row r="4" spans="1:12" ht="21.75" customHeight="1">
      <c r="A4" s="1"/>
      <c r="B4" s="1"/>
      <c r="C4" s="1"/>
      <c r="D4" s="2"/>
      <c r="E4" s="1"/>
      <c r="F4" s="3"/>
      <c r="G4" s="3"/>
      <c r="H4" s="3"/>
    </row>
    <row r="5" spans="1:12" ht="21.75" customHeight="1">
      <c r="A5" s="1"/>
      <c r="B5" s="1"/>
      <c r="C5" s="1"/>
      <c r="D5" s="2"/>
      <c r="E5" s="1"/>
      <c r="F5" s="7" t="s">
        <v>43</v>
      </c>
      <c r="G5" s="7"/>
      <c r="H5" s="7" t="s">
        <v>55</v>
      </c>
    </row>
    <row r="6" spans="1:12" ht="21.75" customHeight="1">
      <c r="A6" s="1"/>
      <c r="B6" s="1"/>
      <c r="C6" s="1"/>
      <c r="D6" s="2"/>
      <c r="E6" s="1"/>
      <c r="F6" s="52" t="s">
        <v>124</v>
      </c>
      <c r="G6" s="7"/>
      <c r="H6" s="54" t="s">
        <v>44</v>
      </c>
    </row>
    <row r="7" spans="1:12" ht="21.75" customHeight="1">
      <c r="A7" s="1"/>
      <c r="B7" s="1"/>
      <c r="C7" s="1"/>
      <c r="D7" s="2"/>
      <c r="E7" s="1"/>
      <c r="F7" s="7" t="s">
        <v>59</v>
      </c>
      <c r="G7" s="7"/>
      <c r="H7" s="7" t="s">
        <v>52</v>
      </c>
    </row>
    <row r="8" spans="1:12" ht="21.75" customHeight="1">
      <c r="A8" s="1"/>
      <c r="B8" s="1"/>
      <c r="C8" s="1"/>
      <c r="D8" s="5" t="s">
        <v>0</v>
      </c>
      <c r="E8" s="1"/>
      <c r="F8" s="8" t="s">
        <v>1</v>
      </c>
      <c r="G8" s="7"/>
      <c r="H8" s="8" t="s">
        <v>1</v>
      </c>
    </row>
    <row r="9" spans="1:12" ht="8.1" customHeight="1">
      <c r="A9" s="1"/>
      <c r="B9" s="1"/>
      <c r="C9" s="1"/>
      <c r="D9" s="2"/>
      <c r="E9" s="1"/>
      <c r="F9" s="37"/>
      <c r="G9" s="7"/>
      <c r="H9" s="7"/>
    </row>
    <row r="10" spans="1:12" ht="21.75" customHeight="1">
      <c r="A10" s="1" t="s">
        <v>2</v>
      </c>
      <c r="B10" s="1"/>
      <c r="C10" s="1"/>
      <c r="D10" s="2"/>
      <c r="E10" s="1"/>
      <c r="F10" s="38"/>
      <c r="G10" s="3"/>
      <c r="H10" s="3"/>
    </row>
    <row r="11" spans="1:12" ht="8.1" customHeight="1">
      <c r="A11" s="1"/>
      <c r="B11" s="1"/>
      <c r="C11" s="1"/>
      <c r="D11" s="2"/>
      <c r="E11" s="1"/>
      <c r="F11" s="38"/>
      <c r="G11" s="3"/>
      <c r="H11" s="3"/>
    </row>
    <row r="12" spans="1:12" ht="21.75" customHeight="1">
      <c r="A12" s="1" t="s">
        <v>3</v>
      </c>
      <c r="B12" s="1"/>
      <c r="C12" s="1"/>
      <c r="D12" s="2"/>
      <c r="E12" s="1"/>
      <c r="F12" s="38"/>
      <c r="G12" s="3"/>
      <c r="H12" s="3"/>
    </row>
    <row r="13" spans="1:12" ht="8.1" customHeight="1">
      <c r="A13" s="1"/>
      <c r="B13" s="1"/>
      <c r="C13" s="1"/>
      <c r="D13" s="2"/>
      <c r="E13" s="1"/>
      <c r="F13" s="38"/>
      <c r="G13" s="3"/>
      <c r="H13" s="3"/>
    </row>
    <row r="14" spans="1:12" ht="21.75" customHeight="1">
      <c r="A14" s="9" t="s">
        <v>4</v>
      </c>
      <c r="B14" s="9"/>
      <c r="C14" s="9"/>
      <c r="D14" s="10"/>
      <c r="E14" s="9"/>
      <c r="F14" s="39">
        <v>121081760</v>
      </c>
      <c r="G14" s="11"/>
      <c r="H14" s="11">
        <v>95093333</v>
      </c>
      <c r="J14" s="51"/>
      <c r="L14" s="51"/>
    </row>
    <row r="15" spans="1:12" ht="21.75" customHeight="1">
      <c r="A15" s="9" t="s">
        <v>58</v>
      </c>
      <c r="B15" s="9"/>
      <c r="C15" s="9"/>
      <c r="D15" s="58">
        <v>8</v>
      </c>
      <c r="E15" s="9"/>
      <c r="F15" s="39">
        <v>868655822</v>
      </c>
      <c r="G15" s="11"/>
      <c r="H15" s="11">
        <v>1089960159</v>
      </c>
      <c r="J15" s="51"/>
      <c r="L15" s="51"/>
    </row>
    <row r="16" spans="1:12" ht="21.75" customHeight="1">
      <c r="A16" s="9" t="s">
        <v>105</v>
      </c>
      <c r="B16" s="9"/>
      <c r="C16" s="9"/>
      <c r="D16" s="10">
        <v>9</v>
      </c>
      <c r="E16" s="9"/>
      <c r="F16" s="39">
        <v>21991064</v>
      </c>
      <c r="G16" s="11"/>
      <c r="H16" s="11">
        <v>12434674</v>
      </c>
      <c r="J16" s="51"/>
      <c r="L16" s="51"/>
    </row>
    <row r="17" spans="1:12" ht="21.75" customHeight="1">
      <c r="A17" s="9" t="s">
        <v>39</v>
      </c>
      <c r="B17" s="9"/>
      <c r="C17" s="9"/>
      <c r="D17" s="10">
        <v>10</v>
      </c>
      <c r="E17" s="9"/>
      <c r="F17" s="39">
        <v>431850081</v>
      </c>
      <c r="G17" s="11"/>
      <c r="H17" s="11">
        <v>421806188</v>
      </c>
      <c r="J17" s="51"/>
      <c r="L17" s="51"/>
    </row>
    <row r="18" spans="1:12" ht="21.75" customHeight="1">
      <c r="A18" s="9" t="s">
        <v>48</v>
      </c>
      <c r="B18" s="9"/>
      <c r="C18" s="9"/>
      <c r="D18" s="10"/>
      <c r="E18" s="9"/>
      <c r="F18" s="40">
        <v>1939935</v>
      </c>
      <c r="G18" s="11"/>
      <c r="H18" s="12">
        <v>4933965</v>
      </c>
      <c r="J18" s="51"/>
      <c r="L18" s="51"/>
    </row>
    <row r="19" spans="1:12" ht="8.1" customHeight="1">
      <c r="A19" s="9"/>
      <c r="B19" s="9"/>
      <c r="C19" s="9"/>
      <c r="D19" s="10"/>
      <c r="E19" s="9"/>
      <c r="F19" s="39"/>
      <c r="G19" s="11"/>
      <c r="H19" s="11"/>
    </row>
    <row r="20" spans="1:12" ht="21.75" customHeight="1">
      <c r="A20" s="1" t="s">
        <v>5</v>
      </c>
      <c r="B20" s="9"/>
      <c r="C20" s="9"/>
      <c r="D20" s="9"/>
      <c r="E20" s="9"/>
      <c r="F20" s="59">
        <f>SUM(F14:F18)</f>
        <v>1445518662</v>
      </c>
      <c r="G20" s="11"/>
      <c r="H20" s="12">
        <f>SUM(H14:H18)</f>
        <v>1624228319</v>
      </c>
      <c r="J20" s="51"/>
      <c r="L20" s="51"/>
    </row>
    <row r="21" spans="1:12" ht="21.75" customHeight="1">
      <c r="A21" s="9"/>
      <c r="B21" s="9"/>
      <c r="C21" s="9"/>
      <c r="D21" s="10"/>
      <c r="E21" s="9"/>
      <c r="F21" s="39"/>
      <c r="G21" s="11"/>
      <c r="H21" s="11"/>
    </row>
    <row r="22" spans="1:12" ht="21.75" customHeight="1">
      <c r="A22" s="1" t="s">
        <v>6</v>
      </c>
      <c r="B22" s="9"/>
      <c r="C22" s="9"/>
      <c r="D22" s="10"/>
      <c r="E22" s="9"/>
      <c r="F22" s="39"/>
      <c r="G22" s="11"/>
      <c r="H22" s="11"/>
    </row>
    <row r="23" spans="1:12" ht="8.1" customHeight="1">
      <c r="A23" s="1"/>
      <c r="B23" s="9"/>
      <c r="C23" s="9"/>
      <c r="D23" s="10"/>
      <c r="E23" s="9"/>
      <c r="F23" s="39"/>
      <c r="G23" s="11"/>
      <c r="H23" s="11"/>
    </row>
    <row r="24" spans="1:12" ht="21.75" customHeight="1">
      <c r="A24" s="9" t="s">
        <v>62</v>
      </c>
      <c r="B24" s="9"/>
      <c r="C24" s="9"/>
      <c r="D24" s="58">
        <v>8</v>
      </c>
      <c r="E24" s="9"/>
      <c r="F24" s="39">
        <v>91595805</v>
      </c>
      <c r="G24" s="11"/>
      <c r="H24" s="11">
        <v>0</v>
      </c>
      <c r="J24" s="51"/>
      <c r="L24" s="51"/>
    </row>
    <row r="25" spans="1:12" ht="21.75" customHeight="1">
      <c r="A25" s="9" t="s">
        <v>31</v>
      </c>
      <c r="B25" s="9"/>
      <c r="C25" s="9"/>
      <c r="D25" s="10">
        <v>11</v>
      </c>
      <c r="E25" s="9"/>
      <c r="F25" s="39">
        <v>737610503</v>
      </c>
      <c r="G25" s="11"/>
      <c r="H25" s="11">
        <v>716510734</v>
      </c>
      <c r="J25" s="51"/>
      <c r="L25" s="51"/>
    </row>
    <row r="26" spans="1:12" ht="21.75" customHeight="1">
      <c r="A26" s="9" t="s">
        <v>49</v>
      </c>
      <c r="B26" s="9"/>
      <c r="C26" s="9"/>
      <c r="D26" s="10"/>
      <c r="E26" s="9"/>
      <c r="F26" s="39">
        <v>5785133</v>
      </c>
      <c r="G26" s="11"/>
      <c r="H26" s="11">
        <v>5996056</v>
      </c>
      <c r="J26" s="51"/>
      <c r="L26" s="51"/>
    </row>
    <row r="27" spans="1:12" ht="21.75" customHeight="1">
      <c r="A27" s="9" t="s">
        <v>45</v>
      </c>
      <c r="B27" s="9"/>
      <c r="C27" s="9"/>
      <c r="D27" s="10">
        <v>11</v>
      </c>
      <c r="E27" s="9"/>
      <c r="F27" s="39">
        <v>1237378348</v>
      </c>
      <c r="G27" s="11"/>
      <c r="H27" s="11">
        <v>1169041374</v>
      </c>
      <c r="J27" s="51"/>
      <c r="L27" s="51"/>
    </row>
    <row r="28" spans="1:12" ht="21.75" customHeight="1">
      <c r="A28" s="9" t="s">
        <v>32</v>
      </c>
      <c r="B28" s="9"/>
      <c r="C28" s="9"/>
      <c r="D28" s="10"/>
      <c r="E28" s="9"/>
      <c r="F28" s="39">
        <v>31767052</v>
      </c>
      <c r="G28" s="11"/>
      <c r="H28" s="11">
        <v>30501075</v>
      </c>
      <c r="J28" s="51"/>
      <c r="L28" s="51"/>
    </row>
    <row r="29" spans="1:12" ht="21.75" customHeight="1">
      <c r="A29" s="9" t="s">
        <v>60</v>
      </c>
      <c r="B29" s="9"/>
      <c r="C29" s="9"/>
      <c r="D29" s="10"/>
      <c r="E29" s="9"/>
      <c r="F29" s="39">
        <v>24728103</v>
      </c>
      <c r="G29" s="11"/>
      <c r="H29" s="11">
        <v>19759020</v>
      </c>
      <c r="J29" s="51"/>
      <c r="L29" s="51"/>
    </row>
    <row r="30" spans="1:12" ht="21.75" customHeight="1">
      <c r="A30" s="9" t="s">
        <v>53</v>
      </c>
      <c r="B30" s="9"/>
      <c r="C30" s="9"/>
      <c r="D30" s="10"/>
      <c r="E30" s="9"/>
      <c r="F30" s="40">
        <v>104656418</v>
      </c>
      <c r="G30" s="11"/>
      <c r="H30" s="12">
        <v>92662649</v>
      </c>
      <c r="J30" s="51"/>
      <c r="L30" s="51"/>
    </row>
    <row r="31" spans="1:12" ht="8.1" customHeight="1">
      <c r="A31" s="9"/>
      <c r="B31" s="9"/>
      <c r="C31" s="9"/>
      <c r="D31" s="10"/>
      <c r="E31" s="9"/>
      <c r="F31" s="39"/>
      <c r="G31" s="11"/>
      <c r="H31" s="11"/>
    </row>
    <row r="32" spans="1:12" ht="21.75" customHeight="1">
      <c r="A32" s="1" t="s">
        <v>7</v>
      </c>
      <c r="B32" s="9"/>
      <c r="C32" s="9"/>
      <c r="D32" s="9"/>
      <c r="E32" s="9"/>
      <c r="F32" s="40">
        <f>SUM(F24:F30)</f>
        <v>2233521362</v>
      </c>
      <c r="G32" s="11"/>
      <c r="H32" s="12">
        <f>SUM(H24:H30)</f>
        <v>2034470908</v>
      </c>
      <c r="J32" s="51"/>
      <c r="L32" s="51"/>
    </row>
    <row r="33" spans="1:12" ht="8.1" customHeight="1">
      <c r="A33" s="9"/>
      <c r="B33" s="9"/>
      <c r="C33" s="9"/>
      <c r="D33" s="10"/>
      <c r="E33" s="9"/>
      <c r="F33" s="39"/>
      <c r="G33" s="11"/>
      <c r="H33" s="11"/>
    </row>
    <row r="34" spans="1:12" ht="21.75" customHeight="1" thickBot="1">
      <c r="A34" s="1" t="s">
        <v>8</v>
      </c>
      <c r="B34" s="9"/>
      <c r="C34" s="9"/>
      <c r="D34" s="10"/>
      <c r="E34" s="9"/>
      <c r="F34" s="41">
        <f>F32+F20</f>
        <v>3679040024</v>
      </c>
      <c r="G34" s="11"/>
      <c r="H34" s="53">
        <f>H32+H20</f>
        <v>3658699227</v>
      </c>
      <c r="J34" s="51"/>
      <c r="L34" s="51"/>
    </row>
    <row r="35" spans="1:12" ht="21.75" customHeight="1" thickTop="1">
      <c r="A35" s="1"/>
      <c r="B35" s="9"/>
      <c r="C35" s="9"/>
      <c r="D35" s="10"/>
      <c r="E35" s="9"/>
      <c r="F35" s="11"/>
      <c r="G35" s="11"/>
      <c r="H35" s="11"/>
    </row>
    <row r="36" spans="1:12" ht="21.75" customHeight="1">
      <c r="A36" s="1"/>
      <c r="B36" s="9"/>
      <c r="C36" s="9"/>
      <c r="D36" s="10"/>
      <c r="E36" s="9"/>
      <c r="F36" s="11"/>
      <c r="G36" s="11"/>
      <c r="H36" s="11"/>
    </row>
    <row r="37" spans="1:12" ht="21.75" customHeight="1">
      <c r="A37" s="1"/>
      <c r="B37" s="9"/>
      <c r="C37" s="9"/>
      <c r="D37" s="10"/>
      <c r="E37" s="9"/>
      <c r="F37" s="11"/>
      <c r="G37" s="11"/>
      <c r="H37" s="11"/>
    </row>
    <row r="38" spans="1:12" ht="21.75" customHeight="1">
      <c r="A38" s="1"/>
      <c r="B38" s="9"/>
      <c r="C38" s="9"/>
      <c r="D38" s="10"/>
      <c r="E38" s="9"/>
      <c r="F38" s="11"/>
      <c r="G38" s="11"/>
      <c r="H38" s="11"/>
    </row>
    <row r="39" spans="1:12" ht="21.75" customHeight="1">
      <c r="A39" s="1"/>
      <c r="B39" s="9"/>
      <c r="C39" s="9"/>
      <c r="D39" s="10"/>
      <c r="E39" s="9"/>
      <c r="F39" s="11"/>
      <c r="G39" s="11"/>
      <c r="H39" s="11"/>
    </row>
    <row r="40" spans="1:12" ht="18" customHeight="1">
      <c r="A40" s="1"/>
      <c r="B40" s="9"/>
      <c r="C40" s="9"/>
      <c r="D40" s="10"/>
      <c r="E40" s="9"/>
      <c r="F40" s="11"/>
      <c r="G40" s="11"/>
      <c r="H40" s="11"/>
    </row>
    <row r="41" spans="1:12" ht="21.75" customHeight="1">
      <c r="A41" s="13" t="s">
        <v>50</v>
      </c>
      <c r="B41" s="13"/>
      <c r="C41" s="13"/>
      <c r="D41" s="14"/>
      <c r="E41" s="13"/>
      <c r="F41" s="12"/>
      <c r="G41" s="12"/>
      <c r="H41" s="12"/>
    </row>
    <row r="42" spans="1:12" ht="21.75" customHeight="1">
      <c r="A42" s="49" t="s">
        <v>51</v>
      </c>
      <c r="B42" s="1"/>
      <c r="C42" s="1"/>
      <c r="D42" s="2"/>
      <c r="E42" s="1"/>
      <c r="F42" s="3"/>
      <c r="G42" s="3"/>
      <c r="H42" s="3"/>
    </row>
    <row r="43" spans="1:12" ht="21.75" customHeight="1">
      <c r="A43" s="1" t="s">
        <v>104</v>
      </c>
      <c r="B43" s="1"/>
      <c r="C43" s="1"/>
      <c r="D43" s="2"/>
      <c r="E43" s="1"/>
      <c r="F43" s="3"/>
      <c r="G43" s="3"/>
      <c r="H43" s="3"/>
    </row>
    <row r="44" spans="1:12" ht="21.75" customHeight="1">
      <c r="A44" s="4" t="str">
        <f>A3</f>
        <v>ณ วันที่ 30 มิถุนายน พ.ศ. 2567</v>
      </c>
      <c r="B44" s="4"/>
      <c r="C44" s="4"/>
      <c r="D44" s="5"/>
      <c r="E44" s="4"/>
      <c r="F44" s="6"/>
      <c r="G44" s="6"/>
      <c r="H44" s="6"/>
    </row>
    <row r="45" spans="1:12" ht="21.75" customHeight="1">
      <c r="A45" s="1"/>
      <c r="B45" s="1"/>
      <c r="C45" s="1"/>
      <c r="D45" s="2"/>
      <c r="E45" s="1"/>
      <c r="F45" s="3"/>
      <c r="G45" s="3"/>
      <c r="H45" s="3"/>
    </row>
    <row r="46" spans="1:12" ht="21.75" customHeight="1">
      <c r="A46" s="1"/>
      <c r="B46" s="1"/>
      <c r="C46" s="1"/>
      <c r="D46" s="2"/>
      <c r="E46" s="1"/>
      <c r="F46" s="7" t="s">
        <v>43</v>
      </c>
      <c r="G46" s="7"/>
      <c r="H46" s="7" t="s">
        <v>55</v>
      </c>
    </row>
    <row r="47" spans="1:12" ht="21.75" customHeight="1">
      <c r="A47" s="1"/>
      <c r="B47" s="1"/>
      <c r="C47" s="1"/>
      <c r="D47" s="2"/>
      <c r="E47" s="1"/>
      <c r="F47" s="52" t="s">
        <v>124</v>
      </c>
      <c r="G47" s="7"/>
      <c r="H47" s="54" t="s">
        <v>44</v>
      </c>
    </row>
    <row r="48" spans="1:12" ht="21.75" customHeight="1">
      <c r="A48" s="1"/>
      <c r="B48" s="1"/>
      <c r="C48" s="1"/>
      <c r="D48" s="2"/>
      <c r="E48" s="1"/>
      <c r="F48" s="7" t="s">
        <v>59</v>
      </c>
      <c r="G48" s="7"/>
      <c r="H48" s="7" t="s">
        <v>52</v>
      </c>
    </row>
    <row r="49" spans="1:12" ht="21.75" customHeight="1">
      <c r="A49" s="1"/>
      <c r="B49" s="1"/>
      <c r="C49" s="1"/>
      <c r="D49" s="5" t="s">
        <v>0</v>
      </c>
      <c r="E49" s="1"/>
      <c r="F49" s="8" t="s">
        <v>1</v>
      </c>
      <c r="G49" s="7"/>
      <c r="H49" s="8" t="s">
        <v>1</v>
      </c>
    </row>
    <row r="50" spans="1:12" ht="8.1" customHeight="1">
      <c r="A50" s="1"/>
      <c r="B50" s="1"/>
      <c r="C50" s="1"/>
      <c r="D50" s="2"/>
      <c r="E50" s="1"/>
      <c r="F50" s="37"/>
      <c r="G50" s="7"/>
      <c r="H50" s="7"/>
    </row>
    <row r="51" spans="1:12" ht="21.75" customHeight="1">
      <c r="A51" s="1" t="s">
        <v>9</v>
      </c>
      <c r="B51" s="1"/>
      <c r="C51" s="1"/>
      <c r="D51" s="2"/>
      <c r="E51" s="1"/>
      <c r="F51" s="38"/>
      <c r="G51" s="3"/>
      <c r="H51" s="3"/>
    </row>
    <row r="52" spans="1:12" ht="8.1" customHeight="1">
      <c r="A52" s="1"/>
      <c r="B52" s="1"/>
      <c r="C52" s="1"/>
      <c r="D52" s="2"/>
      <c r="E52" s="1"/>
      <c r="F52" s="38"/>
      <c r="G52" s="3"/>
      <c r="H52" s="3"/>
    </row>
    <row r="53" spans="1:12" ht="21.75" customHeight="1">
      <c r="A53" s="1" t="s">
        <v>10</v>
      </c>
      <c r="B53" s="1"/>
      <c r="C53" s="1"/>
      <c r="D53" s="2"/>
      <c r="E53" s="1"/>
      <c r="F53" s="38"/>
      <c r="G53" s="3"/>
      <c r="H53" s="3"/>
    </row>
    <row r="54" spans="1:12" ht="8.1" customHeight="1">
      <c r="A54" s="1"/>
      <c r="B54" s="1"/>
      <c r="C54" s="1"/>
      <c r="D54" s="2"/>
      <c r="E54" s="1"/>
      <c r="F54" s="38"/>
      <c r="G54" s="3"/>
      <c r="H54" s="3"/>
    </row>
    <row r="55" spans="1:12" ht="21.6" customHeight="1">
      <c r="A55" s="9" t="s">
        <v>106</v>
      </c>
      <c r="B55" s="9"/>
      <c r="C55" s="9"/>
      <c r="D55" s="10">
        <v>12</v>
      </c>
      <c r="E55" s="9"/>
      <c r="F55" s="39">
        <v>223096417</v>
      </c>
      <c r="G55" s="11"/>
      <c r="H55" s="11">
        <v>282893619</v>
      </c>
      <c r="J55" s="51"/>
      <c r="L55" s="51"/>
    </row>
    <row r="56" spans="1:12" ht="21.6" customHeight="1">
      <c r="A56" s="9" t="s">
        <v>61</v>
      </c>
      <c r="B56" s="9"/>
      <c r="C56" s="9"/>
      <c r="D56" s="10"/>
      <c r="E56" s="9"/>
      <c r="F56" s="39">
        <v>14439221</v>
      </c>
      <c r="G56" s="11"/>
      <c r="H56" s="11">
        <v>7102709</v>
      </c>
      <c r="J56" s="51"/>
      <c r="L56" s="51"/>
    </row>
    <row r="57" spans="1:12" ht="21.75" customHeight="1">
      <c r="A57" s="9" t="s">
        <v>109</v>
      </c>
      <c r="B57" s="9"/>
      <c r="C57" s="9"/>
      <c r="D57" s="15">
        <v>13</v>
      </c>
      <c r="E57" s="9"/>
      <c r="F57" s="39">
        <v>248300329</v>
      </c>
      <c r="G57" s="11"/>
      <c r="H57" s="11">
        <v>226790681</v>
      </c>
      <c r="J57" s="51"/>
      <c r="L57" s="51"/>
    </row>
    <row r="58" spans="1:12" ht="21.75" customHeight="1">
      <c r="A58" s="9" t="s">
        <v>107</v>
      </c>
      <c r="B58" s="9"/>
      <c r="C58" s="9"/>
      <c r="D58" s="10"/>
      <c r="E58" s="9"/>
      <c r="F58" s="39">
        <v>55047496</v>
      </c>
      <c r="G58" s="11"/>
      <c r="H58" s="11">
        <v>62303186</v>
      </c>
      <c r="J58" s="51"/>
      <c r="L58" s="51"/>
    </row>
    <row r="59" spans="1:12" ht="21.75" customHeight="1">
      <c r="A59" s="9" t="s">
        <v>37</v>
      </c>
      <c r="B59" s="9"/>
      <c r="C59" s="9"/>
      <c r="D59" s="10"/>
      <c r="E59" s="9"/>
      <c r="F59" s="40">
        <v>7906453</v>
      </c>
      <c r="G59" s="11"/>
      <c r="H59" s="12">
        <v>21608646</v>
      </c>
      <c r="J59" s="51"/>
      <c r="L59" s="51"/>
    </row>
    <row r="60" spans="1:12" ht="8.1" customHeight="1">
      <c r="A60" s="9"/>
      <c r="B60" s="9"/>
      <c r="C60" s="9"/>
      <c r="D60" s="10"/>
      <c r="E60" s="9"/>
      <c r="F60" s="39"/>
      <c r="G60" s="11"/>
      <c r="H60" s="11"/>
    </row>
    <row r="61" spans="1:12" ht="21.75" customHeight="1">
      <c r="A61" s="1" t="s">
        <v>11</v>
      </c>
      <c r="B61" s="9"/>
      <c r="C61" s="9"/>
      <c r="D61" s="9"/>
      <c r="E61" s="9"/>
      <c r="F61" s="40">
        <f>SUM(F55:F59)</f>
        <v>548789916</v>
      </c>
      <c r="G61" s="11"/>
      <c r="H61" s="12">
        <f>SUM(H55:H59)</f>
        <v>600698841</v>
      </c>
      <c r="J61" s="51"/>
      <c r="L61" s="51"/>
    </row>
    <row r="62" spans="1:12" ht="21.75" customHeight="1">
      <c r="A62" s="9"/>
      <c r="B62" s="9"/>
      <c r="C62" s="9"/>
      <c r="D62" s="10"/>
      <c r="E62" s="9"/>
      <c r="F62" s="39"/>
      <c r="G62" s="11"/>
      <c r="H62" s="11"/>
    </row>
    <row r="63" spans="1:12" ht="21.75" customHeight="1">
      <c r="A63" s="1" t="s">
        <v>12</v>
      </c>
      <c r="B63" s="9"/>
      <c r="C63" s="9"/>
      <c r="D63" s="10"/>
      <c r="E63" s="9"/>
      <c r="F63" s="39"/>
      <c r="G63" s="11"/>
      <c r="H63" s="11"/>
    </row>
    <row r="64" spans="1:12" ht="8.1" customHeight="1">
      <c r="A64" s="1"/>
      <c r="B64" s="9"/>
      <c r="C64" s="9"/>
      <c r="D64" s="10"/>
      <c r="E64" s="9"/>
      <c r="F64" s="39"/>
      <c r="G64" s="11"/>
      <c r="H64" s="11"/>
    </row>
    <row r="65" spans="1:12" ht="20.25">
      <c r="A65" s="9" t="s">
        <v>36</v>
      </c>
      <c r="B65" s="9"/>
      <c r="C65" s="9"/>
      <c r="D65" s="15">
        <v>13</v>
      </c>
      <c r="E65" s="9"/>
      <c r="F65" s="39">
        <v>1055431864</v>
      </c>
      <c r="G65" s="11"/>
      <c r="H65" s="11">
        <v>997492101</v>
      </c>
      <c r="J65" s="51"/>
      <c r="L65" s="51"/>
    </row>
    <row r="66" spans="1:12" ht="21.75" customHeight="1">
      <c r="A66" s="9" t="s">
        <v>110</v>
      </c>
      <c r="B66" s="9"/>
      <c r="C66" s="9"/>
      <c r="D66" s="15"/>
      <c r="E66" s="9"/>
      <c r="F66" s="39">
        <v>35506139</v>
      </c>
      <c r="G66" s="11"/>
      <c r="H66" s="11">
        <v>32811267</v>
      </c>
      <c r="J66" s="51"/>
      <c r="L66" s="51"/>
    </row>
    <row r="67" spans="1:12" ht="21.75" customHeight="1">
      <c r="A67" s="9" t="s">
        <v>40</v>
      </c>
      <c r="B67" s="9"/>
      <c r="C67" s="9"/>
      <c r="D67" s="15"/>
      <c r="E67" s="9"/>
      <c r="F67" s="39">
        <v>33073925</v>
      </c>
      <c r="G67" s="11"/>
      <c r="H67" s="11">
        <v>30053842</v>
      </c>
      <c r="J67" s="51"/>
      <c r="L67" s="51"/>
    </row>
    <row r="68" spans="1:12" ht="21.75" customHeight="1">
      <c r="A68" s="9" t="s">
        <v>13</v>
      </c>
      <c r="B68" s="9"/>
      <c r="C68" s="9"/>
      <c r="D68" s="10"/>
      <c r="E68" s="9"/>
      <c r="F68" s="40">
        <v>40000</v>
      </c>
      <c r="G68" s="11"/>
      <c r="H68" s="12">
        <v>40000</v>
      </c>
      <c r="J68" s="51"/>
      <c r="L68" s="51"/>
    </row>
    <row r="69" spans="1:12" ht="8.1" customHeight="1">
      <c r="A69" s="9"/>
      <c r="B69" s="9"/>
      <c r="C69" s="9"/>
      <c r="D69" s="10"/>
      <c r="E69" s="9"/>
      <c r="F69" s="42"/>
      <c r="G69" s="11"/>
      <c r="H69" s="55"/>
    </row>
    <row r="70" spans="1:12" ht="21.75" customHeight="1">
      <c r="A70" s="1" t="s">
        <v>14</v>
      </c>
      <c r="B70" s="9"/>
      <c r="C70" s="9"/>
      <c r="D70" s="10"/>
      <c r="E70" s="9"/>
      <c r="F70" s="40">
        <f>SUM(F65:F68)</f>
        <v>1124051928</v>
      </c>
      <c r="G70" s="11"/>
      <c r="H70" s="12">
        <f>SUM(H65:H69)</f>
        <v>1060397210</v>
      </c>
      <c r="J70" s="51"/>
      <c r="L70" s="51"/>
    </row>
    <row r="71" spans="1:12" ht="8.1" customHeight="1">
      <c r="A71" s="9"/>
      <c r="B71" s="9"/>
      <c r="C71" s="9"/>
      <c r="D71" s="10"/>
      <c r="E71" s="9"/>
      <c r="F71" s="39"/>
      <c r="G71" s="11"/>
      <c r="H71" s="11"/>
    </row>
    <row r="72" spans="1:12" ht="21.75" customHeight="1">
      <c r="A72" s="1" t="s">
        <v>15</v>
      </c>
      <c r="B72" s="9"/>
      <c r="C72" s="9"/>
      <c r="D72" s="10"/>
      <c r="E72" s="9"/>
      <c r="F72" s="40">
        <f>F70+F61</f>
        <v>1672841844</v>
      </c>
      <c r="G72" s="11"/>
      <c r="H72" s="12">
        <f>H70+H61</f>
        <v>1661096051</v>
      </c>
      <c r="J72" s="51"/>
      <c r="L72" s="51"/>
    </row>
    <row r="73" spans="1:12" ht="21.75" customHeight="1">
      <c r="A73" s="1"/>
      <c r="B73" s="9"/>
      <c r="C73" s="9"/>
      <c r="D73" s="10"/>
      <c r="E73" s="9"/>
      <c r="F73" s="11"/>
      <c r="G73" s="11"/>
      <c r="H73" s="11"/>
    </row>
    <row r="74" spans="1:12" ht="21.75" customHeight="1">
      <c r="A74" s="1"/>
      <c r="B74" s="9"/>
      <c r="C74" s="9"/>
      <c r="D74" s="10"/>
      <c r="E74" s="9"/>
      <c r="F74" s="11"/>
      <c r="G74" s="11"/>
      <c r="H74" s="11"/>
    </row>
    <row r="75" spans="1:12" ht="21.75" customHeight="1">
      <c r="A75" s="1"/>
      <c r="B75" s="9"/>
      <c r="C75" s="9"/>
      <c r="D75" s="10"/>
      <c r="E75" s="9"/>
      <c r="F75" s="11"/>
      <c r="G75" s="11"/>
      <c r="H75" s="11"/>
    </row>
    <row r="76" spans="1:12" ht="21.75" customHeight="1">
      <c r="A76" s="1"/>
      <c r="B76" s="9"/>
      <c r="C76" s="9"/>
      <c r="D76" s="10"/>
      <c r="E76" s="9"/>
      <c r="F76" s="11"/>
      <c r="G76" s="11"/>
      <c r="H76" s="11"/>
    </row>
    <row r="77" spans="1:12" ht="21.75" customHeight="1">
      <c r="A77" s="1"/>
      <c r="B77" s="9"/>
      <c r="C77" s="9"/>
      <c r="D77" s="10"/>
      <c r="E77" s="9"/>
      <c r="F77" s="11"/>
      <c r="G77" s="11"/>
      <c r="H77" s="11"/>
    </row>
    <row r="78" spans="1:12" ht="21.75" customHeight="1">
      <c r="A78" s="1"/>
      <c r="B78" s="9"/>
      <c r="C78" s="9"/>
      <c r="D78" s="10"/>
      <c r="E78" s="9"/>
      <c r="F78" s="11"/>
      <c r="G78" s="11"/>
      <c r="H78" s="11"/>
    </row>
    <row r="79" spans="1:12" ht="21.75" customHeight="1">
      <c r="A79" s="1"/>
      <c r="B79" s="9"/>
      <c r="C79" s="9"/>
      <c r="D79" s="10"/>
      <c r="E79" s="9"/>
      <c r="F79" s="11"/>
      <c r="G79" s="11"/>
      <c r="H79" s="11"/>
    </row>
    <row r="80" spans="1:12" ht="21.75" customHeight="1">
      <c r="A80" s="1"/>
      <c r="B80" s="9"/>
      <c r="C80" s="9"/>
      <c r="D80" s="10"/>
      <c r="E80" s="9"/>
      <c r="F80" s="11"/>
      <c r="G80" s="11"/>
      <c r="H80" s="11"/>
    </row>
    <row r="81" spans="1:8" ht="20.100000000000001" customHeight="1">
      <c r="A81" s="1"/>
      <c r="B81" s="9"/>
      <c r="C81" s="9"/>
      <c r="D81" s="10"/>
      <c r="E81" s="9"/>
      <c r="F81" s="11"/>
      <c r="G81" s="11"/>
      <c r="H81" s="11"/>
    </row>
    <row r="82" spans="1:8" ht="22.15" customHeight="1">
      <c r="A82" s="21" t="s">
        <v>50</v>
      </c>
      <c r="B82" s="13"/>
      <c r="C82" s="13"/>
      <c r="D82" s="14"/>
      <c r="E82" s="13"/>
      <c r="F82" s="12"/>
      <c r="G82" s="12"/>
      <c r="H82" s="12"/>
    </row>
    <row r="83" spans="1:8" ht="21.75" customHeight="1">
      <c r="A83" s="1" t="str">
        <f>A1</f>
        <v>บริษัท โมชิ โมชิ รีเทล คอร์ปอเรชั่น จำกัด (มหาชน)</v>
      </c>
      <c r="B83" s="9"/>
      <c r="C83" s="9"/>
      <c r="D83" s="10"/>
      <c r="E83" s="9"/>
      <c r="F83" s="11"/>
      <c r="G83" s="11"/>
      <c r="H83" s="11"/>
    </row>
    <row r="84" spans="1:8" ht="21.75" customHeight="1">
      <c r="A84" s="1" t="s">
        <v>104</v>
      </c>
      <c r="B84" s="1"/>
      <c r="C84" s="1"/>
      <c r="D84" s="2"/>
      <c r="E84" s="1"/>
      <c r="F84" s="3"/>
      <c r="G84" s="3"/>
      <c r="H84" s="3"/>
    </row>
    <row r="85" spans="1:8" ht="21.75" customHeight="1">
      <c r="A85" s="4" t="str">
        <f>A44</f>
        <v>ณ วันที่ 30 มิถุนายน พ.ศ. 2567</v>
      </c>
      <c r="B85" s="4"/>
      <c r="C85" s="4"/>
      <c r="D85" s="5"/>
      <c r="E85" s="4"/>
      <c r="F85" s="6"/>
      <c r="G85" s="6"/>
      <c r="H85" s="6"/>
    </row>
    <row r="86" spans="1:8" ht="21.75" customHeight="1">
      <c r="A86" s="1"/>
      <c r="B86" s="1"/>
      <c r="C86" s="1"/>
      <c r="D86" s="2"/>
      <c r="E86" s="1"/>
      <c r="F86" s="3"/>
      <c r="G86" s="3"/>
      <c r="H86" s="3"/>
    </row>
    <row r="87" spans="1:8" ht="21.75" customHeight="1">
      <c r="A87" s="1"/>
      <c r="B87" s="1"/>
      <c r="C87" s="1"/>
      <c r="D87" s="2"/>
      <c r="E87" s="1"/>
      <c r="F87" s="7" t="s">
        <v>43</v>
      </c>
      <c r="G87" s="7"/>
      <c r="H87" s="7" t="s">
        <v>55</v>
      </c>
    </row>
    <row r="88" spans="1:8" ht="21.75" customHeight="1">
      <c r="A88" s="1"/>
      <c r="B88" s="1"/>
      <c r="C88" s="1"/>
      <c r="D88" s="2"/>
      <c r="E88" s="1"/>
      <c r="F88" s="52" t="s">
        <v>124</v>
      </c>
      <c r="G88" s="7"/>
      <c r="H88" s="54" t="s">
        <v>44</v>
      </c>
    </row>
    <row r="89" spans="1:8" ht="21.75" customHeight="1">
      <c r="A89" s="1"/>
      <c r="B89" s="1"/>
      <c r="C89" s="1"/>
      <c r="D89" s="2"/>
      <c r="E89" s="1"/>
      <c r="F89" s="7" t="s">
        <v>59</v>
      </c>
      <c r="G89" s="7"/>
      <c r="H89" s="7" t="s">
        <v>52</v>
      </c>
    </row>
    <row r="90" spans="1:8" ht="21.75" customHeight="1">
      <c r="A90" s="1"/>
      <c r="B90" s="1"/>
      <c r="C90" s="1"/>
      <c r="D90" s="5" t="s">
        <v>0</v>
      </c>
      <c r="E90" s="1"/>
      <c r="F90" s="8" t="s">
        <v>1</v>
      </c>
      <c r="G90" s="7"/>
      <c r="H90" s="8" t="s">
        <v>1</v>
      </c>
    </row>
    <row r="91" spans="1:8" ht="8.1" customHeight="1">
      <c r="A91" s="1"/>
      <c r="B91" s="9"/>
      <c r="C91" s="9"/>
      <c r="D91" s="10"/>
      <c r="E91" s="9"/>
      <c r="F91" s="39"/>
      <c r="G91" s="11"/>
      <c r="H91" s="11"/>
    </row>
    <row r="92" spans="1:8" ht="21.75" customHeight="1">
      <c r="A92" s="1" t="s">
        <v>47</v>
      </c>
      <c r="B92" s="9"/>
      <c r="C92" s="9"/>
      <c r="D92" s="10"/>
      <c r="E92" s="9"/>
      <c r="F92" s="39"/>
      <c r="G92" s="11"/>
      <c r="H92" s="11"/>
    </row>
    <row r="93" spans="1:8" ht="8.1" customHeight="1">
      <c r="A93" s="1"/>
      <c r="B93" s="9"/>
      <c r="C93" s="9"/>
      <c r="D93" s="10"/>
      <c r="E93" s="9"/>
      <c r="F93" s="39"/>
      <c r="G93" s="11"/>
      <c r="H93" s="11"/>
    </row>
    <row r="94" spans="1:8" ht="21.75" customHeight="1">
      <c r="A94" s="1" t="s">
        <v>16</v>
      </c>
      <c r="B94" s="9"/>
      <c r="C94" s="9"/>
      <c r="D94" s="10"/>
      <c r="E94" s="9"/>
      <c r="F94" s="39"/>
      <c r="G94" s="11"/>
      <c r="H94" s="11"/>
    </row>
    <row r="95" spans="1:8" ht="8.65" customHeight="1">
      <c r="A95" s="1"/>
      <c r="B95" s="9"/>
      <c r="C95" s="9"/>
      <c r="D95" s="10"/>
      <c r="E95" s="9"/>
      <c r="F95" s="39"/>
      <c r="G95" s="11"/>
      <c r="H95" s="11"/>
    </row>
    <row r="96" spans="1:8" ht="21.75" customHeight="1">
      <c r="A96" s="9" t="s">
        <v>17</v>
      </c>
      <c r="B96" s="9"/>
      <c r="C96" s="9"/>
      <c r="D96" s="10"/>
      <c r="E96" s="9"/>
      <c r="F96" s="39"/>
      <c r="G96" s="11"/>
      <c r="H96" s="11"/>
    </row>
    <row r="97" spans="1:12" ht="21.75" customHeight="1">
      <c r="A97" s="9"/>
      <c r="B97" s="9" t="s">
        <v>18</v>
      </c>
      <c r="C97" s="9"/>
      <c r="D97" s="10"/>
      <c r="E97" s="9"/>
      <c r="F97" s="39"/>
      <c r="G97" s="11"/>
      <c r="H97" s="11"/>
    </row>
    <row r="98" spans="1:12" ht="21.75" customHeight="1" thickBot="1">
      <c r="A98" s="9"/>
      <c r="B98" s="9"/>
      <c r="C98" s="9" t="s">
        <v>56</v>
      </c>
      <c r="D98" s="10"/>
      <c r="E98" s="9"/>
      <c r="F98" s="41">
        <v>330000000</v>
      </c>
      <c r="G98" s="11"/>
      <c r="H98" s="53">
        <v>330000000</v>
      </c>
      <c r="J98" s="51"/>
      <c r="L98" s="51"/>
    </row>
    <row r="99" spans="1:12" ht="8.1" customHeight="1" thickTop="1">
      <c r="A99" s="9"/>
      <c r="B99" s="9"/>
      <c r="C99" s="9"/>
      <c r="D99" s="10"/>
      <c r="E99" s="9"/>
      <c r="F99" s="39"/>
      <c r="G99" s="11"/>
      <c r="H99" s="11"/>
    </row>
    <row r="100" spans="1:12" ht="21.75" customHeight="1">
      <c r="A100" s="9"/>
      <c r="B100" s="9" t="s">
        <v>19</v>
      </c>
      <c r="C100" s="9"/>
      <c r="D100" s="10"/>
      <c r="E100" s="9"/>
      <c r="F100" s="39"/>
      <c r="G100" s="11"/>
      <c r="H100" s="11"/>
    </row>
    <row r="101" spans="1:12" ht="21.75" customHeight="1">
      <c r="A101" s="9"/>
      <c r="B101" s="9"/>
      <c r="C101" s="9" t="s">
        <v>57</v>
      </c>
      <c r="D101" s="10"/>
      <c r="E101" s="9"/>
      <c r="F101" s="39">
        <v>329999954</v>
      </c>
      <c r="G101" s="11"/>
      <c r="H101" s="11">
        <v>329999954</v>
      </c>
      <c r="J101" s="51"/>
      <c r="L101" s="51"/>
    </row>
    <row r="102" spans="1:12" ht="21.75" customHeight="1">
      <c r="A102" s="9"/>
      <c r="B102" s="9" t="s">
        <v>54</v>
      </c>
      <c r="C102" s="9"/>
      <c r="D102" s="10"/>
      <c r="E102" s="9"/>
      <c r="F102" s="39">
        <v>1178098136</v>
      </c>
      <c r="G102" s="11"/>
      <c r="H102" s="11">
        <v>1178098136</v>
      </c>
      <c r="J102" s="51"/>
      <c r="L102" s="51"/>
    </row>
    <row r="103" spans="1:12" ht="21.75" customHeight="1">
      <c r="A103" s="9" t="s">
        <v>33</v>
      </c>
      <c r="B103" s="9"/>
      <c r="C103" s="9"/>
      <c r="D103" s="10"/>
      <c r="E103" s="9"/>
      <c r="F103" s="39"/>
      <c r="G103" s="11"/>
      <c r="H103" s="11"/>
      <c r="J103" s="51"/>
      <c r="L103" s="51"/>
    </row>
    <row r="104" spans="1:12" ht="21.75" customHeight="1">
      <c r="A104" s="9" t="s">
        <v>34</v>
      </c>
      <c r="B104" s="9"/>
      <c r="C104" s="9"/>
      <c r="D104" s="10"/>
      <c r="E104" s="9"/>
      <c r="F104" s="39">
        <v>33000000</v>
      </c>
      <c r="G104" s="11"/>
      <c r="H104" s="11">
        <v>33000000</v>
      </c>
      <c r="J104" s="51"/>
      <c r="L104" s="51"/>
    </row>
    <row r="105" spans="1:12" ht="21.75" customHeight="1">
      <c r="A105" s="9" t="s">
        <v>35</v>
      </c>
      <c r="B105" s="9"/>
      <c r="C105" s="9"/>
      <c r="D105" s="10">
        <v>4</v>
      </c>
      <c r="E105" s="9"/>
      <c r="F105" s="40">
        <v>465100090</v>
      </c>
      <c r="G105" s="11"/>
      <c r="H105" s="12">
        <v>456505086</v>
      </c>
      <c r="I105" s="51"/>
      <c r="J105" s="51"/>
      <c r="L105" s="51"/>
    </row>
    <row r="106" spans="1:12" ht="8.1" customHeight="1">
      <c r="A106" s="1"/>
      <c r="B106" s="9"/>
      <c r="C106" s="9"/>
      <c r="D106" s="10"/>
      <c r="E106" s="9"/>
      <c r="F106" s="39"/>
      <c r="G106" s="11"/>
      <c r="H106" s="11"/>
    </row>
    <row r="107" spans="1:12" ht="21.75" customHeight="1">
      <c r="A107" s="1" t="s">
        <v>20</v>
      </c>
      <c r="B107" s="9"/>
      <c r="C107" s="9"/>
      <c r="D107" s="10"/>
      <c r="E107" s="9"/>
      <c r="F107" s="40">
        <f>SUM(F101:F105)</f>
        <v>2006198180</v>
      </c>
      <c r="G107" s="11"/>
      <c r="H107" s="12">
        <f>SUM(H101:H106)</f>
        <v>1997603176</v>
      </c>
      <c r="J107" s="51"/>
      <c r="L107" s="51"/>
    </row>
    <row r="108" spans="1:12" ht="8.1" customHeight="1">
      <c r="A108" s="1"/>
      <c r="B108" s="9"/>
      <c r="C108" s="9"/>
      <c r="D108" s="10"/>
      <c r="E108" s="9"/>
      <c r="F108" s="39"/>
      <c r="G108" s="11"/>
      <c r="H108" s="11"/>
    </row>
    <row r="109" spans="1:12" ht="21.75" customHeight="1" thickBot="1">
      <c r="A109" s="16" t="s">
        <v>21</v>
      </c>
      <c r="B109" s="9"/>
      <c r="C109" s="9"/>
      <c r="D109" s="10"/>
      <c r="E109" s="9"/>
      <c r="F109" s="41">
        <f>F107+F72</f>
        <v>3679040024</v>
      </c>
      <c r="G109" s="11"/>
      <c r="H109" s="53">
        <f>H107+H72</f>
        <v>3658699227</v>
      </c>
      <c r="J109" s="51"/>
      <c r="L109" s="51"/>
    </row>
    <row r="110" spans="1:12" ht="21.75" customHeight="1" thickTop="1">
      <c r="A110" s="16"/>
      <c r="B110" s="9"/>
      <c r="C110" s="9"/>
      <c r="D110" s="10"/>
      <c r="E110" s="50"/>
      <c r="F110" s="56"/>
      <c r="G110" s="60"/>
      <c r="H110" s="61"/>
    </row>
    <row r="111" spans="1:12" ht="21.75" customHeight="1">
      <c r="A111" s="16"/>
      <c r="B111" s="9"/>
      <c r="C111" s="9"/>
      <c r="D111" s="10"/>
      <c r="E111" s="9"/>
      <c r="F111" s="121"/>
      <c r="G111" s="11"/>
      <c r="H111" s="121"/>
    </row>
    <row r="112" spans="1:12" ht="21.75" customHeight="1">
      <c r="A112" s="16"/>
      <c r="B112" s="9"/>
      <c r="C112" s="9"/>
      <c r="D112" s="10"/>
      <c r="E112" s="9"/>
      <c r="F112" s="121"/>
      <c r="G112" s="11"/>
      <c r="H112" s="62"/>
    </row>
    <row r="113" spans="1:8" ht="21.75" customHeight="1">
      <c r="A113" s="16"/>
      <c r="B113" s="9"/>
      <c r="C113" s="9"/>
      <c r="D113" s="10"/>
      <c r="E113" s="9"/>
      <c r="F113" s="121"/>
      <c r="G113" s="11"/>
      <c r="H113" s="62"/>
    </row>
    <row r="114" spans="1:8" ht="21.75" customHeight="1">
      <c r="A114" s="16"/>
      <c r="B114" s="9"/>
      <c r="C114" s="9"/>
      <c r="D114" s="10"/>
      <c r="E114" s="9"/>
      <c r="F114" s="121"/>
      <c r="G114" s="11"/>
      <c r="H114" s="62"/>
    </row>
    <row r="115" spans="1:8" ht="21.75" customHeight="1">
      <c r="A115" s="16"/>
      <c r="B115" s="9"/>
      <c r="C115" s="9"/>
      <c r="D115" s="10"/>
      <c r="E115" s="9"/>
      <c r="F115" s="121"/>
      <c r="G115" s="11"/>
      <c r="H115" s="62"/>
    </row>
    <row r="116" spans="1:8" ht="21.75" customHeight="1">
      <c r="A116" s="16"/>
      <c r="B116" s="9"/>
      <c r="C116" s="9"/>
      <c r="D116" s="10"/>
      <c r="E116" s="9"/>
      <c r="F116" s="11"/>
      <c r="G116" s="11"/>
      <c r="H116" s="11"/>
    </row>
    <row r="117" spans="1:8" ht="21.75" customHeight="1">
      <c r="A117" s="16"/>
      <c r="B117" s="9"/>
      <c r="C117" s="9"/>
      <c r="D117" s="10"/>
      <c r="E117" s="9"/>
      <c r="F117" s="11"/>
      <c r="G117" s="11"/>
      <c r="H117" s="11"/>
    </row>
    <row r="118" spans="1:8" ht="21" customHeight="1">
      <c r="A118" s="16"/>
      <c r="B118" s="9"/>
      <c r="C118" s="9"/>
      <c r="D118" s="10"/>
      <c r="E118" s="9"/>
      <c r="F118" s="11"/>
      <c r="G118" s="11"/>
      <c r="H118" s="11"/>
    </row>
    <row r="119" spans="1:8" ht="21.75" customHeight="1">
      <c r="A119" s="16"/>
      <c r="B119" s="9"/>
      <c r="C119" s="9"/>
      <c r="D119" s="10"/>
      <c r="E119" s="9"/>
      <c r="F119" s="11"/>
      <c r="G119" s="11"/>
      <c r="H119" s="11"/>
    </row>
    <row r="120" spans="1:8" ht="27" customHeight="1">
      <c r="A120" s="16"/>
      <c r="B120" s="9"/>
      <c r="C120" s="9"/>
      <c r="D120" s="10"/>
      <c r="E120" s="9"/>
      <c r="F120" s="11"/>
      <c r="G120" s="11"/>
      <c r="H120" s="11"/>
    </row>
    <row r="121" spans="1:8" ht="20.25" customHeight="1">
      <c r="A121" s="16"/>
      <c r="B121" s="9"/>
      <c r="C121" s="9"/>
      <c r="D121" s="10"/>
      <c r="E121" s="9"/>
      <c r="F121" s="11"/>
      <c r="G121" s="11"/>
      <c r="H121" s="11"/>
    </row>
    <row r="122" spans="1:8" ht="22.15" customHeight="1">
      <c r="A122" s="13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13"/>
      <c r="C122" s="13"/>
      <c r="D122" s="14"/>
      <c r="E122" s="13"/>
      <c r="F122" s="12"/>
      <c r="G122" s="12"/>
      <c r="H122" s="12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3806B-4D9D-487D-93F3-7963189BB6A3}">
  <sheetPr>
    <tabColor theme="9" tint="-0.499984740745262"/>
  </sheetPr>
  <dimension ref="A1:L42"/>
  <sheetViews>
    <sheetView zoomScaleNormal="100" zoomScaleSheetLayoutView="100" workbookViewId="0">
      <selection activeCell="J3" sqref="J3"/>
    </sheetView>
  </sheetViews>
  <sheetFormatPr defaultColWidth="8.140625" defaultRowHeight="21.75" customHeight="1"/>
  <cols>
    <col min="1" max="2" width="1.7109375" style="36" customWidth="1"/>
    <col min="3" max="3" width="39.28515625" style="36" customWidth="1"/>
    <col min="4" max="4" width="8.42578125" style="36" customWidth="1"/>
    <col min="5" max="5" width="1" style="36" customWidth="1"/>
    <col min="6" max="6" width="16.7109375" style="101" customWidth="1"/>
    <col min="7" max="7" width="1" style="36" customWidth="1"/>
    <col min="8" max="8" width="16.5703125" style="101" customWidth="1"/>
    <col min="9" max="9" width="17.140625" style="36" bestFit="1" customWidth="1"/>
    <col min="10" max="10" width="13.140625" style="36" bestFit="1" customWidth="1"/>
    <col min="11" max="11" width="8.140625" style="36"/>
    <col min="12" max="12" width="13.140625" style="36" bestFit="1" customWidth="1"/>
    <col min="13" max="215" width="8.140625" style="36"/>
    <col min="216" max="223" width="8.140625" style="36" customWidth="1"/>
    <col min="224" max="224" width="8.140625" style="36"/>
    <col min="225" max="225" width="8.140625" style="36" customWidth="1"/>
    <col min="226" max="226" width="8.140625" style="36"/>
    <col min="227" max="229" width="8.140625" style="36" customWidth="1"/>
    <col min="230" max="471" width="8.140625" style="36"/>
    <col min="472" max="479" width="8.140625" style="36" customWidth="1"/>
    <col min="480" max="480" width="8.140625" style="36"/>
    <col min="481" max="481" width="8.140625" style="36" customWidth="1"/>
    <col min="482" max="482" width="8.140625" style="36"/>
    <col min="483" max="485" width="8.140625" style="36" customWidth="1"/>
    <col min="486" max="727" width="8.140625" style="36"/>
    <col min="728" max="735" width="8.140625" style="36" customWidth="1"/>
    <col min="736" max="736" width="8.140625" style="36"/>
    <col min="737" max="737" width="8.140625" style="36" customWidth="1"/>
    <col min="738" max="738" width="8.140625" style="36"/>
    <col min="739" max="741" width="8.140625" style="36" customWidth="1"/>
    <col min="742" max="983" width="8.140625" style="36"/>
    <col min="984" max="991" width="8.140625" style="36" customWidth="1"/>
    <col min="992" max="992" width="8.140625" style="36"/>
    <col min="993" max="993" width="8.140625" style="36" customWidth="1"/>
    <col min="994" max="994" width="8.140625" style="36"/>
    <col min="995" max="997" width="8.140625" style="36" customWidth="1"/>
    <col min="998" max="1239" width="8.140625" style="36"/>
    <col min="1240" max="1247" width="8.140625" style="36" customWidth="1"/>
    <col min="1248" max="1248" width="8.140625" style="36"/>
    <col min="1249" max="1249" width="8.140625" style="36" customWidth="1"/>
    <col min="1250" max="1250" width="8.140625" style="36"/>
    <col min="1251" max="1253" width="8.140625" style="36" customWidth="1"/>
    <col min="1254" max="1495" width="8.140625" style="36"/>
    <col min="1496" max="1503" width="8.140625" style="36" customWidth="1"/>
    <col min="1504" max="1504" width="8.140625" style="36"/>
    <col min="1505" max="1505" width="8.140625" style="36" customWidth="1"/>
    <col min="1506" max="1506" width="8.140625" style="36"/>
    <col min="1507" max="1509" width="8.140625" style="36" customWidth="1"/>
    <col min="1510" max="1751" width="8.140625" style="36"/>
    <col min="1752" max="1759" width="8.140625" style="36" customWidth="1"/>
    <col min="1760" max="1760" width="8.140625" style="36"/>
    <col min="1761" max="1761" width="8.140625" style="36" customWidth="1"/>
    <col min="1762" max="1762" width="8.140625" style="36"/>
    <col min="1763" max="1765" width="8.140625" style="36" customWidth="1"/>
    <col min="1766" max="2007" width="8.140625" style="36"/>
    <col min="2008" max="2015" width="8.140625" style="36" customWidth="1"/>
    <col min="2016" max="2016" width="8.140625" style="36"/>
    <col min="2017" max="2017" width="8.140625" style="36" customWidth="1"/>
    <col min="2018" max="2018" width="8.140625" style="36"/>
    <col min="2019" max="2021" width="8.140625" style="36" customWidth="1"/>
    <col min="2022" max="2263" width="8.140625" style="36"/>
    <col min="2264" max="2271" width="8.140625" style="36" customWidth="1"/>
    <col min="2272" max="2272" width="8.140625" style="36"/>
    <col min="2273" max="2273" width="8.140625" style="36" customWidth="1"/>
    <col min="2274" max="2274" width="8.140625" style="36"/>
    <col min="2275" max="2277" width="8.140625" style="36" customWidth="1"/>
    <col min="2278" max="2519" width="8.140625" style="36"/>
    <col min="2520" max="2527" width="8.140625" style="36" customWidth="1"/>
    <col min="2528" max="2528" width="8.140625" style="36"/>
    <col min="2529" max="2529" width="8.140625" style="36" customWidth="1"/>
    <col min="2530" max="2530" width="8.140625" style="36"/>
    <col min="2531" max="2533" width="8.140625" style="36" customWidth="1"/>
    <col min="2534" max="2775" width="8.140625" style="36"/>
    <col min="2776" max="2783" width="8.140625" style="36" customWidth="1"/>
    <col min="2784" max="2784" width="8.140625" style="36"/>
    <col min="2785" max="2785" width="8.140625" style="36" customWidth="1"/>
    <col min="2786" max="2786" width="8.140625" style="36"/>
    <col min="2787" max="2789" width="8.140625" style="36" customWidth="1"/>
    <col min="2790" max="3031" width="8.140625" style="36"/>
    <col min="3032" max="3039" width="8.140625" style="36" customWidth="1"/>
    <col min="3040" max="3040" width="8.140625" style="36"/>
    <col min="3041" max="3041" width="8.140625" style="36" customWidth="1"/>
    <col min="3042" max="3042" width="8.140625" style="36"/>
    <col min="3043" max="3045" width="8.140625" style="36" customWidth="1"/>
    <col min="3046" max="3287" width="8.140625" style="36"/>
    <col min="3288" max="3295" width="8.140625" style="36" customWidth="1"/>
    <col min="3296" max="3296" width="8.140625" style="36"/>
    <col min="3297" max="3297" width="8.140625" style="36" customWidth="1"/>
    <col min="3298" max="3298" width="8.140625" style="36"/>
    <col min="3299" max="3301" width="8.140625" style="36" customWidth="1"/>
    <col min="3302" max="3543" width="8.140625" style="36"/>
    <col min="3544" max="3551" width="8.140625" style="36" customWidth="1"/>
    <col min="3552" max="3552" width="8.140625" style="36"/>
    <col min="3553" max="3553" width="8.140625" style="36" customWidth="1"/>
    <col min="3554" max="3554" width="8.140625" style="36"/>
    <col min="3555" max="3557" width="8.140625" style="36" customWidth="1"/>
    <col min="3558" max="3799" width="8.140625" style="36"/>
    <col min="3800" max="3807" width="8.140625" style="36" customWidth="1"/>
    <col min="3808" max="3808" width="8.140625" style="36"/>
    <col min="3809" max="3809" width="8.140625" style="36" customWidth="1"/>
    <col min="3810" max="3810" width="8.140625" style="36"/>
    <col min="3811" max="3813" width="8.140625" style="36" customWidth="1"/>
    <col min="3814" max="4055" width="8.140625" style="36"/>
    <col min="4056" max="4063" width="8.140625" style="36" customWidth="1"/>
    <col min="4064" max="4064" width="8.140625" style="36"/>
    <col min="4065" max="4065" width="8.140625" style="36" customWidth="1"/>
    <col min="4066" max="4066" width="8.140625" style="36"/>
    <col min="4067" max="4069" width="8.140625" style="36" customWidth="1"/>
    <col min="4070" max="4311" width="8.140625" style="36"/>
    <col min="4312" max="4319" width="8.140625" style="36" customWidth="1"/>
    <col min="4320" max="4320" width="8.140625" style="36"/>
    <col min="4321" max="4321" width="8.140625" style="36" customWidth="1"/>
    <col min="4322" max="4322" width="8.140625" style="36"/>
    <col min="4323" max="4325" width="8.140625" style="36" customWidth="1"/>
    <col min="4326" max="4567" width="8.140625" style="36"/>
    <col min="4568" max="4575" width="8.140625" style="36" customWidth="1"/>
    <col min="4576" max="4576" width="8.140625" style="36"/>
    <col min="4577" max="4577" width="8.140625" style="36" customWidth="1"/>
    <col min="4578" max="4578" width="8.140625" style="36"/>
    <col min="4579" max="4581" width="8.140625" style="36" customWidth="1"/>
    <col min="4582" max="4823" width="8.140625" style="36"/>
    <col min="4824" max="4831" width="8.140625" style="36" customWidth="1"/>
    <col min="4832" max="4832" width="8.140625" style="36"/>
    <col min="4833" max="4833" width="8.140625" style="36" customWidth="1"/>
    <col min="4834" max="4834" width="8.140625" style="36"/>
    <col min="4835" max="4837" width="8.140625" style="36" customWidth="1"/>
    <col min="4838" max="5079" width="8.140625" style="36"/>
    <col min="5080" max="5087" width="8.140625" style="36" customWidth="1"/>
    <col min="5088" max="5088" width="8.140625" style="36"/>
    <col min="5089" max="5089" width="8.140625" style="36" customWidth="1"/>
    <col min="5090" max="5090" width="8.140625" style="36"/>
    <col min="5091" max="5093" width="8.140625" style="36" customWidth="1"/>
    <col min="5094" max="5335" width="8.140625" style="36"/>
    <col min="5336" max="5343" width="8.140625" style="36" customWidth="1"/>
    <col min="5344" max="5344" width="8.140625" style="36"/>
    <col min="5345" max="5345" width="8.140625" style="36" customWidth="1"/>
    <col min="5346" max="5346" width="8.140625" style="36"/>
    <col min="5347" max="5349" width="8.140625" style="36" customWidth="1"/>
    <col min="5350" max="5591" width="8.140625" style="36"/>
    <col min="5592" max="5599" width="8.140625" style="36" customWidth="1"/>
    <col min="5600" max="5600" width="8.140625" style="36"/>
    <col min="5601" max="5601" width="8.140625" style="36" customWidth="1"/>
    <col min="5602" max="5602" width="8.140625" style="36"/>
    <col min="5603" max="5605" width="8.140625" style="36" customWidth="1"/>
    <col min="5606" max="5847" width="8.140625" style="36"/>
    <col min="5848" max="5855" width="8.140625" style="36" customWidth="1"/>
    <col min="5856" max="5856" width="8.140625" style="36"/>
    <col min="5857" max="5857" width="8.140625" style="36" customWidth="1"/>
    <col min="5858" max="5858" width="8.140625" style="36"/>
    <col min="5859" max="5861" width="8.140625" style="36" customWidth="1"/>
    <col min="5862" max="6103" width="8.140625" style="36"/>
    <col min="6104" max="6111" width="8.140625" style="36" customWidth="1"/>
    <col min="6112" max="6112" width="8.140625" style="36"/>
    <col min="6113" max="6113" width="8.140625" style="36" customWidth="1"/>
    <col min="6114" max="6114" width="8.140625" style="36"/>
    <col min="6115" max="6117" width="8.140625" style="36" customWidth="1"/>
    <col min="6118" max="6359" width="8.140625" style="36"/>
    <col min="6360" max="6367" width="8.140625" style="36" customWidth="1"/>
    <col min="6368" max="6368" width="8.140625" style="36"/>
    <col min="6369" max="6369" width="8.140625" style="36" customWidth="1"/>
    <col min="6370" max="6370" width="8.140625" style="36"/>
    <col min="6371" max="6373" width="8.140625" style="36" customWidth="1"/>
    <col min="6374" max="6615" width="8.140625" style="36"/>
    <col min="6616" max="6623" width="8.140625" style="36" customWidth="1"/>
    <col min="6624" max="6624" width="8.140625" style="36"/>
    <col min="6625" max="6625" width="8.140625" style="36" customWidth="1"/>
    <col min="6626" max="6626" width="8.140625" style="36"/>
    <col min="6627" max="6629" width="8.140625" style="36" customWidth="1"/>
    <col min="6630" max="6871" width="8.140625" style="36"/>
    <col min="6872" max="6879" width="8.140625" style="36" customWidth="1"/>
    <col min="6880" max="6880" width="8.140625" style="36"/>
    <col min="6881" max="6881" width="8.140625" style="36" customWidth="1"/>
    <col min="6882" max="6882" width="8.140625" style="36"/>
    <col min="6883" max="6885" width="8.140625" style="36" customWidth="1"/>
    <col min="6886" max="7127" width="8.140625" style="36"/>
    <col min="7128" max="7135" width="8.140625" style="36" customWidth="1"/>
    <col min="7136" max="7136" width="8.140625" style="36"/>
    <col min="7137" max="7137" width="8.140625" style="36" customWidth="1"/>
    <col min="7138" max="7138" width="8.140625" style="36"/>
    <col min="7139" max="7141" width="8.140625" style="36" customWidth="1"/>
    <col min="7142" max="7383" width="8.140625" style="36"/>
    <col min="7384" max="7391" width="8.140625" style="36" customWidth="1"/>
    <col min="7392" max="7392" width="8.140625" style="36"/>
    <col min="7393" max="7393" width="8.140625" style="36" customWidth="1"/>
    <col min="7394" max="7394" width="8.140625" style="36"/>
    <col min="7395" max="7397" width="8.140625" style="36" customWidth="1"/>
    <col min="7398" max="7639" width="8.140625" style="36"/>
    <col min="7640" max="7647" width="8.140625" style="36" customWidth="1"/>
    <col min="7648" max="7648" width="8.140625" style="36"/>
    <col min="7649" max="7649" width="8.140625" style="36" customWidth="1"/>
    <col min="7650" max="7650" width="8.140625" style="36"/>
    <col min="7651" max="7653" width="8.140625" style="36" customWidth="1"/>
    <col min="7654" max="7895" width="8.140625" style="36"/>
    <col min="7896" max="7903" width="8.140625" style="36" customWidth="1"/>
    <col min="7904" max="7904" width="8.140625" style="36"/>
    <col min="7905" max="7905" width="8.140625" style="36" customWidth="1"/>
    <col min="7906" max="7906" width="8.140625" style="36"/>
    <col min="7907" max="7909" width="8.140625" style="36" customWidth="1"/>
    <col min="7910" max="8151" width="8.140625" style="36"/>
    <col min="8152" max="8159" width="8.140625" style="36" customWidth="1"/>
    <col min="8160" max="8160" width="8.140625" style="36"/>
    <col min="8161" max="8161" width="8.140625" style="36" customWidth="1"/>
    <col min="8162" max="8162" width="8.140625" style="36"/>
    <col min="8163" max="8165" width="8.140625" style="36" customWidth="1"/>
    <col min="8166" max="8407" width="8.140625" style="36"/>
    <col min="8408" max="8415" width="8.140625" style="36" customWidth="1"/>
    <col min="8416" max="8416" width="8.140625" style="36"/>
    <col min="8417" max="8417" width="8.140625" style="36" customWidth="1"/>
    <col min="8418" max="8418" width="8.140625" style="36"/>
    <col min="8419" max="8421" width="8.140625" style="36" customWidth="1"/>
    <col min="8422" max="8663" width="8.140625" style="36"/>
    <col min="8664" max="8671" width="8.140625" style="36" customWidth="1"/>
    <col min="8672" max="8672" width="8.140625" style="36"/>
    <col min="8673" max="8673" width="8.140625" style="36" customWidth="1"/>
    <col min="8674" max="8674" width="8.140625" style="36"/>
    <col min="8675" max="8677" width="8.140625" style="36" customWidth="1"/>
    <col min="8678" max="8919" width="8.140625" style="36"/>
    <col min="8920" max="8927" width="8.140625" style="36" customWidth="1"/>
    <col min="8928" max="8928" width="8.140625" style="36"/>
    <col min="8929" max="8929" width="8.140625" style="36" customWidth="1"/>
    <col min="8930" max="8930" width="8.140625" style="36"/>
    <col min="8931" max="8933" width="8.140625" style="36" customWidth="1"/>
    <col min="8934" max="9175" width="8.140625" style="36"/>
    <col min="9176" max="9183" width="8.140625" style="36" customWidth="1"/>
    <col min="9184" max="9184" width="8.140625" style="36"/>
    <col min="9185" max="9185" width="8.140625" style="36" customWidth="1"/>
    <col min="9186" max="9186" width="8.140625" style="36"/>
    <col min="9187" max="9189" width="8.140625" style="36" customWidth="1"/>
    <col min="9190" max="9431" width="8.140625" style="36"/>
    <col min="9432" max="9439" width="8.140625" style="36" customWidth="1"/>
    <col min="9440" max="9440" width="8.140625" style="36"/>
    <col min="9441" max="9441" width="8.140625" style="36" customWidth="1"/>
    <col min="9442" max="9442" width="8.140625" style="36"/>
    <col min="9443" max="9445" width="8.140625" style="36" customWidth="1"/>
    <col min="9446" max="9687" width="8.140625" style="36"/>
    <col min="9688" max="9695" width="8.140625" style="36" customWidth="1"/>
    <col min="9696" max="9696" width="8.140625" style="36"/>
    <col min="9697" max="9697" width="8.140625" style="36" customWidth="1"/>
    <col min="9698" max="9698" width="8.140625" style="36"/>
    <col min="9699" max="9701" width="8.140625" style="36" customWidth="1"/>
    <col min="9702" max="9943" width="8.140625" style="36"/>
    <col min="9944" max="9951" width="8.140625" style="36" customWidth="1"/>
    <col min="9952" max="9952" width="8.140625" style="36"/>
    <col min="9953" max="9953" width="8.140625" style="36" customWidth="1"/>
    <col min="9954" max="9954" width="8.140625" style="36"/>
    <col min="9955" max="9957" width="8.140625" style="36" customWidth="1"/>
    <col min="9958" max="10199" width="8.140625" style="36"/>
    <col min="10200" max="10207" width="8.140625" style="36" customWidth="1"/>
    <col min="10208" max="10208" width="8.140625" style="36"/>
    <col min="10209" max="10209" width="8.140625" style="36" customWidth="1"/>
    <col min="10210" max="10210" width="8.140625" style="36"/>
    <col min="10211" max="10213" width="8.140625" style="36" customWidth="1"/>
    <col min="10214" max="10455" width="8.140625" style="36"/>
    <col min="10456" max="10463" width="8.140625" style="36" customWidth="1"/>
    <col min="10464" max="10464" width="8.140625" style="36"/>
    <col min="10465" max="10465" width="8.140625" style="36" customWidth="1"/>
    <col min="10466" max="10466" width="8.140625" style="36"/>
    <col min="10467" max="10469" width="8.140625" style="36" customWidth="1"/>
    <col min="10470" max="10711" width="8.140625" style="36"/>
    <col min="10712" max="10719" width="8.140625" style="36" customWidth="1"/>
    <col min="10720" max="10720" width="8.140625" style="36"/>
    <col min="10721" max="10721" width="8.140625" style="36" customWidth="1"/>
    <col min="10722" max="10722" width="8.140625" style="36"/>
    <col min="10723" max="10725" width="8.140625" style="36" customWidth="1"/>
    <col min="10726" max="10967" width="8.140625" style="36"/>
    <col min="10968" max="10975" width="8.140625" style="36" customWidth="1"/>
    <col min="10976" max="10976" width="8.140625" style="36"/>
    <col min="10977" max="10977" width="8.140625" style="36" customWidth="1"/>
    <col min="10978" max="10978" width="8.140625" style="36"/>
    <col min="10979" max="10981" width="8.140625" style="36" customWidth="1"/>
    <col min="10982" max="11223" width="8.140625" style="36"/>
    <col min="11224" max="11231" width="8.140625" style="36" customWidth="1"/>
    <col min="11232" max="11232" width="8.140625" style="36"/>
    <col min="11233" max="11233" width="8.140625" style="36" customWidth="1"/>
    <col min="11234" max="11234" width="8.140625" style="36"/>
    <col min="11235" max="11237" width="8.140625" style="36" customWidth="1"/>
    <col min="11238" max="11479" width="8.140625" style="36"/>
    <col min="11480" max="11487" width="8.140625" style="36" customWidth="1"/>
    <col min="11488" max="11488" width="8.140625" style="36"/>
    <col min="11489" max="11489" width="8.140625" style="36" customWidth="1"/>
    <col min="11490" max="11490" width="8.140625" style="36"/>
    <col min="11491" max="11493" width="8.140625" style="36" customWidth="1"/>
    <col min="11494" max="11735" width="8.140625" style="36"/>
    <col min="11736" max="11743" width="8.140625" style="36" customWidth="1"/>
    <col min="11744" max="11744" width="8.140625" style="36"/>
    <col min="11745" max="11745" width="8.140625" style="36" customWidth="1"/>
    <col min="11746" max="11746" width="8.140625" style="36"/>
    <col min="11747" max="11749" width="8.140625" style="36" customWidth="1"/>
    <col min="11750" max="11991" width="8.140625" style="36"/>
    <col min="11992" max="11999" width="8.140625" style="36" customWidth="1"/>
    <col min="12000" max="12000" width="8.140625" style="36"/>
    <col min="12001" max="12001" width="8.140625" style="36" customWidth="1"/>
    <col min="12002" max="12002" width="8.140625" style="36"/>
    <col min="12003" max="12005" width="8.140625" style="36" customWidth="1"/>
    <col min="12006" max="12247" width="8.140625" style="36"/>
    <col min="12248" max="12255" width="8.140625" style="36" customWidth="1"/>
    <col min="12256" max="12256" width="8.140625" style="36"/>
    <col min="12257" max="12257" width="8.140625" style="36" customWidth="1"/>
    <col min="12258" max="12258" width="8.140625" style="36"/>
    <col min="12259" max="12261" width="8.140625" style="36" customWidth="1"/>
    <col min="12262" max="12503" width="8.140625" style="36"/>
    <col min="12504" max="12511" width="8.140625" style="36" customWidth="1"/>
    <col min="12512" max="12512" width="8.140625" style="36"/>
    <col min="12513" max="12513" width="8.140625" style="36" customWidth="1"/>
    <col min="12514" max="12514" width="8.140625" style="36"/>
    <col min="12515" max="12517" width="8.140625" style="36" customWidth="1"/>
    <col min="12518" max="12759" width="8.140625" style="36"/>
    <col min="12760" max="12767" width="8.140625" style="36" customWidth="1"/>
    <col min="12768" max="12768" width="8.140625" style="36"/>
    <col min="12769" max="12769" width="8.140625" style="36" customWidth="1"/>
    <col min="12770" max="12770" width="8.140625" style="36"/>
    <col min="12771" max="12773" width="8.140625" style="36" customWidth="1"/>
    <col min="12774" max="13015" width="8.140625" style="36"/>
    <col min="13016" max="13023" width="8.140625" style="36" customWidth="1"/>
    <col min="13024" max="13024" width="8.140625" style="36"/>
    <col min="13025" max="13025" width="8.140625" style="36" customWidth="1"/>
    <col min="13026" max="13026" width="8.140625" style="36"/>
    <col min="13027" max="13029" width="8.140625" style="36" customWidth="1"/>
    <col min="13030" max="13271" width="8.140625" style="36"/>
    <col min="13272" max="13279" width="8.140625" style="36" customWidth="1"/>
    <col min="13280" max="13280" width="8.140625" style="36"/>
    <col min="13281" max="13281" width="8.140625" style="36" customWidth="1"/>
    <col min="13282" max="13282" width="8.140625" style="36"/>
    <col min="13283" max="13285" width="8.140625" style="36" customWidth="1"/>
    <col min="13286" max="13527" width="8.140625" style="36"/>
    <col min="13528" max="13535" width="8.140625" style="36" customWidth="1"/>
    <col min="13536" max="13536" width="8.140625" style="36"/>
    <col min="13537" max="13537" width="8.140625" style="36" customWidth="1"/>
    <col min="13538" max="13538" width="8.140625" style="36"/>
    <col min="13539" max="13541" width="8.140625" style="36" customWidth="1"/>
    <col min="13542" max="13783" width="8.140625" style="36"/>
    <col min="13784" max="13791" width="8.140625" style="36" customWidth="1"/>
    <col min="13792" max="13792" width="8.140625" style="36"/>
    <col min="13793" max="13793" width="8.140625" style="36" customWidth="1"/>
    <col min="13794" max="13794" width="8.140625" style="36"/>
    <col min="13795" max="13797" width="8.140625" style="36" customWidth="1"/>
    <col min="13798" max="14039" width="8.140625" style="36"/>
    <col min="14040" max="14047" width="8.140625" style="36" customWidth="1"/>
    <col min="14048" max="14048" width="8.140625" style="36"/>
    <col min="14049" max="14049" width="8.140625" style="36" customWidth="1"/>
    <col min="14050" max="14050" width="8.140625" style="36"/>
    <col min="14051" max="14053" width="8.140625" style="36" customWidth="1"/>
    <col min="14054" max="14295" width="8.140625" style="36"/>
    <col min="14296" max="14303" width="8.140625" style="36" customWidth="1"/>
    <col min="14304" max="14304" width="8.140625" style="36"/>
    <col min="14305" max="14305" width="8.140625" style="36" customWidth="1"/>
    <col min="14306" max="14306" width="8.140625" style="36"/>
    <col min="14307" max="14309" width="8.140625" style="36" customWidth="1"/>
    <col min="14310" max="14551" width="8.140625" style="36"/>
    <col min="14552" max="14559" width="8.140625" style="36" customWidth="1"/>
    <col min="14560" max="14560" width="8.140625" style="36"/>
    <col min="14561" max="14561" width="8.140625" style="36" customWidth="1"/>
    <col min="14562" max="14562" width="8.140625" style="36"/>
    <col min="14563" max="14565" width="8.140625" style="36" customWidth="1"/>
    <col min="14566" max="14807" width="8.140625" style="36"/>
    <col min="14808" max="14815" width="8.140625" style="36" customWidth="1"/>
    <col min="14816" max="14816" width="8.140625" style="36"/>
    <col min="14817" max="14817" width="8.140625" style="36" customWidth="1"/>
    <col min="14818" max="14818" width="8.140625" style="36"/>
    <col min="14819" max="14821" width="8.140625" style="36" customWidth="1"/>
    <col min="14822" max="15063" width="8.140625" style="36"/>
    <col min="15064" max="15071" width="8.140625" style="36" customWidth="1"/>
    <col min="15072" max="15072" width="8.140625" style="36"/>
    <col min="15073" max="15073" width="8.140625" style="36" customWidth="1"/>
    <col min="15074" max="15074" width="8.140625" style="36"/>
    <col min="15075" max="15077" width="8.140625" style="36" customWidth="1"/>
    <col min="15078" max="15319" width="8.140625" style="36"/>
    <col min="15320" max="15327" width="8.140625" style="36" customWidth="1"/>
    <col min="15328" max="15328" width="8.140625" style="36"/>
    <col min="15329" max="15329" width="8.140625" style="36" customWidth="1"/>
    <col min="15330" max="15330" width="8.140625" style="36"/>
    <col min="15331" max="15333" width="8.140625" style="36" customWidth="1"/>
    <col min="15334" max="15575" width="8.140625" style="36"/>
    <col min="15576" max="15583" width="8.140625" style="36" customWidth="1"/>
    <col min="15584" max="15584" width="8.140625" style="36"/>
    <col min="15585" max="15585" width="8.140625" style="36" customWidth="1"/>
    <col min="15586" max="15586" width="8.140625" style="36"/>
    <col min="15587" max="15589" width="8.140625" style="36" customWidth="1"/>
    <col min="15590" max="15831" width="8.140625" style="36"/>
    <col min="15832" max="15839" width="8.140625" style="36" customWidth="1"/>
    <col min="15840" max="15840" width="8.140625" style="36"/>
    <col min="15841" max="15841" width="8.140625" style="36" customWidth="1"/>
    <col min="15842" max="15842" width="8.140625" style="36"/>
    <col min="15843" max="15845" width="8.140625" style="36" customWidth="1"/>
    <col min="15846" max="16087" width="8.140625" style="36"/>
    <col min="16088" max="16095" width="8.140625" style="36" customWidth="1"/>
    <col min="16096" max="16096" width="8.140625" style="36"/>
    <col min="16097" max="16097" width="8.140625" style="36" customWidth="1"/>
    <col min="16098" max="16098" width="8.140625" style="36"/>
    <col min="16099" max="16101" width="8.140625" style="36" customWidth="1"/>
    <col min="16102" max="16384" width="8.140625" style="36"/>
  </cols>
  <sheetData>
    <row r="1" spans="1:12" ht="21.75" customHeight="1">
      <c r="A1" s="26" t="s">
        <v>51</v>
      </c>
      <c r="B1" s="26"/>
      <c r="C1" s="26"/>
      <c r="D1" s="30"/>
      <c r="E1" s="26"/>
      <c r="F1" s="27"/>
      <c r="G1" s="26"/>
      <c r="H1" s="27"/>
      <c r="I1" s="26"/>
    </row>
    <row r="2" spans="1:12" ht="21.75" customHeight="1">
      <c r="A2" s="26" t="s">
        <v>22</v>
      </c>
      <c r="B2" s="26"/>
      <c r="C2" s="26"/>
      <c r="D2" s="30"/>
      <c r="E2" s="26"/>
      <c r="F2" s="27"/>
      <c r="G2" s="26"/>
      <c r="H2" s="27"/>
      <c r="I2" s="26"/>
    </row>
    <row r="3" spans="1:12" ht="21.75" customHeight="1">
      <c r="A3" s="28" t="s">
        <v>136</v>
      </c>
      <c r="B3" s="28"/>
      <c r="C3" s="28"/>
      <c r="D3" s="31"/>
      <c r="E3" s="28"/>
      <c r="F3" s="29"/>
      <c r="G3" s="28"/>
      <c r="H3" s="29"/>
      <c r="I3" s="26"/>
    </row>
    <row r="4" spans="1:12" ht="21.75" customHeight="1">
      <c r="A4" s="26"/>
      <c r="B4" s="26"/>
      <c r="C4" s="26"/>
      <c r="D4" s="30"/>
      <c r="E4" s="26"/>
      <c r="F4" s="27"/>
      <c r="G4" s="26"/>
      <c r="H4" s="27"/>
      <c r="I4" s="26"/>
    </row>
    <row r="5" spans="1:12" ht="21.75" customHeight="1">
      <c r="A5" s="26"/>
      <c r="B5" s="26"/>
      <c r="C5" s="26"/>
      <c r="D5" s="30"/>
      <c r="E5" s="26"/>
      <c r="F5" s="7" t="s">
        <v>43</v>
      </c>
      <c r="G5" s="32"/>
      <c r="H5" s="7" t="s">
        <v>43</v>
      </c>
      <c r="I5" s="32"/>
    </row>
    <row r="6" spans="1:12" ht="21.75" customHeight="1">
      <c r="A6" s="26"/>
      <c r="B6" s="26"/>
      <c r="C6" s="26"/>
      <c r="D6" s="30"/>
      <c r="E6" s="26"/>
      <c r="F6" s="33" t="s">
        <v>59</v>
      </c>
      <c r="G6" s="32"/>
      <c r="H6" s="33" t="s">
        <v>52</v>
      </c>
      <c r="I6" s="26"/>
    </row>
    <row r="7" spans="1:12" ht="21.75" customHeight="1">
      <c r="A7" s="26"/>
      <c r="B7" s="26"/>
      <c r="C7" s="26"/>
      <c r="D7" s="31" t="s">
        <v>0</v>
      </c>
      <c r="E7" s="26"/>
      <c r="F7" s="23" t="s">
        <v>1</v>
      </c>
      <c r="G7" s="32"/>
      <c r="H7" s="23" t="s">
        <v>1</v>
      </c>
      <c r="I7" s="26"/>
    </row>
    <row r="8" spans="1:12" ht="8.1" customHeight="1">
      <c r="A8" s="26"/>
      <c r="B8" s="26"/>
      <c r="C8" s="26"/>
      <c r="D8" s="30"/>
      <c r="E8" s="26"/>
      <c r="F8" s="43"/>
      <c r="G8" s="26"/>
      <c r="H8" s="27"/>
      <c r="I8" s="26"/>
    </row>
    <row r="9" spans="1:12" ht="21.75" customHeight="1">
      <c r="A9" s="26" t="s">
        <v>29</v>
      </c>
      <c r="B9" s="19"/>
      <c r="C9" s="19"/>
      <c r="D9" s="34"/>
      <c r="E9" s="19"/>
      <c r="F9" s="44"/>
      <c r="G9" s="19"/>
      <c r="H9" s="20"/>
      <c r="I9" s="19"/>
    </row>
    <row r="10" spans="1:12" ht="8.1" customHeight="1">
      <c r="A10" s="26"/>
      <c r="B10" s="19"/>
      <c r="C10" s="19"/>
      <c r="D10" s="34"/>
      <c r="E10" s="19"/>
      <c r="F10" s="44"/>
      <c r="G10" s="19"/>
      <c r="H10" s="20"/>
      <c r="I10" s="19"/>
    </row>
    <row r="11" spans="1:12" ht="21.75" customHeight="1">
      <c r="A11" s="19" t="s">
        <v>23</v>
      </c>
      <c r="B11" s="19"/>
      <c r="C11" s="19"/>
      <c r="D11" s="34"/>
      <c r="E11" s="19"/>
      <c r="F11" s="44">
        <v>636539379</v>
      </c>
      <c r="G11" s="19"/>
      <c r="H11" s="20">
        <v>592169991</v>
      </c>
      <c r="I11" s="19"/>
      <c r="J11" s="122"/>
      <c r="L11" s="122"/>
    </row>
    <row r="12" spans="1:12" ht="21.75" customHeight="1">
      <c r="A12" s="19" t="s">
        <v>111</v>
      </c>
      <c r="B12" s="19"/>
      <c r="C12" s="19"/>
      <c r="D12" s="34"/>
      <c r="E12" s="19"/>
      <c r="F12" s="45">
        <v>4438654</v>
      </c>
      <c r="G12" s="19"/>
      <c r="H12" s="22">
        <v>3774075</v>
      </c>
      <c r="I12" s="136"/>
      <c r="J12" s="122"/>
      <c r="L12" s="122"/>
    </row>
    <row r="13" spans="1:12" ht="8.1" customHeight="1">
      <c r="A13" s="19"/>
      <c r="B13" s="19"/>
      <c r="C13" s="19"/>
      <c r="D13" s="34"/>
      <c r="E13" s="19"/>
      <c r="F13" s="44"/>
      <c r="G13" s="19"/>
      <c r="H13" s="20"/>
      <c r="I13" s="19"/>
    </row>
    <row r="14" spans="1:12" ht="21.75" customHeight="1">
      <c r="A14" s="26" t="s">
        <v>24</v>
      </c>
      <c r="B14" s="19"/>
      <c r="C14" s="19"/>
      <c r="D14" s="26"/>
      <c r="E14" s="26"/>
      <c r="F14" s="45">
        <f>SUM(F11:F12)</f>
        <v>640978033</v>
      </c>
      <c r="G14" s="19"/>
      <c r="H14" s="22">
        <f>SUM(H11:H12)</f>
        <v>595944066</v>
      </c>
      <c r="I14" s="19"/>
      <c r="J14" s="122"/>
      <c r="L14" s="122"/>
    </row>
    <row r="15" spans="1:12" ht="21.75" customHeight="1">
      <c r="A15" s="18"/>
      <c r="B15" s="19"/>
      <c r="C15" s="19"/>
      <c r="D15" s="34"/>
      <c r="E15" s="19"/>
      <c r="F15" s="44"/>
      <c r="G15" s="19"/>
      <c r="H15" s="20"/>
      <c r="I15" s="19"/>
    </row>
    <row r="16" spans="1:12" ht="21.75" customHeight="1">
      <c r="A16" s="17" t="s">
        <v>30</v>
      </c>
      <c r="B16" s="19"/>
      <c r="C16" s="19"/>
      <c r="D16" s="34"/>
      <c r="E16" s="19"/>
      <c r="F16" s="44"/>
      <c r="G16" s="19"/>
      <c r="H16" s="20"/>
      <c r="I16" s="19"/>
    </row>
    <row r="17" spans="1:12" ht="8.1" customHeight="1">
      <c r="A17" s="18"/>
      <c r="B17" s="19"/>
      <c r="C17" s="19"/>
      <c r="D17" s="34"/>
      <c r="E17" s="19"/>
      <c r="F17" s="44"/>
      <c r="G17" s="19"/>
      <c r="H17" s="20"/>
      <c r="I17" s="19"/>
    </row>
    <row r="18" spans="1:12" ht="21.75" customHeight="1">
      <c r="A18" s="18" t="s">
        <v>112</v>
      </c>
      <c r="B18" s="19"/>
      <c r="C18" s="19"/>
      <c r="D18" s="34"/>
      <c r="E18" s="19"/>
      <c r="F18" s="44">
        <v>-298762477</v>
      </c>
      <c r="G18" s="19"/>
      <c r="H18" s="20">
        <v>-285848973</v>
      </c>
      <c r="I18" s="136"/>
      <c r="J18" s="122"/>
      <c r="L18" s="122"/>
    </row>
    <row r="19" spans="1:12" ht="21.75" customHeight="1">
      <c r="A19" s="18" t="s">
        <v>42</v>
      </c>
      <c r="B19" s="19"/>
      <c r="C19" s="19"/>
      <c r="D19" s="34"/>
      <c r="E19" s="19"/>
      <c r="F19" s="44">
        <v>-202011778</v>
      </c>
      <c r="G19" s="19"/>
      <c r="H19" s="20">
        <v>-171367610</v>
      </c>
      <c r="I19" s="136"/>
      <c r="J19" s="122"/>
      <c r="L19" s="122"/>
    </row>
    <row r="20" spans="1:12" ht="21.75" customHeight="1">
      <c r="A20" s="18" t="s">
        <v>25</v>
      </c>
      <c r="B20" s="19"/>
      <c r="C20" s="19"/>
      <c r="D20" s="34"/>
      <c r="E20" s="19"/>
      <c r="F20" s="44">
        <v>-26692357</v>
      </c>
      <c r="G20" s="19"/>
      <c r="H20" s="20">
        <v>-24370109</v>
      </c>
      <c r="I20" s="136"/>
      <c r="J20" s="122"/>
      <c r="L20" s="122"/>
    </row>
    <row r="21" spans="1:12" ht="21.75" customHeight="1">
      <c r="A21" s="18" t="s">
        <v>108</v>
      </c>
      <c r="B21" s="19"/>
      <c r="C21" s="19"/>
      <c r="D21" s="34"/>
      <c r="E21" s="19"/>
      <c r="F21" s="45">
        <v>6220183</v>
      </c>
      <c r="H21" s="22">
        <v>3364098</v>
      </c>
      <c r="I21" s="19"/>
      <c r="J21" s="122"/>
      <c r="L21" s="122"/>
    </row>
    <row r="22" spans="1:12" ht="8.1" customHeight="1">
      <c r="A22" s="18"/>
      <c r="B22" s="19"/>
      <c r="C22" s="19"/>
      <c r="D22" s="34"/>
      <c r="E22" s="19"/>
      <c r="F22" s="44"/>
      <c r="G22" s="19"/>
      <c r="H22" s="20"/>
      <c r="I22" s="19"/>
    </row>
    <row r="23" spans="1:12" ht="21.75" customHeight="1">
      <c r="A23" s="17" t="s">
        <v>26</v>
      </c>
      <c r="B23" s="19"/>
      <c r="C23" s="19"/>
      <c r="D23" s="26"/>
      <c r="E23" s="26"/>
      <c r="F23" s="45">
        <f>SUM(F18:F21)</f>
        <v>-521246429</v>
      </c>
      <c r="G23" s="19"/>
      <c r="H23" s="22">
        <f>SUM(H18:H21)</f>
        <v>-478222594</v>
      </c>
      <c r="I23" s="19"/>
      <c r="J23" s="122"/>
      <c r="L23" s="122"/>
    </row>
    <row r="24" spans="1:12" ht="10.9" customHeight="1">
      <c r="A24" s="17"/>
      <c r="B24" s="19"/>
      <c r="C24" s="19"/>
      <c r="D24" s="26"/>
      <c r="E24" s="26"/>
      <c r="F24" s="44"/>
      <c r="G24" s="19"/>
      <c r="H24" s="20"/>
      <c r="I24" s="19"/>
    </row>
    <row r="25" spans="1:12" ht="21">
      <c r="A25" s="26" t="s">
        <v>46</v>
      </c>
      <c r="B25" s="19"/>
      <c r="C25" s="19"/>
      <c r="D25" s="34"/>
      <c r="E25" s="19"/>
      <c r="F25" s="44">
        <f>F23+F14</f>
        <v>119731604</v>
      </c>
      <c r="G25" s="20"/>
      <c r="H25" s="20">
        <f>H23+H14</f>
        <v>117721472</v>
      </c>
      <c r="I25" s="19"/>
      <c r="J25" s="122"/>
      <c r="L25" s="122"/>
    </row>
    <row r="26" spans="1:12" ht="21.75" customHeight="1">
      <c r="A26" s="18" t="s">
        <v>27</v>
      </c>
      <c r="B26" s="19"/>
      <c r="C26" s="19"/>
      <c r="D26" s="34"/>
      <c r="E26" s="19"/>
      <c r="F26" s="45">
        <v>-17958244</v>
      </c>
      <c r="G26" s="19"/>
      <c r="H26" s="22">
        <v>-12316473</v>
      </c>
      <c r="I26" s="19"/>
      <c r="J26" s="122"/>
      <c r="L26" s="122"/>
    </row>
    <row r="27" spans="1:12" ht="8.65" customHeight="1">
      <c r="A27" s="18"/>
      <c r="B27" s="19"/>
      <c r="C27" s="19"/>
      <c r="D27" s="34"/>
      <c r="E27" s="19"/>
      <c r="F27" s="44"/>
      <c r="G27" s="19"/>
      <c r="H27" s="20"/>
      <c r="I27" s="19"/>
    </row>
    <row r="28" spans="1:12" ht="21.75" customHeight="1">
      <c r="A28" s="17" t="s">
        <v>38</v>
      </c>
      <c r="B28" s="19"/>
      <c r="C28" s="19"/>
      <c r="D28" s="34"/>
      <c r="E28" s="19"/>
      <c r="F28" s="44">
        <f>SUM(F25:F26)</f>
        <v>101773360</v>
      </c>
      <c r="G28" s="20"/>
      <c r="H28" s="20">
        <f>SUM(H25:H26)</f>
        <v>105404999</v>
      </c>
      <c r="I28" s="19"/>
      <c r="J28" s="122"/>
      <c r="L28" s="122"/>
    </row>
    <row r="29" spans="1:12" ht="21.75" customHeight="1">
      <c r="A29" s="18" t="s">
        <v>41</v>
      </c>
      <c r="B29" s="19"/>
      <c r="C29" s="19"/>
      <c r="D29" s="34"/>
      <c r="E29" s="26"/>
      <c r="F29" s="45">
        <v>-20562058</v>
      </c>
      <c r="G29" s="19"/>
      <c r="H29" s="22">
        <v>-21195944.222026367</v>
      </c>
      <c r="I29" s="123"/>
      <c r="J29" s="122"/>
      <c r="L29" s="122"/>
    </row>
    <row r="30" spans="1:12" ht="8.1" customHeight="1">
      <c r="A30" s="18"/>
      <c r="B30" s="19"/>
      <c r="C30" s="19"/>
      <c r="D30" s="34"/>
      <c r="E30" s="26"/>
      <c r="F30" s="44"/>
      <c r="G30" s="19"/>
      <c r="H30" s="20"/>
      <c r="I30" s="19"/>
    </row>
    <row r="31" spans="1:12" ht="21.75" customHeight="1">
      <c r="A31" s="17" t="s">
        <v>137</v>
      </c>
      <c r="B31" s="26"/>
      <c r="C31" s="26"/>
      <c r="D31" s="34"/>
      <c r="E31" s="19"/>
      <c r="F31" s="44">
        <f>F29+F28</f>
        <v>81211302</v>
      </c>
      <c r="G31" s="19"/>
      <c r="H31" s="20">
        <f>H29+H28</f>
        <v>84209054.777973637</v>
      </c>
      <c r="I31" s="19"/>
      <c r="J31" s="122"/>
      <c r="L31" s="122"/>
    </row>
    <row r="32" spans="1:12" ht="21.75" customHeight="1">
      <c r="A32" s="18" t="s">
        <v>143</v>
      </c>
      <c r="B32" s="26"/>
      <c r="C32" s="26"/>
      <c r="D32" s="34"/>
      <c r="E32" s="19"/>
      <c r="F32" s="44"/>
      <c r="H32" s="151"/>
      <c r="I32" s="19"/>
    </row>
    <row r="33" spans="1:9" ht="21.75" customHeight="1">
      <c r="A33" s="18"/>
      <c r="B33" s="150" t="s">
        <v>144</v>
      </c>
      <c r="C33" s="26"/>
      <c r="D33" s="34"/>
      <c r="E33" s="19"/>
      <c r="F33" s="45">
        <v>0</v>
      </c>
      <c r="G33" s="19"/>
      <c r="H33" s="152">
        <v>0</v>
      </c>
      <c r="I33" s="19"/>
    </row>
    <row r="34" spans="1:9" ht="8.1" customHeight="1">
      <c r="A34" s="17"/>
      <c r="B34" s="26"/>
      <c r="C34" s="26"/>
      <c r="D34" s="34"/>
      <c r="E34" s="19"/>
      <c r="F34" s="44"/>
      <c r="G34" s="19"/>
      <c r="H34" s="153"/>
      <c r="I34" s="19"/>
    </row>
    <row r="35" spans="1:9" ht="21.75" customHeight="1" thickBot="1">
      <c r="A35" s="17" t="s">
        <v>138</v>
      </c>
      <c r="B35" s="26"/>
      <c r="C35" s="26"/>
      <c r="D35" s="34"/>
      <c r="E35" s="19"/>
      <c r="F35" s="46">
        <f>SUM(F31:F33)</f>
        <v>81211302</v>
      </c>
      <c r="G35" s="19"/>
      <c r="H35" s="154">
        <f>SUM(H31:H33)</f>
        <v>84209054.777973637</v>
      </c>
      <c r="I35" s="19"/>
    </row>
    <row r="36" spans="1:9" ht="21.75" customHeight="1" thickTop="1">
      <c r="A36" s="17"/>
      <c r="B36" s="26"/>
      <c r="C36" s="26"/>
      <c r="D36" s="34"/>
      <c r="E36" s="19"/>
      <c r="F36" s="44"/>
      <c r="G36" s="19"/>
      <c r="H36" s="153"/>
      <c r="I36" s="19"/>
    </row>
    <row r="37" spans="1:9" ht="21.75" customHeight="1" thickBot="1">
      <c r="A37" s="19" t="s">
        <v>28</v>
      </c>
      <c r="B37" s="26"/>
      <c r="C37" s="26"/>
      <c r="D37" s="34">
        <v>15</v>
      </c>
      <c r="E37" s="19"/>
      <c r="F37" s="149">
        <v>0.25</v>
      </c>
      <c r="G37" s="124"/>
      <c r="H37" s="155">
        <v>0.25517898944305195</v>
      </c>
      <c r="I37" s="19"/>
    </row>
    <row r="38" spans="1:9" ht="21.75" customHeight="1" thickTop="1">
      <c r="A38" s="17"/>
      <c r="B38" s="26"/>
      <c r="C38" s="26"/>
      <c r="D38" s="34"/>
      <c r="E38" s="19"/>
      <c r="F38" s="20"/>
      <c r="G38" s="19"/>
      <c r="H38" s="153"/>
      <c r="I38" s="19"/>
    </row>
    <row r="39" spans="1:9" ht="21.75" customHeight="1">
      <c r="A39" s="17"/>
      <c r="B39" s="26"/>
      <c r="C39" s="26"/>
      <c r="D39" s="34"/>
      <c r="E39" s="19"/>
      <c r="F39" s="20"/>
      <c r="G39" s="19"/>
      <c r="H39" s="20"/>
      <c r="I39" s="19"/>
    </row>
    <row r="40" spans="1:9" ht="21.75" customHeight="1">
      <c r="A40" s="17"/>
      <c r="B40" s="26"/>
      <c r="C40" s="26"/>
      <c r="D40" s="34"/>
      <c r="E40" s="19"/>
      <c r="F40" s="161"/>
      <c r="G40" s="19"/>
      <c r="H40" s="161"/>
      <c r="I40" s="19"/>
    </row>
    <row r="41" spans="1:9" ht="21" customHeight="1">
      <c r="A41" s="17"/>
      <c r="B41" s="26"/>
      <c r="C41" s="26"/>
      <c r="D41" s="34"/>
      <c r="E41" s="19"/>
      <c r="F41" s="20"/>
      <c r="G41" s="19"/>
      <c r="H41" s="20"/>
      <c r="I41" s="19"/>
    </row>
    <row r="42" spans="1:9" ht="21.75" customHeight="1">
      <c r="A42" s="21" t="s">
        <v>50</v>
      </c>
      <c r="B42" s="21"/>
      <c r="C42" s="21"/>
      <c r="D42" s="35"/>
      <c r="E42" s="21"/>
      <c r="F42" s="22"/>
      <c r="G42" s="21"/>
      <c r="H42" s="22"/>
      <c r="I42" s="19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6B019-3C19-4108-AA1F-93100114414E}">
  <sheetPr>
    <tabColor theme="9" tint="-0.499984740745262"/>
  </sheetPr>
  <dimension ref="A1:N42"/>
  <sheetViews>
    <sheetView zoomScaleNormal="100" zoomScaleSheetLayoutView="100" workbookViewId="0">
      <selection activeCell="J3" sqref="J3"/>
    </sheetView>
  </sheetViews>
  <sheetFormatPr defaultColWidth="8.140625" defaultRowHeight="21.75" customHeight="1"/>
  <cols>
    <col min="1" max="2" width="1.7109375" style="36" customWidth="1"/>
    <col min="3" max="3" width="39" style="36" customWidth="1"/>
    <col min="4" max="4" width="8.5703125" style="36" customWidth="1"/>
    <col min="5" max="5" width="1" style="36" customWidth="1"/>
    <col min="6" max="6" width="16.7109375" style="101" customWidth="1"/>
    <col min="7" max="7" width="1" style="36" customWidth="1"/>
    <col min="8" max="8" width="16.7109375" style="101" customWidth="1"/>
    <col min="9" max="9" width="17.140625" style="36" bestFit="1" customWidth="1"/>
    <col min="10" max="10" width="9.85546875" style="36" bestFit="1" customWidth="1"/>
    <col min="11" max="11" width="13.140625" style="36" bestFit="1" customWidth="1"/>
    <col min="12" max="12" width="9.7109375" style="36" bestFit="1" customWidth="1"/>
    <col min="13" max="13" width="8.140625" style="36"/>
    <col min="14" max="14" width="9.7109375" style="36" customWidth="1"/>
    <col min="15" max="217" width="8.140625" style="36"/>
    <col min="218" max="225" width="8.140625" style="36" customWidth="1"/>
    <col min="226" max="226" width="8.140625" style="36"/>
    <col min="227" max="227" width="8.140625" style="36" customWidth="1"/>
    <col min="228" max="228" width="8.140625" style="36"/>
    <col min="229" max="231" width="8.140625" style="36" customWidth="1"/>
    <col min="232" max="473" width="8.140625" style="36"/>
    <col min="474" max="481" width="8.140625" style="36" customWidth="1"/>
    <col min="482" max="482" width="8.140625" style="36"/>
    <col min="483" max="483" width="8.140625" style="36" customWidth="1"/>
    <col min="484" max="484" width="8.140625" style="36"/>
    <col min="485" max="487" width="8.140625" style="36" customWidth="1"/>
    <col min="488" max="729" width="8.140625" style="36"/>
    <col min="730" max="737" width="8.140625" style="36" customWidth="1"/>
    <col min="738" max="738" width="8.140625" style="36"/>
    <col min="739" max="739" width="8.140625" style="36" customWidth="1"/>
    <col min="740" max="740" width="8.140625" style="36"/>
    <col min="741" max="743" width="8.140625" style="36" customWidth="1"/>
    <col min="744" max="985" width="8.140625" style="36"/>
    <col min="986" max="993" width="8.140625" style="36" customWidth="1"/>
    <col min="994" max="994" width="8.140625" style="36"/>
    <col min="995" max="995" width="8.140625" style="36" customWidth="1"/>
    <col min="996" max="996" width="8.140625" style="36"/>
    <col min="997" max="999" width="8.140625" style="36" customWidth="1"/>
    <col min="1000" max="1241" width="8.140625" style="36"/>
    <col min="1242" max="1249" width="8.140625" style="36" customWidth="1"/>
    <col min="1250" max="1250" width="8.140625" style="36"/>
    <col min="1251" max="1251" width="8.140625" style="36" customWidth="1"/>
    <col min="1252" max="1252" width="8.140625" style="36"/>
    <col min="1253" max="1255" width="8.140625" style="36" customWidth="1"/>
    <col min="1256" max="1497" width="8.140625" style="36"/>
    <col min="1498" max="1505" width="8.140625" style="36" customWidth="1"/>
    <col min="1506" max="1506" width="8.140625" style="36"/>
    <col min="1507" max="1507" width="8.140625" style="36" customWidth="1"/>
    <col min="1508" max="1508" width="8.140625" style="36"/>
    <col min="1509" max="1511" width="8.140625" style="36" customWidth="1"/>
    <col min="1512" max="1753" width="8.140625" style="36"/>
    <col min="1754" max="1761" width="8.140625" style="36" customWidth="1"/>
    <col min="1762" max="1762" width="8.140625" style="36"/>
    <col min="1763" max="1763" width="8.140625" style="36" customWidth="1"/>
    <col min="1764" max="1764" width="8.140625" style="36"/>
    <col min="1765" max="1767" width="8.140625" style="36" customWidth="1"/>
    <col min="1768" max="2009" width="8.140625" style="36"/>
    <col min="2010" max="2017" width="8.140625" style="36" customWidth="1"/>
    <col min="2018" max="2018" width="8.140625" style="36"/>
    <col min="2019" max="2019" width="8.140625" style="36" customWidth="1"/>
    <col min="2020" max="2020" width="8.140625" style="36"/>
    <col min="2021" max="2023" width="8.140625" style="36" customWidth="1"/>
    <col min="2024" max="2265" width="8.140625" style="36"/>
    <col min="2266" max="2273" width="8.140625" style="36" customWidth="1"/>
    <col min="2274" max="2274" width="8.140625" style="36"/>
    <col min="2275" max="2275" width="8.140625" style="36" customWidth="1"/>
    <col min="2276" max="2276" width="8.140625" style="36"/>
    <col min="2277" max="2279" width="8.140625" style="36" customWidth="1"/>
    <col min="2280" max="2521" width="8.140625" style="36"/>
    <col min="2522" max="2529" width="8.140625" style="36" customWidth="1"/>
    <col min="2530" max="2530" width="8.140625" style="36"/>
    <col min="2531" max="2531" width="8.140625" style="36" customWidth="1"/>
    <col min="2532" max="2532" width="8.140625" style="36"/>
    <col min="2533" max="2535" width="8.140625" style="36" customWidth="1"/>
    <col min="2536" max="2777" width="8.140625" style="36"/>
    <col min="2778" max="2785" width="8.140625" style="36" customWidth="1"/>
    <col min="2786" max="2786" width="8.140625" style="36"/>
    <col min="2787" max="2787" width="8.140625" style="36" customWidth="1"/>
    <col min="2788" max="2788" width="8.140625" style="36"/>
    <col min="2789" max="2791" width="8.140625" style="36" customWidth="1"/>
    <col min="2792" max="3033" width="8.140625" style="36"/>
    <col min="3034" max="3041" width="8.140625" style="36" customWidth="1"/>
    <col min="3042" max="3042" width="8.140625" style="36"/>
    <col min="3043" max="3043" width="8.140625" style="36" customWidth="1"/>
    <col min="3044" max="3044" width="8.140625" style="36"/>
    <col min="3045" max="3047" width="8.140625" style="36" customWidth="1"/>
    <col min="3048" max="3289" width="8.140625" style="36"/>
    <col min="3290" max="3297" width="8.140625" style="36" customWidth="1"/>
    <col min="3298" max="3298" width="8.140625" style="36"/>
    <col min="3299" max="3299" width="8.140625" style="36" customWidth="1"/>
    <col min="3300" max="3300" width="8.140625" style="36"/>
    <col min="3301" max="3303" width="8.140625" style="36" customWidth="1"/>
    <col min="3304" max="3545" width="8.140625" style="36"/>
    <col min="3546" max="3553" width="8.140625" style="36" customWidth="1"/>
    <col min="3554" max="3554" width="8.140625" style="36"/>
    <col min="3555" max="3555" width="8.140625" style="36" customWidth="1"/>
    <col min="3556" max="3556" width="8.140625" style="36"/>
    <col min="3557" max="3559" width="8.140625" style="36" customWidth="1"/>
    <col min="3560" max="3801" width="8.140625" style="36"/>
    <col min="3802" max="3809" width="8.140625" style="36" customWidth="1"/>
    <col min="3810" max="3810" width="8.140625" style="36"/>
    <col min="3811" max="3811" width="8.140625" style="36" customWidth="1"/>
    <col min="3812" max="3812" width="8.140625" style="36"/>
    <col min="3813" max="3815" width="8.140625" style="36" customWidth="1"/>
    <col min="3816" max="4057" width="8.140625" style="36"/>
    <col min="4058" max="4065" width="8.140625" style="36" customWidth="1"/>
    <col min="4066" max="4066" width="8.140625" style="36"/>
    <col min="4067" max="4067" width="8.140625" style="36" customWidth="1"/>
    <col min="4068" max="4068" width="8.140625" style="36"/>
    <col min="4069" max="4071" width="8.140625" style="36" customWidth="1"/>
    <col min="4072" max="4313" width="8.140625" style="36"/>
    <col min="4314" max="4321" width="8.140625" style="36" customWidth="1"/>
    <col min="4322" max="4322" width="8.140625" style="36"/>
    <col min="4323" max="4323" width="8.140625" style="36" customWidth="1"/>
    <col min="4324" max="4324" width="8.140625" style="36"/>
    <col min="4325" max="4327" width="8.140625" style="36" customWidth="1"/>
    <col min="4328" max="4569" width="8.140625" style="36"/>
    <col min="4570" max="4577" width="8.140625" style="36" customWidth="1"/>
    <col min="4578" max="4578" width="8.140625" style="36"/>
    <col min="4579" max="4579" width="8.140625" style="36" customWidth="1"/>
    <col min="4580" max="4580" width="8.140625" style="36"/>
    <col min="4581" max="4583" width="8.140625" style="36" customWidth="1"/>
    <col min="4584" max="4825" width="8.140625" style="36"/>
    <col min="4826" max="4833" width="8.140625" style="36" customWidth="1"/>
    <col min="4834" max="4834" width="8.140625" style="36"/>
    <col min="4835" max="4835" width="8.140625" style="36" customWidth="1"/>
    <col min="4836" max="4836" width="8.140625" style="36"/>
    <col min="4837" max="4839" width="8.140625" style="36" customWidth="1"/>
    <col min="4840" max="5081" width="8.140625" style="36"/>
    <col min="5082" max="5089" width="8.140625" style="36" customWidth="1"/>
    <col min="5090" max="5090" width="8.140625" style="36"/>
    <col min="5091" max="5091" width="8.140625" style="36" customWidth="1"/>
    <col min="5092" max="5092" width="8.140625" style="36"/>
    <col min="5093" max="5095" width="8.140625" style="36" customWidth="1"/>
    <col min="5096" max="5337" width="8.140625" style="36"/>
    <col min="5338" max="5345" width="8.140625" style="36" customWidth="1"/>
    <col min="5346" max="5346" width="8.140625" style="36"/>
    <col min="5347" max="5347" width="8.140625" style="36" customWidth="1"/>
    <col min="5348" max="5348" width="8.140625" style="36"/>
    <col min="5349" max="5351" width="8.140625" style="36" customWidth="1"/>
    <col min="5352" max="5593" width="8.140625" style="36"/>
    <col min="5594" max="5601" width="8.140625" style="36" customWidth="1"/>
    <col min="5602" max="5602" width="8.140625" style="36"/>
    <col min="5603" max="5603" width="8.140625" style="36" customWidth="1"/>
    <col min="5604" max="5604" width="8.140625" style="36"/>
    <col min="5605" max="5607" width="8.140625" style="36" customWidth="1"/>
    <col min="5608" max="5849" width="8.140625" style="36"/>
    <col min="5850" max="5857" width="8.140625" style="36" customWidth="1"/>
    <col min="5858" max="5858" width="8.140625" style="36"/>
    <col min="5859" max="5859" width="8.140625" style="36" customWidth="1"/>
    <col min="5860" max="5860" width="8.140625" style="36"/>
    <col min="5861" max="5863" width="8.140625" style="36" customWidth="1"/>
    <col min="5864" max="6105" width="8.140625" style="36"/>
    <col min="6106" max="6113" width="8.140625" style="36" customWidth="1"/>
    <col min="6114" max="6114" width="8.140625" style="36"/>
    <col min="6115" max="6115" width="8.140625" style="36" customWidth="1"/>
    <col min="6116" max="6116" width="8.140625" style="36"/>
    <col min="6117" max="6119" width="8.140625" style="36" customWidth="1"/>
    <col min="6120" max="6361" width="8.140625" style="36"/>
    <col min="6362" max="6369" width="8.140625" style="36" customWidth="1"/>
    <col min="6370" max="6370" width="8.140625" style="36"/>
    <col min="6371" max="6371" width="8.140625" style="36" customWidth="1"/>
    <col min="6372" max="6372" width="8.140625" style="36"/>
    <col min="6373" max="6375" width="8.140625" style="36" customWidth="1"/>
    <col min="6376" max="6617" width="8.140625" style="36"/>
    <col min="6618" max="6625" width="8.140625" style="36" customWidth="1"/>
    <col min="6626" max="6626" width="8.140625" style="36"/>
    <col min="6627" max="6627" width="8.140625" style="36" customWidth="1"/>
    <col min="6628" max="6628" width="8.140625" style="36"/>
    <col min="6629" max="6631" width="8.140625" style="36" customWidth="1"/>
    <col min="6632" max="6873" width="8.140625" style="36"/>
    <col min="6874" max="6881" width="8.140625" style="36" customWidth="1"/>
    <col min="6882" max="6882" width="8.140625" style="36"/>
    <col min="6883" max="6883" width="8.140625" style="36" customWidth="1"/>
    <col min="6884" max="6884" width="8.140625" style="36"/>
    <col min="6885" max="6887" width="8.140625" style="36" customWidth="1"/>
    <col min="6888" max="7129" width="8.140625" style="36"/>
    <col min="7130" max="7137" width="8.140625" style="36" customWidth="1"/>
    <col min="7138" max="7138" width="8.140625" style="36"/>
    <col min="7139" max="7139" width="8.140625" style="36" customWidth="1"/>
    <col min="7140" max="7140" width="8.140625" style="36"/>
    <col min="7141" max="7143" width="8.140625" style="36" customWidth="1"/>
    <col min="7144" max="7385" width="8.140625" style="36"/>
    <col min="7386" max="7393" width="8.140625" style="36" customWidth="1"/>
    <col min="7394" max="7394" width="8.140625" style="36"/>
    <col min="7395" max="7395" width="8.140625" style="36" customWidth="1"/>
    <col min="7396" max="7396" width="8.140625" style="36"/>
    <col min="7397" max="7399" width="8.140625" style="36" customWidth="1"/>
    <col min="7400" max="7641" width="8.140625" style="36"/>
    <col min="7642" max="7649" width="8.140625" style="36" customWidth="1"/>
    <col min="7650" max="7650" width="8.140625" style="36"/>
    <col min="7651" max="7651" width="8.140625" style="36" customWidth="1"/>
    <col min="7652" max="7652" width="8.140625" style="36"/>
    <col min="7653" max="7655" width="8.140625" style="36" customWidth="1"/>
    <col min="7656" max="7897" width="8.140625" style="36"/>
    <col min="7898" max="7905" width="8.140625" style="36" customWidth="1"/>
    <col min="7906" max="7906" width="8.140625" style="36"/>
    <col min="7907" max="7907" width="8.140625" style="36" customWidth="1"/>
    <col min="7908" max="7908" width="8.140625" style="36"/>
    <col min="7909" max="7911" width="8.140625" style="36" customWidth="1"/>
    <col min="7912" max="8153" width="8.140625" style="36"/>
    <col min="8154" max="8161" width="8.140625" style="36" customWidth="1"/>
    <col min="8162" max="8162" width="8.140625" style="36"/>
    <col min="8163" max="8163" width="8.140625" style="36" customWidth="1"/>
    <col min="8164" max="8164" width="8.140625" style="36"/>
    <col min="8165" max="8167" width="8.140625" style="36" customWidth="1"/>
    <col min="8168" max="8409" width="8.140625" style="36"/>
    <col min="8410" max="8417" width="8.140625" style="36" customWidth="1"/>
    <col min="8418" max="8418" width="8.140625" style="36"/>
    <col min="8419" max="8419" width="8.140625" style="36" customWidth="1"/>
    <col min="8420" max="8420" width="8.140625" style="36"/>
    <col min="8421" max="8423" width="8.140625" style="36" customWidth="1"/>
    <col min="8424" max="8665" width="8.140625" style="36"/>
    <col min="8666" max="8673" width="8.140625" style="36" customWidth="1"/>
    <col min="8674" max="8674" width="8.140625" style="36"/>
    <col min="8675" max="8675" width="8.140625" style="36" customWidth="1"/>
    <col min="8676" max="8676" width="8.140625" style="36"/>
    <col min="8677" max="8679" width="8.140625" style="36" customWidth="1"/>
    <col min="8680" max="8921" width="8.140625" style="36"/>
    <col min="8922" max="8929" width="8.140625" style="36" customWidth="1"/>
    <col min="8930" max="8930" width="8.140625" style="36"/>
    <col min="8931" max="8931" width="8.140625" style="36" customWidth="1"/>
    <col min="8932" max="8932" width="8.140625" style="36"/>
    <col min="8933" max="8935" width="8.140625" style="36" customWidth="1"/>
    <col min="8936" max="9177" width="8.140625" style="36"/>
    <col min="9178" max="9185" width="8.140625" style="36" customWidth="1"/>
    <col min="9186" max="9186" width="8.140625" style="36"/>
    <col min="9187" max="9187" width="8.140625" style="36" customWidth="1"/>
    <col min="9188" max="9188" width="8.140625" style="36"/>
    <col min="9189" max="9191" width="8.140625" style="36" customWidth="1"/>
    <col min="9192" max="9433" width="8.140625" style="36"/>
    <col min="9434" max="9441" width="8.140625" style="36" customWidth="1"/>
    <col min="9442" max="9442" width="8.140625" style="36"/>
    <col min="9443" max="9443" width="8.140625" style="36" customWidth="1"/>
    <col min="9444" max="9444" width="8.140625" style="36"/>
    <col min="9445" max="9447" width="8.140625" style="36" customWidth="1"/>
    <col min="9448" max="9689" width="8.140625" style="36"/>
    <col min="9690" max="9697" width="8.140625" style="36" customWidth="1"/>
    <col min="9698" max="9698" width="8.140625" style="36"/>
    <col min="9699" max="9699" width="8.140625" style="36" customWidth="1"/>
    <col min="9700" max="9700" width="8.140625" style="36"/>
    <col min="9701" max="9703" width="8.140625" style="36" customWidth="1"/>
    <col min="9704" max="9945" width="8.140625" style="36"/>
    <col min="9946" max="9953" width="8.140625" style="36" customWidth="1"/>
    <col min="9954" max="9954" width="8.140625" style="36"/>
    <col min="9955" max="9955" width="8.140625" style="36" customWidth="1"/>
    <col min="9956" max="9956" width="8.140625" style="36"/>
    <col min="9957" max="9959" width="8.140625" style="36" customWidth="1"/>
    <col min="9960" max="10201" width="8.140625" style="36"/>
    <col min="10202" max="10209" width="8.140625" style="36" customWidth="1"/>
    <col min="10210" max="10210" width="8.140625" style="36"/>
    <col min="10211" max="10211" width="8.140625" style="36" customWidth="1"/>
    <col min="10212" max="10212" width="8.140625" style="36"/>
    <col min="10213" max="10215" width="8.140625" style="36" customWidth="1"/>
    <col min="10216" max="10457" width="8.140625" style="36"/>
    <col min="10458" max="10465" width="8.140625" style="36" customWidth="1"/>
    <col min="10466" max="10466" width="8.140625" style="36"/>
    <col min="10467" max="10467" width="8.140625" style="36" customWidth="1"/>
    <col min="10468" max="10468" width="8.140625" style="36"/>
    <col min="10469" max="10471" width="8.140625" style="36" customWidth="1"/>
    <col min="10472" max="10713" width="8.140625" style="36"/>
    <col min="10714" max="10721" width="8.140625" style="36" customWidth="1"/>
    <col min="10722" max="10722" width="8.140625" style="36"/>
    <col min="10723" max="10723" width="8.140625" style="36" customWidth="1"/>
    <col min="10724" max="10724" width="8.140625" style="36"/>
    <col min="10725" max="10727" width="8.140625" style="36" customWidth="1"/>
    <col min="10728" max="10969" width="8.140625" style="36"/>
    <col min="10970" max="10977" width="8.140625" style="36" customWidth="1"/>
    <col min="10978" max="10978" width="8.140625" style="36"/>
    <col min="10979" max="10979" width="8.140625" style="36" customWidth="1"/>
    <col min="10980" max="10980" width="8.140625" style="36"/>
    <col min="10981" max="10983" width="8.140625" style="36" customWidth="1"/>
    <col min="10984" max="11225" width="8.140625" style="36"/>
    <col min="11226" max="11233" width="8.140625" style="36" customWidth="1"/>
    <col min="11234" max="11234" width="8.140625" style="36"/>
    <col min="11235" max="11235" width="8.140625" style="36" customWidth="1"/>
    <col min="11236" max="11236" width="8.140625" style="36"/>
    <col min="11237" max="11239" width="8.140625" style="36" customWidth="1"/>
    <col min="11240" max="11481" width="8.140625" style="36"/>
    <col min="11482" max="11489" width="8.140625" style="36" customWidth="1"/>
    <col min="11490" max="11490" width="8.140625" style="36"/>
    <col min="11491" max="11491" width="8.140625" style="36" customWidth="1"/>
    <col min="11492" max="11492" width="8.140625" style="36"/>
    <col min="11493" max="11495" width="8.140625" style="36" customWidth="1"/>
    <col min="11496" max="11737" width="8.140625" style="36"/>
    <col min="11738" max="11745" width="8.140625" style="36" customWidth="1"/>
    <col min="11746" max="11746" width="8.140625" style="36"/>
    <col min="11747" max="11747" width="8.140625" style="36" customWidth="1"/>
    <col min="11748" max="11748" width="8.140625" style="36"/>
    <col min="11749" max="11751" width="8.140625" style="36" customWidth="1"/>
    <col min="11752" max="11993" width="8.140625" style="36"/>
    <col min="11994" max="12001" width="8.140625" style="36" customWidth="1"/>
    <col min="12002" max="12002" width="8.140625" style="36"/>
    <col min="12003" max="12003" width="8.140625" style="36" customWidth="1"/>
    <col min="12004" max="12004" width="8.140625" style="36"/>
    <col min="12005" max="12007" width="8.140625" style="36" customWidth="1"/>
    <col min="12008" max="12249" width="8.140625" style="36"/>
    <col min="12250" max="12257" width="8.140625" style="36" customWidth="1"/>
    <col min="12258" max="12258" width="8.140625" style="36"/>
    <col min="12259" max="12259" width="8.140625" style="36" customWidth="1"/>
    <col min="12260" max="12260" width="8.140625" style="36"/>
    <col min="12261" max="12263" width="8.140625" style="36" customWidth="1"/>
    <col min="12264" max="12505" width="8.140625" style="36"/>
    <col min="12506" max="12513" width="8.140625" style="36" customWidth="1"/>
    <col min="12514" max="12514" width="8.140625" style="36"/>
    <col min="12515" max="12515" width="8.140625" style="36" customWidth="1"/>
    <col min="12516" max="12516" width="8.140625" style="36"/>
    <col min="12517" max="12519" width="8.140625" style="36" customWidth="1"/>
    <col min="12520" max="12761" width="8.140625" style="36"/>
    <col min="12762" max="12769" width="8.140625" style="36" customWidth="1"/>
    <col min="12770" max="12770" width="8.140625" style="36"/>
    <col min="12771" max="12771" width="8.140625" style="36" customWidth="1"/>
    <col min="12772" max="12772" width="8.140625" style="36"/>
    <col min="12773" max="12775" width="8.140625" style="36" customWidth="1"/>
    <col min="12776" max="13017" width="8.140625" style="36"/>
    <col min="13018" max="13025" width="8.140625" style="36" customWidth="1"/>
    <col min="13026" max="13026" width="8.140625" style="36"/>
    <col min="13027" max="13027" width="8.140625" style="36" customWidth="1"/>
    <col min="13028" max="13028" width="8.140625" style="36"/>
    <col min="13029" max="13031" width="8.140625" style="36" customWidth="1"/>
    <col min="13032" max="13273" width="8.140625" style="36"/>
    <col min="13274" max="13281" width="8.140625" style="36" customWidth="1"/>
    <col min="13282" max="13282" width="8.140625" style="36"/>
    <col min="13283" max="13283" width="8.140625" style="36" customWidth="1"/>
    <col min="13284" max="13284" width="8.140625" style="36"/>
    <col min="13285" max="13287" width="8.140625" style="36" customWidth="1"/>
    <col min="13288" max="13529" width="8.140625" style="36"/>
    <col min="13530" max="13537" width="8.140625" style="36" customWidth="1"/>
    <col min="13538" max="13538" width="8.140625" style="36"/>
    <col min="13539" max="13539" width="8.140625" style="36" customWidth="1"/>
    <col min="13540" max="13540" width="8.140625" style="36"/>
    <col min="13541" max="13543" width="8.140625" style="36" customWidth="1"/>
    <col min="13544" max="13785" width="8.140625" style="36"/>
    <col min="13786" max="13793" width="8.140625" style="36" customWidth="1"/>
    <col min="13794" max="13794" width="8.140625" style="36"/>
    <col min="13795" max="13795" width="8.140625" style="36" customWidth="1"/>
    <col min="13796" max="13796" width="8.140625" style="36"/>
    <col min="13797" max="13799" width="8.140625" style="36" customWidth="1"/>
    <col min="13800" max="14041" width="8.140625" style="36"/>
    <col min="14042" max="14049" width="8.140625" style="36" customWidth="1"/>
    <col min="14050" max="14050" width="8.140625" style="36"/>
    <col min="14051" max="14051" width="8.140625" style="36" customWidth="1"/>
    <col min="14052" max="14052" width="8.140625" style="36"/>
    <col min="14053" max="14055" width="8.140625" style="36" customWidth="1"/>
    <col min="14056" max="14297" width="8.140625" style="36"/>
    <col min="14298" max="14305" width="8.140625" style="36" customWidth="1"/>
    <col min="14306" max="14306" width="8.140625" style="36"/>
    <col min="14307" max="14307" width="8.140625" style="36" customWidth="1"/>
    <col min="14308" max="14308" width="8.140625" style="36"/>
    <col min="14309" max="14311" width="8.140625" style="36" customWidth="1"/>
    <col min="14312" max="14553" width="8.140625" style="36"/>
    <col min="14554" max="14561" width="8.140625" style="36" customWidth="1"/>
    <col min="14562" max="14562" width="8.140625" style="36"/>
    <col min="14563" max="14563" width="8.140625" style="36" customWidth="1"/>
    <col min="14564" max="14564" width="8.140625" style="36"/>
    <col min="14565" max="14567" width="8.140625" style="36" customWidth="1"/>
    <col min="14568" max="14809" width="8.140625" style="36"/>
    <col min="14810" max="14817" width="8.140625" style="36" customWidth="1"/>
    <col min="14818" max="14818" width="8.140625" style="36"/>
    <col min="14819" max="14819" width="8.140625" style="36" customWidth="1"/>
    <col min="14820" max="14820" width="8.140625" style="36"/>
    <col min="14821" max="14823" width="8.140625" style="36" customWidth="1"/>
    <col min="14824" max="15065" width="8.140625" style="36"/>
    <col min="15066" max="15073" width="8.140625" style="36" customWidth="1"/>
    <col min="15074" max="15074" width="8.140625" style="36"/>
    <col min="15075" max="15075" width="8.140625" style="36" customWidth="1"/>
    <col min="15076" max="15076" width="8.140625" style="36"/>
    <col min="15077" max="15079" width="8.140625" style="36" customWidth="1"/>
    <col min="15080" max="15321" width="8.140625" style="36"/>
    <col min="15322" max="15329" width="8.140625" style="36" customWidth="1"/>
    <col min="15330" max="15330" width="8.140625" style="36"/>
    <col min="15331" max="15331" width="8.140625" style="36" customWidth="1"/>
    <col min="15332" max="15332" width="8.140625" style="36"/>
    <col min="15333" max="15335" width="8.140625" style="36" customWidth="1"/>
    <col min="15336" max="15577" width="8.140625" style="36"/>
    <col min="15578" max="15585" width="8.140625" style="36" customWidth="1"/>
    <col min="15586" max="15586" width="8.140625" style="36"/>
    <col min="15587" max="15587" width="8.140625" style="36" customWidth="1"/>
    <col min="15588" max="15588" width="8.140625" style="36"/>
    <col min="15589" max="15591" width="8.140625" style="36" customWidth="1"/>
    <col min="15592" max="15833" width="8.140625" style="36"/>
    <col min="15834" max="15841" width="8.140625" style="36" customWidth="1"/>
    <col min="15842" max="15842" width="8.140625" style="36"/>
    <col min="15843" max="15843" width="8.140625" style="36" customWidth="1"/>
    <col min="15844" max="15844" width="8.140625" style="36"/>
    <col min="15845" max="15847" width="8.140625" style="36" customWidth="1"/>
    <col min="15848" max="16089" width="8.140625" style="36"/>
    <col min="16090" max="16097" width="8.140625" style="36" customWidth="1"/>
    <col min="16098" max="16098" width="8.140625" style="36"/>
    <col min="16099" max="16099" width="8.140625" style="36" customWidth="1"/>
    <col min="16100" max="16100" width="8.140625" style="36"/>
    <col min="16101" max="16103" width="8.140625" style="36" customWidth="1"/>
    <col min="16104" max="16384" width="8.140625" style="36"/>
  </cols>
  <sheetData>
    <row r="1" spans="1:12" ht="21.75" customHeight="1">
      <c r="A1" s="26" t="s">
        <v>51</v>
      </c>
      <c r="B1" s="26"/>
      <c r="C1" s="26"/>
      <c r="D1" s="30"/>
      <c r="E1" s="26"/>
      <c r="F1" s="27"/>
      <c r="G1" s="26"/>
      <c r="H1" s="27"/>
      <c r="I1" s="26"/>
    </row>
    <row r="2" spans="1:12" ht="21.75" customHeight="1">
      <c r="A2" s="26" t="s">
        <v>22</v>
      </c>
      <c r="B2" s="26"/>
      <c r="C2" s="26"/>
      <c r="D2" s="30"/>
      <c r="E2" s="26"/>
      <c r="F2" s="27"/>
      <c r="G2" s="26"/>
      <c r="H2" s="27"/>
      <c r="I2" s="26"/>
    </row>
    <row r="3" spans="1:12" ht="21.75" customHeight="1">
      <c r="A3" s="28" t="s">
        <v>139</v>
      </c>
      <c r="B3" s="28"/>
      <c r="C3" s="28"/>
      <c r="D3" s="31"/>
      <c r="E3" s="28"/>
      <c r="F3" s="29"/>
      <c r="G3" s="28"/>
      <c r="H3" s="29"/>
      <c r="I3" s="26"/>
    </row>
    <row r="4" spans="1:12" ht="21.75" customHeight="1">
      <c r="A4" s="26"/>
      <c r="B4" s="26"/>
      <c r="C4" s="26"/>
      <c r="D4" s="30"/>
      <c r="E4" s="26"/>
      <c r="F4" s="27"/>
      <c r="G4" s="26"/>
      <c r="H4" s="27"/>
      <c r="I4" s="26"/>
    </row>
    <row r="5" spans="1:12" ht="21.75" customHeight="1">
      <c r="A5" s="26"/>
      <c r="B5" s="26"/>
      <c r="C5" s="26"/>
      <c r="D5" s="30"/>
      <c r="E5" s="26"/>
      <c r="F5" s="7" t="s">
        <v>43</v>
      </c>
      <c r="G5" s="32"/>
      <c r="H5" s="7" t="s">
        <v>43</v>
      </c>
      <c r="I5" s="32"/>
    </row>
    <row r="6" spans="1:12" ht="21.75" customHeight="1">
      <c r="A6" s="26"/>
      <c r="B6" s="26"/>
      <c r="C6" s="26"/>
      <c r="D6" s="30"/>
      <c r="E6" s="26"/>
      <c r="F6" s="33" t="s">
        <v>59</v>
      </c>
      <c r="G6" s="32"/>
      <c r="H6" s="33" t="s">
        <v>52</v>
      </c>
      <c r="I6" s="26"/>
    </row>
    <row r="7" spans="1:12" ht="21.75" customHeight="1">
      <c r="A7" s="26"/>
      <c r="B7" s="26"/>
      <c r="C7" s="26"/>
      <c r="D7" s="31" t="s">
        <v>0</v>
      </c>
      <c r="E7" s="26"/>
      <c r="F7" s="23" t="s">
        <v>1</v>
      </c>
      <c r="G7" s="32"/>
      <c r="H7" s="23" t="s">
        <v>1</v>
      </c>
      <c r="I7" s="26"/>
    </row>
    <row r="8" spans="1:12" ht="8.1" customHeight="1">
      <c r="A8" s="26"/>
      <c r="B8" s="26"/>
      <c r="C8" s="26"/>
      <c r="D8" s="30"/>
      <c r="E8" s="26"/>
      <c r="F8" s="43"/>
      <c r="G8" s="26"/>
      <c r="H8" s="27"/>
      <c r="I8" s="26"/>
    </row>
    <row r="9" spans="1:12" ht="21.75" customHeight="1">
      <c r="A9" s="26" t="s">
        <v>29</v>
      </c>
      <c r="B9" s="19"/>
      <c r="C9" s="19"/>
      <c r="D9" s="34"/>
      <c r="E9" s="19"/>
      <c r="F9" s="44"/>
      <c r="G9" s="19"/>
      <c r="H9" s="20"/>
      <c r="I9" s="19"/>
    </row>
    <row r="10" spans="1:12" ht="8.1" customHeight="1">
      <c r="A10" s="26"/>
      <c r="B10" s="19"/>
      <c r="C10" s="19"/>
      <c r="D10" s="34"/>
      <c r="E10" s="19"/>
      <c r="F10" s="44"/>
      <c r="G10" s="19"/>
      <c r="H10" s="20"/>
      <c r="I10" s="19"/>
    </row>
    <row r="11" spans="1:12" ht="21.75" customHeight="1">
      <c r="A11" s="19" t="s">
        <v>23</v>
      </c>
      <c r="B11" s="19"/>
      <c r="C11" s="19"/>
      <c r="D11" s="34"/>
      <c r="E11" s="19"/>
      <c r="F11" s="44">
        <v>1328341454</v>
      </c>
      <c r="G11" s="19"/>
      <c r="H11" s="20">
        <v>1154969081</v>
      </c>
      <c r="I11" s="19"/>
      <c r="J11" s="101"/>
      <c r="L11" s="101"/>
    </row>
    <row r="12" spans="1:12" ht="21.75" customHeight="1">
      <c r="A12" s="19" t="s">
        <v>111</v>
      </c>
      <c r="B12" s="19"/>
      <c r="C12" s="19"/>
      <c r="D12" s="34"/>
      <c r="E12" s="19"/>
      <c r="F12" s="45">
        <v>8389755</v>
      </c>
      <c r="G12" s="19"/>
      <c r="H12" s="22">
        <v>6063843</v>
      </c>
      <c r="I12" s="136"/>
      <c r="J12" s="101"/>
      <c r="L12" s="101"/>
    </row>
    <row r="13" spans="1:12" ht="8.1" customHeight="1">
      <c r="A13" s="19"/>
      <c r="B13" s="19"/>
      <c r="C13" s="19"/>
      <c r="D13" s="34"/>
      <c r="E13" s="19"/>
      <c r="F13" s="125"/>
      <c r="G13" s="19"/>
      <c r="H13" s="126"/>
      <c r="I13" s="19"/>
      <c r="K13" s="122"/>
    </row>
    <row r="14" spans="1:12" ht="21.75" customHeight="1">
      <c r="A14" s="26" t="s">
        <v>24</v>
      </c>
      <c r="B14" s="19"/>
      <c r="C14" s="19"/>
      <c r="D14" s="26"/>
      <c r="E14" s="26"/>
      <c r="F14" s="45">
        <f>SUM(F11:F13)</f>
        <v>1336731209</v>
      </c>
      <c r="G14" s="19"/>
      <c r="H14" s="22">
        <f>SUM(H11:H13)</f>
        <v>1161032924</v>
      </c>
      <c r="I14" s="19"/>
      <c r="J14" s="101"/>
      <c r="L14" s="101"/>
    </row>
    <row r="15" spans="1:12" ht="21.75" customHeight="1">
      <c r="A15" s="18"/>
      <c r="B15" s="19"/>
      <c r="C15" s="19"/>
      <c r="D15" s="34"/>
      <c r="E15" s="19"/>
      <c r="F15" s="125"/>
      <c r="G15" s="19"/>
      <c r="H15" s="126"/>
      <c r="I15" s="19"/>
      <c r="K15" s="122"/>
    </row>
    <row r="16" spans="1:12" ht="21.75" customHeight="1">
      <c r="A16" s="17" t="s">
        <v>30</v>
      </c>
      <c r="B16" s="19"/>
      <c r="C16" s="19"/>
      <c r="D16" s="34"/>
      <c r="E16" s="19"/>
      <c r="F16" s="125"/>
      <c r="G16" s="19"/>
      <c r="H16" s="126"/>
      <c r="I16" s="19"/>
      <c r="K16" s="122"/>
    </row>
    <row r="17" spans="1:14" ht="8.1" customHeight="1">
      <c r="A17" s="18"/>
      <c r="B17" s="19"/>
      <c r="C17" s="19"/>
      <c r="D17" s="34"/>
      <c r="E17" s="19"/>
      <c r="F17" s="125"/>
      <c r="G17" s="19"/>
      <c r="H17" s="126"/>
      <c r="I17" s="19"/>
      <c r="K17" s="122"/>
    </row>
    <row r="18" spans="1:14" ht="21.75" customHeight="1">
      <c r="A18" s="18" t="s">
        <v>112</v>
      </c>
      <c r="B18" s="19"/>
      <c r="C18" s="19"/>
      <c r="D18" s="34"/>
      <c r="E18" s="19"/>
      <c r="F18" s="44">
        <v>-611175023</v>
      </c>
      <c r="G18" s="19"/>
      <c r="H18" s="20">
        <v>-544418205</v>
      </c>
      <c r="I18" s="136"/>
      <c r="J18" s="101"/>
      <c r="L18" s="101"/>
    </row>
    <row r="19" spans="1:14" ht="21.75" customHeight="1">
      <c r="A19" s="18" t="s">
        <v>42</v>
      </c>
      <c r="B19" s="19"/>
      <c r="C19" s="19"/>
      <c r="D19" s="34"/>
      <c r="E19" s="19"/>
      <c r="F19" s="44">
        <v>-395297319</v>
      </c>
      <c r="G19" s="19"/>
      <c r="H19" s="20">
        <v>-338508067</v>
      </c>
      <c r="I19" s="136"/>
      <c r="J19" s="101"/>
      <c r="L19" s="101"/>
      <c r="M19" s="101"/>
      <c r="N19" s="101"/>
    </row>
    <row r="20" spans="1:14" ht="21.75" customHeight="1">
      <c r="A20" s="18" t="s">
        <v>25</v>
      </c>
      <c r="B20" s="19"/>
      <c r="C20" s="19"/>
      <c r="D20" s="34"/>
      <c r="E20" s="19"/>
      <c r="F20" s="44">
        <v>-50157603</v>
      </c>
      <c r="G20" s="19"/>
      <c r="H20" s="20">
        <v>-47613309.990000002</v>
      </c>
      <c r="I20" s="136"/>
      <c r="J20" s="101"/>
      <c r="L20" s="101"/>
    </row>
    <row r="21" spans="1:14" ht="21.75" customHeight="1">
      <c r="A21" s="18" t="s">
        <v>108</v>
      </c>
      <c r="B21" s="19"/>
      <c r="C21" s="19"/>
      <c r="D21" s="34"/>
      <c r="E21" s="19"/>
      <c r="F21" s="45">
        <v>12056301</v>
      </c>
      <c r="H21" s="22">
        <v>5924739</v>
      </c>
      <c r="I21" s="19"/>
      <c r="J21" s="101"/>
      <c r="L21" s="101"/>
    </row>
    <row r="22" spans="1:14" ht="8.1" customHeight="1">
      <c r="A22" s="18"/>
      <c r="B22" s="19"/>
      <c r="C22" s="19"/>
      <c r="D22" s="34"/>
      <c r="E22" s="19"/>
      <c r="F22" s="125"/>
      <c r="G22" s="19"/>
      <c r="H22" s="126"/>
      <c r="I22" s="19"/>
    </row>
    <row r="23" spans="1:14" ht="21.75" customHeight="1">
      <c r="A23" s="17" t="s">
        <v>26</v>
      </c>
      <c r="B23" s="19"/>
      <c r="C23" s="19"/>
      <c r="D23" s="26"/>
      <c r="E23" s="26"/>
      <c r="F23" s="45">
        <f>SUM(F15:F21)</f>
        <v>-1044573644</v>
      </c>
      <c r="G23" s="19"/>
      <c r="H23" s="22">
        <f>SUM(H15:H21)</f>
        <v>-924614842.99000001</v>
      </c>
      <c r="I23" s="19"/>
      <c r="J23" s="101"/>
      <c r="L23" s="101"/>
    </row>
    <row r="24" spans="1:14" ht="8.1" customHeight="1">
      <c r="A24" s="17"/>
      <c r="B24" s="19"/>
      <c r="C24" s="19"/>
      <c r="D24" s="26"/>
      <c r="E24" s="26"/>
      <c r="F24" s="125"/>
      <c r="G24" s="19"/>
      <c r="H24" s="126"/>
      <c r="I24" s="19"/>
    </row>
    <row r="25" spans="1:14" ht="21.75" customHeight="1">
      <c r="A25" s="26" t="s">
        <v>46</v>
      </c>
      <c r="B25" s="19"/>
      <c r="C25" s="19"/>
      <c r="D25" s="34"/>
      <c r="E25" s="19"/>
      <c r="F25" s="44">
        <f>F23+F14</f>
        <v>292157565</v>
      </c>
      <c r="G25" s="20"/>
      <c r="H25" s="20">
        <f>H23+H14</f>
        <v>236418081.00999999</v>
      </c>
      <c r="I25" s="19"/>
      <c r="J25" s="101"/>
      <c r="L25" s="101"/>
    </row>
    <row r="26" spans="1:14" ht="21.75" customHeight="1">
      <c r="A26" s="18" t="s">
        <v>27</v>
      </c>
      <c r="B26" s="19"/>
      <c r="C26" s="19"/>
      <c r="D26" s="34"/>
      <c r="E26" s="19"/>
      <c r="F26" s="45">
        <v>-35378788</v>
      </c>
      <c r="G26" s="19"/>
      <c r="H26" s="22">
        <v>-22342919</v>
      </c>
      <c r="I26" s="19"/>
      <c r="J26" s="101"/>
      <c r="L26" s="101"/>
    </row>
    <row r="27" spans="1:14" ht="8.65" customHeight="1">
      <c r="A27" s="18"/>
      <c r="B27" s="19"/>
      <c r="C27" s="19"/>
      <c r="D27" s="34"/>
      <c r="E27" s="19"/>
      <c r="F27" s="125"/>
      <c r="G27" s="19"/>
      <c r="H27" s="126"/>
      <c r="I27" s="19"/>
    </row>
    <row r="28" spans="1:14" ht="21.75" customHeight="1">
      <c r="A28" s="17" t="s">
        <v>38</v>
      </c>
      <c r="B28" s="19"/>
      <c r="C28" s="19"/>
      <c r="D28" s="34"/>
      <c r="E28" s="19"/>
      <c r="F28" s="44">
        <f>F25+F26</f>
        <v>256778777</v>
      </c>
      <c r="G28" s="20"/>
      <c r="H28" s="20">
        <f>H25+H26</f>
        <v>214075162.00999999</v>
      </c>
      <c r="I28" s="19"/>
      <c r="J28" s="101"/>
      <c r="L28" s="101"/>
    </row>
    <row r="29" spans="1:14" ht="21.75" customHeight="1">
      <c r="A29" s="18" t="s">
        <v>41</v>
      </c>
      <c r="B29" s="19"/>
      <c r="C29" s="19"/>
      <c r="D29" s="34">
        <v>14</v>
      </c>
      <c r="E29" s="26"/>
      <c r="F29" s="45">
        <v>-50183861</v>
      </c>
      <c r="G29" s="19"/>
      <c r="H29" s="22">
        <v>-43128818</v>
      </c>
      <c r="I29" s="148"/>
      <c r="J29" s="101"/>
      <c r="L29" s="101"/>
    </row>
    <row r="30" spans="1:14" ht="8.1" customHeight="1">
      <c r="A30" s="18"/>
      <c r="B30" s="19"/>
      <c r="C30" s="19"/>
      <c r="D30" s="34"/>
      <c r="E30" s="26"/>
      <c r="F30" s="125"/>
      <c r="G30" s="19"/>
      <c r="H30" s="126"/>
      <c r="I30" s="19"/>
    </row>
    <row r="31" spans="1:14" ht="21.75" customHeight="1">
      <c r="A31" s="17" t="s">
        <v>137</v>
      </c>
      <c r="B31" s="26"/>
      <c r="C31" s="26"/>
      <c r="D31" s="34"/>
      <c r="E31" s="19"/>
      <c r="F31" s="44">
        <f>SUM(F28:F29)</f>
        <v>206594916</v>
      </c>
      <c r="G31" s="19"/>
      <c r="H31" s="153">
        <f>SUM(H28:H29)</f>
        <v>170946344.00999999</v>
      </c>
      <c r="I31" s="19"/>
      <c r="J31" s="101"/>
      <c r="L31" s="101"/>
    </row>
    <row r="32" spans="1:14" ht="21.75" customHeight="1">
      <c r="A32" s="18" t="s">
        <v>143</v>
      </c>
      <c r="B32" s="26"/>
      <c r="C32" s="26"/>
      <c r="D32" s="34"/>
      <c r="E32" s="19"/>
      <c r="F32" s="156"/>
      <c r="H32" s="36"/>
      <c r="I32" s="19"/>
    </row>
    <row r="33" spans="1:9" ht="21.75" customHeight="1">
      <c r="A33" s="18"/>
      <c r="B33" s="150" t="s">
        <v>144</v>
      </c>
      <c r="C33" s="26"/>
      <c r="D33" s="34"/>
      <c r="E33" s="19"/>
      <c r="F33" s="45">
        <v>0</v>
      </c>
      <c r="G33" s="19"/>
      <c r="H33" s="152">
        <v>0</v>
      </c>
      <c r="I33" s="19"/>
    </row>
    <row r="34" spans="1:9" ht="8.1" customHeight="1">
      <c r="A34" s="17"/>
      <c r="B34" s="26"/>
      <c r="C34" s="26"/>
      <c r="D34" s="34"/>
      <c r="E34" s="19"/>
      <c r="F34" s="44"/>
      <c r="G34" s="19"/>
      <c r="H34" s="153"/>
      <c r="I34" s="19"/>
    </row>
    <row r="35" spans="1:9" ht="21.75" customHeight="1" thickBot="1">
      <c r="A35" s="17" t="s">
        <v>138</v>
      </c>
      <c r="B35" s="26"/>
      <c r="C35" s="26"/>
      <c r="D35" s="34"/>
      <c r="E35" s="19"/>
      <c r="F35" s="46">
        <f>SUM(F31:F33)</f>
        <v>206594916</v>
      </c>
      <c r="G35" s="19"/>
      <c r="H35" s="154">
        <f>SUM(H31:H33)</f>
        <v>170946344.00999999</v>
      </c>
      <c r="I35" s="19"/>
    </row>
    <row r="36" spans="1:9" ht="21.75" customHeight="1" thickTop="1">
      <c r="A36" s="17"/>
      <c r="B36" s="26"/>
      <c r="C36" s="26"/>
      <c r="D36" s="34"/>
      <c r="E36" s="19"/>
      <c r="F36" s="44"/>
      <c r="G36" s="19"/>
      <c r="H36" s="153"/>
      <c r="I36" s="19"/>
    </row>
    <row r="37" spans="1:9" ht="21.75" customHeight="1" thickBot="1">
      <c r="A37" s="19" t="s">
        <v>28</v>
      </c>
      <c r="B37" s="26"/>
      <c r="C37" s="26"/>
      <c r="D37" s="34">
        <v>15</v>
      </c>
      <c r="E37" s="19"/>
      <c r="F37" s="149">
        <v>0.63</v>
      </c>
      <c r="G37" s="124"/>
      <c r="H37" s="155">
        <v>0.52</v>
      </c>
      <c r="I37" s="19"/>
    </row>
    <row r="38" spans="1:9" ht="21.75" customHeight="1" thickTop="1">
      <c r="A38" s="17"/>
      <c r="B38" s="26"/>
      <c r="C38" s="26"/>
      <c r="D38" s="34"/>
      <c r="E38" s="19"/>
      <c r="F38" s="20"/>
      <c r="G38" s="19"/>
      <c r="H38" s="20"/>
      <c r="I38" s="19"/>
    </row>
    <row r="39" spans="1:9" ht="21.75" customHeight="1">
      <c r="A39" s="17"/>
      <c r="B39" s="26"/>
      <c r="C39" s="26"/>
      <c r="D39" s="34"/>
      <c r="E39" s="19"/>
      <c r="F39" s="161"/>
      <c r="G39" s="19"/>
      <c r="H39" s="161"/>
      <c r="I39" s="19"/>
    </row>
    <row r="40" spans="1:9" ht="23.25" customHeight="1">
      <c r="A40" s="17"/>
      <c r="B40" s="26"/>
      <c r="C40" s="26"/>
      <c r="D40" s="34"/>
      <c r="E40" s="19"/>
      <c r="F40" s="161"/>
      <c r="G40" s="19"/>
      <c r="H40" s="161"/>
      <c r="I40" s="19"/>
    </row>
    <row r="41" spans="1:9" ht="22.5" customHeight="1">
      <c r="A41" s="17"/>
      <c r="B41" s="26"/>
      <c r="C41" s="26"/>
      <c r="D41" s="34"/>
      <c r="E41" s="19"/>
      <c r="F41" s="20"/>
      <c r="G41" s="19"/>
      <c r="H41" s="20"/>
      <c r="I41" s="19"/>
    </row>
    <row r="42" spans="1:9" ht="21.75" customHeight="1">
      <c r="A42" s="21" t="s">
        <v>50</v>
      </c>
      <c r="B42" s="21"/>
      <c r="C42" s="21"/>
      <c r="D42" s="35"/>
      <c r="E42" s="21"/>
      <c r="F42" s="22"/>
      <c r="G42" s="21"/>
      <c r="H42" s="22"/>
      <c r="I42" s="19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5ACE7-FA73-41A8-93A8-B1EEE103A5AF}">
  <sheetPr>
    <tabColor theme="9" tint="-0.499984740745262"/>
  </sheetPr>
  <dimension ref="A1:W29"/>
  <sheetViews>
    <sheetView zoomScaleNormal="100" zoomScaleSheetLayoutView="100" workbookViewId="0">
      <selection activeCell="F4" sqref="F4"/>
    </sheetView>
  </sheetViews>
  <sheetFormatPr defaultColWidth="8.140625" defaultRowHeight="21.75" customHeight="1"/>
  <cols>
    <col min="1" max="3" width="1.7109375" style="36" customWidth="1"/>
    <col min="4" max="4" width="53.140625" style="36" customWidth="1"/>
    <col min="5" max="5" width="8.7109375" style="127" customWidth="1"/>
    <col min="6" max="6" width="1" style="36" customWidth="1"/>
    <col min="7" max="7" width="12.85546875" style="101" customWidth="1"/>
    <col min="8" max="8" width="1" style="36" customWidth="1"/>
    <col min="9" max="9" width="13.28515625" style="101" customWidth="1"/>
    <col min="10" max="10" width="1" style="36" customWidth="1"/>
    <col min="11" max="11" width="12.7109375" style="101" customWidth="1"/>
    <col min="12" max="12" width="1" style="101" customWidth="1"/>
    <col min="13" max="13" width="13.7109375" style="101" customWidth="1"/>
    <col min="14" max="14" width="1" style="36" customWidth="1"/>
    <col min="15" max="15" width="13.140625" style="101" customWidth="1"/>
    <col min="16" max="16" width="12.42578125" style="36" customWidth="1"/>
    <col min="17" max="111" width="8.140625" style="36"/>
    <col min="112" max="126" width="8.140625" style="36" customWidth="1"/>
    <col min="127" max="367" width="8.140625" style="36"/>
    <col min="368" max="382" width="8.140625" style="36" customWidth="1"/>
    <col min="383" max="623" width="8.140625" style="36"/>
    <col min="624" max="638" width="8.140625" style="36" customWidth="1"/>
    <col min="639" max="879" width="8.140625" style="36"/>
    <col min="880" max="894" width="8.140625" style="36" customWidth="1"/>
    <col min="895" max="1135" width="8.140625" style="36"/>
    <col min="1136" max="1150" width="8.140625" style="36" customWidth="1"/>
    <col min="1151" max="1391" width="8.140625" style="36"/>
    <col min="1392" max="1406" width="8.140625" style="36" customWidth="1"/>
    <col min="1407" max="1647" width="8.140625" style="36"/>
    <col min="1648" max="1662" width="8.140625" style="36" customWidth="1"/>
    <col min="1663" max="1903" width="8.140625" style="36"/>
    <col min="1904" max="1918" width="8.140625" style="36" customWidth="1"/>
    <col min="1919" max="2159" width="8.140625" style="36"/>
    <col min="2160" max="2174" width="8.140625" style="36" customWidth="1"/>
    <col min="2175" max="2415" width="8.140625" style="36"/>
    <col min="2416" max="2430" width="8.140625" style="36" customWidth="1"/>
    <col min="2431" max="2671" width="8.140625" style="36"/>
    <col min="2672" max="2686" width="8.140625" style="36" customWidth="1"/>
    <col min="2687" max="2927" width="8.140625" style="36"/>
    <col min="2928" max="2942" width="8.140625" style="36" customWidth="1"/>
    <col min="2943" max="3183" width="8.140625" style="36"/>
    <col min="3184" max="3198" width="8.140625" style="36" customWidth="1"/>
    <col min="3199" max="3439" width="8.140625" style="36"/>
    <col min="3440" max="3454" width="8.140625" style="36" customWidth="1"/>
    <col min="3455" max="3695" width="8.140625" style="36"/>
    <col min="3696" max="3710" width="8.140625" style="36" customWidth="1"/>
    <col min="3711" max="3951" width="8.140625" style="36"/>
    <col min="3952" max="3966" width="8.140625" style="36" customWidth="1"/>
    <col min="3967" max="4207" width="8.140625" style="36"/>
    <col min="4208" max="4222" width="8.140625" style="36" customWidth="1"/>
    <col min="4223" max="4463" width="8.140625" style="36"/>
    <col min="4464" max="4478" width="8.140625" style="36" customWidth="1"/>
    <col min="4479" max="4719" width="8.140625" style="36"/>
    <col min="4720" max="4734" width="8.140625" style="36" customWidth="1"/>
    <col min="4735" max="4975" width="8.140625" style="36"/>
    <col min="4976" max="4990" width="8.140625" style="36" customWidth="1"/>
    <col min="4991" max="5231" width="8.140625" style="36"/>
    <col min="5232" max="5246" width="8.140625" style="36" customWidth="1"/>
    <col min="5247" max="5487" width="8.140625" style="36"/>
    <col min="5488" max="5502" width="8.140625" style="36" customWidth="1"/>
    <col min="5503" max="5743" width="8.140625" style="36"/>
    <col min="5744" max="5758" width="8.140625" style="36" customWidth="1"/>
    <col min="5759" max="5999" width="8.140625" style="36"/>
    <col min="6000" max="6014" width="8.140625" style="36" customWidth="1"/>
    <col min="6015" max="6255" width="8.140625" style="36"/>
    <col min="6256" max="6270" width="8.140625" style="36" customWidth="1"/>
    <col min="6271" max="6511" width="8.140625" style="36"/>
    <col min="6512" max="6526" width="8.140625" style="36" customWidth="1"/>
    <col min="6527" max="6767" width="8.140625" style="36"/>
    <col min="6768" max="6782" width="8.140625" style="36" customWidth="1"/>
    <col min="6783" max="7023" width="8.140625" style="36"/>
    <col min="7024" max="7038" width="8.140625" style="36" customWidth="1"/>
    <col min="7039" max="7279" width="8.140625" style="36"/>
    <col min="7280" max="7294" width="8.140625" style="36" customWidth="1"/>
    <col min="7295" max="7535" width="8.140625" style="36"/>
    <col min="7536" max="7550" width="8.140625" style="36" customWidth="1"/>
    <col min="7551" max="7791" width="8.140625" style="36"/>
    <col min="7792" max="7806" width="8.140625" style="36" customWidth="1"/>
    <col min="7807" max="8047" width="8.140625" style="36"/>
    <col min="8048" max="8062" width="8.140625" style="36" customWidth="1"/>
    <col min="8063" max="8303" width="8.140625" style="36"/>
    <col min="8304" max="8318" width="8.140625" style="36" customWidth="1"/>
    <col min="8319" max="8559" width="8.140625" style="36"/>
    <col min="8560" max="8574" width="8.140625" style="36" customWidth="1"/>
    <col min="8575" max="8815" width="8.140625" style="36"/>
    <col min="8816" max="8830" width="8.140625" style="36" customWidth="1"/>
    <col min="8831" max="9071" width="8.140625" style="36"/>
    <col min="9072" max="9086" width="8.140625" style="36" customWidth="1"/>
    <col min="9087" max="9327" width="8.140625" style="36"/>
    <col min="9328" max="9342" width="8.140625" style="36" customWidth="1"/>
    <col min="9343" max="9583" width="8.140625" style="36"/>
    <col min="9584" max="9598" width="8.140625" style="36" customWidth="1"/>
    <col min="9599" max="9839" width="8.140625" style="36"/>
    <col min="9840" max="9854" width="8.140625" style="36" customWidth="1"/>
    <col min="9855" max="10095" width="8.140625" style="36"/>
    <col min="10096" max="10110" width="8.140625" style="36" customWidth="1"/>
    <col min="10111" max="10351" width="8.140625" style="36"/>
    <col min="10352" max="10366" width="8.140625" style="36" customWidth="1"/>
    <col min="10367" max="10607" width="8.140625" style="36"/>
    <col min="10608" max="10622" width="8.140625" style="36" customWidth="1"/>
    <col min="10623" max="10863" width="8.140625" style="36"/>
    <col min="10864" max="10878" width="8.140625" style="36" customWidth="1"/>
    <col min="10879" max="11119" width="8.140625" style="36"/>
    <col min="11120" max="11134" width="8.140625" style="36" customWidth="1"/>
    <col min="11135" max="11375" width="8.140625" style="36"/>
    <col min="11376" max="11390" width="8.140625" style="36" customWidth="1"/>
    <col min="11391" max="11631" width="8.140625" style="36"/>
    <col min="11632" max="11646" width="8.140625" style="36" customWidth="1"/>
    <col min="11647" max="11887" width="8.140625" style="36"/>
    <col min="11888" max="11902" width="8.140625" style="36" customWidth="1"/>
    <col min="11903" max="12143" width="8.140625" style="36"/>
    <col min="12144" max="12158" width="8.140625" style="36" customWidth="1"/>
    <col min="12159" max="12399" width="8.140625" style="36"/>
    <col min="12400" max="12414" width="8.140625" style="36" customWidth="1"/>
    <col min="12415" max="12655" width="8.140625" style="36"/>
    <col min="12656" max="12670" width="8.140625" style="36" customWidth="1"/>
    <col min="12671" max="12911" width="8.140625" style="36"/>
    <col min="12912" max="12926" width="8.140625" style="36" customWidth="1"/>
    <col min="12927" max="13167" width="8.140625" style="36"/>
    <col min="13168" max="13182" width="8.140625" style="36" customWidth="1"/>
    <col min="13183" max="13423" width="8.140625" style="36"/>
    <col min="13424" max="13438" width="8.140625" style="36" customWidth="1"/>
    <col min="13439" max="13679" width="8.140625" style="36"/>
    <col min="13680" max="13694" width="8.140625" style="36" customWidth="1"/>
    <col min="13695" max="13935" width="8.140625" style="36"/>
    <col min="13936" max="13950" width="8.140625" style="36" customWidth="1"/>
    <col min="13951" max="14191" width="8.140625" style="36"/>
    <col min="14192" max="14206" width="8.140625" style="36" customWidth="1"/>
    <col min="14207" max="14447" width="8.140625" style="36"/>
    <col min="14448" max="14462" width="8.140625" style="36" customWidth="1"/>
    <col min="14463" max="14703" width="8.140625" style="36"/>
    <col min="14704" max="14718" width="8.140625" style="36" customWidth="1"/>
    <col min="14719" max="14959" width="8.140625" style="36"/>
    <col min="14960" max="14974" width="8.140625" style="36" customWidth="1"/>
    <col min="14975" max="15215" width="8.140625" style="36"/>
    <col min="15216" max="15230" width="8.140625" style="36" customWidth="1"/>
    <col min="15231" max="15471" width="8.140625" style="36"/>
    <col min="15472" max="15486" width="8.140625" style="36" customWidth="1"/>
    <col min="15487" max="15727" width="8.140625" style="36"/>
    <col min="15728" max="15742" width="8.140625" style="36" customWidth="1"/>
    <col min="15743" max="15983" width="8.140625" style="36"/>
    <col min="15984" max="15998" width="8.140625" style="36" customWidth="1"/>
    <col min="15999" max="16384" width="8.140625" style="36"/>
  </cols>
  <sheetData>
    <row r="1" spans="1:15" ht="21.75" customHeight="1">
      <c r="A1" s="26" t="s">
        <v>51</v>
      </c>
      <c r="B1" s="63"/>
      <c r="C1" s="63"/>
      <c r="D1" s="63"/>
      <c r="E1" s="64"/>
      <c r="F1" s="63"/>
      <c r="G1" s="27"/>
      <c r="H1" s="63"/>
      <c r="I1" s="27"/>
      <c r="J1" s="63"/>
      <c r="K1" s="27"/>
      <c r="L1" s="27"/>
      <c r="M1" s="27"/>
      <c r="N1" s="27"/>
      <c r="O1" s="27"/>
    </row>
    <row r="2" spans="1:15" ht="21.75" customHeight="1">
      <c r="A2" s="26" t="s">
        <v>145</v>
      </c>
      <c r="B2" s="63"/>
      <c r="C2" s="63"/>
      <c r="D2" s="63"/>
      <c r="E2" s="64"/>
      <c r="F2" s="63"/>
      <c r="G2" s="27"/>
      <c r="H2" s="63"/>
      <c r="I2" s="27"/>
      <c r="J2" s="63"/>
      <c r="K2" s="27"/>
      <c r="L2" s="27"/>
      <c r="M2" s="27"/>
      <c r="N2" s="27"/>
      <c r="O2" s="27"/>
    </row>
    <row r="3" spans="1:15" ht="21.75" customHeight="1">
      <c r="A3" s="28" t="str">
        <f>'TH 6 (6M)'!A3</f>
        <v>สำหรับรอบระยะเวลาหกเดือนสิ้นสุดวันที่ 30 มิถุนายน พ.ศ. 2567</v>
      </c>
      <c r="B3" s="65"/>
      <c r="C3" s="65"/>
      <c r="D3" s="65"/>
      <c r="E3" s="66"/>
      <c r="F3" s="65"/>
      <c r="G3" s="29"/>
      <c r="H3" s="65"/>
      <c r="I3" s="29"/>
      <c r="J3" s="65"/>
      <c r="K3" s="29"/>
      <c r="L3" s="29"/>
      <c r="M3" s="29"/>
      <c r="N3" s="29"/>
      <c r="O3" s="29"/>
    </row>
    <row r="4" spans="1:15" ht="18.75" customHeight="1">
      <c r="A4" s="26"/>
      <c r="B4" s="63"/>
      <c r="C4" s="63"/>
      <c r="D4" s="63"/>
      <c r="E4" s="64"/>
      <c r="F4" s="63"/>
      <c r="G4" s="27"/>
      <c r="H4" s="63"/>
      <c r="I4" s="27"/>
      <c r="J4" s="63"/>
      <c r="K4" s="27"/>
      <c r="L4" s="27"/>
      <c r="M4" s="27"/>
      <c r="N4" s="27"/>
      <c r="O4" s="27"/>
    </row>
    <row r="5" spans="1:15" ht="21.75" customHeight="1">
      <c r="A5" s="67"/>
      <c r="B5" s="67"/>
      <c r="C5" s="67"/>
      <c r="D5" s="67"/>
      <c r="E5" s="68"/>
      <c r="F5" s="69"/>
      <c r="G5" s="33" t="s">
        <v>18</v>
      </c>
      <c r="H5" s="69"/>
      <c r="I5" s="33"/>
      <c r="J5" s="69"/>
      <c r="K5" s="162" t="s">
        <v>33</v>
      </c>
      <c r="L5" s="162"/>
      <c r="M5" s="162"/>
      <c r="N5" s="33"/>
      <c r="O5" s="33"/>
    </row>
    <row r="6" spans="1:15" ht="21.75" customHeight="1">
      <c r="A6" s="63"/>
      <c r="B6" s="67"/>
      <c r="C6" s="67"/>
      <c r="D6" s="67"/>
      <c r="E6" s="68"/>
      <c r="F6" s="32"/>
      <c r="G6" s="33" t="s">
        <v>63</v>
      </c>
      <c r="H6" s="32"/>
      <c r="I6" s="33" t="s">
        <v>64</v>
      </c>
      <c r="J6" s="32"/>
      <c r="K6" s="33" t="s">
        <v>65</v>
      </c>
      <c r="L6" s="33"/>
      <c r="M6" s="33"/>
      <c r="O6" s="33" t="s">
        <v>66</v>
      </c>
    </row>
    <row r="7" spans="1:15" ht="21.75" customHeight="1">
      <c r="A7" s="63"/>
      <c r="B7" s="67"/>
      <c r="C7" s="67"/>
      <c r="D7" s="67"/>
      <c r="F7" s="32"/>
      <c r="G7" s="33" t="s">
        <v>67</v>
      </c>
      <c r="H7" s="32"/>
      <c r="I7" s="33" t="s">
        <v>68</v>
      </c>
      <c r="J7" s="32"/>
      <c r="K7" s="70" t="s">
        <v>69</v>
      </c>
      <c r="L7" s="70"/>
      <c r="M7" s="33"/>
      <c r="N7" s="33"/>
      <c r="O7" s="33" t="s">
        <v>70</v>
      </c>
    </row>
    <row r="8" spans="1:15" ht="21.75" customHeight="1">
      <c r="A8" s="67"/>
      <c r="B8" s="67"/>
      <c r="C8" s="67"/>
      <c r="D8" s="67"/>
      <c r="E8" s="66" t="s">
        <v>0</v>
      </c>
      <c r="F8" s="69"/>
      <c r="G8" s="23" t="s">
        <v>1</v>
      </c>
      <c r="H8" s="69"/>
      <c r="I8" s="23" t="s">
        <v>1</v>
      </c>
      <c r="J8" s="69"/>
      <c r="K8" s="23" t="s">
        <v>71</v>
      </c>
      <c r="L8" s="33"/>
      <c r="M8" s="23" t="s">
        <v>72</v>
      </c>
      <c r="N8" s="33"/>
      <c r="O8" s="23" t="s">
        <v>1</v>
      </c>
    </row>
    <row r="9" spans="1:15" ht="6" customHeight="1">
      <c r="A9" s="63"/>
      <c r="B9" s="67"/>
      <c r="C9" s="67"/>
      <c r="D9" s="67"/>
      <c r="E9" s="68"/>
      <c r="F9" s="19"/>
      <c r="G9" s="25"/>
      <c r="H9" s="19"/>
      <c r="I9" s="25"/>
      <c r="J9" s="19"/>
      <c r="K9" s="25"/>
      <c r="L9" s="20"/>
      <c r="M9" s="25"/>
      <c r="N9" s="20"/>
      <c r="O9" s="25"/>
    </row>
    <row r="10" spans="1:15" s="71" customFormat="1" ht="21.75" customHeight="1">
      <c r="A10" s="63" t="s">
        <v>125</v>
      </c>
      <c r="B10" s="67"/>
      <c r="C10" s="67"/>
      <c r="D10" s="67"/>
      <c r="F10" s="75"/>
      <c r="G10" s="25">
        <v>300000000</v>
      </c>
      <c r="H10" s="73"/>
      <c r="I10" s="25">
        <v>1178098136</v>
      </c>
      <c r="J10" s="73"/>
      <c r="K10" s="25">
        <v>19611663</v>
      </c>
      <c r="L10" s="25"/>
      <c r="M10" s="25">
        <v>112708010</v>
      </c>
      <c r="N10" s="25"/>
      <c r="O10" s="25">
        <f>SUM(G10:N10)</f>
        <v>1610417809</v>
      </c>
    </row>
    <row r="11" spans="1:15" s="71" customFormat="1" ht="21.75" customHeight="1">
      <c r="A11" s="67" t="s">
        <v>126</v>
      </c>
      <c r="B11" s="67"/>
      <c r="C11" s="67"/>
      <c r="D11" s="67"/>
      <c r="E11" s="145">
        <v>4</v>
      </c>
      <c r="F11" s="75"/>
      <c r="G11" s="146">
        <v>0</v>
      </c>
      <c r="H11" s="73"/>
      <c r="I11" s="146">
        <v>0</v>
      </c>
      <c r="J11" s="73"/>
      <c r="K11" s="146">
        <v>0</v>
      </c>
      <c r="L11" s="25"/>
      <c r="M11" s="146">
        <v>8952766</v>
      </c>
      <c r="N11" s="25"/>
      <c r="O11" s="146">
        <f>SUM(G11:N11)</f>
        <v>8952766</v>
      </c>
    </row>
    <row r="12" spans="1:15" ht="6" customHeight="1">
      <c r="A12" s="63"/>
      <c r="B12" s="67"/>
      <c r="C12" s="67"/>
      <c r="D12" s="67"/>
      <c r="E12" s="68"/>
      <c r="F12" s="19"/>
      <c r="G12" s="25"/>
      <c r="H12" s="19"/>
      <c r="I12" s="25"/>
      <c r="J12" s="19"/>
      <c r="K12" s="25"/>
      <c r="L12" s="20"/>
      <c r="M12" s="25"/>
      <c r="N12" s="20"/>
      <c r="O12" s="25"/>
    </row>
    <row r="13" spans="1:15" s="71" customFormat="1" ht="21.75" customHeight="1">
      <c r="A13" s="63" t="s">
        <v>127</v>
      </c>
      <c r="B13" s="67"/>
      <c r="C13" s="67"/>
      <c r="D13" s="67"/>
      <c r="F13" s="75"/>
      <c r="G13" s="25">
        <f>SUM(G10:G11)</f>
        <v>300000000</v>
      </c>
      <c r="H13" s="73"/>
      <c r="I13" s="25">
        <f>SUM(I10:I11)</f>
        <v>1178098136</v>
      </c>
      <c r="J13" s="73"/>
      <c r="K13" s="25">
        <f>SUM(K10:K11)</f>
        <v>19611663</v>
      </c>
      <c r="L13" s="25"/>
      <c r="M13" s="25">
        <f>SUM(M10:M11)</f>
        <v>121660776</v>
      </c>
      <c r="N13" s="25"/>
      <c r="O13" s="25">
        <f>SUM(O10:O11)</f>
        <v>1619370575</v>
      </c>
    </row>
    <row r="14" spans="1:15" s="71" customFormat="1" ht="21.75" customHeight="1">
      <c r="A14" s="67" t="s">
        <v>148</v>
      </c>
      <c r="B14" s="67"/>
      <c r="C14" s="67"/>
      <c r="D14" s="67"/>
      <c r="E14" s="68">
        <v>16</v>
      </c>
      <c r="F14" s="75"/>
      <c r="G14" s="25">
        <v>29999954</v>
      </c>
      <c r="H14" s="73"/>
      <c r="I14" s="25">
        <v>0</v>
      </c>
      <c r="J14" s="73"/>
      <c r="K14" s="25">
        <v>0</v>
      </c>
      <c r="L14" s="25"/>
      <c r="M14" s="25">
        <v>0</v>
      </c>
      <c r="N14" s="25"/>
      <c r="O14" s="25">
        <f>SUM(G14:M14)</f>
        <v>29999954</v>
      </c>
    </row>
    <row r="15" spans="1:15" s="71" customFormat="1" ht="21.75" customHeight="1">
      <c r="A15" s="67" t="s">
        <v>113</v>
      </c>
      <c r="B15" s="67"/>
      <c r="C15" s="67"/>
      <c r="D15" s="67"/>
      <c r="E15" s="68">
        <v>16</v>
      </c>
      <c r="F15" s="75"/>
      <c r="G15" s="25">
        <v>0</v>
      </c>
      <c r="H15" s="73"/>
      <c r="I15" s="25">
        <v>0</v>
      </c>
      <c r="J15" s="73"/>
      <c r="K15" s="25">
        <v>0</v>
      </c>
      <c r="L15" s="25"/>
      <c r="M15" s="25">
        <v>-60000000</v>
      </c>
      <c r="N15" s="25"/>
      <c r="O15" s="25">
        <f>SUM(G15:M15)</f>
        <v>-60000000</v>
      </c>
    </row>
    <row r="16" spans="1:15" s="71" customFormat="1" ht="21.75" customHeight="1">
      <c r="A16" s="71" t="s">
        <v>128</v>
      </c>
      <c r="D16" s="74"/>
      <c r="F16" s="75"/>
      <c r="G16" s="119">
        <v>0</v>
      </c>
      <c r="H16" s="75"/>
      <c r="I16" s="119">
        <v>0</v>
      </c>
      <c r="J16" s="75"/>
      <c r="K16" s="119">
        <v>0</v>
      </c>
      <c r="L16" s="75"/>
      <c r="M16" s="119">
        <v>170946344.00999999</v>
      </c>
      <c r="N16" s="75"/>
      <c r="O16" s="119">
        <f>SUM(G16:N16)</f>
        <v>170946344.00999999</v>
      </c>
    </row>
    <row r="17" spans="1:23" ht="6" customHeight="1">
      <c r="A17" s="63"/>
      <c r="B17" s="67"/>
      <c r="C17" s="67"/>
      <c r="D17" s="67"/>
      <c r="E17" s="68"/>
      <c r="F17" s="67"/>
      <c r="G17" s="25"/>
      <c r="H17" s="72"/>
      <c r="I17" s="25"/>
      <c r="J17" s="72"/>
      <c r="K17" s="25"/>
      <c r="L17" s="25"/>
      <c r="M17" s="25"/>
      <c r="N17" s="25"/>
      <c r="O17" s="25"/>
    </row>
    <row r="18" spans="1:23" ht="21.75" customHeight="1" thickBot="1">
      <c r="A18" s="63" t="s">
        <v>132</v>
      </c>
      <c r="B18" s="67"/>
      <c r="C18" s="67"/>
      <c r="D18" s="67"/>
      <c r="E18" s="68"/>
      <c r="F18" s="19"/>
      <c r="G18" s="120">
        <f>SUM(G13:G16)</f>
        <v>329999954</v>
      </c>
      <c r="H18" s="73"/>
      <c r="I18" s="120">
        <f>SUM(I13:I16)</f>
        <v>1178098136</v>
      </c>
      <c r="J18" s="73"/>
      <c r="K18" s="120">
        <f>SUM(K13:K16)</f>
        <v>19611663</v>
      </c>
      <c r="L18" s="25"/>
      <c r="M18" s="120">
        <f>SUM(M13:M16)</f>
        <v>232607120.00999999</v>
      </c>
      <c r="N18" s="25"/>
      <c r="O18" s="120">
        <f>SUM(O13:O16)</f>
        <v>1760316873.01</v>
      </c>
    </row>
    <row r="19" spans="1:23" ht="15.95" customHeight="1" thickTop="1">
      <c r="A19" s="67"/>
      <c r="B19" s="67"/>
      <c r="C19" s="67"/>
      <c r="D19" s="67"/>
      <c r="E19" s="68"/>
      <c r="F19" s="69"/>
      <c r="G19" s="33"/>
      <c r="H19" s="69"/>
      <c r="I19" s="33"/>
      <c r="J19" s="69"/>
      <c r="K19" s="33"/>
      <c r="L19" s="33"/>
      <c r="M19" s="33"/>
      <c r="N19" s="33"/>
      <c r="O19" s="33"/>
    </row>
    <row r="20" spans="1:23" ht="21.75" customHeight="1">
      <c r="A20" s="63" t="s">
        <v>130</v>
      </c>
      <c r="B20" s="67"/>
      <c r="C20" s="67"/>
      <c r="D20" s="67"/>
      <c r="E20" s="68"/>
      <c r="F20" s="19"/>
      <c r="G20" s="47">
        <v>329999954</v>
      </c>
      <c r="H20" s="73"/>
      <c r="I20" s="47">
        <v>1178098136</v>
      </c>
      <c r="J20" s="73"/>
      <c r="K20" s="47">
        <v>33000000</v>
      </c>
      <c r="L20" s="25"/>
      <c r="M20" s="47">
        <v>440826955</v>
      </c>
      <c r="N20" s="25"/>
      <c r="O20" s="47">
        <f>SUM(G20:N20)</f>
        <v>1981925045</v>
      </c>
      <c r="Q20" s="101"/>
    </row>
    <row r="21" spans="1:23" ht="21.75" customHeight="1">
      <c r="A21" s="67" t="s">
        <v>126</v>
      </c>
      <c r="B21" s="67"/>
      <c r="C21" s="67"/>
      <c r="D21" s="67"/>
      <c r="E21" s="68">
        <v>4</v>
      </c>
      <c r="F21" s="19"/>
      <c r="G21" s="147">
        <v>0</v>
      </c>
      <c r="H21" s="73"/>
      <c r="I21" s="147">
        <v>0</v>
      </c>
      <c r="J21" s="73"/>
      <c r="K21" s="147">
        <v>0</v>
      </c>
      <c r="L21" s="25"/>
      <c r="M21" s="147">
        <v>15678131</v>
      </c>
      <c r="N21" s="25"/>
      <c r="O21" s="147">
        <f>SUM(G21:N21)</f>
        <v>15678131</v>
      </c>
      <c r="Q21" s="101"/>
    </row>
    <row r="22" spans="1:23" ht="6" customHeight="1">
      <c r="A22" s="63"/>
      <c r="B22" s="67"/>
      <c r="C22" s="67"/>
      <c r="D22" s="67"/>
      <c r="E22" s="68"/>
      <c r="F22" s="67"/>
      <c r="G22" s="47"/>
      <c r="H22" s="72"/>
      <c r="I22" s="47"/>
      <c r="J22" s="72"/>
      <c r="K22" s="47"/>
      <c r="L22" s="25"/>
      <c r="M22" s="47"/>
      <c r="N22" s="25"/>
      <c r="O22" s="47"/>
    </row>
    <row r="23" spans="1:23" ht="21.75" customHeight="1">
      <c r="A23" s="63" t="s">
        <v>129</v>
      </c>
      <c r="B23" s="67"/>
      <c r="C23" s="67"/>
      <c r="D23" s="67"/>
      <c r="E23" s="68"/>
      <c r="F23" s="19"/>
      <c r="G23" s="47">
        <f>SUM(G20:G21)</f>
        <v>329999954</v>
      </c>
      <c r="H23" s="73"/>
      <c r="I23" s="47">
        <f>SUM(I20:I21)</f>
        <v>1178098136</v>
      </c>
      <c r="J23" s="73"/>
      <c r="K23" s="47">
        <f>SUM(K20:K21)</f>
        <v>33000000</v>
      </c>
      <c r="L23" s="25"/>
      <c r="M23" s="47">
        <f>SUM(M20:M21)</f>
        <v>456505086</v>
      </c>
      <c r="N23" s="25"/>
      <c r="O23" s="47">
        <f>SUM(O20:O21)</f>
        <v>1997603176</v>
      </c>
      <c r="Q23" s="101"/>
    </row>
    <row r="24" spans="1:23" ht="21.75" customHeight="1">
      <c r="A24" s="67" t="s">
        <v>113</v>
      </c>
      <c r="B24" s="67"/>
      <c r="C24" s="67"/>
      <c r="D24" s="67"/>
      <c r="E24" s="68">
        <v>16</v>
      </c>
      <c r="F24" s="19"/>
      <c r="G24" s="47">
        <v>0</v>
      </c>
      <c r="H24" s="73"/>
      <c r="I24" s="47">
        <v>0</v>
      </c>
      <c r="J24" s="73"/>
      <c r="K24" s="47">
        <v>0</v>
      </c>
      <c r="L24" s="25"/>
      <c r="M24" s="47">
        <v>-197999912</v>
      </c>
      <c r="N24" s="25"/>
      <c r="O24" s="47">
        <f>SUM(G24:M24)</f>
        <v>-197999912</v>
      </c>
      <c r="Q24" s="101"/>
    </row>
    <row r="25" spans="1:23" s="71" customFormat="1" ht="21.75" customHeight="1">
      <c r="A25" s="71" t="s">
        <v>131</v>
      </c>
      <c r="D25" s="74"/>
      <c r="F25" s="75"/>
      <c r="G25" s="76">
        <v>0</v>
      </c>
      <c r="H25" s="75"/>
      <c r="I25" s="76">
        <v>0</v>
      </c>
      <c r="J25" s="75"/>
      <c r="K25" s="76">
        <v>0</v>
      </c>
      <c r="L25" s="75"/>
      <c r="M25" s="76">
        <v>206594916</v>
      </c>
      <c r="N25" s="75"/>
      <c r="O25" s="76">
        <f>SUM(G25:N25)</f>
        <v>206594916</v>
      </c>
      <c r="P25" s="75"/>
      <c r="Q25" s="75"/>
      <c r="R25" s="75"/>
      <c r="S25" s="75"/>
      <c r="T25" s="75"/>
      <c r="U25" s="75"/>
      <c r="V25" s="75"/>
      <c r="W25" s="75"/>
    </row>
    <row r="26" spans="1:23" ht="6" customHeight="1">
      <c r="A26" s="63"/>
      <c r="B26" s="67"/>
      <c r="C26" s="67"/>
      <c r="D26" s="67"/>
      <c r="E26" s="68"/>
      <c r="F26" s="67"/>
      <c r="G26" s="47"/>
      <c r="H26" s="72"/>
      <c r="I26" s="47"/>
      <c r="J26" s="72"/>
      <c r="K26" s="47"/>
      <c r="L26" s="25"/>
      <c r="M26" s="47"/>
      <c r="N26" s="25"/>
      <c r="O26" s="47"/>
    </row>
    <row r="27" spans="1:23" ht="21.75" customHeight="1" thickBot="1">
      <c r="A27" s="63" t="s">
        <v>122</v>
      </c>
      <c r="B27" s="67"/>
      <c r="C27" s="67"/>
      <c r="D27" s="67"/>
      <c r="E27" s="68"/>
      <c r="F27" s="19"/>
      <c r="G27" s="77">
        <f>SUM(G23:G25)</f>
        <v>329999954</v>
      </c>
      <c r="H27" s="73"/>
      <c r="I27" s="77">
        <f>SUM(I23:I25)</f>
        <v>1178098136</v>
      </c>
      <c r="J27" s="73"/>
      <c r="K27" s="77">
        <f>SUM(K23:K25)</f>
        <v>33000000</v>
      </c>
      <c r="L27" s="25"/>
      <c r="M27" s="77">
        <f>SUM(M23:M25)</f>
        <v>465100090</v>
      </c>
      <c r="N27" s="25"/>
      <c r="O27" s="77">
        <f>SUM(O23:O25)</f>
        <v>2006198180</v>
      </c>
      <c r="P27" s="101"/>
      <c r="Q27" s="101"/>
    </row>
    <row r="28" spans="1:23" ht="12.75" customHeight="1" thickTop="1">
      <c r="A28" s="63"/>
      <c r="B28" s="67"/>
      <c r="C28" s="67"/>
      <c r="D28" s="67"/>
      <c r="E28" s="68"/>
      <c r="F28" s="19"/>
      <c r="G28" s="20"/>
      <c r="H28" s="19"/>
      <c r="I28" s="20"/>
      <c r="J28" s="19"/>
      <c r="K28" s="20"/>
      <c r="L28" s="20"/>
      <c r="M28" s="20"/>
      <c r="N28" s="20"/>
      <c r="O28" s="20"/>
    </row>
    <row r="29" spans="1:23" ht="21.75" customHeight="1">
      <c r="A29" s="78" t="s">
        <v>50</v>
      </c>
      <c r="B29" s="78"/>
      <c r="C29" s="78"/>
      <c r="D29" s="78"/>
      <c r="E29" s="79"/>
      <c r="F29" s="78"/>
      <c r="G29" s="22"/>
      <c r="H29" s="78"/>
      <c r="I29" s="22"/>
      <c r="J29" s="78"/>
      <c r="K29" s="22"/>
      <c r="L29" s="22"/>
      <c r="M29" s="22"/>
      <c r="N29" s="22"/>
      <c r="O29" s="22"/>
    </row>
  </sheetData>
  <mergeCells count="1">
    <mergeCell ref="K5:M5"/>
  </mergeCells>
  <pageMargins left="0.5" right="0.5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5DE26-DC03-4373-B636-E3E40693A67C}">
  <sheetPr>
    <tabColor theme="9" tint="-0.499984740745262"/>
  </sheetPr>
  <dimension ref="A1:L87"/>
  <sheetViews>
    <sheetView zoomScaleNormal="100" zoomScaleSheetLayoutView="100" workbookViewId="0">
      <selection activeCell="S10" sqref="S10"/>
    </sheetView>
  </sheetViews>
  <sheetFormatPr defaultColWidth="8.140625" defaultRowHeight="21.75" customHeight="1"/>
  <cols>
    <col min="1" max="2" width="1.42578125" style="36" customWidth="1"/>
    <col min="3" max="3" width="47.28515625" style="36" customWidth="1"/>
    <col min="4" max="4" width="8.28515625" style="127" customWidth="1"/>
    <col min="5" max="5" width="1" style="36" customWidth="1"/>
    <col min="6" max="6" width="15.28515625" style="101" customWidth="1"/>
    <col min="7" max="7" width="1" style="36" customWidth="1"/>
    <col min="8" max="8" width="15.28515625" style="101" customWidth="1"/>
    <col min="9" max="9" width="9.7109375" style="80" bestFit="1" customWidth="1"/>
    <col min="10" max="10" width="8.140625" style="36"/>
    <col min="11" max="11" width="12.42578125" style="36" customWidth="1"/>
    <col min="12" max="12" width="8.7109375" style="36" bestFit="1" customWidth="1"/>
    <col min="13" max="217" width="8.140625" style="36"/>
    <col min="218" max="225" width="8.140625" style="36" customWidth="1"/>
    <col min="226" max="229" width="8.140625" style="36"/>
    <col min="230" max="230" width="8.140625" style="36" customWidth="1"/>
    <col min="231" max="473" width="8.140625" style="36"/>
    <col min="474" max="481" width="8.140625" style="36" customWidth="1"/>
    <col min="482" max="485" width="8.140625" style="36"/>
    <col min="486" max="486" width="8.140625" style="36" customWidth="1"/>
    <col min="487" max="729" width="8.140625" style="36"/>
    <col min="730" max="737" width="8.140625" style="36" customWidth="1"/>
    <col min="738" max="741" width="8.140625" style="36"/>
    <col min="742" max="742" width="8.140625" style="36" customWidth="1"/>
    <col min="743" max="985" width="8.140625" style="36"/>
    <col min="986" max="993" width="8.140625" style="36" customWidth="1"/>
    <col min="994" max="997" width="8.140625" style="36"/>
    <col min="998" max="998" width="8.140625" style="36" customWidth="1"/>
    <col min="999" max="1241" width="8.140625" style="36"/>
    <col min="1242" max="1249" width="8.140625" style="36" customWidth="1"/>
    <col min="1250" max="1253" width="8.140625" style="36"/>
    <col min="1254" max="1254" width="8.140625" style="36" customWidth="1"/>
    <col min="1255" max="1497" width="8.140625" style="36"/>
    <col min="1498" max="1505" width="8.140625" style="36" customWidth="1"/>
    <col min="1506" max="1509" width="8.140625" style="36"/>
    <col min="1510" max="1510" width="8.140625" style="36" customWidth="1"/>
    <col min="1511" max="1753" width="8.140625" style="36"/>
    <col min="1754" max="1761" width="8.140625" style="36" customWidth="1"/>
    <col min="1762" max="1765" width="8.140625" style="36"/>
    <col min="1766" max="1766" width="8.140625" style="36" customWidth="1"/>
    <col min="1767" max="2009" width="8.140625" style="36"/>
    <col min="2010" max="2017" width="8.140625" style="36" customWidth="1"/>
    <col min="2018" max="2021" width="8.140625" style="36"/>
    <col min="2022" max="2022" width="8.140625" style="36" customWidth="1"/>
    <col min="2023" max="2265" width="8.140625" style="36"/>
    <col min="2266" max="2273" width="8.140625" style="36" customWidth="1"/>
    <col min="2274" max="2277" width="8.140625" style="36"/>
    <col min="2278" max="2278" width="8.140625" style="36" customWidth="1"/>
    <col min="2279" max="2521" width="8.140625" style="36"/>
    <col min="2522" max="2529" width="8.140625" style="36" customWidth="1"/>
    <col min="2530" max="2533" width="8.140625" style="36"/>
    <col min="2534" max="2534" width="8.140625" style="36" customWidth="1"/>
    <col min="2535" max="2777" width="8.140625" style="36"/>
    <col min="2778" max="2785" width="8.140625" style="36" customWidth="1"/>
    <col min="2786" max="2789" width="8.140625" style="36"/>
    <col min="2790" max="2790" width="8.140625" style="36" customWidth="1"/>
    <col min="2791" max="3033" width="8.140625" style="36"/>
    <col min="3034" max="3041" width="8.140625" style="36" customWidth="1"/>
    <col min="3042" max="3045" width="8.140625" style="36"/>
    <col min="3046" max="3046" width="8.140625" style="36" customWidth="1"/>
    <col min="3047" max="3289" width="8.140625" style="36"/>
    <col min="3290" max="3297" width="8.140625" style="36" customWidth="1"/>
    <col min="3298" max="3301" width="8.140625" style="36"/>
    <col min="3302" max="3302" width="8.140625" style="36" customWidth="1"/>
    <col min="3303" max="3545" width="8.140625" style="36"/>
    <col min="3546" max="3553" width="8.140625" style="36" customWidth="1"/>
    <col min="3554" max="3557" width="8.140625" style="36"/>
    <col min="3558" max="3558" width="8.140625" style="36" customWidth="1"/>
    <col min="3559" max="3801" width="8.140625" style="36"/>
    <col min="3802" max="3809" width="8.140625" style="36" customWidth="1"/>
    <col min="3810" max="3813" width="8.140625" style="36"/>
    <col min="3814" max="3814" width="8.140625" style="36" customWidth="1"/>
    <col min="3815" max="4057" width="8.140625" style="36"/>
    <col min="4058" max="4065" width="8.140625" style="36" customWidth="1"/>
    <col min="4066" max="4069" width="8.140625" style="36"/>
    <col min="4070" max="4070" width="8.140625" style="36" customWidth="1"/>
    <col min="4071" max="4313" width="8.140625" style="36"/>
    <col min="4314" max="4321" width="8.140625" style="36" customWidth="1"/>
    <col min="4322" max="4325" width="8.140625" style="36"/>
    <col min="4326" max="4326" width="8.140625" style="36" customWidth="1"/>
    <col min="4327" max="4569" width="8.140625" style="36"/>
    <col min="4570" max="4577" width="8.140625" style="36" customWidth="1"/>
    <col min="4578" max="4581" width="8.140625" style="36"/>
    <col min="4582" max="4582" width="8.140625" style="36" customWidth="1"/>
    <col min="4583" max="4825" width="8.140625" style="36"/>
    <col min="4826" max="4833" width="8.140625" style="36" customWidth="1"/>
    <col min="4834" max="4837" width="8.140625" style="36"/>
    <col min="4838" max="4838" width="8.140625" style="36" customWidth="1"/>
    <col min="4839" max="5081" width="8.140625" style="36"/>
    <col min="5082" max="5089" width="8.140625" style="36" customWidth="1"/>
    <col min="5090" max="5093" width="8.140625" style="36"/>
    <col min="5094" max="5094" width="8.140625" style="36" customWidth="1"/>
    <col min="5095" max="5337" width="8.140625" style="36"/>
    <col min="5338" max="5345" width="8.140625" style="36" customWidth="1"/>
    <col min="5346" max="5349" width="8.140625" style="36"/>
    <col min="5350" max="5350" width="8.140625" style="36" customWidth="1"/>
    <col min="5351" max="5593" width="8.140625" style="36"/>
    <col min="5594" max="5601" width="8.140625" style="36" customWidth="1"/>
    <col min="5602" max="5605" width="8.140625" style="36"/>
    <col min="5606" max="5606" width="8.140625" style="36" customWidth="1"/>
    <col min="5607" max="5849" width="8.140625" style="36"/>
    <col min="5850" max="5857" width="8.140625" style="36" customWidth="1"/>
    <col min="5858" max="5861" width="8.140625" style="36"/>
    <col min="5862" max="5862" width="8.140625" style="36" customWidth="1"/>
    <col min="5863" max="6105" width="8.140625" style="36"/>
    <col min="6106" max="6113" width="8.140625" style="36" customWidth="1"/>
    <col min="6114" max="6117" width="8.140625" style="36"/>
    <col min="6118" max="6118" width="8.140625" style="36" customWidth="1"/>
    <col min="6119" max="6361" width="8.140625" style="36"/>
    <col min="6362" max="6369" width="8.140625" style="36" customWidth="1"/>
    <col min="6370" max="6373" width="8.140625" style="36"/>
    <col min="6374" max="6374" width="8.140625" style="36" customWidth="1"/>
    <col min="6375" max="6617" width="8.140625" style="36"/>
    <col min="6618" max="6625" width="8.140625" style="36" customWidth="1"/>
    <col min="6626" max="6629" width="8.140625" style="36"/>
    <col min="6630" max="6630" width="8.140625" style="36" customWidth="1"/>
    <col min="6631" max="6873" width="8.140625" style="36"/>
    <col min="6874" max="6881" width="8.140625" style="36" customWidth="1"/>
    <col min="6882" max="6885" width="8.140625" style="36"/>
    <col min="6886" max="6886" width="8.140625" style="36" customWidth="1"/>
    <col min="6887" max="7129" width="8.140625" style="36"/>
    <col min="7130" max="7137" width="8.140625" style="36" customWidth="1"/>
    <col min="7138" max="7141" width="8.140625" style="36"/>
    <col min="7142" max="7142" width="8.140625" style="36" customWidth="1"/>
    <col min="7143" max="7385" width="8.140625" style="36"/>
    <col min="7386" max="7393" width="8.140625" style="36" customWidth="1"/>
    <col min="7394" max="7397" width="8.140625" style="36"/>
    <col min="7398" max="7398" width="8.140625" style="36" customWidth="1"/>
    <col min="7399" max="7641" width="8.140625" style="36"/>
    <col min="7642" max="7649" width="8.140625" style="36" customWidth="1"/>
    <col min="7650" max="7653" width="8.140625" style="36"/>
    <col min="7654" max="7654" width="8.140625" style="36" customWidth="1"/>
    <col min="7655" max="7897" width="8.140625" style="36"/>
    <col min="7898" max="7905" width="8.140625" style="36" customWidth="1"/>
    <col min="7906" max="7909" width="8.140625" style="36"/>
    <col min="7910" max="7910" width="8.140625" style="36" customWidth="1"/>
    <col min="7911" max="8153" width="8.140625" style="36"/>
    <col min="8154" max="8161" width="8.140625" style="36" customWidth="1"/>
    <col min="8162" max="8165" width="8.140625" style="36"/>
    <col min="8166" max="8166" width="8.140625" style="36" customWidth="1"/>
    <col min="8167" max="8409" width="8.140625" style="36"/>
    <col min="8410" max="8417" width="8.140625" style="36" customWidth="1"/>
    <col min="8418" max="8421" width="8.140625" style="36"/>
    <col min="8422" max="8422" width="8.140625" style="36" customWidth="1"/>
    <col min="8423" max="8665" width="8.140625" style="36"/>
    <col min="8666" max="8673" width="8.140625" style="36" customWidth="1"/>
    <col min="8674" max="8677" width="8.140625" style="36"/>
    <col min="8678" max="8678" width="8.140625" style="36" customWidth="1"/>
    <col min="8679" max="8921" width="8.140625" style="36"/>
    <col min="8922" max="8929" width="8.140625" style="36" customWidth="1"/>
    <col min="8930" max="8933" width="8.140625" style="36"/>
    <col min="8934" max="8934" width="8.140625" style="36" customWidth="1"/>
    <col min="8935" max="9177" width="8.140625" style="36"/>
    <col min="9178" max="9185" width="8.140625" style="36" customWidth="1"/>
    <col min="9186" max="9189" width="8.140625" style="36"/>
    <col min="9190" max="9190" width="8.140625" style="36" customWidth="1"/>
    <col min="9191" max="9433" width="8.140625" style="36"/>
    <col min="9434" max="9441" width="8.140625" style="36" customWidth="1"/>
    <col min="9442" max="9445" width="8.140625" style="36"/>
    <col min="9446" max="9446" width="8.140625" style="36" customWidth="1"/>
    <col min="9447" max="9689" width="8.140625" style="36"/>
    <col min="9690" max="9697" width="8.140625" style="36" customWidth="1"/>
    <col min="9698" max="9701" width="8.140625" style="36"/>
    <col min="9702" max="9702" width="8.140625" style="36" customWidth="1"/>
    <col min="9703" max="9945" width="8.140625" style="36"/>
    <col min="9946" max="9953" width="8.140625" style="36" customWidth="1"/>
    <col min="9954" max="9957" width="8.140625" style="36"/>
    <col min="9958" max="9958" width="8.140625" style="36" customWidth="1"/>
    <col min="9959" max="10201" width="8.140625" style="36"/>
    <col min="10202" max="10209" width="8.140625" style="36" customWidth="1"/>
    <col min="10210" max="10213" width="8.140625" style="36"/>
    <col min="10214" max="10214" width="8.140625" style="36" customWidth="1"/>
    <col min="10215" max="10457" width="8.140625" style="36"/>
    <col min="10458" max="10465" width="8.140625" style="36" customWidth="1"/>
    <col min="10466" max="10469" width="8.140625" style="36"/>
    <col min="10470" max="10470" width="8.140625" style="36" customWidth="1"/>
    <col min="10471" max="10713" width="8.140625" style="36"/>
    <col min="10714" max="10721" width="8.140625" style="36" customWidth="1"/>
    <col min="10722" max="10725" width="8.140625" style="36"/>
    <col min="10726" max="10726" width="8.140625" style="36" customWidth="1"/>
    <col min="10727" max="10969" width="8.140625" style="36"/>
    <col min="10970" max="10977" width="8.140625" style="36" customWidth="1"/>
    <col min="10978" max="10981" width="8.140625" style="36"/>
    <col min="10982" max="10982" width="8.140625" style="36" customWidth="1"/>
    <col min="10983" max="11225" width="8.140625" style="36"/>
    <col min="11226" max="11233" width="8.140625" style="36" customWidth="1"/>
    <col min="11234" max="11237" width="8.140625" style="36"/>
    <col min="11238" max="11238" width="8.140625" style="36" customWidth="1"/>
    <col min="11239" max="11481" width="8.140625" style="36"/>
    <col min="11482" max="11489" width="8.140625" style="36" customWidth="1"/>
    <col min="11490" max="11493" width="8.140625" style="36"/>
    <col min="11494" max="11494" width="8.140625" style="36" customWidth="1"/>
    <col min="11495" max="11737" width="8.140625" style="36"/>
    <col min="11738" max="11745" width="8.140625" style="36" customWidth="1"/>
    <col min="11746" max="11749" width="8.140625" style="36"/>
    <col min="11750" max="11750" width="8.140625" style="36" customWidth="1"/>
    <col min="11751" max="11993" width="8.140625" style="36"/>
    <col min="11994" max="12001" width="8.140625" style="36" customWidth="1"/>
    <col min="12002" max="12005" width="8.140625" style="36"/>
    <col min="12006" max="12006" width="8.140625" style="36" customWidth="1"/>
    <col min="12007" max="12249" width="8.140625" style="36"/>
    <col min="12250" max="12257" width="8.140625" style="36" customWidth="1"/>
    <col min="12258" max="12261" width="8.140625" style="36"/>
    <col min="12262" max="12262" width="8.140625" style="36" customWidth="1"/>
    <col min="12263" max="12505" width="8.140625" style="36"/>
    <col min="12506" max="12513" width="8.140625" style="36" customWidth="1"/>
    <col min="12514" max="12517" width="8.140625" style="36"/>
    <col min="12518" max="12518" width="8.140625" style="36" customWidth="1"/>
    <col min="12519" max="12761" width="8.140625" style="36"/>
    <col min="12762" max="12769" width="8.140625" style="36" customWidth="1"/>
    <col min="12770" max="12773" width="8.140625" style="36"/>
    <col min="12774" max="12774" width="8.140625" style="36" customWidth="1"/>
    <col min="12775" max="13017" width="8.140625" style="36"/>
    <col min="13018" max="13025" width="8.140625" style="36" customWidth="1"/>
    <col min="13026" max="13029" width="8.140625" style="36"/>
    <col min="13030" max="13030" width="8.140625" style="36" customWidth="1"/>
    <col min="13031" max="13273" width="8.140625" style="36"/>
    <col min="13274" max="13281" width="8.140625" style="36" customWidth="1"/>
    <col min="13282" max="13285" width="8.140625" style="36"/>
    <col min="13286" max="13286" width="8.140625" style="36" customWidth="1"/>
    <col min="13287" max="13529" width="8.140625" style="36"/>
    <col min="13530" max="13537" width="8.140625" style="36" customWidth="1"/>
    <col min="13538" max="13541" width="8.140625" style="36"/>
    <col min="13542" max="13542" width="8.140625" style="36" customWidth="1"/>
    <col min="13543" max="13785" width="8.140625" style="36"/>
    <col min="13786" max="13793" width="8.140625" style="36" customWidth="1"/>
    <col min="13794" max="13797" width="8.140625" style="36"/>
    <col min="13798" max="13798" width="8.140625" style="36" customWidth="1"/>
    <col min="13799" max="14041" width="8.140625" style="36"/>
    <col min="14042" max="14049" width="8.140625" style="36" customWidth="1"/>
    <col min="14050" max="14053" width="8.140625" style="36"/>
    <col min="14054" max="14054" width="8.140625" style="36" customWidth="1"/>
    <col min="14055" max="14297" width="8.140625" style="36"/>
    <col min="14298" max="14305" width="8.140625" style="36" customWidth="1"/>
    <col min="14306" max="14309" width="8.140625" style="36"/>
    <col min="14310" max="14310" width="8.140625" style="36" customWidth="1"/>
    <col min="14311" max="14553" width="8.140625" style="36"/>
    <col min="14554" max="14561" width="8.140625" style="36" customWidth="1"/>
    <col min="14562" max="14565" width="8.140625" style="36"/>
    <col min="14566" max="14566" width="8.140625" style="36" customWidth="1"/>
    <col min="14567" max="14809" width="8.140625" style="36"/>
    <col min="14810" max="14817" width="8.140625" style="36" customWidth="1"/>
    <col min="14818" max="14821" width="8.140625" style="36"/>
    <col min="14822" max="14822" width="8.140625" style="36" customWidth="1"/>
    <col min="14823" max="15065" width="8.140625" style="36"/>
    <col min="15066" max="15073" width="8.140625" style="36" customWidth="1"/>
    <col min="15074" max="15077" width="8.140625" style="36"/>
    <col min="15078" max="15078" width="8.140625" style="36" customWidth="1"/>
    <col min="15079" max="15321" width="8.140625" style="36"/>
    <col min="15322" max="15329" width="8.140625" style="36" customWidth="1"/>
    <col min="15330" max="15333" width="8.140625" style="36"/>
    <col min="15334" max="15334" width="8.140625" style="36" customWidth="1"/>
    <col min="15335" max="15577" width="8.140625" style="36"/>
    <col min="15578" max="15585" width="8.140625" style="36" customWidth="1"/>
    <col min="15586" max="15589" width="8.140625" style="36"/>
    <col min="15590" max="15590" width="8.140625" style="36" customWidth="1"/>
    <col min="15591" max="15833" width="8.140625" style="36"/>
    <col min="15834" max="15841" width="8.140625" style="36" customWidth="1"/>
    <col min="15842" max="15845" width="8.140625" style="36"/>
    <col min="15846" max="15846" width="8.140625" style="36" customWidth="1"/>
    <col min="15847" max="16089" width="8.140625" style="36"/>
    <col min="16090" max="16097" width="8.140625" style="36" customWidth="1"/>
    <col min="16098" max="16101" width="8.140625" style="36"/>
    <col min="16102" max="16102" width="8.140625" style="36" customWidth="1"/>
    <col min="16103" max="16384" width="8.140625" style="36"/>
  </cols>
  <sheetData>
    <row r="1" spans="1:12" ht="21" customHeight="1">
      <c r="A1" s="17" t="str">
        <f>'TH 6 (6M)'!A1</f>
        <v>บริษัท โมชิ โมชิ รีเทล คอร์ปอเรชั่น จำกัด (มหาชน)</v>
      </c>
      <c r="B1" s="18"/>
      <c r="C1" s="18"/>
      <c r="D1" s="68"/>
      <c r="E1" s="19"/>
      <c r="F1" s="20"/>
      <c r="G1" s="19"/>
      <c r="H1" s="20"/>
    </row>
    <row r="2" spans="1:12" ht="21" customHeight="1">
      <c r="A2" s="17" t="s">
        <v>73</v>
      </c>
      <c r="B2" s="18"/>
      <c r="C2" s="18"/>
      <c r="D2" s="68"/>
      <c r="E2" s="19"/>
      <c r="F2" s="20"/>
      <c r="G2" s="19"/>
      <c r="H2" s="20"/>
    </row>
    <row r="3" spans="1:12" ht="21" customHeight="1">
      <c r="A3" s="81" t="str">
        <f>'TH 6 (6M)'!A3</f>
        <v>สำหรับรอบระยะเวลาหกเดือนสิ้นสุดวันที่ 30 มิถุนายน พ.ศ. 2567</v>
      </c>
      <c r="B3" s="82"/>
      <c r="C3" s="82"/>
      <c r="D3" s="79"/>
      <c r="E3" s="21"/>
      <c r="F3" s="22"/>
      <c r="G3" s="21"/>
      <c r="H3" s="22"/>
    </row>
    <row r="4" spans="1:12" ht="20.45" customHeight="1">
      <c r="A4" s="83"/>
      <c r="B4" s="18"/>
      <c r="C4" s="18"/>
      <c r="D4" s="68"/>
      <c r="E4" s="19"/>
      <c r="F4" s="20"/>
      <c r="G4" s="19"/>
      <c r="H4" s="20"/>
    </row>
    <row r="5" spans="1:12" s="97" customFormat="1" ht="20.45" customHeight="1">
      <c r="A5" s="84"/>
      <c r="B5" s="85"/>
      <c r="C5" s="85"/>
      <c r="D5" s="86"/>
      <c r="E5" s="87"/>
      <c r="F5" s="88" t="s">
        <v>43</v>
      </c>
      <c r="G5" s="87"/>
      <c r="H5" s="88" t="s">
        <v>43</v>
      </c>
      <c r="I5" s="128"/>
    </row>
    <row r="6" spans="1:12" s="97" customFormat="1" ht="20.45" customHeight="1">
      <c r="A6" s="84"/>
      <c r="B6" s="85"/>
      <c r="C6" s="85"/>
      <c r="D6" s="86"/>
      <c r="E6" s="87"/>
      <c r="F6" s="88" t="s">
        <v>59</v>
      </c>
      <c r="G6" s="89"/>
      <c r="H6" s="88" t="s">
        <v>52</v>
      </c>
      <c r="I6" s="128"/>
    </row>
    <row r="7" spans="1:12" s="97" customFormat="1" ht="20.45" customHeight="1">
      <c r="A7" s="84"/>
      <c r="B7" s="85"/>
      <c r="C7" s="85"/>
      <c r="D7" s="90" t="s">
        <v>0</v>
      </c>
      <c r="E7" s="89"/>
      <c r="F7" s="91" t="s">
        <v>1</v>
      </c>
      <c r="G7" s="89"/>
      <c r="H7" s="91" t="s">
        <v>1</v>
      </c>
      <c r="I7" s="128"/>
    </row>
    <row r="8" spans="1:12" s="97" customFormat="1" ht="20.45" customHeight="1">
      <c r="A8" s="84" t="s">
        <v>74</v>
      </c>
      <c r="B8" s="85"/>
      <c r="C8" s="85"/>
      <c r="D8" s="86"/>
      <c r="E8" s="87"/>
      <c r="F8" s="92"/>
      <c r="G8" s="89"/>
      <c r="H8" s="137"/>
      <c r="I8" s="128"/>
    </row>
    <row r="9" spans="1:12" s="97" customFormat="1" ht="20.45" customHeight="1">
      <c r="A9" s="93" t="s">
        <v>38</v>
      </c>
      <c r="B9" s="93"/>
      <c r="C9" s="93"/>
      <c r="D9" s="86"/>
      <c r="E9" s="94"/>
      <c r="F9" s="95">
        <v>256778777</v>
      </c>
      <c r="G9" s="89"/>
      <c r="H9" s="96">
        <v>214075162</v>
      </c>
      <c r="I9" s="128"/>
      <c r="J9" s="158"/>
      <c r="L9" s="158"/>
    </row>
    <row r="10" spans="1:12" s="97" customFormat="1" ht="20.45" customHeight="1">
      <c r="A10" s="93" t="s">
        <v>75</v>
      </c>
      <c r="C10" s="93"/>
      <c r="D10" s="86"/>
      <c r="E10" s="94"/>
      <c r="F10" s="98"/>
      <c r="G10" s="89"/>
      <c r="H10" s="138"/>
      <c r="I10" s="128"/>
    </row>
    <row r="11" spans="1:12" s="97" customFormat="1" ht="20.45" customHeight="1">
      <c r="B11" s="93" t="s">
        <v>76</v>
      </c>
      <c r="C11" s="85"/>
      <c r="D11" s="86"/>
      <c r="E11" s="94"/>
      <c r="F11" s="95">
        <v>166178015</v>
      </c>
      <c r="G11" s="89"/>
      <c r="H11" s="96">
        <v>139386757</v>
      </c>
      <c r="I11" s="128"/>
      <c r="J11" s="158"/>
      <c r="L11" s="158"/>
    </row>
    <row r="12" spans="1:12" s="97" customFormat="1" ht="20.45" customHeight="1">
      <c r="B12" s="93" t="s">
        <v>77</v>
      </c>
      <c r="C12" s="85"/>
      <c r="D12" s="86"/>
      <c r="E12" s="94"/>
      <c r="F12" s="95">
        <v>5100416</v>
      </c>
      <c r="G12" s="89"/>
      <c r="H12" s="96">
        <v>5951401</v>
      </c>
      <c r="I12" s="128"/>
      <c r="J12" s="158"/>
      <c r="L12" s="158"/>
    </row>
    <row r="13" spans="1:12" s="97" customFormat="1" ht="20.45" customHeight="1">
      <c r="B13" s="93" t="s">
        <v>78</v>
      </c>
      <c r="C13" s="85"/>
      <c r="D13" s="86"/>
      <c r="E13" s="94"/>
      <c r="F13" s="95">
        <v>2533495</v>
      </c>
      <c r="G13" s="89"/>
      <c r="H13" s="96">
        <v>-5931171</v>
      </c>
      <c r="I13" s="128"/>
      <c r="J13" s="158"/>
      <c r="L13" s="158"/>
    </row>
    <row r="14" spans="1:12" s="97" customFormat="1" ht="20.45" customHeight="1">
      <c r="B14" s="93" t="s">
        <v>79</v>
      </c>
      <c r="C14" s="85"/>
      <c r="D14" s="86"/>
      <c r="E14" s="94"/>
      <c r="F14" s="95"/>
      <c r="G14" s="89"/>
      <c r="H14" s="96"/>
      <c r="I14" s="128"/>
      <c r="K14" s="158"/>
    </row>
    <row r="15" spans="1:12" s="97" customFormat="1" ht="20.45" customHeight="1">
      <c r="B15" s="97" t="s">
        <v>80</v>
      </c>
      <c r="C15" s="85"/>
      <c r="D15" s="86">
        <v>8.1</v>
      </c>
      <c r="E15" s="94"/>
      <c r="F15" s="95">
        <v>-9384109</v>
      </c>
      <c r="G15" s="89"/>
      <c r="H15" s="96">
        <v>-3156952</v>
      </c>
      <c r="I15" s="128"/>
      <c r="J15" s="158"/>
      <c r="L15" s="158"/>
    </row>
    <row r="16" spans="1:12" s="97" customFormat="1" ht="20.45" customHeight="1">
      <c r="B16" s="97" t="s">
        <v>149</v>
      </c>
      <c r="C16" s="85"/>
      <c r="D16" s="86"/>
      <c r="E16" s="94"/>
      <c r="F16" s="95">
        <v>174558</v>
      </c>
      <c r="G16" s="89"/>
      <c r="H16" s="96">
        <v>0</v>
      </c>
      <c r="I16" s="128"/>
      <c r="J16" s="158"/>
      <c r="L16" s="158"/>
    </row>
    <row r="17" spans="1:12" s="97" customFormat="1" ht="20.45" customHeight="1">
      <c r="B17" s="97" t="s">
        <v>150</v>
      </c>
      <c r="C17" s="85"/>
      <c r="D17" s="86"/>
      <c r="E17" s="94"/>
      <c r="F17" s="95">
        <v>-2496</v>
      </c>
      <c r="G17" s="89"/>
      <c r="H17" s="96">
        <v>0</v>
      </c>
      <c r="I17" s="128"/>
      <c r="J17" s="158"/>
      <c r="L17" s="158"/>
    </row>
    <row r="18" spans="1:12" s="97" customFormat="1" ht="20.45" customHeight="1">
      <c r="B18" s="93" t="s">
        <v>151</v>
      </c>
      <c r="C18" s="85"/>
      <c r="D18" s="86"/>
      <c r="E18" s="87"/>
      <c r="F18" s="95">
        <v>115545</v>
      </c>
      <c r="G18" s="89"/>
      <c r="H18" s="96">
        <v>15436</v>
      </c>
      <c r="I18" s="128"/>
      <c r="J18" s="158"/>
      <c r="L18" s="158"/>
    </row>
    <row r="19" spans="1:12" s="97" customFormat="1" ht="20.45" customHeight="1">
      <c r="B19" s="93" t="s">
        <v>110</v>
      </c>
      <c r="C19" s="85"/>
      <c r="D19" s="86"/>
      <c r="E19" s="87"/>
      <c r="F19" s="95">
        <v>3024700</v>
      </c>
      <c r="G19" s="89"/>
      <c r="H19" s="96">
        <v>2658996</v>
      </c>
      <c r="I19" s="128"/>
      <c r="J19" s="158"/>
      <c r="L19" s="158"/>
    </row>
    <row r="20" spans="1:12" s="97" customFormat="1" ht="20.45" customHeight="1">
      <c r="B20" s="93" t="s">
        <v>81</v>
      </c>
      <c r="C20" s="85"/>
      <c r="D20" s="86"/>
      <c r="E20" s="87"/>
      <c r="F20" s="95">
        <v>125174</v>
      </c>
      <c r="G20" s="89"/>
      <c r="H20" s="96">
        <v>144639</v>
      </c>
      <c r="I20" s="128"/>
      <c r="J20" s="158"/>
      <c r="L20" s="158"/>
    </row>
    <row r="21" spans="1:12" s="97" customFormat="1" ht="20.45" customHeight="1">
      <c r="B21" s="93" t="s">
        <v>82</v>
      </c>
      <c r="C21" s="85"/>
      <c r="D21" s="86"/>
      <c r="E21" s="87"/>
      <c r="F21" s="95">
        <v>35378788</v>
      </c>
      <c r="G21" s="89"/>
      <c r="H21" s="96">
        <v>22342919</v>
      </c>
      <c r="I21" s="128"/>
      <c r="J21" s="158"/>
      <c r="L21" s="158"/>
    </row>
    <row r="22" spans="1:12" s="97" customFormat="1" ht="20.45" customHeight="1">
      <c r="B22" s="93" t="s">
        <v>83</v>
      </c>
      <c r="C22" s="85"/>
      <c r="D22" s="86"/>
      <c r="E22" s="87"/>
      <c r="F22" s="99">
        <v>-7700612</v>
      </c>
      <c r="G22" s="89"/>
      <c r="H22" s="139">
        <v>-3871475</v>
      </c>
      <c r="I22" s="128"/>
      <c r="J22" s="158"/>
      <c r="L22" s="158"/>
    </row>
    <row r="23" spans="1:12" s="97" customFormat="1" ht="6" customHeight="1">
      <c r="B23" s="93"/>
      <c r="C23" s="85"/>
      <c r="D23" s="86"/>
      <c r="E23" s="87"/>
      <c r="F23" s="92"/>
      <c r="G23" s="89"/>
      <c r="H23" s="137"/>
      <c r="I23" s="128"/>
    </row>
    <row r="24" spans="1:12" s="97" customFormat="1" ht="20.45" customHeight="1">
      <c r="A24" s="84" t="s">
        <v>84</v>
      </c>
      <c r="B24" s="93"/>
      <c r="C24" s="85"/>
      <c r="D24" s="86"/>
      <c r="E24" s="87"/>
      <c r="F24" s="92"/>
      <c r="H24" s="137"/>
      <c r="I24" s="128"/>
    </row>
    <row r="25" spans="1:12" s="97" customFormat="1" ht="20.45" customHeight="1">
      <c r="A25" s="84"/>
      <c r="B25" s="100" t="s">
        <v>85</v>
      </c>
      <c r="C25" s="85"/>
      <c r="D25" s="86"/>
      <c r="E25" s="87"/>
      <c r="F25" s="98">
        <f>SUM(F9:F22)</f>
        <v>452322251</v>
      </c>
      <c r="G25" s="89"/>
      <c r="H25" s="138">
        <f>SUM(H9:H22)</f>
        <v>371615712</v>
      </c>
      <c r="I25" s="128"/>
      <c r="J25" s="158"/>
      <c r="L25" s="158"/>
    </row>
    <row r="26" spans="1:12" s="93" customFormat="1" ht="20.45" customHeight="1">
      <c r="A26" s="93" t="s">
        <v>86</v>
      </c>
      <c r="D26" s="86"/>
      <c r="F26" s="98"/>
      <c r="G26" s="89"/>
      <c r="H26" s="138"/>
      <c r="I26" s="129"/>
    </row>
    <row r="27" spans="1:12" s="97" customFormat="1" ht="20.45" customHeight="1">
      <c r="B27" s="97" t="s">
        <v>105</v>
      </c>
      <c r="D27" s="86"/>
      <c r="E27" s="94"/>
      <c r="F27" s="95">
        <v>-8009502</v>
      </c>
      <c r="G27" s="89"/>
      <c r="H27" s="96">
        <v>-185685</v>
      </c>
      <c r="I27" s="128"/>
      <c r="J27" s="158"/>
      <c r="L27" s="158"/>
    </row>
    <row r="28" spans="1:12" s="97" customFormat="1" ht="20.45" customHeight="1">
      <c r="B28" s="97" t="s">
        <v>87</v>
      </c>
      <c r="C28" s="85"/>
      <c r="D28" s="86"/>
      <c r="E28" s="94"/>
      <c r="F28" s="95">
        <v>-12577388</v>
      </c>
      <c r="G28" s="89"/>
      <c r="H28" s="96">
        <v>-6022989</v>
      </c>
      <c r="I28" s="128"/>
      <c r="J28" s="158"/>
      <c r="L28" s="158"/>
    </row>
    <row r="29" spans="1:12" s="97" customFormat="1" ht="20.45" customHeight="1">
      <c r="B29" s="97" t="s">
        <v>48</v>
      </c>
      <c r="C29" s="85"/>
      <c r="D29" s="86"/>
      <c r="E29" s="94"/>
      <c r="F29" s="95">
        <v>2994030</v>
      </c>
      <c r="G29" s="89"/>
      <c r="H29" s="96">
        <v>-748137</v>
      </c>
      <c r="I29" s="128"/>
      <c r="J29" s="158"/>
      <c r="L29" s="158"/>
    </row>
    <row r="30" spans="1:12" s="97" customFormat="1" ht="20.45" customHeight="1">
      <c r="B30" s="85" t="s">
        <v>53</v>
      </c>
      <c r="C30" s="85"/>
      <c r="D30" s="86"/>
      <c r="E30" s="94"/>
      <c r="F30" s="95">
        <v>-15962068</v>
      </c>
      <c r="G30" s="89"/>
      <c r="H30" s="96">
        <v>-9620433</v>
      </c>
      <c r="I30" s="128"/>
      <c r="J30" s="158"/>
      <c r="L30" s="158"/>
    </row>
    <row r="31" spans="1:12" s="97" customFormat="1" ht="20.45" customHeight="1">
      <c r="B31" s="97" t="s">
        <v>106</v>
      </c>
      <c r="C31" s="85"/>
      <c r="D31" s="86"/>
      <c r="E31" s="94"/>
      <c r="F31" s="95">
        <v>-51834977</v>
      </c>
      <c r="G31" s="89"/>
      <c r="H31" s="96">
        <v>7151966</v>
      </c>
      <c r="I31" s="128"/>
      <c r="J31" s="158"/>
      <c r="L31" s="158"/>
    </row>
    <row r="32" spans="1:12" s="97" customFormat="1" ht="20.45" customHeight="1">
      <c r="B32" s="97" t="s">
        <v>61</v>
      </c>
      <c r="C32" s="85"/>
      <c r="D32" s="86"/>
      <c r="E32" s="94"/>
      <c r="F32" s="95">
        <v>7336512</v>
      </c>
      <c r="G32" s="89"/>
      <c r="H32" s="96">
        <v>3184997</v>
      </c>
      <c r="I32" s="128"/>
      <c r="J32" s="158"/>
      <c r="L32" s="158"/>
    </row>
    <row r="33" spans="1:12" s="97" customFormat="1" ht="20.45" customHeight="1">
      <c r="B33" s="97" t="s">
        <v>37</v>
      </c>
      <c r="C33" s="85"/>
      <c r="D33" s="86"/>
      <c r="E33" s="94"/>
      <c r="F33" s="95">
        <v>-13876751</v>
      </c>
      <c r="G33" s="89"/>
      <c r="H33" s="96">
        <v>-88820322</v>
      </c>
      <c r="I33" s="128"/>
      <c r="J33" s="158"/>
      <c r="L33" s="158"/>
    </row>
    <row r="34" spans="1:12" s="97" customFormat="1" ht="20.45" customHeight="1">
      <c r="B34" s="97" t="s">
        <v>133</v>
      </c>
      <c r="C34" s="85"/>
      <c r="D34" s="86"/>
      <c r="E34" s="94"/>
      <c r="F34" s="95">
        <v>-329828</v>
      </c>
      <c r="G34" s="89"/>
      <c r="H34" s="96">
        <v>-120600</v>
      </c>
      <c r="I34" s="128"/>
      <c r="J34" s="158"/>
      <c r="L34" s="158"/>
    </row>
    <row r="35" spans="1:12" s="97" customFormat="1" ht="20.45" customHeight="1">
      <c r="B35" s="93" t="s">
        <v>114</v>
      </c>
      <c r="C35" s="93"/>
      <c r="D35" s="86"/>
      <c r="E35" s="94"/>
      <c r="F35" s="99">
        <v>0</v>
      </c>
      <c r="G35" s="89"/>
      <c r="H35" s="139">
        <v>3170709</v>
      </c>
      <c r="I35" s="128"/>
      <c r="J35" s="158"/>
      <c r="L35" s="158"/>
    </row>
    <row r="36" spans="1:12" s="97" customFormat="1" ht="6" customHeight="1">
      <c r="A36" s="93"/>
      <c r="B36" s="93"/>
      <c r="C36" s="93"/>
      <c r="D36" s="86"/>
      <c r="E36" s="87"/>
      <c r="F36" s="92"/>
      <c r="G36" s="89"/>
      <c r="H36" s="137"/>
      <c r="I36" s="128"/>
    </row>
    <row r="37" spans="1:12" s="97" customFormat="1" ht="20.45" customHeight="1">
      <c r="A37" s="100" t="s">
        <v>88</v>
      </c>
      <c r="B37" s="93"/>
      <c r="C37" s="93"/>
      <c r="D37" s="86"/>
      <c r="E37" s="94"/>
      <c r="F37" s="98">
        <f>SUM(F25:F35)</f>
        <v>360062279</v>
      </c>
      <c r="G37" s="89"/>
      <c r="H37" s="138">
        <f>SUM(H25:H35)</f>
        <v>279605218</v>
      </c>
      <c r="I37" s="128"/>
      <c r="J37" s="158"/>
      <c r="L37" s="158"/>
    </row>
    <row r="38" spans="1:12" s="97" customFormat="1" ht="20.45" customHeight="1">
      <c r="B38" s="93" t="s">
        <v>89</v>
      </c>
      <c r="C38" s="93"/>
      <c r="D38" s="86"/>
      <c r="E38" s="94"/>
      <c r="F38" s="99">
        <v>-62408634</v>
      </c>
      <c r="G38" s="89"/>
      <c r="H38" s="139">
        <v>-39723319</v>
      </c>
      <c r="I38" s="128"/>
      <c r="J38" s="158"/>
      <c r="L38" s="158"/>
    </row>
    <row r="39" spans="1:12" s="97" customFormat="1" ht="6" customHeight="1">
      <c r="A39" s="93"/>
      <c r="B39" s="93"/>
      <c r="C39" s="93"/>
      <c r="D39" s="86"/>
      <c r="E39" s="94"/>
      <c r="F39" s="92"/>
      <c r="G39" s="89"/>
      <c r="H39" s="137"/>
      <c r="I39" s="128"/>
    </row>
    <row r="40" spans="1:12" s="97" customFormat="1" ht="20.45" customHeight="1">
      <c r="A40" s="100" t="s">
        <v>115</v>
      </c>
      <c r="B40" s="93"/>
      <c r="C40" s="93"/>
      <c r="D40" s="86"/>
      <c r="E40" s="94"/>
      <c r="F40" s="102">
        <f>SUM(F37:F38)</f>
        <v>297653645</v>
      </c>
      <c r="G40" s="89"/>
      <c r="H40" s="140">
        <f>SUM(H37:H38)</f>
        <v>239881899</v>
      </c>
      <c r="I40" s="128"/>
      <c r="J40" s="158"/>
      <c r="L40" s="158"/>
    </row>
    <row r="41" spans="1:12" s="97" customFormat="1" ht="20.45" customHeight="1">
      <c r="A41" s="93"/>
      <c r="B41" s="93"/>
      <c r="C41" s="93"/>
      <c r="D41" s="86"/>
      <c r="E41" s="94"/>
      <c r="F41" s="159"/>
      <c r="G41" s="160"/>
      <c r="H41" s="159"/>
      <c r="I41" s="128"/>
      <c r="J41" s="158"/>
      <c r="L41" s="158"/>
    </row>
    <row r="42" spans="1:12" ht="15.75" customHeight="1">
      <c r="A42" s="18"/>
      <c r="B42" s="18"/>
      <c r="C42" s="18"/>
      <c r="D42" s="68"/>
      <c r="E42" s="24"/>
      <c r="F42" s="20"/>
      <c r="G42" s="69"/>
      <c r="H42" s="20"/>
    </row>
    <row r="43" spans="1:12" ht="21.75" customHeight="1">
      <c r="A43" s="163" t="str">
        <f>'TH 7'!A29</f>
        <v>หมายเหตุประกอบข้อมูลทางการเงินเป็นส่วนหนึ่งของข้อมูลทางการเงินระหว่างกาลนี้</v>
      </c>
      <c r="B43" s="164"/>
      <c r="C43" s="164"/>
      <c r="D43" s="164"/>
      <c r="E43" s="164"/>
      <c r="F43" s="164"/>
      <c r="G43" s="164"/>
      <c r="H43" s="164"/>
    </row>
    <row r="44" spans="1:12" ht="21.75" customHeight="1">
      <c r="A44" s="17" t="str">
        <f>+A1</f>
        <v>บริษัท โมชิ โมชิ รีเทล คอร์ปอเรชั่น จำกัด (มหาชน)</v>
      </c>
      <c r="B44" s="18"/>
      <c r="C44" s="18"/>
      <c r="D44" s="68"/>
      <c r="E44" s="19"/>
      <c r="F44" s="20"/>
      <c r="G44" s="19"/>
      <c r="H44" s="20"/>
    </row>
    <row r="45" spans="1:12" ht="21.75" customHeight="1">
      <c r="A45" s="17" t="s">
        <v>73</v>
      </c>
      <c r="B45" s="18"/>
      <c r="C45" s="18"/>
      <c r="D45" s="68"/>
      <c r="E45" s="19"/>
      <c r="F45" s="20"/>
      <c r="G45" s="19"/>
      <c r="H45" s="20"/>
    </row>
    <row r="46" spans="1:12" ht="21.75" customHeight="1">
      <c r="A46" s="103" t="str">
        <f>A3</f>
        <v>สำหรับรอบระยะเวลาหกเดือนสิ้นสุดวันที่ 30 มิถุนายน พ.ศ. 2567</v>
      </c>
      <c r="B46" s="82"/>
      <c r="C46" s="82"/>
      <c r="D46" s="79"/>
      <c r="E46" s="21"/>
      <c r="F46" s="22"/>
      <c r="G46" s="21"/>
      <c r="H46" s="22"/>
    </row>
    <row r="47" spans="1:12" ht="20.45" customHeight="1">
      <c r="A47" s="17"/>
      <c r="B47" s="18"/>
      <c r="C47" s="18"/>
      <c r="D47" s="68"/>
      <c r="E47" s="19"/>
      <c r="F47" s="20"/>
      <c r="G47" s="19"/>
      <c r="H47" s="20"/>
    </row>
    <row r="48" spans="1:12" s="97" customFormat="1" ht="20.100000000000001" customHeight="1">
      <c r="A48" s="85"/>
      <c r="B48" s="85"/>
      <c r="C48" s="85"/>
      <c r="D48" s="86"/>
      <c r="E48" s="94"/>
      <c r="F48" s="88" t="s">
        <v>43</v>
      </c>
      <c r="G48" s="87"/>
      <c r="H48" s="88" t="s">
        <v>43</v>
      </c>
      <c r="I48" s="128"/>
    </row>
    <row r="49" spans="1:12" s="97" customFormat="1" ht="20.100000000000001" customHeight="1">
      <c r="A49" s="84"/>
      <c r="B49" s="85"/>
      <c r="C49" s="85"/>
      <c r="D49" s="86"/>
      <c r="E49" s="87"/>
      <c r="F49" s="88" t="s">
        <v>59</v>
      </c>
      <c r="G49" s="89"/>
      <c r="H49" s="88" t="s">
        <v>52</v>
      </c>
      <c r="I49" s="128"/>
    </row>
    <row r="50" spans="1:12" s="97" customFormat="1" ht="20.100000000000001" customHeight="1">
      <c r="A50" s="84"/>
      <c r="B50" s="85"/>
      <c r="C50" s="85"/>
      <c r="D50" s="90" t="s">
        <v>0</v>
      </c>
      <c r="E50" s="89"/>
      <c r="F50" s="91" t="s">
        <v>1</v>
      </c>
      <c r="G50" s="89"/>
      <c r="H50" s="91" t="s">
        <v>1</v>
      </c>
      <c r="I50" s="128"/>
    </row>
    <row r="51" spans="1:12" s="97" customFormat="1" ht="20.100000000000001" customHeight="1">
      <c r="A51" s="84" t="s">
        <v>90</v>
      </c>
      <c r="B51" s="85"/>
      <c r="C51" s="85"/>
      <c r="D51" s="86"/>
      <c r="E51" s="94"/>
      <c r="F51" s="92"/>
      <c r="G51" s="89"/>
      <c r="H51" s="137"/>
      <c r="I51" s="128"/>
    </row>
    <row r="52" spans="1:12" s="97" customFormat="1" ht="20.100000000000001" customHeight="1">
      <c r="B52" s="104" t="s">
        <v>91</v>
      </c>
      <c r="C52" s="85"/>
      <c r="D52" s="86"/>
      <c r="E52" s="94"/>
      <c r="F52" s="95">
        <v>2856083</v>
      </c>
      <c r="G52" s="105"/>
      <c r="H52" s="96">
        <v>1731923</v>
      </c>
      <c r="I52" s="128"/>
      <c r="J52" s="158"/>
      <c r="L52" s="158"/>
    </row>
    <row r="53" spans="1:12" s="97" customFormat="1" ht="20.100000000000001" customHeight="1">
      <c r="B53" s="104" t="s">
        <v>92</v>
      </c>
      <c r="C53" s="85"/>
      <c r="D53" s="86"/>
      <c r="E53" s="94"/>
      <c r="F53" s="95"/>
      <c r="G53" s="89"/>
      <c r="H53" s="96"/>
      <c r="I53" s="128"/>
      <c r="J53" s="158"/>
      <c r="L53" s="158"/>
    </row>
    <row r="54" spans="1:12" s="97" customFormat="1" ht="20.100000000000001" customHeight="1">
      <c r="A54" s="104"/>
      <c r="B54" s="85"/>
      <c r="C54" s="85" t="s">
        <v>93</v>
      </c>
      <c r="D54" s="86">
        <v>8.1</v>
      </c>
      <c r="E54" s="94"/>
      <c r="F54" s="95">
        <v>-804382393</v>
      </c>
      <c r="G54" s="89"/>
      <c r="H54" s="96">
        <v>-721700000</v>
      </c>
      <c r="I54" s="128"/>
      <c r="J54" s="158"/>
      <c r="K54" s="165"/>
      <c r="L54" s="158"/>
    </row>
    <row r="55" spans="1:12" s="97" customFormat="1" ht="20.100000000000001" customHeight="1">
      <c r="B55" s="104" t="s">
        <v>94</v>
      </c>
      <c r="C55" s="85"/>
      <c r="D55" s="86"/>
      <c r="E55" s="94"/>
      <c r="F55" s="95"/>
      <c r="G55" s="89"/>
      <c r="H55" s="96"/>
      <c r="I55" s="128"/>
      <c r="J55" s="158"/>
      <c r="L55" s="158"/>
    </row>
    <row r="56" spans="1:12" s="97" customFormat="1" ht="20.100000000000001" customHeight="1">
      <c r="A56" s="104"/>
      <c r="B56" s="85"/>
      <c r="C56" s="85" t="s">
        <v>116</v>
      </c>
      <c r="D56" s="86">
        <v>8.1</v>
      </c>
      <c r="E56" s="94"/>
      <c r="F56" s="95">
        <v>942546109</v>
      </c>
      <c r="G56" s="89"/>
      <c r="H56" s="96">
        <v>184357874</v>
      </c>
      <c r="I56" s="128"/>
      <c r="J56" s="158"/>
      <c r="L56" s="158"/>
    </row>
    <row r="57" spans="1:12" s="97" customFormat="1" ht="20.100000000000001" customHeight="1">
      <c r="B57" s="104" t="s">
        <v>92</v>
      </c>
      <c r="C57" s="85"/>
      <c r="D57" s="86"/>
      <c r="E57" s="94"/>
      <c r="F57" s="95"/>
      <c r="G57" s="89"/>
      <c r="H57" s="96"/>
      <c r="I57" s="128"/>
      <c r="J57" s="158"/>
      <c r="L57" s="158"/>
    </row>
    <row r="58" spans="1:12" s="97" customFormat="1" ht="20.100000000000001" customHeight="1">
      <c r="A58" s="104"/>
      <c r="B58" s="85"/>
      <c r="C58" s="85" t="s">
        <v>95</v>
      </c>
      <c r="D58" s="86">
        <v>8.1999999999999993</v>
      </c>
      <c r="E58" s="94"/>
      <c r="F58" s="95">
        <v>-621849141</v>
      </c>
      <c r="G58" s="89"/>
      <c r="H58" s="96">
        <v>-229304510</v>
      </c>
      <c r="I58" s="107"/>
      <c r="J58" s="158"/>
      <c r="L58" s="158"/>
    </row>
    <row r="59" spans="1:12" s="97" customFormat="1" ht="20.100000000000001" customHeight="1">
      <c r="B59" s="104" t="s">
        <v>134</v>
      </c>
      <c r="C59" s="85"/>
      <c r="D59" s="86"/>
      <c r="E59" s="94"/>
      <c r="F59" s="95"/>
      <c r="G59" s="89"/>
      <c r="H59" s="96"/>
      <c r="I59" s="107"/>
      <c r="J59" s="158"/>
      <c r="L59" s="158"/>
    </row>
    <row r="60" spans="1:12" s="97" customFormat="1" ht="20.100000000000001" customHeight="1">
      <c r="A60" s="104"/>
      <c r="B60" s="85"/>
      <c r="C60" s="85" t="s">
        <v>95</v>
      </c>
      <c r="D60" s="86">
        <v>8.1999999999999993</v>
      </c>
      <c r="E60" s="94"/>
      <c r="F60" s="95">
        <v>624000000</v>
      </c>
      <c r="G60" s="89"/>
      <c r="H60" s="96">
        <v>0</v>
      </c>
      <c r="I60" s="107"/>
      <c r="J60" s="158"/>
      <c r="L60" s="158"/>
    </row>
    <row r="61" spans="1:12" s="97" customFormat="1" ht="20.100000000000001" customHeight="1">
      <c r="B61" s="104" t="s">
        <v>96</v>
      </c>
      <c r="C61" s="85"/>
      <c r="D61" s="86"/>
      <c r="E61" s="94"/>
      <c r="F61" s="95">
        <v>-64043744</v>
      </c>
      <c r="G61" s="89"/>
      <c r="H61" s="96">
        <v>-26785709</v>
      </c>
      <c r="I61" s="128"/>
      <c r="J61" s="158"/>
      <c r="L61" s="158"/>
    </row>
    <row r="62" spans="1:12" s="97" customFormat="1" ht="20.100000000000001" customHeight="1">
      <c r="A62" s="104"/>
      <c r="B62" s="85" t="s">
        <v>135</v>
      </c>
      <c r="C62" s="85"/>
      <c r="D62" s="86"/>
      <c r="E62" s="94"/>
      <c r="F62" s="95">
        <v>3946</v>
      </c>
      <c r="G62" s="89"/>
      <c r="H62" s="96">
        <v>0</v>
      </c>
      <c r="I62" s="107"/>
      <c r="J62" s="158"/>
      <c r="L62" s="158"/>
    </row>
    <row r="63" spans="1:12" s="97" customFormat="1" ht="20.100000000000001" customHeight="1">
      <c r="B63" s="97" t="s">
        <v>97</v>
      </c>
      <c r="C63" s="85"/>
      <c r="D63" s="86"/>
      <c r="E63" s="94"/>
      <c r="F63" s="99">
        <v>-7863887</v>
      </c>
      <c r="G63" s="89"/>
      <c r="H63" s="139">
        <v>-10278503</v>
      </c>
      <c r="I63" s="128"/>
      <c r="J63" s="158"/>
      <c r="L63" s="158"/>
    </row>
    <row r="64" spans="1:12" s="97" customFormat="1" ht="8.1" customHeight="1">
      <c r="A64" s="84"/>
      <c r="B64" s="85"/>
      <c r="C64" s="85"/>
      <c r="D64" s="86"/>
      <c r="E64" s="94"/>
      <c r="F64" s="92"/>
      <c r="G64" s="89"/>
      <c r="H64" s="137"/>
      <c r="I64" s="128"/>
    </row>
    <row r="65" spans="1:12" s="97" customFormat="1" ht="20.100000000000001" customHeight="1">
      <c r="A65" s="84" t="s">
        <v>141</v>
      </c>
      <c r="B65" s="85"/>
      <c r="C65" s="85"/>
      <c r="D65" s="86"/>
      <c r="E65" s="94"/>
      <c r="F65" s="102">
        <f>SUM(F52:F64)</f>
        <v>71266973</v>
      </c>
      <c r="G65" s="89"/>
      <c r="H65" s="140">
        <f>SUM(H52:H64)</f>
        <v>-801978925</v>
      </c>
      <c r="I65" s="128"/>
      <c r="J65" s="158"/>
      <c r="L65" s="158"/>
    </row>
    <row r="66" spans="1:12" s="97" customFormat="1" ht="20.100000000000001" customHeight="1">
      <c r="A66" s="85"/>
      <c r="B66" s="85"/>
      <c r="C66" s="85"/>
      <c r="D66" s="86"/>
      <c r="E66" s="94"/>
      <c r="F66" s="92"/>
      <c r="G66" s="89"/>
      <c r="H66" s="137"/>
      <c r="I66" s="128"/>
    </row>
    <row r="67" spans="1:12" s="97" customFormat="1" ht="20.100000000000001" customHeight="1">
      <c r="A67" s="84" t="s">
        <v>98</v>
      </c>
      <c r="B67" s="85"/>
      <c r="C67" s="85"/>
      <c r="D67" s="86"/>
      <c r="E67" s="94"/>
      <c r="F67" s="92"/>
      <c r="G67" s="89"/>
      <c r="H67" s="137"/>
      <c r="I67" s="128"/>
    </row>
    <row r="68" spans="1:12" s="97" customFormat="1" ht="20.100000000000001" customHeight="1">
      <c r="B68" s="93" t="s">
        <v>99</v>
      </c>
      <c r="C68" s="93"/>
      <c r="D68" s="86"/>
      <c r="E68" s="94"/>
      <c r="F68" s="95">
        <v>-35002544.850000001</v>
      </c>
      <c r="G68" s="89"/>
      <c r="H68" s="96">
        <v>-22227398</v>
      </c>
      <c r="I68" s="128"/>
      <c r="J68" s="158"/>
      <c r="L68" s="158"/>
    </row>
    <row r="69" spans="1:12" s="97" customFormat="1" ht="20.100000000000001" customHeight="1">
      <c r="B69" s="104" t="s">
        <v>117</v>
      </c>
      <c r="C69" s="85"/>
      <c r="D69" s="86"/>
      <c r="E69" s="94"/>
      <c r="F69" s="95">
        <v>-109929733.86</v>
      </c>
      <c r="G69" s="89"/>
      <c r="H69" s="96">
        <v>-87446686</v>
      </c>
      <c r="I69" s="128"/>
      <c r="J69" s="158"/>
      <c r="L69" s="158"/>
    </row>
    <row r="70" spans="1:12" s="97" customFormat="1" ht="20.100000000000001" customHeight="1">
      <c r="B70" s="85" t="s">
        <v>118</v>
      </c>
      <c r="C70" s="85"/>
      <c r="D70" s="86">
        <v>16</v>
      </c>
      <c r="E70" s="94"/>
      <c r="F70" s="99">
        <v>-197999912.40000001</v>
      </c>
      <c r="G70" s="89"/>
      <c r="H70" s="139">
        <v>-30000046</v>
      </c>
      <c r="I70" s="128"/>
      <c r="J70" s="158"/>
      <c r="L70" s="158"/>
    </row>
    <row r="71" spans="1:12" s="97" customFormat="1" ht="8.1" customHeight="1">
      <c r="A71" s="85"/>
      <c r="B71" s="85"/>
      <c r="C71" s="85"/>
      <c r="D71" s="86"/>
      <c r="E71" s="94"/>
      <c r="F71" s="92"/>
      <c r="G71" s="89"/>
      <c r="H71" s="137"/>
      <c r="I71" s="128"/>
    </row>
    <row r="72" spans="1:12" s="97" customFormat="1" ht="20.100000000000001" customHeight="1">
      <c r="A72" s="84" t="s">
        <v>119</v>
      </c>
      <c r="B72" s="85"/>
      <c r="C72" s="85"/>
      <c r="D72" s="86"/>
      <c r="E72" s="94"/>
      <c r="F72" s="102">
        <f>SUM(F68:F70)</f>
        <v>-342932191.11000001</v>
      </c>
      <c r="G72" s="89"/>
      <c r="H72" s="140">
        <f>SUM(H68:H70)</f>
        <v>-139674130</v>
      </c>
      <c r="I72" s="128"/>
      <c r="J72" s="158"/>
      <c r="L72" s="158"/>
    </row>
    <row r="73" spans="1:12" s="97" customFormat="1" ht="8.1" customHeight="1">
      <c r="A73" s="84"/>
      <c r="B73" s="85"/>
      <c r="C73" s="85"/>
      <c r="D73" s="86"/>
      <c r="E73" s="94"/>
      <c r="F73" s="92"/>
      <c r="G73" s="89"/>
      <c r="H73" s="137"/>
      <c r="I73" s="128"/>
    </row>
    <row r="74" spans="1:12" s="97" customFormat="1" ht="20.100000000000001" customHeight="1">
      <c r="A74" s="106" t="s">
        <v>140</v>
      </c>
      <c r="B74" s="85"/>
      <c r="C74" s="85"/>
      <c r="D74" s="86"/>
      <c r="E74" s="94"/>
      <c r="F74" s="98">
        <f>F72+F65+F40</f>
        <v>25988426.889999986</v>
      </c>
      <c r="G74" s="89"/>
      <c r="H74" s="138">
        <f>H72+H65+H40</f>
        <v>-701771156</v>
      </c>
      <c r="I74" s="128"/>
      <c r="J74" s="158"/>
      <c r="L74" s="158"/>
    </row>
    <row r="75" spans="1:12" s="97" customFormat="1" ht="20.100000000000001" customHeight="1">
      <c r="A75" s="104" t="s">
        <v>146</v>
      </c>
      <c r="C75" s="85"/>
      <c r="D75" s="86"/>
      <c r="E75" s="94"/>
      <c r="F75" s="99">
        <v>95093333</v>
      </c>
      <c r="G75" s="89"/>
      <c r="H75" s="139">
        <v>755731409</v>
      </c>
      <c r="I75" s="128"/>
      <c r="J75" s="158"/>
      <c r="L75" s="158"/>
    </row>
    <row r="76" spans="1:12" s="97" customFormat="1" ht="8.1" customHeight="1">
      <c r="A76" s="107"/>
      <c r="B76" s="85"/>
      <c r="C76" s="85"/>
      <c r="D76" s="86"/>
      <c r="E76" s="94"/>
      <c r="F76" s="98"/>
      <c r="G76" s="89"/>
      <c r="H76" s="138"/>
      <c r="I76" s="128"/>
    </row>
    <row r="77" spans="1:12" s="97" customFormat="1" ht="20.100000000000001" customHeight="1" thickBot="1">
      <c r="A77" s="106" t="s">
        <v>147</v>
      </c>
      <c r="B77" s="85"/>
      <c r="C77" s="85"/>
      <c r="D77" s="86"/>
      <c r="E77" s="94"/>
      <c r="F77" s="108">
        <f>SUM(F74:F76)</f>
        <v>121081759.88999999</v>
      </c>
      <c r="G77" s="89"/>
      <c r="H77" s="141">
        <f>SUM(H74:H76)</f>
        <v>53960253</v>
      </c>
      <c r="I77" s="128"/>
      <c r="J77" s="158"/>
      <c r="L77" s="158"/>
    </row>
    <row r="78" spans="1:12" s="97" customFormat="1" ht="20.100000000000001" customHeight="1" thickTop="1">
      <c r="A78" s="106"/>
      <c r="B78" s="85"/>
      <c r="C78" s="85"/>
      <c r="D78" s="86"/>
      <c r="E78" s="94"/>
      <c r="F78" s="130"/>
      <c r="G78" s="89"/>
      <c r="H78" s="142"/>
      <c r="I78" s="128"/>
    </row>
    <row r="79" spans="1:12" s="97" customFormat="1" ht="20.100000000000001" customHeight="1">
      <c r="A79" s="109" t="s">
        <v>100</v>
      </c>
      <c r="B79" s="109"/>
      <c r="C79" s="110"/>
      <c r="D79" s="86"/>
      <c r="E79" s="94"/>
      <c r="F79" s="111"/>
      <c r="G79" s="89"/>
      <c r="H79" s="143"/>
      <c r="I79" s="129"/>
      <c r="J79" s="131"/>
      <c r="K79" s="132"/>
    </row>
    <row r="80" spans="1:12" s="97" customFormat="1" ht="8.1" customHeight="1">
      <c r="A80" s="112"/>
      <c r="B80" s="109"/>
      <c r="C80" s="113"/>
      <c r="D80" s="86"/>
      <c r="E80" s="94"/>
      <c r="F80" s="114"/>
      <c r="G80" s="89"/>
      <c r="H80" s="144"/>
      <c r="I80" s="133"/>
      <c r="J80" s="134"/>
      <c r="K80" s="134"/>
    </row>
    <row r="81" spans="1:9" s="97" customFormat="1" ht="20.100000000000001" customHeight="1">
      <c r="A81" s="106" t="s">
        <v>120</v>
      </c>
      <c r="B81" s="85"/>
      <c r="C81" s="85"/>
      <c r="D81" s="86"/>
      <c r="E81" s="94"/>
      <c r="F81" s="92"/>
      <c r="G81" s="89"/>
      <c r="H81" s="137"/>
      <c r="I81" s="128"/>
    </row>
    <row r="82" spans="1:9" s="97" customFormat="1" ht="20.100000000000001" customHeight="1">
      <c r="A82" s="104"/>
      <c r="B82" s="85" t="s">
        <v>101</v>
      </c>
      <c r="C82" s="85"/>
      <c r="D82" s="86">
        <v>11</v>
      </c>
      <c r="E82" s="94"/>
      <c r="F82" s="92">
        <v>151105224</v>
      </c>
      <c r="G82" s="89"/>
      <c r="H82" s="137">
        <v>218147931</v>
      </c>
      <c r="I82" s="128"/>
    </row>
    <row r="83" spans="1:9" s="97" customFormat="1" ht="20.100000000000001" customHeight="1">
      <c r="A83" s="84"/>
      <c r="B83" s="85" t="s">
        <v>142</v>
      </c>
      <c r="C83" s="85"/>
      <c r="D83" s="86">
        <v>11</v>
      </c>
      <c r="E83" s="94"/>
      <c r="F83" s="92">
        <v>46961768</v>
      </c>
      <c r="G83" s="89"/>
      <c r="H83" s="137">
        <v>113475035</v>
      </c>
      <c r="I83" s="128"/>
    </row>
    <row r="84" spans="1:9" s="97" customFormat="1" ht="20.100000000000001" customHeight="1">
      <c r="A84" s="104"/>
      <c r="B84" s="85" t="s">
        <v>102</v>
      </c>
      <c r="C84" s="85"/>
      <c r="D84" s="115"/>
      <c r="E84" s="94"/>
      <c r="F84" s="92">
        <v>11780857.980000002</v>
      </c>
      <c r="G84" s="89"/>
      <c r="H84" s="137">
        <v>10541269</v>
      </c>
      <c r="I84" s="128"/>
    </row>
    <row r="85" spans="1:9" s="71" customFormat="1" ht="20.100000000000001" customHeight="1">
      <c r="A85" s="116"/>
      <c r="B85" s="85" t="s">
        <v>121</v>
      </c>
      <c r="C85" s="85"/>
      <c r="D85" s="135">
        <v>16</v>
      </c>
      <c r="E85" s="94"/>
      <c r="F85" s="92">
        <v>0</v>
      </c>
      <c r="G85" s="89"/>
      <c r="H85" s="137">
        <v>29999954</v>
      </c>
    </row>
    <row r="86" spans="1:9" s="171" customFormat="1" ht="24.95" customHeight="1">
      <c r="A86" s="166"/>
      <c r="B86" s="167"/>
      <c r="C86" s="167"/>
      <c r="D86" s="168"/>
      <c r="E86" s="169"/>
      <c r="F86" s="170"/>
      <c r="G86" s="160"/>
      <c r="H86" s="170"/>
    </row>
    <row r="87" spans="1:9" ht="21.75" customHeight="1">
      <c r="A87" s="117" t="str">
        <f>'TH 7'!A29</f>
        <v>หมายเหตุประกอบข้อมูลทางการเงินเป็นส่วนหนึ่งของข้อมูลทางการเงินระหว่างกาลนี้</v>
      </c>
      <c r="B87" s="117"/>
      <c r="C87" s="117"/>
      <c r="D87" s="157"/>
      <c r="E87" s="117"/>
      <c r="F87" s="118"/>
      <c r="G87" s="117"/>
      <c r="H87" s="118"/>
    </row>
  </sheetData>
  <mergeCells count="1">
    <mergeCell ref="A43:H43"/>
  </mergeCells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2-4</vt:lpstr>
      <vt:lpstr>TH 5 (3M)</vt:lpstr>
      <vt:lpstr>TH 6 (6M)</vt:lpstr>
      <vt:lpstr>TH 7</vt:lpstr>
      <vt:lpstr>TH 8-9</vt:lpstr>
      <vt:lpstr>'TH 2-4'!Print_Area</vt:lpstr>
      <vt:lpstr>'TH 5 (3M)'!Print_Area</vt:lpstr>
      <vt:lpstr>'TH 6 (6M)'!Print_Area</vt:lpstr>
      <vt:lpstr>'TH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Yaowalak Chittasopee (TH)</cp:lastModifiedBy>
  <cp:lastPrinted>2024-08-09T03:08:18Z</cp:lastPrinted>
  <dcterms:created xsi:type="dcterms:W3CDTF">2020-02-15T11:55:23Z</dcterms:created>
  <dcterms:modified xsi:type="dcterms:W3CDTF">2024-08-09T03:08:53Z</dcterms:modified>
</cp:coreProperties>
</file>