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lue Venture Group Public Company Limited\Blue Venture Group Public_June24 (Q2)\"/>
    </mc:Choice>
  </mc:AlternateContent>
  <xr:revisionPtr revIDLastSave="0" documentId="13_ncr:1_{90FA4DE6-47E2-4081-A5FF-8D8A1DF220AC}" xr6:coauthVersionLast="47" xr6:coauthVersionMax="47" xr10:uidLastSave="{00000000-0000-0000-0000-000000000000}"/>
  <bookViews>
    <workbookView xWindow="-120" yWindow="-120" windowWidth="21840" windowHeight="13020" tabRatio="557" activeTab="5" xr2:uid="{D87ECB67-1C5C-47F8-B2DF-5B2A257F295D}"/>
  </bookViews>
  <sheets>
    <sheet name="2-3" sheetId="1" r:id="rId1"/>
    <sheet name="4" sheetId="3" r:id="rId2"/>
    <sheet name="5" sheetId="8" r:id="rId3"/>
    <sheet name="6" sheetId="4" r:id="rId4"/>
    <sheet name="7" sheetId="7" r:id="rId5"/>
    <sheet name="8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6" l="1"/>
  <c r="K30" i="6" l="1"/>
  <c r="K29" i="6" s="1"/>
  <c r="G30" i="6"/>
  <c r="G29" i="6" s="1"/>
  <c r="E30" i="6"/>
  <c r="E29" i="6" s="1"/>
  <c r="I30" i="6"/>
  <c r="I29" i="6" s="1"/>
  <c r="I32" i="6"/>
  <c r="K22" i="6"/>
  <c r="K27" i="6" s="1"/>
  <c r="I22" i="6"/>
  <c r="G22" i="6"/>
  <c r="E22" i="6"/>
  <c r="K36" i="6" l="1"/>
  <c r="K42" i="6" s="1"/>
  <c r="K52" i="6"/>
  <c r="K60" i="6"/>
  <c r="I34" i="6"/>
  <c r="K62" i="6" l="1"/>
  <c r="E63" i="6"/>
  <c r="E33" i="6"/>
  <c r="E21" i="6"/>
  <c r="E24" i="6"/>
  <c r="E38" i="6" s="1"/>
  <c r="E31" i="6"/>
  <c r="E15" i="6"/>
  <c r="F23" i="8" l="1"/>
  <c r="F24" i="8"/>
  <c r="J17" i="8" l="1"/>
  <c r="H15" i="8" l="1"/>
  <c r="P22" i="4" l="1"/>
  <c r="P25" i="4" s="1"/>
  <c r="N22" i="4"/>
  <c r="N25" i="4" s="1"/>
  <c r="R23" i="4"/>
  <c r="D25" i="4"/>
  <c r="F25" i="4"/>
  <c r="H25" i="4"/>
  <c r="J25" i="4"/>
  <c r="D42" i="8"/>
  <c r="E25" i="6" s="1"/>
  <c r="D49" i="3" l="1"/>
  <c r="D51" i="3" s="1"/>
  <c r="I63" i="6"/>
  <c r="I50" i="6"/>
  <c r="I33" i="6"/>
  <c r="I25" i="6"/>
  <c r="I24" i="6"/>
  <c r="I38" i="6" s="1"/>
  <c r="I55" i="6" s="1"/>
  <c r="I15" i="6" l="1"/>
  <c r="P23" i="7" l="1"/>
  <c r="D25" i="7"/>
  <c r="F25" i="7"/>
  <c r="H25" i="7"/>
  <c r="J25" i="7"/>
  <c r="P16" i="4"/>
  <c r="R15" i="4"/>
  <c r="A3" i="4"/>
  <c r="A3" i="7" s="1"/>
  <c r="A3" i="6" s="1"/>
  <c r="J58" i="8"/>
  <c r="N16" i="7" s="1"/>
  <c r="N19" i="7" s="1"/>
  <c r="H58" i="8"/>
  <c r="N22" i="7" s="1"/>
  <c r="N25" i="7" s="1"/>
  <c r="F58" i="8"/>
  <c r="D58" i="8"/>
  <c r="J47" i="8"/>
  <c r="H47" i="8"/>
  <c r="F47" i="8"/>
  <c r="D47" i="8"/>
  <c r="D60" i="8" s="1"/>
  <c r="J28" i="8"/>
  <c r="H28" i="8"/>
  <c r="F28" i="8"/>
  <c r="D28" i="8"/>
  <c r="J19" i="8"/>
  <c r="H19" i="8"/>
  <c r="F19" i="8"/>
  <c r="D19" i="8"/>
  <c r="G52" i="6"/>
  <c r="P15" i="7"/>
  <c r="D30" i="8" l="1"/>
  <c r="D34" i="8" s="1"/>
  <c r="H60" i="8"/>
  <c r="H30" i="8"/>
  <c r="H34" i="8" s="1"/>
  <c r="J60" i="8"/>
  <c r="F60" i="8"/>
  <c r="J30" i="8"/>
  <c r="J34" i="8" s="1"/>
  <c r="J37" i="8" s="1"/>
  <c r="F30" i="8"/>
  <c r="F34" i="8" s="1"/>
  <c r="F37" i="8" s="1"/>
  <c r="P21" i="7"/>
  <c r="P17" i="7"/>
  <c r="P14" i="7"/>
  <c r="R14" i="4"/>
  <c r="P19" i="4"/>
  <c r="R21" i="4"/>
  <c r="R17" i="4"/>
  <c r="D28" i="3"/>
  <c r="J49" i="3"/>
  <c r="H49" i="3"/>
  <c r="F49" i="3"/>
  <c r="D37" i="8" l="1"/>
  <c r="E12" i="6"/>
  <c r="E27" i="6" s="1"/>
  <c r="F51" i="3"/>
  <c r="H51" i="3"/>
  <c r="J51" i="3"/>
  <c r="H37" i="8"/>
  <c r="H66" i="8" s="1"/>
  <c r="I12" i="6"/>
  <c r="F62" i="8"/>
  <c r="L16" i="4"/>
  <c r="R16" i="4" s="1"/>
  <c r="R19" i="4" s="1"/>
  <c r="J62" i="8"/>
  <c r="L16" i="7"/>
  <c r="P16" i="7" s="1"/>
  <c r="D66" i="8"/>
  <c r="L22" i="4"/>
  <c r="L25" i="4" s="1"/>
  <c r="D62" i="8"/>
  <c r="H62" i="8" l="1"/>
  <c r="L22" i="7" s="1"/>
  <c r="L25" i="7" s="1"/>
  <c r="G60" i="6"/>
  <c r="I60" i="6"/>
  <c r="E60" i="6"/>
  <c r="I52" i="6"/>
  <c r="E52" i="6"/>
  <c r="G27" i="6"/>
  <c r="G36" i="6" s="1"/>
  <c r="M102" i="1" l="1"/>
  <c r="K102" i="1"/>
  <c r="I102" i="1"/>
  <c r="G102" i="1"/>
  <c r="L19" i="7" l="1"/>
  <c r="J19" i="7"/>
  <c r="H19" i="7"/>
  <c r="F19" i="7"/>
  <c r="D19" i="7"/>
  <c r="N19" i="4"/>
  <c r="P19" i="7" l="1"/>
  <c r="K66" i="6" l="1"/>
  <c r="G42" i="6"/>
  <c r="G62" i="6" s="1"/>
  <c r="G66" i="6" s="1"/>
  <c r="L19" i="4"/>
  <c r="J19" i="4"/>
  <c r="H19" i="4"/>
  <c r="F19" i="4"/>
  <c r="D19" i="4"/>
  <c r="J28" i="3"/>
  <c r="H28" i="3"/>
  <c r="F28" i="3"/>
  <c r="J19" i="3"/>
  <c r="H19" i="3"/>
  <c r="F19" i="3"/>
  <c r="D19" i="3"/>
  <c r="A106" i="1"/>
  <c r="M80" i="1"/>
  <c r="K80" i="1"/>
  <c r="I80" i="1"/>
  <c r="G80" i="1"/>
  <c r="M73" i="1"/>
  <c r="K73" i="1"/>
  <c r="I73" i="1"/>
  <c r="G73" i="1"/>
  <c r="A54" i="1"/>
  <c r="A52" i="1"/>
  <c r="M35" i="1"/>
  <c r="K35" i="1"/>
  <c r="I35" i="1"/>
  <c r="G35" i="1"/>
  <c r="M22" i="1"/>
  <c r="K22" i="1"/>
  <c r="I22" i="1"/>
  <c r="G22" i="1"/>
  <c r="F30" i="3" l="1"/>
  <c r="F34" i="3" s="1"/>
  <c r="J30" i="3"/>
  <c r="J34" i="3" s="1"/>
  <c r="D30" i="3"/>
  <c r="D34" i="3" s="1"/>
  <c r="D37" i="3" s="1"/>
  <c r="D53" i="3" s="1"/>
  <c r="H30" i="3"/>
  <c r="H34" i="3" s="1"/>
  <c r="G82" i="1"/>
  <c r="G104" i="1" s="1"/>
  <c r="I37" i="1"/>
  <c r="K37" i="1"/>
  <c r="M37" i="1"/>
  <c r="I82" i="1"/>
  <c r="I104" i="1" s="1"/>
  <c r="K82" i="1"/>
  <c r="K104" i="1" s="1"/>
  <c r="G37" i="1"/>
  <c r="M82" i="1"/>
  <c r="M104" i="1" s="1"/>
  <c r="D57" i="3" l="1"/>
  <c r="F37" i="3"/>
  <c r="F53" i="3" s="1"/>
  <c r="J37" i="3"/>
  <c r="J53" i="3" s="1"/>
  <c r="E36" i="6" l="1"/>
  <c r="E42" i="6" s="1"/>
  <c r="E62" i="6" s="1"/>
  <c r="E66" i="6" s="1"/>
  <c r="R22" i="4"/>
  <c r="R25" i="4" s="1"/>
  <c r="H37" i="3"/>
  <c r="P22" i="7" l="1"/>
  <c r="P25" i="7" s="1"/>
  <c r="H53" i="3"/>
  <c r="H57" i="3"/>
  <c r="I27" i="6"/>
  <c r="I36" i="6" l="1"/>
  <c r="I42" i="6" l="1"/>
  <c r="I62" i="6" s="1"/>
  <c r="I66" i="6" s="1"/>
</calcChain>
</file>

<file path=xl/sharedStrings.xml><?xml version="1.0" encoding="utf-8"?>
<sst xmlns="http://schemas.openxmlformats.org/spreadsheetml/2006/main" count="380" uniqueCount="180">
  <si>
    <t>ข้อมูลทางการเงินรวม</t>
  </si>
  <si>
    <t>ข้อมูลทางการเงินเฉพาะกิจการ</t>
  </si>
  <si>
    <t>31 ธันวาคม</t>
  </si>
  <si>
    <t>พ.ศ. 2566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</si>
  <si>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</si>
  <si>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</si>
  <si>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</si>
  <si>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</si>
  <si>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</si>
  <si>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</si>
  <si>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</si>
  <si>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</si>
  <si>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</si>
  <si>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</si>
  <si>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</si>
  <si>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</si>
  <si>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</si>
  <si>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</si>
  <si>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</si>
  <si>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</si>
  <si>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</si>
  <si>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</si>
  <si>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</si>
  <si>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</si>
  <si>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</si>
  <si>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   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</si>
  <si>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</si>
  <si>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</si>
  <si>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</si>
  <si>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</si>
  <si>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</si>
  <si>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</si>
  <si>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</si>
  <si>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</si>
  <si>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</si>
  <si>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</si>
  <si>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</si>
  <si>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</si>
  <si>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</si>
  <si>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</si>
  <si>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</si>
  <si>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กำไรต่อหุ้นขั้นพื้นฐาน (บาทต่อหุ้น)</t>
  </si>
  <si>
    <t>ข้อมูลทางการเงินรวม (ยังไม่ได้ตรวจสอบ)</t>
  </si>
  <si>
    <t>กำไรขาดทุนเบ็ดเสร็จอื่น</t>
  </si>
  <si>
    <t>จัดสรรแล้ว</t>
  </si>
  <si>
    <t>ทุนที่ออก</t>
  </si>
  <si>
    <t>ส่วนเกิน</t>
  </si>
  <si>
    <t>ด้วยมูลค่ายุติธรรมผ่าน</t>
  </si>
  <si>
    <t>และชำระแล้ว</t>
  </si>
  <si>
    <t>งบการเงิน</t>
  </si>
  <si>
    <t>ยอดคงเหลือ ณ วันที่ 1 มกราคม พ.ศ. 2566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</si>
  <si>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</si>
  <si>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</si>
  <si>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</si>
  <si>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</si>
  <si>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</si>
  <si>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</si>
  <si>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</si>
  <si>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พ.ศ. 2567</t>
  </si>
  <si>
    <t>บาท</t>
  </si>
  <si>
    <t>เงินลงทุนในบริษัทย่อย</t>
  </si>
  <si>
    <t>สินทรัพย์ภาษีเงินได้รอตัดบัญชี</t>
  </si>
  <si>
    <t>มูลค่าที่ตราไว้หุ้นละ 0.5 บาท</t>
  </si>
  <si>
    <t>ภายใต้การควบคุมเดียวกัน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</si>
  <si>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</si>
  <si>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</si>
  <si>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เงินลงทุนในการร่วมค้า</t>
  </si>
  <si>
    <t>รายได้จากสัญญาที่ทำกับลูกค้า</t>
  </si>
  <si>
    <t>ค่าใช้จ่ายอื่น</t>
  </si>
  <si>
    <t>กำไรเบ็ดเสร็จรวมสำหรับรอบระยะเวลา</t>
  </si>
  <si>
    <t>งบการเปลี่ยนแปลงส่วนของเจ้าของ</t>
  </si>
  <si>
    <t>ยอดคงเหลือ ณ วันที่ 1 มกราคม พ.ศ. 2567</t>
  </si>
  <si>
    <t>การรวมธุรกิจภายใต้</t>
  </si>
  <si>
    <t>การควบคุมเดียวกัน</t>
  </si>
  <si>
    <t>การแปลงค่า</t>
  </si>
  <si>
    <t>ขาดทุนจากการตัดจำหน่ายสินทรัพย์</t>
  </si>
  <si>
    <t>เงินสดได้มา(ใช้ไป)จากกิจกรรมดำเนินงาน</t>
  </si>
  <si>
    <t>เงินสดจ่ายเพื่อซื้อและพัฒนาสินทรัพย์ไม่มีตัวตน</t>
  </si>
  <si>
    <t>เงินสดรับจากการเพิ่มทุน</t>
  </si>
  <si>
    <t>เงินสดจ่ายค่าใช้จ่ายในการเสนอขายหุ้นสามัญ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</si>
  <si>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</si>
  <si>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</si>
  <si>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</si>
  <si>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ค่าเผื่อผลขาดทุนด้านเครดิตที่คาดว่าจะเกิดขึ้น(เพิ่มขึ้น)ลดลง</t>
  </si>
  <si>
    <t>ส่วนที่ถึงกำหนดชำระภายในหนึ่งปี</t>
  </si>
  <si>
    <t>หนี้สินทางการเงินอื่น</t>
  </si>
  <si>
    <t>หุ้นสามัญจำนวน 450,000,000 หุ้น</t>
  </si>
  <si>
    <t>มูลค่าที่ชำระแล้วหุ้นละ 0.5 บาท</t>
  </si>
  <si>
    <t>ส่วนเกินมูลค่าหุ้น</t>
  </si>
  <si>
    <t>จัดสรรแล้ว - ทุนสำรองตามกฎหมาย</t>
  </si>
  <si>
    <t>รายได้ดอกเบี้ย</t>
  </si>
  <si>
    <t>ต้นทุนการให้บริการ</t>
  </si>
  <si>
    <t>กำไรก่อนภาษีเงินได้</t>
  </si>
  <si>
    <t>ภาษีเงินได้</t>
  </si>
  <si>
    <t>กำไรสุทธิสำหรับรอบระยะเวลา</t>
  </si>
  <si>
    <t xml:space="preserve"> (ต่ำกว่า) ทุนจาก</t>
  </si>
  <si>
    <t>การเพิ่มหุ้นสามัญ</t>
  </si>
  <si>
    <t>กำไรจากการดำเนินงานก่อนการเปลี่ยนแปลงของเงินทุนหมุนเวียน</t>
  </si>
  <si>
    <t>สินทรัพย์ทางการเงินอื่น</t>
  </si>
  <si>
    <t>เงินสดจ่ายภาษีเงินได้</t>
  </si>
  <si>
    <t>เงินสดจ่ายคืนเงินต้นตามสัญญาเช่า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</si>
  <si>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</si>
  <si>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</si>
  <si>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</si>
  <si>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รายการที่ไม่ใช่เงินสด</t>
  </si>
  <si>
    <t>ส่วนแบ่งขาดทุนจากเงินลงทุนในการร่วมค้า</t>
  </si>
  <si>
    <t>ลูกหนี้การค้าและลูกหนี้หมุนเวียนอื่น - สุทธิ</t>
  </si>
  <si>
    <t>สินทรัพย์หมุนเวียนอื่น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</si>
  <si>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</si>
  <si>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</si>
  <si>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ส่วนเกิน (ส่วนต่ำกว่า) ทุนจากการรวมธุรกิจ</t>
  </si>
  <si>
    <t>กำไรสุทธิก่อนภาษีเงินได้</t>
  </si>
  <si>
    <t>การเปลี่ยนแปลงเงินทุนหมุนเวียน</t>
  </si>
  <si>
    <t>ภาษีเงินได้นิติบุคคลค้างจ่าย</t>
  </si>
  <si>
    <t>ภาระผูกพันผลประโยชน์พนักงาน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</si>
  <si>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</si>
  <si>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ภาษีเงินได้ของรายการที่จะไม่จัดประเภทรายการใหม่</t>
  </si>
  <si>
    <t xml:space="preserve">     ไปยังกำไรหรือขาดทุนในภายหลัง</t>
  </si>
  <si>
    <t xml:space="preserve">  ภาษีเงินได้ของรายการที่จะจัดประเภทรายการใหม่</t>
  </si>
  <si>
    <t xml:space="preserve">    ไปยังกำไรหรือขาดทุนในภายหลัง</t>
  </si>
  <si>
    <t>กำไร(ขาดทุน)เบ็ดเสร็จอื่น</t>
  </si>
  <si>
    <t>(ขาดทุน)เบ็ดเสร็จอื่นสำหรับรอบระยะเวลา - สุทธิจากภาษี</t>
  </si>
  <si>
    <t xml:space="preserve">  ผลต่างของอัตราแลกเปลี่ยนจากการแปลงค่างบการเงิน</t>
  </si>
  <si>
    <t>กำไรจากการดำเนินงาน</t>
  </si>
  <si>
    <t xml:space="preserve">- ทุนสำรอง </t>
  </si>
  <si>
    <t>รวมส่วน</t>
  </si>
  <si>
    <t>ของเจ้าของ</t>
  </si>
  <si>
    <t>การวัดมูลค่า</t>
  </si>
  <si>
    <t>เงินลงทุนในตราสารหนี้</t>
  </si>
  <si>
    <t>มูลค่าหุ้นสามัญ</t>
  </si>
  <si>
    <t>ไม่ได้จัดสรร</t>
  </si>
  <si>
    <t>ตามกฎหมาย</t>
  </si>
  <si>
    <t>ค่าเสื่อมราคาและค่าตัดจำหน่าย</t>
  </si>
  <si>
    <t>การได้มาซึ่งสิทธิในการใช้สินทรัพย์</t>
  </si>
  <si>
    <t>(ยังไม่ได้ตรวจสอบ)</t>
  </si>
  <si>
    <t>(ตรวจสอบแล้ว)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</si>
  <si>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</si>
  <si>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</si>
  <si>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</si>
  <si>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(กำไร)ขาดทุนจากมูลค่ายุติธรรมของสินทรัพย์ทางการเงินอื่น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</si>
  <si>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</si>
  <si>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</si>
  <si>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 xml:space="preserve">บริษัท บลูเวนเจอร์ กรุ๊ป จำกัด (มหาชน) </t>
  </si>
  <si>
    <t>บริษัท บลูเวนเจอร์ กรุ๊ป จำกัด (มหาชน)</t>
  </si>
  <si>
    <t xml:space="preserve">  การเปลี่ยนแปลงในมูลค่ายุติธรรมของเงินลงทุนในตราสารหนี้</t>
  </si>
  <si>
    <t xml:space="preserve">    ที่วัดด้วยมูลค่ายุติธรรมผ่านกำไรขาดทุนเบ็ดเสร็จอื่น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</si>
  <si>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</si>
  <si>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</si>
  <si>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</si>
  <si>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</si>
  <si>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 ณ วันที่ 30 มิถุนายน พ.ศ. 2566</t>
  </si>
  <si>
    <t>ยอดคงเหลือ ณ วันที่ 30 มิถุนายน พ.ศ. 2567</t>
  </si>
  <si>
    <t>เงินปันผลจ่าย</t>
  </si>
  <si>
    <t>รายได้เงินปันผล</t>
  </si>
  <si>
    <t>เงินสดรับจากการขายอุปกรณ์</t>
  </si>
  <si>
    <t>เงินปันผลรับ</t>
  </si>
  <si>
    <t>(กลับรายการ)ผลขาดทุนด้านเครดิตที่คาดว่าจะเกิดขึ้น</t>
  </si>
  <si>
    <t>(กลับรายการ)ขาดทุนจากการด้อยค่าสินทรัพย์</t>
  </si>
  <si>
    <t>รายการที่จะจัดประเภทรายการใหม่</t>
  </si>
  <si>
    <t xml:space="preserve">   ไปยังกำไรหรือขาดทุนในภายหลัง</t>
  </si>
  <si>
    <t>รวมรายการที่จะจัดประเภทรายการใหม่</t>
  </si>
  <si>
    <t>กำไร(ขาดทุน)เบ็ดเสร็จอื่นสำหรับรอบระยะเวลา - สุทธิจากภาษี</t>
  </si>
  <si>
    <t>รายการที่จะไม่จัดประเภทรายการใหม่</t>
  </si>
  <si>
    <t>รวมรายการที่จะไม่จัดประเภทรายการใหม่</t>
  </si>
  <si>
    <t>จ่ายเงินปันผล</t>
  </si>
  <si>
    <t>(จัดประเภทใหม่)</t>
  </si>
  <si>
    <t>8, 14</t>
  </si>
  <si>
    <t>10, 11, 12</t>
  </si>
  <si>
    <t>สินทรัพย์ทางการเงินอื่นที่เป็นหลักประกัน</t>
  </si>
  <si>
    <t>เงินสดจ่ายผลประโยชน์พนักงาน</t>
  </si>
  <si>
    <t>ขาดทุน(กำไร)จากการจำหน่ายสินทรัพย์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</si>
  <si>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</si>
  <si>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12</t>
  </si>
  <si>
    <t>กำไรจากการเปลี่ยนแปลงสัญญาเช่า</t>
  </si>
  <si>
    <t>จ่ายต้นทุนทางการเงิน</t>
  </si>
  <si>
    <t>รับภาษีเงินได้</t>
  </si>
  <si>
    <t>ดอกเบี้ยรับ</t>
  </si>
  <si>
    <t>ลูกหนี้การค้าและลูกหนี้หมุนเวียน</t>
  </si>
  <si>
    <t>สินทรัพย์ที่เกิดจากสัญญา</t>
  </si>
  <si>
    <t>5, 7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</si>
</sst>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#,##0;\(#,##0\);\-;@"/>
    <numFmt numFmtId="169" formatCode="_(* #,##0_);_(* \(#,##0\);_(* \-_)&quot;     &quot;;_(@_)"/>
    <numFmt numFmtId="170" formatCode="#,##0;\(#,##0\)"/>
    <numFmt numFmtId="171" formatCode="_-* #,##0.00_-;\-* #,##0.00_-;_-* \-??_-;_-@_-"/>
    <numFmt numFmtId="172" formatCode="#,##0.00;\(#,##0.00\);\-"/>
    <numFmt numFmtId="173" formatCode="#,##0.0;\(#,##0.0\);&quot;-&quot;;@"/>
    <numFmt numFmtId="174" formatCode="#,##0.0_);\(#,##0.0\)"/>
    <numFmt numFmtId="175" formatCode="_-* #,##0_-;\-* #,##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sz val="16"/>
      <name val="AngsanaUPC"/>
      <family val="1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i/>
      <sz val="12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1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</cellStyleXfs>
  <cellXfs count="357">
    <xf numFmtId="0" fontId="0" fillId="0" borderId="0" xfId="0"/>
    <xf numFmtId="0" fontId="6" fillId="0" borderId="0" xfId="2" applyFont="1" applyAlignment="1">
      <alignment horizontal="center" vertical="top"/>
    </xf>
    <xf numFmtId="166" fontId="6" fillId="0" borderId="0" xfId="2" applyNumberFormat="1" applyFont="1" applyAlignment="1">
      <alignment horizontal="right" vertical="top"/>
    </xf>
    <xf numFmtId="166" fontId="6" fillId="0" borderId="0" xfId="2" applyNumberFormat="1" applyFont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166" fontId="6" fillId="0" borderId="1" xfId="2" applyNumberFormat="1" applyFont="1" applyBorder="1" applyAlignment="1">
      <alignment horizontal="right" vertical="top"/>
    </xf>
    <xf numFmtId="166" fontId="6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vertical="center"/>
    </xf>
    <xf numFmtId="0" fontId="5" fillId="0" borderId="0" xfId="3" applyFont="1" applyAlignment="1">
      <alignment horizontal="center" vertical="top"/>
    </xf>
    <xf numFmtId="0" fontId="6" fillId="0" borderId="0" xfId="4" applyFont="1" applyAlignment="1">
      <alignment vertical="center"/>
    </xf>
    <xf numFmtId="0" fontId="5" fillId="0" borderId="0" xfId="3" applyFont="1" applyAlignment="1">
      <alignment vertical="top"/>
    </xf>
    <xf numFmtId="0" fontId="6" fillId="0" borderId="0" xfId="5" applyFont="1" applyAlignment="1">
      <alignment horizontal="center" vertical="top"/>
    </xf>
    <xf numFmtId="166" fontId="6" fillId="0" borderId="0" xfId="5" applyNumberFormat="1" applyFont="1" applyAlignment="1">
      <alignment horizontal="right" vertical="top"/>
    </xf>
    <xf numFmtId="166" fontId="6" fillId="0" borderId="0" xfId="3" applyNumberFormat="1" applyFont="1" applyAlignment="1">
      <alignment horizontal="center" vertical="top"/>
    </xf>
    <xf numFmtId="166" fontId="6" fillId="0" borderId="0" xfId="3" applyNumberFormat="1" applyFont="1" applyAlignment="1">
      <alignment horizontal="right" vertical="top"/>
    </xf>
    <xf numFmtId="0" fontId="6" fillId="0" borderId="0" xfId="3" applyFont="1" applyAlignment="1">
      <alignment horizontal="center" vertical="center"/>
    </xf>
    <xf numFmtId="170" fontId="6" fillId="0" borderId="0" xfId="3" applyNumberFormat="1" applyFont="1" applyAlignment="1">
      <alignment horizontal="center" vertical="top"/>
    </xf>
    <xf numFmtId="0" fontId="6" fillId="0" borderId="1" xfId="2" applyFont="1" applyBorder="1" applyAlignment="1">
      <alignment vertical="center"/>
    </xf>
    <xf numFmtId="166" fontId="6" fillId="0" borderId="1" xfId="2" applyNumberFormat="1" applyFont="1" applyBorder="1" applyAlignment="1">
      <alignment vertical="center"/>
    </xf>
    <xf numFmtId="0" fontId="6" fillId="0" borderId="0" xfId="5" applyFont="1" applyAlignment="1">
      <alignment vertical="top"/>
    </xf>
    <xf numFmtId="0" fontId="5" fillId="0" borderId="0" xfId="5" applyFont="1" applyAlignment="1">
      <alignment vertical="top"/>
    </xf>
    <xf numFmtId="166" fontId="6" fillId="0" borderId="0" xfId="5" applyNumberFormat="1" applyFont="1" applyAlignment="1">
      <alignment horizontal="center" vertical="top"/>
    </xf>
    <xf numFmtId="0" fontId="5" fillId="0" borderId="2" xfId="3" applyFont="1" applyBorder="1" applyAlignment="1">
      <alignment horizontal="center" vertical="top"/>
    </xf>
    <xf numFmtId="37" fontId="5" fillId="0" borderId="0" xfId="3" applyNumberFormat="1" applyFont="1" applyAlignment="1">
      <alignment vertical="top"/>
    </xf>
    <xf numFmtId="167" fontId="6" fillId="0" borderId="0" xfId="3" applyNumberFormat="1" applyFont="1" applyAlignment="1">
      <alignment horizontal="center" vertical="center"/>
    </xf>
    <xf numFmtId="167" fontId="6" fillId="0" borderId="0" xfId="8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2" xfId="3" applyFont="1" applyBorder="1" applyAlignment="1">
      <alignment vertical="center"/>
    </xf>
    <xf numFmtId="0" fontId="6" fillId="0" borderId="2" xfId="3" applyFont="1" applyBorder="1" applyAlignment="1">
      <alignment horizontal="center" vertical="center"/>
    </xf>
    <xf numFmtId="167" fontId="6" fillId="0" borderId="2" xfId="3" applyNumberFormat="1" applyFont="1" applyBorder="1" applyAlignment="1">
      <alignment horizontal="center" vertical="center"/>
    </xf>
    <xf numFmtId="167" fontId="6" fillId="0" borderId="2" xfId="8" applyNumberFormat="1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167" fontId="6" fillId="0" borderId="0" xfId="4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166" fontId="5" fillId="0" borderId="1" xfId="2" applyNumberFormat="1" applyFont="1" applyBorder="1" applyAlignment="1">
      <alignment horizontal="left" vertical="center"/>
    </xf>
    <xf numFmtId="166" fontId="6" fillId="0" borderId="1" xfId="2" applyNumberFormat="1" applyFont="1" applyBorder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167" fontId="6" fillId="0" borderId="1" xfId="2" applyNumberFormat="1" applyFont="1" applyBorder="1" applyAlignment="1">
      <alignment vertical="center"/>
    </xf>
    <xf numFmtId="166" fontId="5" fillId="0" borderId="0" xfId="2" applyNumberFormat="1" applyFont="1" applyAlignment="1">
      <alignment horizontal="left" vertical="center"/>
    </xf>
    <xf numFmtId="0" fontId="5" fillId="0" borderId="0" xfId="11" applyFont="1" applyAlignment="1">
      <alignment horizontal="center" vertical="center"/>
    </xf>
    <xf numFmtId="167" fontId="5" fillId="0" borderId="0" xfId="11" applyNumberFormat="1" applyFont="1" applyAlignment="1">
      <alignment vertical="center"/>
    </xf>
    <xf numFmtId="167" fontId="5" fillId="0" borderId="0" xfId="11" applyNumberFormat="1" applyFont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5" fillId="0" borderId="0" xfId="11" quotePrefix="1" applyNumberFormat="1" applyFont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7" fontId="5" fillId="0" borderId="1" xfId="11" applyNumberFormat="1" applyFont="1" applyBorder="1" applyAlignment="1">
      <alignment horizontal="right" vertical="center"/>
    </xf>
    <xf numFmtId="0" fontId="5" fillId="0" borderId="0" xfId="11" quotePrefix="1" applyFont="1" applyAlignment="1">
      <alignment horizontal="left" vertical="center"/>
    </xf>
    <xf numFmtId="0" fontId="6" fillId="0" borderId="0" xfId="11" applyFont="1" applyAlignment="1">
      <alignment vertical="center"/>
    </xf>
    <xf numFmtId="166" fontId="6" fillId="0" borderId="0" xfId="12" applyNumberFormat="1" applyFont="1" applyFill="1" applyBorder="1" applyAlignment="1">
      <alignment horizontal="right" vertical="center"/>
    </xf>
    <xf numFmtId="0" fontId="6" fillId="0" borderId="0" xfId="11" quotePrefix="1" applyFont="1" applyAlignment="1">
      <alignment horizontal="left" vertical="center"/>
    </xf>
    <xf numFmtId="167" fontId="6" fillId="0" borderId="0" xfId="12" applyNumberFormat="1" applyFont="1" applyFill="1" applyAlignment="1">
      <alignment horizontal="right" vertical="center"/>
    </xf>
    <xf numFmtId="167" fontId="6" fillId="0" borderId="0" xfId="12" applyNumberFormat="1" applyFont="1" applyFill="1" applyBorder="1" applyAlignment="1">
      <alignment horizontal="right" vertical="center"/>
    </xf>
    <xf numFmtId="0" fontId="6" fillId="0" borderId="0" xfId="11" applyFont="1" applyAlignment="1">
      <alignment horizontal="left" vertical="center"/>
    </xf>
    <xf numFmtId="167" fontId="6" fillId="0" borderId="3" xfId="12" applyNumberFormat="1" applyFont="1" applyFill="1" applyBorder="1" applyAlignment="1">
      <alignment horizontal="right" vertical="center"/>
    </xf>
    <xf numFmtId="167" fontId="6" fillId="2" borderId="0" xfId="12" applyNumberFormat="1" applyFont="1" applyFill="1" applyAlignment="1">
      <alignment horizontal="right" vertical="center"/>
    </xf>
    <xf numFmtId="167" fontId="6" fillId="0" borderId="0" xfId="12" applyNumberFormat="1" applyFont="1" applyAlignment="1">
      <alignment horizontal="right" vertical="center"/>
    </xf>
    <xf numFmtId="167" fontId="6" fillId="2" borderId="1" xfId="12" applyNumberFormat="1" applyFont="1" applyFill="1" applyBorder="1" applyAlignment="1">
      <alignment horizontal="right" vertical="center"/>
    </xf>
    <xf numFmtId="167" fontId="6" fillId="2" borderId="3" xfId="12" applyNumberFormat="1" applyFont="1" applyFill="1" applyBorder="1" applyAlignment="1">
      <alignment horizontal="right" vertical="center"/>
    </xf>
    <xf numFmtId="167" fontId="6" fillId="0" borderId="0" xfId="12" applyNumberFormat="1" applyFont="1" applyBorder="1" applyAlignment="1">
      <alignment horizontal="right" vertical="center"/>
    </xf>
    <xf numFmtId="167" fontId="6" fillId="0" borderId="1" xfId="12" applyNumberFormat="1" applyFont="1" applyBorder="1" applyAlignment="1">
      <alignment horizontal="right" vertical="center"/>
    </xf>
    <xf numFmtId="0" fontId="6" fillId="0" borderId="0" xfId="1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6" fillId="0" borderId="0" xfId="17" applyNumberFormat="1" applyFont="1" applyAlignment="1">
      <alignment horizontal="center" vertical="top"/>
    </xf>
    <xf numFmtId="164" fontId="6" fillId="2" borderId="0" xfId="17" applyNumberFormat="1" applyFont="1" applyFill="1" applyAlignment="1">
      <alignment horizontal="center" vertical="top"/>
    </xf>
    <xf numFmtId="164" fontId="8" fillId="2" borderId="0" xfId="0" applyNumberFormat="1" applyFont="1" applyFill="1" applyAlignment="1">
      <alignment horizontal="right" vertical="center"/>
    </xf>
    <xf numFmtId="49" fontId="5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vertical="center"/>
    </xf>
    <xf numFmtId="38" fontId="6" fillId="0" borderId="1" xfId="4" applyNumberFormat="1" applyFont="1" applyBorder="1" applyAlignment="1">
      <alignment vertical="center"/>
    </xf>
    <xf numFmtId="0" fontId="6" fillId="0" borderId="1" xfId="4" applyFont="1" applyBorder="1" applyAlignment="1">
      <alignment vertical="center"/>
    </xf>
    <xf numFmtId="49" fontId="6" fillId="0" borderId="0" xfId="4" applyNumberFormat="1" applyFont="1" applyAlignment="1">
      <alignment vertical="center"/>
    </xf>
    <xf numFmtId="0" fontId="8" fillId="0" borderId="0" xfId="0" applyFont="1"/>
    <xf numFmtId="0" fontId="5" fillId="0" borderId="0" xfId="2" applyFont="1" applyAlignment="1">
      <alignment vertical="top"/>
    </xf>
    <xf numFmtId="37" fontId="5" fillId="0" borderId="0" xfId="2" applyNumberFormat="1" applyFont="1" applyAlignment="1">
      <alignment horizontal="left" vertical="top"/>
    </xf>
    <xf numFmtId="37" fontId="5" fillId="0" borderId="1" xfId="2" quotePrefix="1" applyNumberFormat="1" applyFont="1" applyBorder="1" applyAlignment="1">
      <alignment horizontal="left" vertical="top"/>
    </xf>
    <xf numFmtId="0" fontId="6" fillId="0" borderId="0" xfId="2" applyFont="1" applyAlignment="1">
      <alignment vertical="top"/>
    </xf>
    <xf numFmtId="0" fontId="6" fillId="0" borderId="1" xfId="3" applyFont="1" applyBorder="1" applyAlignment="1">
      <alignment vertical="center"/>
    </xf>
    <xf numFmtId="37" fontId="5" fillId="0" borderId="0" xfId="2" quotePrefix="1" applyNumberFormat="1" applyFont="1" applyAlignment="1">
      <alignment horizontal="left" vertical="top"/>
    </xf>
    <xf numFmtId="37" fontId="5" fillId="0" borderId="1" xfId="2" applyNumberFormat="1" applyFont="1" applyBorder="1" applyAlignment="1">
      <alignment horizontal="left" vertical="top"/>
    </xf>
    <xf numFmtId="0" fontId="6" fillId="0" borderId="0" xfId="2" applyFont="1" applyAlignment="1">
      <alignment vertical="center"/>
    </xf>
    <xf numFmtId="0" fontId="6" fillId="0" borderId="1" xfId="2" applyFont="1" applyBorder="1" applyAlignment="1">
      <alignment vertical="top"/>
    </xf>
    <xf numFmtId="10" fontId="6" fillId="0" borderId="0" xfId="1" applyNumberFormat="1" applyFont="1" applyFill="1" applyAlignment="1">
      <alignment horizontal="right" vertical="top"/>
    </xf>
    <xf numFmtId="167" fontId="5" fillId="0" borderId="0" xfId="5" applyNumberFormat="1" applyFont="1" applyAlignment="1">
      <alignment horizontal="right" vertical="center" wrapText="1"/>
    </xf>
    <xf numFmtId="166" fontId="6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7" fontId="5" fillId="0" borderId="5" xfId="5" applyNumberFormat="1" applyFont="1" applyBorder="1" applyAlignment="1">
      <alignment vertical="center" wrapText="1"/>
    </xf>
    <xf numFmtId="167" fontId="5" fillId="0" borderId="0" xfId="5" applyNumberFormat="1" applyFont="1" applyAlignment="1">
      <alignment vertical="center" wrapText="1"/>
    </xf>
    <xf numFmtId="167" fontId="6" fillId="2" borderId="0" xfId="1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164" fontId="8" fillId="0" borderId="1" xfId="0" applyNumberFormat="1" applyFont="1" applyBorder="1" applyAlignment="1">
      <alignment vertical="center"/>
    </xf>
    <xf numFmtId="0" fontId="6" fillId="0" borderId="1" xfId="3" applyFont="1" applyBorder="1" applyAlignment="1">
      <alignment horizontal="left" vertical="center"/>
    </xf>
    <xf numFmtId="167" fontId="5" fillId="0" borderId="5" xfId="5" applyNumberFormat="1" applyFont="1" applyBorder="1" applyAlignment="1">
      <alignment horizontal="center" vertical="center" wrapText="1"/>
    </xf>
    <xf numFmtId="167" fontId="5" fillId="0" borderId="6" xfId="5" applyNumberFormat="1" applyFont="1" applyBorder="1" applyAlignment="1">
      <alignment horizontal="center" vertical="center" wrapText="1"/>
    </xf>
    <xf numFmtId="166" fontId="6" fillId="0" borderId="0" xfId="3" applyNumberFormat="1" applyFont="1" applyAlignment="1">
      <alignment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horizontal="center" vertical="top"/>
    </xf>
    <xf numFmtId="166" fontId="9" fillId="0" borderId="0" xfId="2" applyNumberFormat="1" applyFont="1" applyAlignment="1">
      <alignment horizontal="right" vertical="top"/>
    </xf>
    <xf numFmtId="166" fontId="9" fillId="0" borderId="0" xfId="2" applyNumberFormat="1" applyFont="1" applyAlignment="1">
      <alignment horizontal="center" vertical="top"/>
    </xf>
    <xf numFmtId="0" fontId="9" fillId="0" borderId="0" xfId="3" applyFont="1" applyAlignment="1">
      <alignment horizontal="center" vertical="top"/>
    </xf>
    <xf numFmtId="166" fontId="9" fillId="0" borderId="0" xfId="3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3" applyFont="1" applyAlignment="1">
      <alignment horizontal="center" vertical="center"/>
    </xf>
    <xf numFmtId="166" fontId="10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0" fontId="10" fillId="0" borderId="0" xfId="2" applyFont="1" applyAlignment="1">
      <alignment vertical="top"/>
    </xf>
    <xf numFmtId="0" fontId="10" fillId="0" borderId="0" xfId="3" applyFont="1" applyAlignment="1">
      <alignment horizontal="center" vertical="top"/>
    </xf>
    <xf numFmtId="166" fontId="10" fillId="0" borderId="0" xfId="2" applyNumberFormat="1" applyFont="1" applyAlignment="1">
      <alignment horizontal="right"/>
    </xf>
    <xf numFmtId="166" fontId="9" fillId="0" borderId="0" xfId="4" applyNumberFormat="1" applyFont="1" applyAlignment="1">
      <alignment horizontal="right" vertical="center"/>
    </xf>
    <xf numFmtId="0" fontId="10" fillId="0" borderId="2" xfId="3" applyFont="1" applyBorder="1" applyAlignment="1">
      <alignment horizontal="center" vertical="top"/>
    </xf>
    <xf numFmtId="166" fontId="10" fillId="0" borderId="2" xfId="3" applyNumberFormat="1" applyFont="1" applyBorder="1" applyAlignment="1">
      <alignment horizontal="right" vertical="top"/>
    </xf>
    <xf numFmtId="166" fontId="10" fillId="0" borderId="0" xfId="3" applyNumberFormat="1" applyFont="1" applyAlignment="1">
      <alignment horizontal="right" vertical="top"/>
    </xf>
    <xf numFmtId="166" fontId="9" fillId="0" borderId="0" xfId="3" applyNumberFormat="1" applyFont="1" applyAlignment="1">
      <alignment horizontal="right" vertical="top"/>
    </xf>
    <xf numFmtId="166" fontId="10" fillId="2" borderId="0" xfId="3" applyNumberFormat="1" applyFont="1" applyFill="1" applyAlignment="1">
      <alignment horizontal="right" vertical="top"/>
    </xf>
    <xf numFmtId="166" fontId="10" fillId="0" borderId="0" xfId="3" applyNumberFormat="1" applyFont="1" applyAlignment="1">
      <alignment horizontal="center" vertical="top"/>
    </xf>
    <xf numFmtId="166" fontId="9" fillId="0" borderId="0" xfId="3" applyNumberFormat="1" applyFont="1" applyAlignment="1">
      <alignment vertical="top"/>
    </xf>
    <xf numFmtId="0" fontId="10" fillId="0" borderId="0" xfId="3" applyFont="1" applyAlignment="1">
      <alignment vertical="top"/>
    </xf>
    <xf numFmtId="0" fontId="9" fillId="0" borderId="0" xfId="5" applyFont="1" applyAlignment="1">
      <alignment horizontal="center" vertical="top"/>
    </xf>
    <xf numFmtId="166" fontId="9" fillId="0" borderId="0" xfId="5" applyNumberFormat="1" applyFont="1" applyAlignment="1">
      <alignment horizontal="right" vertical="top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9" fillId="2" borderId="0" xfId="3" applyNumberFormat="1" applyFont="1" applyFill="1" applyAlignment="1">
      <alignment horizontal="right" vertical="top"/>
    </xf>
    <xf numFmtId="166" fontId="9" fillId="0" borderId="0" xfId="3" applyNumberFormat="1" applyFont="1" applyAlignment="1">
      <alignment horizontal="center" vertical="top"/>
    </xf>
    <xf numFmtId="166" fontId="9" fillId="2" borderId="1" xfId="3" applyNumberFormat="1" applyFont="1" applyFill="1" applyBorder="1" applyAlignment="1">
      <alignment horizontal="right" vertical="top"/>
    </xf>
    <xf numFmtId="166" fontId="9" fillId="0" borderId="1" xfId="3" applyNumberFormat="1" applyFont="1" applyBorder="1" applyAlignment="1">
      <alignment horizontal="right" vertical="top"/>
    </xf>
    <xf numFmtId="0" fontId="9" fillId="0" borderId="0" xfId="5" applyFont="1" applyAlignment="1">
      <alignment horizontal="center" vertical="center"/>
    </xf>
    <xf numFmtId="166" fontId="9" fillId="0" borderId="0" xfId="5" applyNumberFormat="1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166" fontId="9" fillId="2" borderId="0" xfId="3" applyNumberFormat="1" applyFont="1" applyFill="1" applyAlignment="1">
      <alignment horizontal="right" vertical="center"/>
    </xf>
    <xf numFmtId="0" fontId="9" fillId="0" borderId="0" xfId="5" applyFont="1" applyAlignment="1">
      <alignment vertical="center"/>
    </xf>
    <xf numFmtId="166" fontId="10" fillId="2" borderId="5" xfId="3" applyNumberFormat="1" applyFont="1" applyFill="1" applyBorder="1" applyAlignment="1">
      <alignment horizontal="right" vertical="top"/>
    </xf>
    <xf numFmtId="166" fontId="10" fillId="0" borderId="5" xfId="3" applyNumberFormat="1" applyFont="1" applyBorder="1" applyAlignment="1">
      <alignment horizontal="right" vertical="top"/>
    </xf>
    <xf numFmtId="170" fontId="9" fillId="0" borderId="0" xfId="3" applyNumberFormat="1" applyFont="1" applyAlignment="1">
      <alignment horizontal="center" vertical="top"/>
    </xf>
    <xf numFmtId="166" fontId="9" fillId="2" borderId="3" xfId="3" applyNumberFormat="1" applyFont="1" applyFill="1" applyBorder="1" applyAlignment="1">
      <alignment horizontal="right" vertical="top"/>
    </xf>
    <xf numFmtId="166" fontId="9" fillId="0" borderId="3" xfId="3" applyNumberFormat="1" applyFont="1" applyBorder="1" applyAlignment="1">
      <alignment horizontal="right" vertical="top"/>
    </xf>
    <xf numFmtId="10" fontId="9" fillId="0" borderId="0" xfId="1" applyNumberFormat="1" applyFont="1" applyFill="1" applyAlignment="1">
      <alignment horizontal="right" vertical="top"/>
    </xf>
    <xf numFmtId="0" fontId="9" fillId="0" borderId="0" xfId="2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5" applyFont="1" applyAlignment="1">
      <alignment vertical="top"/>
    </xf>
    <xf numFmtId="0" fontId="9" fillId="0" borderId="0" xfId="3" applyFont="1" applyAlignment="1">
      <alignment vertical="top"/>
    </xf>
    <xf numFmtId="174" fontId="9" fillId="0" borderId="0" xfId="0" applyNumberFormat="1" applyFont="1" applyAlignment="1">
      <alignment horizontal="center" vertical="center"/>
    </xf>
    <xf numFmtId="166" fontId="9" fillId="0" borderId="0" xfId="0" applyNumberFormat="1" applyFont="1"/>
    <xf numFmtId="0" fontId="9" fillId="0" borderId="0" xfId="5" applyFont="1" applyAlignment="1">
      <alignment horizontal="left" vertical="top"/>
    </xf>
    <xf numFmtId="0" fontId="10" fillId="0" borderId="0" xfId="5" applyFont="1" applyAlignment="1">
      <alignment vertical="top"/>
    </xf>
    <xf numFmtId="166" fontId="9" fillId="0" borderId="0" xfId="5" applyNumberFormat="1" applyFont="1" applyAlignment="1">
      <alignment horizontal="center" vertical="top"/>
    </xf>
    <xf numFmtId="166" fontId="9" fillId="2" borderId="0" xfId="5" applyNumberFormat="1" applyFont="1" applyFill="1" applyAlignment="1">
      <alignment horizontal="right" vertical="top"/>
    </xf>
    <xf numFmtId="166" fontId="9" fillId="0" borderId="0" xfId="5" applyNumberFormat="1" applyFont="1" applyAlignment="1">
      <alignment vertical="top"/>
    </xf>
    <xf numFmtId="166" fontId="9" fillId="0" borderId="3" xfId="15" applyNumberFormat="1" applyFont="1" applyFill="1" applyBorder="1" applyAlignment="1">
      <alignment vertical="top"/>
    </xf>
    <xf numFmtId="0" fontId="9" fillId="0" borderId="0" xfId="3" applyFont="1" applyAlignment="1">
      <alignment horizontal="left" vertical="top"/>
    </xf>
    <xf numFmtId="166" fontId="9" fillId="0" borderId="0" xfId="5" applyNumberFormat="1" applyFont="1" applyAlignment="1">
      <alignment horizontal="left" vertical="top"/>
    </xf>
    <xf numFmtId="166" fontId="9" fillId="0" borderId="0" xfId="16" applyNumberFormat="1" applyFont="1" applyAlignment="1">
      <alignment vertical="top"/>
    </xf>
    <xf numFmtId="0" fontId="9" fillId="0" borderId="0" xfId="6" applyFont="1" applyAlignment="1">
      <alignment vertical="top"/>
    </xf>
    <xf numFmtId="0" fontId="9" fillId="0" borderId="0" xfId="6" applyFont="1" applyAlignment="1">
      <alignment horizontal="left" vertical="top"/>
    </xf>
    <xf numFmtId="166" fontId="9" fillId="0" borderId="0" xfId="15" applyNumberFormat="1" applyFont="1" applyFill="1" applyBorder="1" applyAlignment="1">
      <alignment vertical="top"/>
    </xf>
    <xf numFmtId="166" fontId="9" fillId="0" borderId="1" xfId="16" applyNumberFormat="1" applyFont="1" applyBorder="1" applyAlignment="1">
      <alignment vertical="top"/>
    </xf>
    <xf numFmtId="0" fontId="9" fillId="0" borderId="0" xfId="3" applyFont="1" applyAlignment="1">
      <alignment vertical="center"/>
    </xf>
    <xf numFmtId="167" fontId="9" fillId="0" borderId="0" xfId="3" applyNumberFormat="1" applyFont="1" applyAlignment="1">
      <alignment horizontal="center" vertical="center"/>
    </xf>
    <xf numFmtId="167" fontId="9" fillId="0" borderId="0" xfId="8" applyNumberFormat="1" applyFont="1" applyAlignment="1">
      <alignment horizontal="center" vertical="center"/>
    </xf>
    <xf numFmtId="0" fontId="10" fillId="0" borderId="0" xfId="3" applyFont="1" applyAlignment="1">
      <alignment vertical="center"/>
    </xf>
    <xf numFmtId="167" fontId="10" fillId="0" borderId="0" xfId="3" applyNumberFormat="1" applyFont="1" applyAlignment="1">
      <alignment horizontal="center" vertical="center"/>
    </xf>
    <xf numFmtId="167" fontId="10" fillId="0" borderId="0" xfId="3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3" applyNumberFormat="1" applyFont="1" applyAlignment="1">
      <alignment horizontal="right" vertical="center"/>
    </xf>
    <xf numFmtId="167" fontId="9" fillId="0" borderId="0" xfId="3" applyNumberFormat="1" applyFont="1" applyAlignment="1">
      <alignment vertical="center"/>
    </xf>
    <xf numFmtId="168" fontId="10" fillId="0" borderId="0" xfId="3" applyNumberFormat="1" applyFont="1" applyAlignment="1">
      <alignment horizontal="right" vertical="center"/>
    </xf>
    <xf numFmtId="167" fontId="9" fillId="0" borderId="0" xfId="4" applyNumberFormat="1" applyFont="1" applyAlignment="1">
      <alignment vertical="center"/>
    </xf>
    <xf numFmtId="168" fontId="10" fillId="0" borderId="2" xfId="3" applyNumberFormat="1" applyFont="1" applyBorder="1" applyAlignment="1">
      <alignment horizontal="right" vertical="top"/>
    </xf>
    <xf numFmtId="169" fontId="10" fillId="0" borderId="0" xfId="3" applyNumberFormat="1" applyFont="1" applyAlignment="1">
      <alignment horizontal="center" vertical="top"/>
    </xf>
    <xf numFmtId="167" fontId="9" fillId="2" borderId="0" xfId="3" applyNumberFormat="1" applyFont="1" applyFill="1" applyAlignment="1">
      <alignment horizontal="center" vertical="center"/>
    </xf>
    <xf numFmtId="167" fontId="9" fillId="2" borderId="0" xfId="8" applyNumberFormat="1" applyFont="1" applyFill="1" applyAlignment="1">
      <alignment horizontal="center" vertical="center"/>
    </xf>
    <xf numFmtId="0" fontId="9" fillId="0" borderId="0" xfId="3" applyFont="1" applyAlignment="1">
      <alignment horizontal="left" vertical="center"/>
    </xf>
    <xf numFmtId="167" fontId="9" fillId="2" borderId="0" xfId="3" applyNumberFormat="1" applyFont="1" applyFill="1" applyAlignment="1">
      <alignment horizontal="right" vertical="center"/>
    </xf>
    <xf numFmtId="167" fontId="9" fillId="0" borderId="0" xfId="3" applyNumberFormat="1" applyFont="1" applyAlignment="1">
      <alignment horizontal="right" vertical="center"/>
    </xf>
    <xf numFmtId="167" fontId="9" fillId="2" borderId="0" xfId="8" applyNumberFormat="1" applyFont="1" applyFill="1" applyAlignment="1">
      <alignment horizontal="right" vertical="center"/>
    </xf>
    <xf numFmtId="167" fontId="9" fillId="0" borderId="0" xfId="8" applyNumberFormat="1" applyFont="1" applyAlignment="1">
      <alignment horizontal="right" vertical="center"/>
    </xf>
    <xf numFmtId="38" fontId="11" fillId="0" borderId="0" xfId="0" applyNumberFormat="1" applyFont="1" applyAlignment="1">
      <alignment horizontal="left" vertical="center"/>
    </xf>
    <xf numFmtId="167" fontId="9" fillId="0" borderId="0" xfId="8" applyNumberFormat="1" applyFont="1" applyFill="1" applyAlignment="1">
      <alignment horizontal="right" vertical="center"/>
    </xf>
    <xf numFmtId="167" fontId="9" fillId="2" borderId="1" xfId="8" applyNumberFormat="1" applyFont="1" applyFill="1" applyBorder="1" applyAlignment="1">
      <alignment horizontal="right" vertical="center"/>
    </xf>
    <xf numFmtId="167" fontId="9" fillId="0" borderId="1" xfId="8" applyNumberFormat="1" applyFont="1" applyBorder="1" applyAlignment="1">
      <alignment horizontal="right" vertical="center"/>
    </xf>
    <xf numFmtId="0" fontId="10" fillId="0" borderId="0" xfId="3" applyFont="1" applyAlignment="1">
      <alignment horizontal="left" vertical="center"/>
    </xf>
    <xf numFmtId="167" fontId="9" fillId="2" borderId="4" xfId="3" applyNumberFormat="1" applyFont="1" applyFill="1" applyBorder="1" applyAlignment="1">
      <alignment horizontal="right" vertical="center"/>
    </xf>
    <xf numFmtId="167" fontId="9" fillId="0" borderId="4" xfId="3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/>
    </xf>
    <xf numFmtId="167" fontId="9" fillId="2" borderId="3" xfId="3" applyNumberFormat="1" applyFont="1" applyFill="1" applyBorder="1" applyAlignment="1">
      <alignment horizontal="right" vertical="center"/>
    </xf>
    <xf numFmtId="167" fontId="9" fillId="0" borderId="3" xfId="3" applyNumberFormat="1" applyFont="1" applyBorder="1" applyAlignment="1">
      <alignment horizontal="right" vertical="center"/>
    </xf>
    <xf numFmtId="167" fontId="9" fillId="2" borderId="0" xfId="5" applyNumberFormat="1" applyFont="1" applyFill="1" applyAlignment="1">
      <alignment horizontal="right" vertical="top"/>
    </xf>
    <xf numFmtId="167" fontId="9" fillId="0" borderId="0" xfId="5" applyNumberFormat="1" applyFont="1" applyAlignment="1">
      <alignment horizontal="center" vertical="top"/>
    </xf>
    <xf numFmtId="167" fontId="9" fillId="0" borderId="0" xfId="5" applyNumberFormat="1" applyFont="1" applyAlignment="1">
      <alignment horizontal="right" vertical="top"/>
    </xf>
    <xf numFmtId="0" fontId="12" fillId="0" borderId="0" xfId="5" applyFont="1"/>
    <xf numFmtId="0" fontId="9" fillId="0" borderId="0" xfId="5" applyFont="1"/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7" fontId="9" fillId="0" borderId="0" xfId="5" applyNumberFormat="1" applyFont="1" applyFill="1" applyAlignment="1">
      <alignment horizontal="right" vertical="top"/>
    </xf>
    <xf numFmtId="166" fontId="9" fillId="0" borderId="0" xfId="5" applyNumberFormat="1" applyFont="1" applyFill="1" applyAlignment="1">
      <alignment horizontal="right" vertical="top"/>
    </xf>
    <xf numFmtId="167" fontId="9" fillId="0" borderId="0" xfId="5" applyNumberFormat="1" applyFont="1" applyAlignment="1">
      <alignment vertical="center"/>
    </xf>
    <xf numFmtId="164" fontId="11" fillId="0" borderId="4" xfId="0" applyNumberFormat="1" applyFont="1" applyFill="1" applyBorder="1" applyAlignment="1">
      <alignment horizontal="center" vertical="center"/>
    </xf>
    <xf numFmtId="167" fontId="9" fillId="2" borderId="1" xfId="8" applyNumberFormat="1" applyFont="1" applyFill="1" applyBorder="1" applyAlignment="1">
      <alignment vertical="center"/>
    </xf>
    <xf numFmtId="166" fontId="9" fillId="0" borderId="0" xfId="5" applyNumberFormat="1" applyFont="1" applyAlignment="1">
      <alignment vertical="center"/>
    </xf>
    <xf numFmtId="167" fontId="9" fillId="2" borderId="5" xfId="3" applyNumberFormat="1" applyFont="1" applyFill="1" applyBorder="1" applyAlignment="1">
      <alignment vertical="center"/>
    </xf>
    <xf numFmtId="167" fontId="9" fillId="0" borderId="5" xfId="3" applyNumberFormat="1" applyFont="1" applyFill="1" applyBorder="1" applyAlignment="1">
      <alignment vertical="center"/>
    </xf>
    <xf numFmtId="167" fontId="9" fillId="2" borderId="0" xfId="3" applyNumberFormat="1" applyFont="1" applyFill="1" applyAlignment="1">
      <alignment vertical="center"/>
    </xf>
    <xf numFmtId="167" fontId="9" fillId="0" borderId="0" xfId="3" applyNumberFormat="1" applyFont="1" applyFill="1" applyAlignment="1">
      <alignment vertical="center"/>
    </xf>
    <xf numFmtId="167" fontId="9" fillId="2" borderId="0" xfId="5" applyNumberFormat="1" applyFont="1" applyFill="1" applyAlignment="1">
      <alignment vertical="center"/>
    </xf>
    <xf numFmtId="167" fontId="9" fillId="0" borderId="0" xfId="5" applyNumberFormat="1" applyFont="1" applyFill="1" applyAlignment="1">
      <alignment vertical="center"/>
    </xf>
    <xf numFmtId="167" fontId="9" fillId="2" borderId="3" xfId="5" applyNumberFormat="1" applyFont="1" applyFill="1" applyBorder="1" applyAlignment="1">
      <alignment vertical="center"/>
    </xf>
    <xf numFmtId="167" fontId="9" fillId="0" borderId="3" xfId="5" applyNumberFormat="1" applyFont="1" applyFill="1" applyBorder="1" applyAlignment="1">
      <alignment vertical="center"/>
    </xf>
    <xf numFmtId="38" fontId="10" fillId="0" borderId="0" xfId="9" quotePrefix="1" applyNumberFormat="1" applyFont="1" applyAlignment="1">
      <alignment horizontal="left" vertical="top"/>
    </xf>
    <xf numFmtId="38" fontId="9" fillId="0" borderId="0" xfId="9" applyNumberFormat="1" applyFont="1" applyAlignment="1">
      <alignment horizontal="center" vertical="top"/>
    </xf>
    <xf numFmtId="38" fontId="9" fillId="0" borderId="0" xfId="9" applyNumberFormat="1" applyFont="1" applyAlignment="1">
      <alignment vertical="top"/>
    </xf>
    <xf numFmtId="167" fontId="9" fillId="2" borderId="0" xfId="5" applyNumberFormat="1" applyFont="1" applyFill="1" applyAlignment="1">
      <alignment vertical="top"/>
    </xf>
    <xf numFmtId="167" fontId="9" fillId="0" borderId="0" xfId="5" applyNumberFormat="1" applyFont="1" applyFill="1" applyAlignment="1">
      <alignment vertical="top"/>
    </xf>
    <xf numFmtId="167" fontId="10" fillId="2" borderId="0" xfId="3" applyNumberFormat="1" applyFont="1" applyFill="1" applyAlignment="1">
      <alignment horizontal="right" vertical="center"/>
    </xf>
    <xf numFmtId="38" fontId="9" fillId="0" borderId="0" xfId="9" quotePrefix="1" applyNumberFormat="1" applyFont="1" applyAlignment="1">
      <alignment horizontal="left" vertical="top"/>
    </xf>
    <xf numFmtId="38" fontId="12" fillId="0" borderId="0" xfId="9" applyNumberFormat="1" applyFont="1" applyAlignment="1">
      <alignment horizontal="center" vertical="top"/>
    </xf>
    <xf numFmtId="172" fontId="9" fillId="2" borderId="3" xfId="10" quotePrefix="1" applyNumberFormat="1" applyFont="1" applyFill="1" applyBorder="1" applyAlignment="1">
      <alignment horizontal="right" vertical="top"/>
    </xf>
    <xf numFmtId="167" fontId="9" fillId="0" borderId="0" xfId="9" applyNumberFormat="1" applyFont="1" applyAlignment="1">
      <alignment horizontal="right" vertical="top"/>
    </xf>
    <xf numFmtId="172" fontId="9" fillId="0" borderId="3" xfId="10" applyNumberFormat="1" applyFont="1" applyFill="1" applyBorder="1" applyAlignment="1">
      <alignment horizontal="right" vertical="top"/>
    </xf>
    <xf numFmtId="172" fontId="9" fillId="0" borderId="3" xfId="10" quotePrefix="1" applyNumberFormat="1" applyFont="1" applyFill="1" applyBorder="1" applyAlignment="1">
      <alignment horizontal="right" vertical="top"/>
    </xf>
    <xf numFmtId="164" fontId="11" fillId="0" borderId="0" xfId="0" applyNumberFormat="1" applyFont="1" applyAlignment="1">
      <alignment vertical="center"/>
    </xf>
    <xf numFmtId="167" fontId="9" fillId="2" borderId="1" xfId="5" applyNumberFormat="1" applyFont="1" applyFill="1" applyBorder="1" applyAlignment="1">
      <alignment horizontal="right" vertical="top"/>
    </xf>
    <xf numFmtId="164" fontId="11" fillId="0" borderId="4" xfId="0" applyNumberFormat="1" applyFont="1" applyBorder="1" applyAlignment="1">
      <alignment vertical="center"/>
    </xf>
    <xf numFmtId="164" fontId="11" fillId="0" borderId="4" xfId="0" applyNumberFormat="1" applyFont="1" applyBorder="1" applyAlignment="1">
      <alignment horizontal="center" vertical="center"/>
    </xf>
    <xf numFmtId="167" fontId="9" fillId="0" borderId="5" xfId="3" applyNumberFormat="1" applyFont="1" applyBorder="1" applyAlignment="1">
      <alignment vertical="center"/>
    </xf>
    <xf numFmtId="167" fontId="9" fillId="0" borderId="3" xfId="5" applyNumberFormat="1" applyFont="1" applyBorder="1" applyAlignment="1">
      <alignment vertical="center"/>
    </xf>
    <xf numFmtId="167" fontId="9" fillId="0" borderId="0" xfId="5" applyNumberFormat="1" applyFont="1" applyAlignment="1">
      <alignment vertical="top"/>
    </xf>
    <xf numFmtId="0" fontId="10" fillId="0" borderId="0" xfId="11" applyFont="1" applyAlignment="1">
      <alignment horizontal="center" vertical="center"/>
    </xf>
    <xf numFmtId="167" fontId="10" fillId="0" borderId="0" xfId="11" applyNumberFormat="1" applyFont="1" applyAlignment="1">
      <alignment vertical="center"/>
    </xf>
    <xf numFmtId="167" fontId="10" fillId="0" borderId="0" xfId="5" applyNumberFormat="1" applyFont="1" applyAlignment="1">
      <alignment horizontal="center" vertical="center" wrapText="1"/>
    </xf>
    <xf numFmtId="167" fontId="10" fillId="0" borderId="0" xfId="11" applyNumberFormat="1" applyFont="1" applyAlignment="1">
      <alignment horizontal="right" vertical="center"/>
    </xf>
    <xf numFmtId="0" fontId="11" fillId="0" borderId="0" xfId="0" applyFont="1"/>
    <xf numFmtId="167" fontId="10" fillId="0" borderId="0" xfId="5" applyNumberFormat="1" applyFont="1" applyAlignment="1">
      <alignment horizontal="right" vertical="center"/>
    </xf>
    <xf numFmtId="167" fontId="10" fillId="0" borderId="0" xfId="5" applyNumberFormat="1" applyFont="1" applyAlignment="1">
      <alignment horizontal="right" vertical="center" wrapText="1"/>
    </xf>
    <xf numFmtId="167" fontId="9" fillId="0" borderId="0" xfId="2" applyNumberFormat="1" applyFont="1" applyAlignment="1">
      <alignment vertical="center"/>
    </xf>
    <xf numFmtId="167" fontId="10" fillId="0" borderId="0" xfId="11" quotePrefix="1" applyNumberFormat="1" applyFont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7" fontId="10" fillId="0" borderId="1" xfId="11" applyNumberFormat="1" applyFont="1" applyBorder="1" applyAlignment="1">
      <alignment horizontal="right" vertical="center"/>
    </xf>
    <xf numFmtId="0" fontId="10" fillId="0" borderId="0" xfId="11" quotePrefix="1" applyFont="1" applyAlignment="1">
      <alignment horizontal="left" vertical="center"/>
    </xf>
    <xf numFmtId="0" fontId="9" fillId="0" borderId="0" xfId="1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9" fillId="0" borderId="0" xfId="11" quotePrefix="1" applyFont="1" applyAlignment="1">
      <alignment horizontal="left" vertical="center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167" fontId="9" fillId="0" borderId="0" xfId="12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7" fontId="9" fillId="0" borderId="0" xfId="12" applyNumberFormat="1" applyFont="1" applyFill="1" applyAlignment="1">
      <alignment horizontal="right" vertical="center"/>
    </xf>
    <xf numFmtId="167" fontId="9" fillId="0" borderId="3" xfId="12" applyNumberFormat="1" applyFont="1" applyFill="1" applyBorder="1" applyAlignment="1">
      <alignment horizontal="right" vertical="center"/>
    </xf>
    <xf numFmtId="164" fontId="9" fillId="2" borderId="0" xfId="17" applyNumberFormat="1" applyFont="1" applyFill="1" applyAlignment="1">
      <alignment horizontal="center" vertical="top"/>
    </xf>
    <xf numFmtId="164" fontId="9" fillId="0" borderId="0" xfId="17" applyNumberFormat="1" applyFont="1" applyAlignment="1">
      <alignment horizontal="center" vertical="top"/>
    </xf>
    <xf numFmtId="166" fontId="9" fillId="0" borderId="0" xfId="12" applyNumberFormat="1" applyFont="1" applyFill="1" applyBorder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7" fontId="9" fillId="2" borderId="0" xfId="12" applyNumberFormat="1" applyFont="1" applyFill="1" applyBorder="1" applyAlignment="1">
      <alignment horizontal="right" vertical="center"/>
    </xf>
    <xf numFmtId="167" fontId="9" fillId="0" borderId="0" xfId="12" applyNumberFormat="1" applyFont="1" applyBorder="1" applyAlignment="1">
      <alignment horizontal="right" vertical="center"/>
    </xf>
    <xf numFmtId="167" fontId="9" fillId="2" borderId="1" xfId="12" applyNumberFormat="1" applyFont="1" applyFill="1" applyBorder="1" applyAlignment="1">
      <alignment horizontal="right" vertical="center"/>
    </xf>
    <xf numFmtId="167" fontId="9" fillId="2" borderId="3" xfId="12" applyNumberFormat="1" applyFont="1" applyFill="1" applyBorder="1" applyAlignment="1">
      <alignment horizontal="right" vertical="center"/>
    </xf>
    <xf numFmtId="167" fontId="9" fillId="0" borderId="0" xfId="12" applyNumberFormat="1" applyFont="1" applyAlignment="1">
      <alignment horizontal="right" vertical="center"/>
    </xf>
    <xf numFmtId="167" fontId="10" fillId="0" borderId="0" xfId="11" applyNumberFormat="1" applyFont="1" applyBorder="1" applyAlignment="1">
      <alignment horizontal="right" vertical="center"/>
    </xf>
    <xf numFmtId="49" fontId="9" fillId="0" borderId="0" xfId="4" applyNumberFormat="1" applyFont="1" applyAlignment="1">
      <alignment vertical="top"/>
    </xf>
    <xf numFmtId="0" fontId="9" fillId="0" borderId="0" xfId="4" applyFont="1" applyAlignment="1">
      <alignment vertical="top"/>
    </xf>
    <xf numFmtId="166" fontId="9" fillId="0" borderId="0" xfId="4" applyNumberFormat="1" applyFont="1" applyAlignment="1">
      <alignment horizontal="center" vertical="top"/>
    </xf>
    <xf numFmtId="166" fontId="9" fillId="0" borderId="0" xfId="4" applyNumberFormat="1" applyFont="1" applyAlignment="1">
      <alignment horizontal="right" vertical="top"/>
    </xf>
    <xf numFmtId="167" fontId="9" fillId="0" borderId="0" xfId="4" applyNumberFormat="1" applyFont="1" applyAlignment="1">
      <alignment horizontal="right" vertical="top"/>
    </xf>
    <xf numFmtId="167" fontId="9" fillId="0" borderId="0" xfId="4" applyNumberFormat="1" applyFont="1" applyAlignment="1">
      <alignment vertical="top"/>
    </xf>
    <xf numFmtId="0" fontId="10" fillId="0" borderId="0" xfId="4" applyFont="1" applyAlignment="1">
      <alignment horizontal="left" vertical="top"/>
    </xf>
    <xf numFmtId="49" fontId="10" fillId="0" borderId="0" xfId="4" applyNumberFormat="1" applyFont="1" applyAlignment="1">
      <alignment horizontal="left" vertical="top"/>
    </xf>
    <xf numFmtId="49" fontId="10" fillId="0" borderId="0" xfId="4" applyNumberFormat="1" applyFont="1" applyAlignment="1">
      <alignment horizontal="center" vertical="top"/>
    </xf>
    <xf numFmtId="166" fontId="10" fillId="0" borderId="0" xfId="2" applyNumberFormat="1" applyFont="1" applyAlignment="1">
      <alignment horizontal="center" vertical="top"/>
    </xf>
    <xf numFmtId="166" fontId="10" fillId="0" borderId="0" xfId="2" applyNumberFormat="1" applyFont="1" applyAlignment="1">
      <alignment horizontal="right" vertical="top"/>
    </xf>
    <xf numFmtId="0" fontId="10" fillId="0" borderId="0" xfId="13" applyFont="1" applyAlignment="1">
      <alignment vertical="top"/>
    </xf>
    <xf numFmtId="166" fontId="10" fillId="0" borderId="0" xfId="4" applyNumberFormat="1" applyFont="1" applyAlignment="1">
      <alignment horizontal="right" vertical="top"/>
    </xf>
    <xf numFmtId="169" fontId="10" fillId="0" borderId="0" xfId="3" applyNumberFormat="1" applyFont="1" applyAlignment="1">
      <alignment horizontal="right" vertical="top"/>
    </xf>
    <xf numFmtId="167" fontId="10" fillId="0" borderId="0" xfId="13" applyNumberFormat="1" applyFont="1" applyAlignment="1">
      <alignment horizontal="right" vertical="top"/>
    </xf>
    <xf numFmtId="0" fontId="10" fillId="0" borderId="0" xfId="4" applyFont="1" applyAlignment="1">
      <alignment vertical="top"/>
    </xf>
    <xf numFmtId="167" fontId="9" fillId="2" borderId="0" xfId="4" applyNumberFormat="1" applyFont="1" applyFill="1" applyAlignment="1">
      <alignment horizontal="right" vertical="top"/>
    </xf>
    <xf numFmtId="49" fontId="10" fillId="0" borderId="0" xfId="4" applyNumberFormat="1" applyFont="1" applyAlignment="1">
      <alignment vertical="top"/>
    </xf>
    <xf numFmtId="166" fontId="9" fillId="2" borderId="0" xfId="4" applyNumberFormat="1" applyFont="1" applyFill="1" applyAlignment="1">
      <alignment horizontal="right" vertical="center"/>
    </xf>
    <xf numFmtId="0" fontId="9" fillId="0" borderId="0" xfId="4" applyFont="1" applyFill="1" applyAlignment="1">
      <alignment vertical="top"/>
    </xf>
    <xf numFmtId="166" fontId="9" fillId="0" borderId="0" xfId="4" applyNumberFormat="1" applyFont="1" applyFill="1" applyAlignment="1">
      <alignment horizontal="center" vertical="top"/>
    </xf>
    <xf numFmtId="166" fontId="9" fillId="0" borderId="0" xfId="4" applyNumberFormat="1" applyFont="1" applyFill="1" applyAlignment="1">
      <alignment horizontal="right" vertical="top"/>
    </xf>
    <xf numFmtId="167" fontId="9" fillId="2" borderId="1" xfId="4" applyNumberFormat="1" applyFont="1" applyFill="1" applyBorder="1" applyAlignment="1">
      <alignment horizontal="right" vertical="top"/>
    </xf>
    <xf numFmtId="167" fontId="9" fillId="0" borderId="1" xfId="4" applyNumberFormat="1" applyFont="1" applyBorder="1" applyAlignment="1">
      <alignment horizontal="right" vertical="top"/>
    </xf>
    <xf numFmtId="0" fontId="9" fillId="0" borderId="0" xfId="4" applyFont="1" applyAlignment="1">
      <alignment horizontal="center" vertical="top"/>
    </xf>
    <xf numFmtId="166" fontId="9" fillId="0" borderId="0" xfId="10" quotePrefix="1" applyNumberFormat="1" applyFont="1" applyFill="1" applyAlignment="1">
      <alignment horizontal="center" vertical="top"/>
    </xf>
    <xf numFmtId="166" fontId="9" fillId="0" borderId="0" xfId="10" quotePrefix="1" applyNumberFormat="1" applyFont="1" applyAlignment="1">
      <alignment horizontal="right" vertical="top"/>
    </xf>
    <xf numFmtId="167" fontId="9" fillId="0" borderId="0" xfId="10" quotePrefix="1" applyNumberFormat="1" applyFont="1" applyAlignment="1">
      <alignment horizontal="right" vertical="top"/>
    </xf>
    <xf numFmtId="166" fontId="9" fillId="0" borderId="0" xfId="4" applyNumberFormat="1" applyFont="1" applyAlignment="1">
      <alignment vertical="top"/>
    </xf>
    <xf numFmtId="167" fontId="9" fillId="0" borderId="0" xfId="10" quotePrefix="1" applyNumberFormat="1" applyFont="1" applyFill="1" applyAlignment="1">
      <alignment horizontal="right" vertical="top"/>
    </xf>
    <xf numFmtId="167" fontId="9" fillId="2" borderId="0" xfId="4" applyNumberFormat="1" applyFont="1" applyFill="1" applyBorder="1" applyAlignment="1">
      <alignment horizontal="right" vertical="top"/>
    </xf>
    <xf numFmtId="167" fontId="9" fillId="0" borderId="0" xfId="10" quotePrefix="1" applyNumberFormat="1" applyFont="1" applyBorder="1" applyAlignment="1">
      <alignment horizontal="right" vertical="top"/>
    </xf>
    <xf numFmtId="167" fontId="9" fillId="0" borderId="0" xfId="10" quotePrefix="1" applyNumberFormat="1" applyFont="1" applyFill="1" applyBorder="1" applyAlignment="1">
      <alignment horizontal="right" vertical="top"/>
    </xf>
    <xf numFmtId="166" fontId="9" fillId="0" borderId="0" xfId="4" applyNumberFormat="1" applyFont="1" applyBorder="1" applyAlignment="1">
      <alignment vertical="top"/>
    </xf>
    <xf numFmtId="167" fontId="9" fillId="0" borderId="1" xfId="10" quotePrefix="1" applyNumberFormat="1" applyFont="1" applyFill="1" applyBorder="1" applyAlignment="1">
      <alignment horizontal="right" vertical="top"/>
    </xf>
    <xf numFmtId="167" fontId="9" fillId="2" borderId="0" xfId="10" quotePrefix="1" applyNumberFormat="1" applyFont="1" applyFill="1" applyAlignment="1">
      <alignment horizontal="right" vertical="top"/>
    </xf>
    <xf numFmtId="166" fontId="9" fillId="2" borderId="1" xfId="4" applyNumberFormat="1" applyFont="1" applyFill="1" applyBorder="1" applyAlignment="1">
      <alignment horizontal="right" vertical="center"/>
    </xf>
    <xf numFmtId="167" fontId="9" fillId="0" borderId="0" xfId="14" quotePrefix="1" applyNumberFormat="1" applyFont="1" applyAlignment="1">
      <alignment horizontal="right" vertical="top"/>
    </xf>
    <xf numFmtId="167" fontId="9" fillId="0" borderId="1" xfId="14" quotePrefix="1" applyNumberFormat="1" applyFont="1" applyFill="1" applyBorder="1" applyAlignment="1">
      <alignment horizontal="right" vertical="top"/>
    </xf>
    <xf numFmtId="166" fontId="9" fillId="0" borderId="1" xfId="4" applyNumberFormat="1" applyFont="1" applyBorder="1" applyAlignment="1">
      <alignment horizontal="right" vertical="center"/>
    </xf>
    <xf numFmtId="49" fontId="10" fillId="0" borderId="0" xfId="4" applyNumberFormat="1" applyFont="1" applyFill="1" applyAlignment="1">
      <alignment vertical="center"/>
    </xf>
    <xf numFmtId="49" fontId="9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center" vertical="center"/>
    </xf>
    <xf numFmtId="166" fontId="9" fillId="0" borderId="0" xfId="4" applyNumberFormat="1" applyFont="1" applyFill="1" applyAlignment="1">
      <alignment horizontal="right" vertical="center"/>
    </xf>
    <xf numFmtId="167" fontId="9" fillId="2" borderId="0" xfId="4" applyNumberFormat="1" applyFont="1" applyFill="1" applyAlignment="1">
      <alignment horizontal="right" vertical="center"/>
    </xf>
    <xf numFmtId="167" fontId="9" fillId="0" borderId="0" xfId="4" applyNumberFormat="1" applyFont="1" applyFill="1" applyAlignment="1">
      <alignment horizontal="right" vertical="center"/>
    </xf>
    <xf numFmtId="167" fontId="9" fillId="0" borderId="0" xfId="4" applyNumberFormat="1" applyFont="1" applyFill="1" applyAlignment="1">
      <alignment vertical="center"/>
    </xf>
    <xf numFmtId="49" fontId="9" fillId="0" borderId="0" xfId="4" applyNumberFormat="1" applyFont="1" applyFill="1" applyAlignment="1">
      <alignment vertical="top"/>
    </xf>
    <xf numFmtId="166" fontId="9" fillId="0" borderId="0" xfId="10" quotePrefix="1" applyNumberFormat="1" applyFont="1" applyFill="1" applyAlignment="1">
      <alignment horizontal="right" vertical="top"/>
    </xf>
    <xf numFmtId="167" fontId="9" fillId="0" borderId="0" xfId="4" quotePrefix="1" applyNumberFormat="1" applyFont="1" applyFill="1" applyAlignment="1">
      <alignment horizontal="right" vertical="center"/>
    </xf>
    <xf numFmtId="0" fontId="9" fillId="0" borderId="0" xfId="4" applyFont="1" applyFill="1" applyAlignment="1">
      <alignment vertical="center"/>
    </xf>
    <xf numFmtId="167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49" fontId="9" fillId="0" borderId="0" xfId="4" applyNumberFormat="1" applyFont="1" applyAlignment="1">
      <alignment vertical="center"/>
    </xf>
    <xf numFmtId="166" fontId="9" fillId="0" borderId="0" xfId="4" applyNumberFormat="1" applyFont="1" applyAlignment="1">
      <alignment horizontal="center" vertical="center"/>
    </xf>
    <xf numFmtId="167" fontId="9" fillId="2" borderId="1" xfId="4" applyNumberFormat="1" applyFont="1" applyFill="1" applyBorder="1" applyAlignment="1">
      <alignment horizontal="right" vertical="center"/>
    </xf>
    <xf numFmtId="167" fontId="9" fillId="0" borderId="1" xfId="4" applyNumberFormat="1" applyFont="1" applyBorder="1" applyAlignment="1">
      <alignment horizontal="right" vertical="center"/>
    </xf>
    <xf numFmtId="0" fontId="10" fillId="0" borderId="0" xfId="4" applyFont="1" applyAlignment="1">
      <alignment vertical="center"/>
    </xf>
    <xf numFmtId="173" fontId="9" fillId="0" borderId="0" xfId="4" quotePrefix="1" applyNumberFormat="1" applyFont="1" applyAlignment="1">
      <alignment horizontal="center" vertical="center"/>
    </xf>
    <xf numFmtId="166" fontId="9" fillId="0" borderId="0" xfId="4" applyNumberFormat="1" applyFont="1" applyAlignment="1">
      <alignment vertical="center"/>
    </xf>
    <xf numFmtId="0" fontId="9" fillId="0" borderId="0" xfId="4" applyFont="1" applyAlignment="1">
      <alignment horizontal="left" vertical="center"/>
    </xf>
    <xf numFmtId="167" fontId="9" fillId="2" borderId="3" xfId="4" applyNumberFormat="1" applyFont="1" applyFill="1" applyBorder="1" applyAlignment="1">
      <alignment horizontal="right" vertical="center"/>
    </xf>
    <xf numFmtId="167" fontId="9" fillId="0" borderId="3" xfId="4" applyNumberFormat="1" applyFont="1" applyBorder="1" applyAlignment="1">
      <alignment horizontal="right" vertical="center"/>
    </xf>
    <xf numFmtId="167" fontId="13" fillId="2" borderId="0" xfId="4" applyNumberFormat="1" applyFont="1" applyFill="1" applyAlignment="1">
      <alignment horizontal="right" vertical="center"/>
    </xf>
    <xf numFmtId="167" fontId="13" fillId="0" borderId="0" xfId="4" applyNumberFormat="1" applyFont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top"/>
    </xf>
    <xf numFmtId="167" fontId="9" fillId="0" borderId="1" xfId="4" applyNumberFormat="1" applyFont="1" applyFill="1" applyBorder="1" applyAlignment="1">
      <alignment horizontal="right" vertical="top"/>
    </xf>
    <xf numFmtId="167" fontId="8" fillId="0" borderId="0" xfId="0" applyNumberFormat="1" applyFont="1"/>
    <xf numFmtId="175" fontId="8" fillId="0" borderId="0" xfId="15" applyNumberFormat="1" applyFont="1"/>
    <xf numFmtId="167" fontId="9" fillId="0" borderId="0" xfId="4" applyNumberFormat="1" applyFont="1" applyFill="1" applyAlignment="1">
      <alignment horizontal="right" vertical="top"/>
    </xf>
    <xf numFmtId="0" fontId="8" fillId="0" borderId="0" xfId="0" applyFont="1" applyFill="1"/>
    <xf numFmtId="166" fontId="10" fillId="0" borderId="0" xfId="3" applyNumberFormat="1" applyFont="1" applyBorder="1" applyAlignment="1">
      <alignment horizontal="center" vertical="center"/>
    </xf>
    <xf numFmtId="167" fontId="10" fillId="0" borderId="0" xfId="2" applyNumberFormat="1" applyFont="1" applyBorder="1" applyAlignment="1">
      <alignment horizontal="center" vertical="top"/>
    </xf>
    <xf numFmtId="167" fontId="10" fillId="0" borderId="0" xfId="3" applyNumberFormat="1" applyFont="1" applyBorder="1" applyAlignment="1">
      <alignment horizontal="center" vertical="top"/>
    </xf>
    <xf numFmtId="166" fontId="6" fillId="0" borderId="0" xfId="5" applyNumberFormat="1" applyFont="1" applyAlignment="1">
      <alignment vertical="top"/>
    </xf>
    <xf numFmtId="166" fontId="10" fillId="0" borderId="2" xfId="3" applyNumberFormat="1" applyFont="1" applyBorder="1" applyAlignment="1">
      <alignment horizontal="center" vertical="center"/>
    </xf>
    <xf numFmtId="167" fontId="10" fillId="0" borderId="2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/>
    </xf>
    <xf numFmtId="167" fontId="10" fillId="0" borderId="1" xfId="11" applyNumberFormat="1" applyFont="1" applyBorder="1" applyAlignment="1">
      <alignment horizontal="center" vertical="center"/>
    </xf>
    <xf numFmtId="167" fontId="10" fillId="0" borderId="5" xfId="5" applyNumberFormat="1" applyFont="1" applyBorder="1" applyAlignment="1">
      <alignment horizontal="center" vertical="center" wrapText="1"/>
    </xf>
    <xf numFmtId="167" fontId="10" fillId="0" borderId="6" xfId="5" applyNumberFormat="1" applyFont="1" applyBorder="1" applyAlignment="1">
      <alignment horizontal="center" vertical="center" wrapText="1"/>
    </xf>
    <xf numFmtId="167" fontId="10" fillId="0" borderId="6" xfId="11" applyNumberFormat="1" applyFont="1" applyBorder="1" applyAlignment="1">
      <alignment horizontal="center" vertical="center"/>
    </xf>
    <xf numFmtId="167" fontId="5" fillId="0" borderId="1" xfId="11" applyNumberFormat="1" applyFont="1" applyBorder="1" applyAlignment="1">
      <alignment horizontal="center" vertical="center"/>
    </xf>
    <xf numFmtId="167" fontId="5" fillId="0" borderId="6" xfId="11" applyNumberFormat="1" applyFont="1" applyBorder="1" applyAlignment="1">
      <alignment horizontal="center" vertical="center"/>
    </xf>
    <xf numFmtId="167" fontId="10" fillId="0" borderId="1" xfId="2" applyNumberFormat="1" applyFont="1" applyBorder="1" applyAlignment="1">
      <alignment horizontal="center" vertical="top"/>
    </xf>
    <xf numFmtId="167" fontId="10" fillId="0" borderId="2" xfId="3" applyNumberFormat="1" applyFont="1" applyBorder="1" applyAlignment="1">
      <alignment horizontal="center" vertical="top"/>
    </xf>
  </cellXfs>
  <cellStyles count="19">
    <cellStyle name="Comma" xfId="15" builtinId="3"/>
    <cellStyle name="Comma 2 2 2" xfId="7" xr:uid="{716E98C3-E47E-4CA9-8FD2-CBC6DAC9677E}"/>
    <cellStyle name="Comma 3 7 2" xfId="14" xr:uid="{7A79EC9E-928E-4C6E-A240-AD5BBDB97148}"/>
    <cellStyle name="Comma 62 2" xfId="10" xr:uid="{7C571ABB-2D6E-4D42-8873-9FE8966D5C7B}"/>
    <cellStyle name="Comma_CE-Thai 2" xfId="12" xr:uid="{72533BA8-296C-46E5-8E2B-A39301DBA906}"/>
    <cellStyle name="Excel Built-in Comma" xfId="8" xr:uid="{CE6E9205-3E00-415F-9820-C468FA3E9139}"/>
    <cellStyle name="Normal" xfId="0" builtinId="0"/>
    <cellStyle name="Normal 10" xfId="17" xr:uid="{E3201DB4-21D8-493B-84FD-4DC3BE6B12FB}"/>
    <cellStyle name="Normal 2" xfId="16" xr:uid="{1AB8A114-927A-4E86-B93B-CC5FC91DEC0B}"/>
    <cellStyle name="Normal 2 10 4" xfId="3" xr:uid="{2E7D176B-1CBF-4495-A4DD-ABFC6FB942DE}"/>
    <cellStyle name="Normal 2 2 15" xfId="6" xr:uid="{40359BF7-D4D5-4BC5-84FC-06E7CE3866E5}"/>
    <cellStyle name="Normal 2 2 3" xfId="5" xr:uid="{179CCC82-FD86-4555-8A7A-042FFE997D12}"/>
    <cellStyle name="Normal 2 7" xfId="2" xr:uid="{9485FA78-0B85-4103-8371-EB7C6179E438}"/>
    <cellStyle name="Normal 3" xfId="18" xr:uid="{DE11AAD0-42C5-4DF2-9121-E6750A7CB5C1}"/>
    <cellStyle name="Normal 59 2 2" xfId="4" xr:uid="{1C3C35A1-E854-4477-963A-D61B3ED95753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O106"/>
  <sheetViews>
    <sheetView topLeftCell="A41" zoomScaleNormal="100" zoomScaleSheetLayoutView="100" workbookViewId="0">
      <selection activeCell="G45" sqref="G45"/>
    </sheetView>
  </sheetViews>
  <sheetFormatPr defaultColWidth="9.42578125" defaultRowHeight="18.95" customHeight="1"/>
  <cols>
    <col min="1" max="3" width="1.42578125" style="88" customWidth="1"/>
    <col min="4" max="4" width="29.85546875" style="88" customWidth="1"/>
    <col min="5" max="5" width="8.28515625" style="1" customWidth="1"/>
    <col min="6" max="6" width="0.85546875" style="1" customWidth="1"/>
    <col min="7" max="7" width="12.7109375" style="2" customWidth="1"/>
    <col min="8" max="8" width="0.85546875" style="3" customWidth="1"/>
    <col min="9" max="9" width="12.7109375" style="2" customWidth="1"/>
    <col min="10" max="10" width="0.85546875" style="3" customWidth="1"/>
    <col min="11" max="11" width="12.7109375" style="2" customWidth="1"/>
    <col min="12" max="12" width="0.85546875" style="3" customWidth="1"/>
    <col min="13" max="13" width="12.7109375" style="2" customWidth="1"/>
    <col min="14" max="16384" width="9.42578125" style="88"/>
  </cols>
  <sheetData>
    <row r="1" spans="1:13" ht="18.95" customHeight="1">
      <c r="A1" s="85" t="s">
        <v>142</v>
      </c>
      <c r="B1" s="85"/>
      <c r="C1" s="85"/>
      <c r="D1" s="85"/>
    </row>
    <row r="2" spans="1:13" ht="18.95" customHeight="1">
      <c r="A2" s="86" t="s">
        <v>64</v>
      </c>
      <c r="B2" s="86"/>
      <c r="C2" s="86"/>
      <c r="D2" s="86"/>
    </row>
    <row r="3" spans="1:13" ht="18.95" customHeight="1">
      <c r="A3" s="87" t="s">
        <v>146</v>
      </c>
      <c r="B3" s="87"/>
      <c r="C3" s="87"/>
      <c r="D3" s="87"/>
      <c r="E3" s="4"/>
      <c r="F3" s="4"/>
      <c r="G3" s="5"/>
      <c r="H3" s="6"/>
      <c r="I3" s="5"/>
      <c r="J3" s="6"/>
      <c r="K3" s="5"/>
      <c r="L3" s="6"/>
      <c r="M3" s="5"/>
    </row>
    <row r="4" spans="1:13" ht="18.95" customHeight="1">
      <c r="A4" s="109"/>
      <c r="B4" s="109"/>
      <c r="C4" s="109"/>
      <c r="D4" s="109"/>
      <c r="E4" s="110"/>
      <c r="F4" s="110"/>
      <c r="G4" s="111"/>
      <c r="H4" s="112"/>
      <c r="I4" s="111"/>
      <c r="J4" s="112"/>
      <c r="K4" s="111"/>
      <c r="L4" s="112"/>
      <c r="M4" s="111"/>
    </row>
    <row r="5" spans="1:13" ht="18.95" customHeight="1">
      <c r="A5" s="109"/>
      <c r="B5" s="109"/>
      <c r="C5" s="109"/>
      <c r="D5" s="109"/>
      <c r="E5" s="113"/>
      <c r="F5" s="113"/>
      <c r="G5" s="346" t="s">
        <v>0</v>
      </c>
      <c r="H5" s="346"/>
      <c r="I5" s="346"/>
      <c r="J5" s="114"/>
      <c r="K5" s="346" t="s">
        <v>1</v>
      </c>
      <c r="L5" s="346"/>
      <c r="M5" s="346"/>
    </row>
    <row r="6" spans="1:13" ht="18.95" customHeight="1">
      <c r="A6" s="109"/>
      <c r="B6" s="109"/>
      <c r="C6" s="109"/>
      <c r="D6" s="109"/>
      <c r="E6" s="113"/>
      <c r="F6" s="113"/>
      <c r="G6" s="342"/>
      <c r="H6" s="342"/>
      <c r="I6" s="175" t="s">
        <v>165</v>
      </c>
      <c r="J6" s="114"/>
      <c r="K6" s="342"/>
      <c r="L6" s="342"/>
      <c r="M6" s="175" t="s">
        <v>165</v>
      </c>
    </row>
    <row r="7" spans="1:13" s="92" customFormat="1" ht="18.95" customHeight="1">
      <c r="A7" s="115"/>
      <c r="B7" s="115"/>
      <c r="C7" s="115"/>
      <c r="D7" s="115"/>
      <c r="E7" s="116"/>
      <c r="F7" s="116"/>
      <c r="G7" s="117" t="s">
        <v>134</v>
      </c>
      <c r="H7" s="117"/>
      <c r="I7" s="117" t="s">
        <v>135</v>
      </c>
      <c r="J7" s="118"/>
      <c r="K7" s="117" t="s">
        <v>134</v>
      </c>
      <c r="L7" s="117"/>
      <c r="M7" s="117" t="s">
        <v>135</v>
      </c>
    </row>
    <row r="8" spans="1:13" s="92" customFormat="1" ht="18.95" customHeight="1">
      <c r="A8" s="115"/>
      <c r="B8" s="115"/>
      <c r="C8" s="115"/>
      <c r="D8" s="115"/>
      <c r="E8" s="116"/>
      <c r="F8" s="116"/>
      <c r="G8" s="117" t="s">
        <v>147</v>
      </c>
      <c r="H8" s="117"/>
      <c r="I8" s="117" t="s">
        <v>2</v>
      </c>
      <c r="J8" s="117"/>
      <c r="K8" s="117" t="s">
        <v>147</v>
      </c>
      <c r="L8" s="117"/>
      <c r="M8" s="117" t="s">
        <v>2</v>
      </c>
    </row>
    <row r="9" spans="1:13" ht="18.95" customHeight="1">
      <c r="A9" s="119"/>
      <c r="B9" s="119"/>
      <c r="C9" s="119"/>
      <c r="D9" s="119"/>
      <c r="E9" s="120"/>
      <c r="F9" s="120"/>
      <c r="G9" s="121" t="s">
        <v>58</v>
      </c>
      <c r="H9" s="121"/>
      <c r="I9" s="121" t="s">
        <v>3</v>
      </c>
      <c r="J9" s="122"/>
      <c r="K9" s="121" t="s">
        <v>58</v>
      </c>
      <c r="L9" s="121"/>
      <c r="M9" s="121" t="s">
        <v>3</v>
      </c>
    </row>
    <row r="10" spans="1:13" ht="18.95" customHeight="1">
      <c r="A10" s="119"/>
      <c r="B10" s="119"/>
      <c r="C10" s="119"/>
      <c r="D10" s="119"/>
      <c r="E10" s="123" t="s">
        <v>4</v>
      </c>
      <c r="F10" s="120"/>
      <c r="G10" s="124" t="s">
        <v>59</v>
      </c>
      <c r="H10" s="125"/>
      <c r="I10" s="124" t="s">
        <v>59</v>
      </c>
      <c r="J10" s="126"/>
      <c r="K10" s="124" t="s">
        <v>59</v>
      </c>
      <c r="L10" s="125"/>
      <c r="M10" s="124" t="s">
        <v>59</v>
      </c>
    </row>
    <row r="11" spans="1:13" ht="18.95" customHeight="1">
      <c r="A11" s="119"/>
      <c r="B11" s="119"/>
      <c r="C11" s="119"/>
      <c r="D11" s="119"/>
      <c r="E11" s="120"/>
      <c r="F11" s="120"/>
      <c r="G11" s="127"/>
      <c r="H11" s="128"/>
      <c r="I11" s="125"/>
      <c r="J11" s="129"/>
      <c r="K11" s="127"/>
      <c r="L11" s="128"/>
      <c r="M11" s="125"/>
    </row>
    <row r="12" spans="1:13" ht="18.95" customHeight="1">
      <c r="A12" s="130" t="s">
        <v>5</v>
      </c>
      <c r="B12" s="119"/>
      <c r="C12" s="119"/>
      <c r="D12" s="119"/>
      <c r="E12" s="120"/>
      <c r="F12" s="120"/>
      <c r="G12" s="127"/>
      <c r="H12" s="128"/>
      <c r="I12" s="125"/>
      <c r="J12" s="129"/>
      <c r="K12" s="127"/>
      <c r="L12" s="128"/>
      <c r="M12" s="125"/>
    </row>
    <row r="13" spans="1:13" s="19" customFormat="1" ht="6" customHeight="1">
      <c r="A13" s="130"/>
      <c r="B13" s="131"/>
      <c r="C13" s="131"/>
      <c r="D13" s="132"/>
      <c r="E13" s="120"/>
      <c r="F13" s="120"/>
      <c r="G13" s="127"/>
      <c r="H13" s="128"/>
      <c r="I13" s="125"/>
      <c r="J13" s="129"/>
      <c r="K13" s="127"/>
      <c r="L13" s="128"/>
      <c r="M13" s="125"/>
    </row>
    <row r="14" spans="1:13" ht="18.95" customHeight="1">
      <c r="A14" s="130" t="s">
        <v>6</v>
      </c>
      <c r="B14" s="119"/>
      <c r="C14" s="119"/>
      <c r="D14" s="119"/>
      <c r="E14" s="120"/>
      <c r="F14" s="120"/>
      <c r="G14" s="127"/>
      <c r="H14" s="128"/>
      <c r="I14" s="125"/>
      <c r="J14" s="129"/>
      <c r="K14" s="127"/>
      <c r="L14" s="128"/>
      <c r="M14" s="125"/>
    </row>
    <row r="15" spans="1:13" s="19" customFormat="1" ht="6" customHeight="1">
      <c r="A15" s="130"/>
      <c r="B15" s="131"/>
      <c r="C15" s="131"/>
      <c r="D15" s="132"/>
      <c r="E15" s="120"/>
      <c r="F15" s="120"/>
      <c r="G15" s="127"/>
      <c r="H15" s="128"/>
      <c r="I15" s="125"/>
      <c r="J15" s="129"/>
      <c r="K15" s="127"/>
      <c r="L15" s="128"/>
      <c r="M15" s="125"/>
    </row>
    <row r="16" spans="1:13" s="19" customFormat="1" ht="18.95" customHeight="1">
      <c r="A16" s="133" t="s">
        <v>7</v>
      </c>
      <c r="B16" s="131"/>
      <c r="C16" s="131"/>
      <c r="D16" s="132"/>
      <c r="E16" s="134">
        <v>6</v>
      </c>
      <c r="F16" s="113"/>
      <c r="G16" s="135">
        <v>258899729</v>
      </c>
      <c r="H16" s="136"/>
      <c r="I16" s="126">
        <v>121129953</v>
      </c>
      <c r="J16" s="126"/>
      <c r="K16" s="135">
        <v>206703325</v>
      </c>
      <c r="L16" s="126"/>
      <c r="M16" s="126">
        <v>20908238</v>
      </c>
    </row>
    <row r="17" spans="1:15" s="19" customFormat="1" ht="18.95" customHeight="1">
      <c r="A17" s="133" t="s">
        <v>106</v>
      </c>
      <c r="B17" s="131"/>
      <c r="C17" s="131"/>
      <c r="D17" s="132"/>
      <c r="E17" s="134" t="s">
        <v>179</v>
      </c>
      <c r="F17" s="113"/>
      <c r="G17" s="135">
        <v>114633191</v>
      </c>
      <c r="H17" s="136"/>
      <c r="I17" s="126">
        <v>107229215</v>
      </c>
      <c r="J17" s="126"/>
      <c r="K17" s="135">
        <v>35879594</v>
      </c>
      <c r="L17" s="126"/>
      <c r="M17" s="126">
        <v>29457482</v>
      </c>
      <c r="O17" s="345"/>
    </row>
    <row r="18" spans="1:15" s="19" customFormat="1" ht="18.95" customHeight="1">
      <c r="A18" s="133" t="s">
        <v>178</v>
      </c>
      <c r="B18" s="131"/>
      <c r="C18" s="131"/>
      <c r="D18" s="132"/>
      <c r="E18" s="134">
        <v>5</v>
      </c>
      <c r="F18" s="113"/>
      <c r="G18" s="135">
        <v>14881550</v>
      </c>
      <c r="H18" s="136"/>
      <c r="I18" s="126">
        <v>12749741</v>
      </c>
      <c r="J18" s="126"/>
      <c r="K18" s="135">
        <v>3479904</v>
      </c>
      <c r="L18" s="126"/>
      <c r="M18" s="126">
        <v>1074908</v>
      </c>
    </row>
    <row r="19" spans="1:15" s="19" customFormat="1" ht="18.95" customHeight="1">
      <c r="A19" s="133" t="s">
        <v>98</v>
      </c>
      <c r="B19" s="131"/>
      <c r="C19" s="131"/>
      <c r="D19" s="132"/>
      <c r="E19" s="134" t="s">
        <v>166</v>
      </c>
      <c r="F19" s="113"/>
      <c r="G19" s="135">
        <v>207107007</v>
      </c>
      <c r="H19" s="136"/>
      <c r="I19" s="126">
        <v>414928970</v>
      </c>
      <c r="J19" s="126"/>
      <c r="K19" s="135">
        <v>180307866</v>
      </c>
      <c r="L19" s="126"/>
      <c r="M19" s="126">
        <v>378278781</v>
      </c>
    </row>
    <row r="20" spans="1:15" s="19" customFormat="1" ht="18.95" customHeight="1">
      <c r="A20" s="133" t="s">
        <v>107</v>
      </c>
      <c r="B20" s="131"/>
      <c r="C20" s="131"/>
      <c r="D20" s="132"/>
      <c r="E20" s="113"/>
      <c r="F20" s="113"/>
      <c r="G20" s="137">
        <v>421043</v>
      </c>
      <c r="H20" s="126"/>
      <c r="I20" s="138">
        <v>659902</v>
      </c>
      <c r="J20" s="126"/>
      <c r="K20" s="137">
        <v>0</v>
      </c>
      <c r="L20" s="126"/>
      <c r="M20" s="138">
        <v>0</v>
      </c>
    </row>
    <row r="21" spans="1:15" s="19" customFormat="1" ht="6" customHeight="1">
      <c r="A21" s="130"/>
      <c r="B21" s="131"/>
      <c r="C21" s="131"/>
      <c r="D21" s="132"/>
      <c r="E21" s="120"/>
      <c r="F21" s="120"/>
      <c r="G21" s="127"/>
      <c r="H21" s="128"/>
      <c r="I21" s="125"/>
      <c r="J21" s="129"/>
      <c r="K21" s="127"/>
      <c r="L21" s="128"/>
      <c r="M21" s="125"/>
    </row>
    <row r="22" spans="1:15" s="19" customFormat="1" ht="18.95" customHeight="1">
      <c r="A22" s="130" t="s">
        <v>8</v>
      </c>
      <c r="B22" s="131"/>
      <c r="C22" s="131"/>
      <c r="D22" s="132"/>
      <c r="E22" s="113"/>
      <c r="F22" s="113"/>
      <c r="G22" s="137">
        <f>SUM(G16:G20)</f>
        <v>595942520</v>
      </c>
      <c r="H22" s="136"/>
      <c r="I22" s="138">
        <f>SUM(I16:I20)</f>
        <v>656697781</v>
      </c>
      <c r="J22" s="129"/>
      <c r="K22" s="137">
        <f>SUM(K16:K20)</f>
        <v>426370689</v>
      </c>
      <c r="L22" s="136"/>
      <c r="M22" s="138">
        <f>SUM(M16:M20)</f>
        <v>429719409</v>
      </c>
    </row>
    <row r="23" spans="1:15" s="19" customFormat="1" ht="18.95" customHeight="1">
      <c r="A23" s="130"/>
      <c r="B23" s="131"/>
      <c r="C23" s="131"/>
      <c r="D23" s="132"/>
      <c r="E23" s="113"/>
      <c r="F23" s="113"/>
      <c r="G23" s="135"/>
      <c r="H23" s="136"/>
      <c r="I23" s="126"/>
      <c r="J23" s="129"/>
      <c r="K23" s="135"/>
      <c r="L23" s="136"/>
      <c r="M23" s="126"/>
    </row>
    <row r="24" spans="1:15" s="19" customFormat="1" ht="18.95" customHeight="1">
      <c r="A24" s="130" t="s">
        <v>9</v>
      </c>
      <c r="B24" s="131"/>
      <c r="C24" s="131"/>
      <c r="D24" s="132"/>
      <c r="E24" s="113"/>
      <c r="F24" s="113"/>
      <c r="G24" s="135"/>
      <c r="H24" s="136"/>
      <c r="I24" s="126"/>
      <c r="J24" s="129"/>
      <c r="K24" s="135"/>
      <c r="L24" s="136"/>
      <c r="M24" s="126"/>
    </row>
    <row r="25" spans="1:15" s="19" customFormat="1" ht="6" customHeight="1">
      <c r="A25" s="130"/>
      <c r="B25" s="131"/>
      <c r="C25" s="131"/>
      <c r="D25" s="132"/>
      <c r="E25" s="113"/>
      <c r="F25" s="113"/>
      <c r="G25" s="135"/>
      <c r="H25" s="136"/>
      <c r="I25" s="126"/>
      <c r="J25" s="129"/>
      <c r="K25" s="135"/>
      <c r="L25" s="136"/>
      <c r="M25" s="126"/>
    </row>
    <row r="26" spans="1:15" s="19" customFormat="1" ht="18.95" customHeight="1">
      <c r="A26" s="133" t="s">
        <v>168</v>
      </c>
      <c r="B26" s="139"/>
      <c r="C26" s="139"/>
      <c r="D26" s="140"/>
      <c r="E26" s="134">
        <v>8</v>
      </c>
      <c r="F26" s="141"/>
      <c r="G26" s="142">
        <v>99509</v>
      </c>
      <c r="H26" s="118"/>
      <c r="I26" s="118">
        <v>99357</v>
      </c>
      <c r="J26" s="118"/>
      <c r="K26" s="142">
        <v>0</v>
      </c>
      <c r="L26" s="118"/>
      <c r="M26" s="118">
        <v>0</v>
      </c>
    </row>
    <row r="27" spans="1:15" s="19" customFormat="1" ht="18.95" customHeight="1">
      <c r="A27" s="133" t="s">
        <v>60</v>
      </c>
      <c r="B27" s="139"/>
      <c r="C27" s="139"/>
      <c r="D27" s="140"/>
      <c r="E27" s="134">
        <v>9</v>
      </c>
      <c r="F27" s="141"/>
      <c r="G27" s="142">
        <v>0</v>
      </c>
      <c r="H27" s="118"/>
      <c r="I27" s="118">
        <v>0</v>
      </c>
      <c r="J27" s="118"/>
      <c r="K27" s="142">
        <v>148999420</v>
      </c>
      <c r="L27" s="118"/>
      <c r="M27" s="118">
        <v>148999420</v>
      </c>
    </row>
    <row r="28" spans="1:15" s="19" customFormat="1" ht="18.95" customHeight="1">
      <c r="A28" s="133" t="s">
        <v>66</v>
      </c>
      <c r="B28" s="139"/>
      <c r="C28" s="139"/>
      <c r="D28" s="140"/>
      <c r="E28" s="134">
        <v>9</v>
      </c>
      <c r="F28" s="141"/>
      <c r="G28" s="142">
        <v>7910320</v>
      </c>
      <c r="H28" s="118"/>
      <c r="I28" s="118">
        <v>8299123</v>
      </c>
      <c r="J28" s="118"/>
      <c r="K28" s="142">
        <v>8648500</v>
      </c>
      <c r="L28" s="118"/>
      <c r="M28" s="118">
        <v>8648500</v>
      </c>
    </row>
    <row r="29" spans="1:15" s="19" customFormat="1" ht="18.95" customHeight="1">
      <c r="A29" s="133" t="s">
        <v>136</v>
      </c>
      <c r="B29" s="143"/>
      <c r="C29" s="139"/>
      <c r="D29" s="140"/>
      <c r="E29" s="134">
        <v>10</v>
      </c>
      <c r="F29" s="141"/>
      <c r="G29" s="142">
        <v>108101609</v>
      </c>
      <c r="H29" s="118"/>
      <c r="I29" s="118">
        <v>106870956</v>
      </c>
      <c r="J29" s="118"/>
      <c r="K29" s="142">
        <v>16175298</v>
      </c>
      <c r="L29" s="118"/>
      <c r="M29" s="118">
        <v>14411489</v>
      </c>
    </row>
    <row r="30" spans="1:15" s="19" customFormat="1" ht="18.95" customHeight="1">
      <c r="A30" s="133" t="s">
        <v>137</v>
      </c>
      <c r="B30" s="131"/>
      <c r="C30" s="131"/>
      <c r="D30" s="132"/>
      <c r="E30" s="134">
        <v>11</v>
      </c>
      <c r="F30" s="113"/>
      <c r="G30" s="142">
        <v>10579315</v>
      </c>
      <c r="H30" s="126"/>
      <c r="I30" s="126">
        <v>2369566</v>
      </c>
      <c r="J30" s="126"/>
      <c r="K30" s="135">
        <v>10469840</v>
      </c>
      <c r="L30" s="126"/>
      <c r="M30" s="126">
        <v>937130</v>
      </c>
    </row>
    <row r="31" spans="1:15" s="19" customFormat="1" ht="18.95" customHeight="1">
      <c r="A31" s="133" t="s">
        <v>138</v>
      </c>
      <c r="B31" s="131"/>
      <c r="C31" s="131"/>
      <c r="D31" s="132"/>
      <c r="E31" s="134">
        <v>12</v>
      </c>
      <c r="F31" s="113"/>
      <c r="G31" s="142">
        <v>144459943</v>
      </c>
      <c r="H31" s="126"/>
      <c r="I31" s="118">
        <v>125401349</v>
      </c>
      <c r="J31" s="126"/>
      <c r="K31" s="135">
        <v>95101880</v>
      </c>
      <c r="L31" s="126"/>
      <c r="M31" s="126">
        <v>86494740</v>
      </c>
    </row>
    <row r="32" spans="1:15" s="19" customFormat="1" ht="18.95" customHeight="1">
      <c r="A32" s="133" t="s">
        <v>61</v>
      </c>
      <c r="B32" s="131"/>
      <c r="C32" s="131"/>
      <c r="D32" s="132"/>
      <c r="E32" s="134"/>
      <c r="F32" s="113"/>
      <c r="G32" s="142">
        <v>12226296</v>
      </c>
      <c r="H32" s="126"/>
      <c r="I32" s="126">
        <v>12275552</v>
      </c>
      <c r="J32" s="126"/>
      <c r="K32" s="135">
        <v>6512410</v>
      </c>
      <c r="L32" s="126"/>
      <c r="M32" s="126">
        <v>6365121</v>
      </c>
    </row>
    <row r="33" spans="1:13" s="19" customFormat="1" ht="18.95" customHeight="1">
      <c r="A33" s="133" t="s">
        <v>10</v>
      </c>
      <c r="B33" s="131"/>
      <c r="C33" s="131"/>
      <c r="D33" s="132"/>
      <c r="E33" s="113"/>
      <c r="F33" s="113"/>
      <c r="G33" s="135">
        <v>4828674</v>
      </c>
      <c r="H33" s="126"/>
      <c r="I33" s="126">
        <v>1792188</v>
      </c>
      <c r="J33" s="126"/>
      <c r="K33" s="135">
        <v>0</v>
      </c>
      <c r="L33" s="126"/>
      <c r="M33" s="126">
        <v>0</v>
      </c>
    </row>
    <row r="34" spans="1:13" s="19" customFormat="1" ht="6" customHeight="1">
      <c r="A34" s="130"/>
      <c r="B34" s="131"/>
      <c r="C34" s="131"/>
      <c r="D34" s="132"/>
      <c r="E34" s="120"/>
      <c r="F34" s="120"/>
      <c r="G34" s="144"/>
      <c r="H34" s="128"/>
      <c r="I34" s="145"/>
      <c r="J34" s="129"/>
      <c r="K34" s="144"/>
      <c r="L34" s="128"/>
      <c r="M34" s="145"/>
    </row>
    <row r="35" spans="1:13" s="19" customFormat="1" ht="18.95" customHeight="1">
      <c r="A35" s="130" t="s">
        <v>11</v>
      </c>
      <c r="B35" s="131"/>
      <c r="C35" s="131"/>
      <c r="D35" s="132"/>
      <c r="E35" s="113"/>
      <c r="F35" s="113"/>
      <c r="G35" s="137">
        <f>SUM(G26:G33)</f>
        <v>288205666</v>
      </c>
      <c r="H35" s="136"/>
      <c r="I35" s="138">
        <f>SUM(I26:I33)</f>
        <v>257108091</v>
      </c>
      <c r="J35" s="129"/>
      <c r="K35" s="137">
        <f>SUM(K26:K33)</f>
        <v>285907348</v>
      </c>
      <c r="L35" s="136"/>
      <c r="M35" s="138">
        <f>SUM(M26:M33)</f>
        <v>265856400</v>
      </c>
    </row>
    <row r="36" spans="1:13" s="19" customFormat="1" ht="6" customHeight="1">
      <c r="A36" s="130"/>
      <c r="B36" s="131"/>
      <c r="C36" s="131"/>
      <c r="D36" s="132"/>
      <c r="E36" s="120"/>
      <c r="F36" s="120"/>
      <c r="G36" s="127"/>
      <c r="H36" s="128"/>
      <c r="I36" s="125"/>
      <c r="J36" s="129"/>
      <c r="K36" s="127"/>
      <c r="L36" s="128"/>
      <c r="M36" s="125"/>
    </row>
    <row r="37" spans="1:13" s="19" customFormat="1" ht="18.95" customHeight="1" thickBot="1">
      <c r="A37" s="130" t="s">
        <v>12</v>
      </c>
      <c r="B37" s="131"/>
      <c r="C37" s="131"/>
      <c r="D37" s="132"/>
      <c r="E37" s="146"/>
      <c r="F37" s="146"/>
      <c r="G37" s="147">
        <f>G22+G35</f>
        <v>884148186</v>
      </c>
      <c r="H37" s="136"/>
      <c r="I37" s="148">
        <f>I22+I35</f>
        <v>913805872</v>
      </c>
      <c r="J37" s="129"/>
      <c r="K37" s="147">
        <f>K22+K35</f>
        <v>712278037</v>
      </c>
      <c r="L37" s="136"/>
      <c r="M37" s="148">
        <f>M22+M35</f>
        <v>695575809</v>
      </c>
    </row>
    <row r="38" spans="1:13" s="19" customFormat="1" ht="18.95" customHeight="1" thickTop="1">
      <c r="A38" s="130"/>
      <c r="B38" s="131"/>
      <c r="C38" s="131"/>
      <c r="D38" s="149"/>
      <c r="E38" s="146"/>
      <c r="F38" s="146"/>
      <c r="G38" s="126" t="s">
        <v>13</v>
      </c>
      <c r="H38" s="136"/>
      <c r="I38" s="126"/>
      <c r="J38" s="129"/>
      <c r="K38" s="126"/>
      <c r="L38" s="136"/>
      <c r="M38" s="126"/>
    </row>
    <row r="39" spans="1:13" s="19" customFormat="1" ht="18.95" customHeight="1">
      <c r="A39" s="130"/>
      <c r="B39" s="131"/>
      <c r="C39" s="131"/>
      <c r="D39" s="149"/>
      <c r="E39" s="146"/>
      <c r="F39" s="146"/>
      <c r="G39" s="126"/>
      <c r="H39" s="136"/>
      <c r="I39" s="126"/>
      <c r="J39" s="129"/>
      <c r="K39" s="126"/>
      <c r="L39" s="136"/>
      <c r="M39" s="126"/>
    </row>
    <row r="40" spans="1:13" s="19" customFormat="1" ht="18.95" customHeight="1">
      <c r="A40" s="130"/>
      <c r="B40" s="131"/>
      <c r="C40" s="131"/>
      <c r="D40" s="149"/>
      <c r="E40" s="146"/>
      <c r="F40" s="146"/>
      <c r="G40" s="126"/>
      <c r="H40" s="136"/>
      <c r="I40" s="126"/>
      <c r="J40" s="129"/>
      <c r="K40" s="126"/>
      <c r="L40" s="136"/>
      <c r="M40" s="126"/>
    </row>
    <row r="41" spans="1:13" s="19" customFormat="1" ht="18.95" customHeight="1">
      <c r="A41" s="130"/>
      <c r="B41" s="131"/>
      <c r="C41" s="131"/>
      <c r="D41" s="149"/>
      <c r="E41" s="146"/>
      <c r="F41" s="146"/>
      <c r="G41" s="126"/>
      <c r="H41" s="136"/>
      <c r="I41" s="126"/>
      <c r="J41" s="129"/>
      <c r="K41" s="126"/>
      <c r="L41" s="136"/>
      <c r="M41" s="126"/>
    </row>
    <row r="42" spans="1:13" s="19" customFormat="1" ht="18.95" customHeight="1">
      <c r="A42" s="130"/>
      <c r="B42" s="131"/>
      <c r="C42" s="131"/>
      <c r="D42" s="149"/>
      <c r="E42" s="146"/>
      <c r="F42" s="146"/>
      <c r="G42" s="126"/>
      <c r="H42" s="136"/>
      <c r="I42" s="126"/>
      <c r="J42" s="129"/>
      <c r="K42" s="126"/>
      <c r="L42" s="136"/>
      <c r="M42" s="126"/>
    </row>
    <row r="43" spans="1:13" s="19" customFormat="1" ht="18.95" customHeight="1">
      <c r="A43" s="130"/>
      <c r="B43" s="131"/>
      <c r="C43" s="131"/>
      <c r="D43" s="149"/>
      <c r="E43" s="146"/>
      <c r="F43" s="146"/>
      <c r="G43" s="126"/>
      <c r="H43" s="136"/>
      <c r="I43" s="126"/>
      <c r="J43" s="129"/>
      <c r="K43" s="126"/>
      <c r="L43" s="136"/>
      <c r="M43" s="126"/>
    </row>
    <row r="44" spans="1:13" s="19" customFormat="1" ht="18.95" customHeight="1">
      <c r="A44" s="130"/>
      <c r="B44" s="131"/>
      <c r="C44" s="131"/>
      <c r="D44" s="149"/>
      <c r="E44" s="146"/>
      <c r="F44" s="146"/>
      <c r="G44" s="126"/>
      <c r="H44" s="136"/>
      <c r="I44" s="126"/>
      <c r="J44" s="129"/>
      <c r="K44" s="126"/>
      <c r="L44" s="136"/>
      <c r="M44" s="126"/>
    </row>
    <row r="45" spans="1:13" s="19" customFormat="1" ht="18.95" customHeight="1">
      <c r="A45" s="130"/>
      <c r="B45" s="131"/>
      <c r="C45" s="131"/>
      <c r="D45" s="149"/>
      <c r="E45" s="146"/>
      <c r="F45" s="146"/>
      <c r="G45" s="126"/>
      <c r="H45" s="136"/>
      <c r="I45" s="126"/>
      <c r="J45" s="129"/>
      <c r="K45" s="126"/>
      <c r="L45" s="136"/>
      <c r="M45" s="126"/>
    </row>
    <row r="46" spans="1:13" s="19" customFormat="1" ht="18.95" customHeight="1">
      <c r="A46" s="130"/>
      <c r="B46" s="131"/>
      <c r="C46" s="131"/>
      <c r="D46" s="149"/>
      <c r="E46" s="146"/>
      <c r="F46" s="146"/>
      <c r="G46" s="126"/>
      <c r="H46" s="136"/>
      <c r="I46" s="126"/>
      <c r="J46" s="129"/>
      <c r="K46" s="126"/>
      <c r="L46" s="136"/>
      <c r="M46" s="126"/>
    </row>
    <row r="47" spans="1:13" s="19" customFormat="1" ht="18.95" customHeight="1">
      <c r="A47" s="130"/>
      <c r="B47" s="131"/>
      <c r="C47" s="131"/>
      <c r="D47" s="149"/>
      <c r="E47" s="146"/>
      <c r="F47" s="146"/>
      <c r="G47" s="126"/>
      <c r="H47" s="136"/>
      <c r="I47" s="126"/>
      <c r="J47" s="129"/>
      <c r="K47" s="126"/>
      <c r="L47" s="136"/>
      <c r="M47" s="126"/>
    </row>
    <row r="48" spans="1:13" s="19" customFormat="1" ht="18.95" customHeight="1">
      <c r="A48" s="130"/>
      <c r="B48" s="131"/>
      <c r="C48" s="131"/>
      <c r="D48" s="149"/>
      <c r="E48" s="146"/>
      <c r="F48" s="146"/>
      <c r="G48" s="126"/>
      <c r="H48" s="136"/>
      <c r="I48" s="126"/>
      <c r="J48" s="129"/>
      <c r="K48" s="126"/>
      <c r="L48" s="136"/>
      <c r="M48" s="126"/>
    </row>
    <row r="49" spans="1:13" s="19" customFormat="1" ht="18.95" customHeight="1">
      <c r="A49" s="130"/>
      <c r="B49" s="131"/>
      <c r="C49" s="131"/>
      <c r="D49" s="149"/>
      <c r="E49" s="146"/>
      <c r="F49" s="146"/>
      <c r="G49" s="126"/>
      <c r="H49" s="136"/>
      <c r="I49" s="126"/>
      <c r="J49" s="129"/>
      <c r="K49" s="126"/>
      <c r="L49" s="136"/>
      <c r="M49" s="126"/>
    </row>
    <row r="50" spans="1:13" s="19" customFormat="1" ht="12.75" customHeight="1">
      <c r="A50" s="10"/>
      <c r="B50" s="11"/>
      <c r="C50" s="11"/>
      <c r="D50" s="94"/>
      <c r="E50" s="16"/>
      <c r="F50" s="16"/>
      <c r="G50" s="14"/>
      <c r="H50" s="13"/>
      <c r="I50" s="14"/>
      <c r="J50" s="108"/>
      <c r="K50" s="14"/>
      <c r="L50" s="13"/>
      <c r="M50" s="14"/>
    </row>
    <row r="51" spans="1:13" s="92" customFormat="1" ht="18.95" customHeight="1">
      <c r="A51" s="89" t="s">
        <v>14</v>
      </c>
      <c r="B51" s="17"/>
      <c r="C51" s="17"/>
      <c r="D51" s="17"/>
      <c r="E51" s="17"/>
      <c r="F51" s="17"/>
      <c r="G51" s="18"/>
      <c r="H51" s="18"/>
      <c r="I51" s="18"/>
      <c r="J51" s="18"/>
      <c r="K51" s="18"/>
      <c r="L51" s="18"/>
      <c r="M51" s="18"/>
    </row>
    <row r="52" spans="1:13" ht="18.95" customHeight="1">
      <c r="A52" s="85" t="str">
        <f>A1</f>
        <v xml:space="preserve">บริษัท บลูเวนเจอร์ กรุ๊ป จำกัด (มหาชน) </v>
      </c>
      <c r="B52" s="85"/>
      <c r="C52" s="85"/>
      <c r="D52" s="85"/>
    </row>
    <row r="53" spans="1:13" ht="18.95" customHeight="1">
      <c r="A53" s="90" t="s">
        <v>65</v>
      </c>
      <c r="B53" s="90"/>
      <c r="C53" s="90"/>
      <c r="D53" s="90"/>
    </row>
    <row r="54" spans="1:13" ht="18.95" customHeight="1">
      <c r="A54" s="91" t="str">
        <f>+A3</f>
        <v>ณ วันที่ 30 มิถุนายน พ.ศ. 2567</v>
      </c>
      <c r="B54" s="91"/>
      <c r="C54" s="91"/>
      <c r="D54" s="91"/>
      <c r="E54" s="4"/>
      <c r="F54" s="4"/>
      <c r="G54" s="5"/>
      <c r="H54" s="6"/>
      <c r="I54" s="5"/>
      <c r="J54" s="6"/>
      <c r="K54" s="5"/>
      <c r="L54" s="6"/>
      <c r="M54" s="5"/>
    </row>
    <row r="56" spans="1:13" ht="18.95" customHeight="1">
      <c r="A56" s="109"/>
      <c r="B56" s="109"/>
      <c r="C56" s="109"/>
      <c r="D56" s="109"/>
      <c r="E56" s="113"/>
      <c r="F56" s="113"/>
      <c r="G56" s="346" t="s">
        <v>0</v>
      </c>
      <c r="H56" s="346"/>
      <c r="I56" s="346"/>
      <c r="J56" s="114"/>
      <c r="K56" s="346" t="s">
        <v>1</v>
      </c>
      <c r="L56" s="346"/>
      <c r="M56" s="346"/>
    </row>
    <row r="57" spans="1:13" s="92" customFormat="1" ht="18.95" customHeight="1">
      <c r="A57" s="115"/>
      <c r="B57" s="115"/>
      <c r="C57" s="115"/>
      <c r="D57" s="115"/>
      <c r="E57" s="116"/>
      <c r="F57" s="116"/>
      <c r="G57" s="117" t="s">
        <v>134</v>
      </c>
      <c r="H57" s="117"/>
      <c r="I57" s="117" t="s">
        <v>135</v>
      </c>
      <c r="J57" s="118"/>
      <c r="K57" s="117" t="s">
        <v>134</v>
      </c>
      <c r="L57" s="117"/>
      <c r="M57" s="117" t="s">
        <v>135</v>
      </c>
    </row>
    <row r="58" spans="1:13" s="92" customFormat="1" ht="18.95" customHeight="1">
      <c r="A58" s="115"/>
      <c r="B58" s="115"/>
      <c r="C58" s="115"/>
      <c r="D58" s="115"/>
      <c r="E58" s="116"/>
      <c r="F58" s="116"/>
      <c r="G58" s="117" t="s">
        <v>147</v>
      </c>
      <c r="H58" s="117"/>
      <c r="I58" s="117" t="s">
        <v>2</v>
      </c>
      <c r="J58" s="117"/>
      <c r="K58" s="117" t="s">
        <v>147</v>
      </c>
      <c r="L58" s="117"/>
      <c r="M58" s="117" t="s">
        <v>2</v>
      </c>
    </row>
    <row r="59" spans="1:13" ht="18.95" customHeight="1">
      <c r="A59" s="119"/>
      <c r="B59" s="119"/>
      <c r="C59" s="119"/>
      <c r="D59" s="119"/>
      <c r="E59" s="120"/>
      <c r="F59" s="120"/>
      <c r="G59" s="121" t="s">
        <v>58</v>
      </c>
      <c r="H59" s="121"/>
      <c r="I59" s="121" t="s">
        <v>3</v>
      </c>
      <c r="J59" s="122"/>
      <c r="K59" s="121" t="s">
        <v>58</v>
      </c>
      <c r="L59" s="121"/>
      <c r="M59" s="121" t="s">
        <v>3</v>
      </c>
    </row>
    <row r="60" spans="1:13" ht="18.95" customHeight="1">
      <c r="A60" s="119"/>
      <c r="B60" s="119"/>
      <c r="C60" s="119"/>
      <c r="D60" s="119"/>
      <c r="E60" s="123" t="s">
        <v>4</v>
      </c>
      <c r="F60" s="120"/>
      <c r="G60" s="124" t="s">
        <v>59</v>
      </c>
      <c r="H60" s="125"/>
      <c r="I60" s="124" t="s">
        <v>59</v>
      </c>
      <c r="J60" s="126"/>
      <c r="K60" s="124" t="s">
        <v>59</v>
      </c>
      <c r="L60" s="125"/>
      <c r="M60" s="124" t="s">
        <v>59</v>
      </c>
    </row>
    <row r="61" spans="1:13" s="92" customFormat="1" ht="18.95" customHeight="1">
      <c r="A61" s="150"/>
      <c r="B61" s="150"/>
      <c r="C61" s="150"/>
      <c r="D61" s="150"/>
      <c r="E61" s="120"/>
      <c r="F61" s="120"/>
      <c r="G61" s="127"/>
      <c r="H61" s="128"/>
      <c r="I61" s="125"/>
      <c r="J61" s="129"/>
      <c r="K61" s="127"/>
      <c r="L61" s="128"/>
      <c r="M61" s="125"/>
    </row>
    <row r="62" spans="1:13" ht="18.95" customHeight="1">
      <c r="A62" s="130" t="s">
        <v>15</v>
      </c>
      <c r="B62" s="119"/>
      <c r="C62" s="119"/>
      <c r="D62" s="119"/>
      <c r="E62" s="113"/>
      <c r="F62" s="113"/>
      <c r="G62" s="135"/>
      <c r="H62" s="136"/>
      <c r="I62" s="126"/>
      <c r="J62" s="129"/>
      <c r="K62" s="135"/>
      <c r="L62" s="136"/>
      <c r="M62" s="126"/>
    </row>
    <row r="63" spans="1:13" ht="6" customHeight="1">
      <c r="A63" s="130"/>
      <c r="B63" s="119"/>
      <c r="C63" s="119"/>
      <c r="D63" s="119"/>
      <c r="E63" s="113"/>
      <c r="F63" s="113"/>
      <c r="G63" s="135"/>
      <c r="H63" s="136"/>
      <c r="I63" s="126"/>
      <c r="J63" s="129"/>
      <c r="K63" s="135"/>
      <c r="L63" s="136"/>
      <c r="M63" s="126"/>
    </row>
    <row r="64" spans="1:13" ht="18.95" customHeight="1">
      <c r="A64" s="130" t="s">
        <v>16</v>
      </c>
      <c r="B64" s="119"/>
      <c r="C64" s="119"/>
      <c r="D64" s="119"/>
      <c r="E64" s="113"/>
      <c r="F64" s="113"/>
      <c r="G64" s="135"/>
      <c r="H64" s="136"/>
      <c r="I64" s="126"/>
      <c r="J64" s="129"/>
      <c r="K64" s="135"/>
      <c r="L64" s="136"/>
      <c r="M64" s="126"/>
    </row>
    <row r="65" spans="1:13" ht="6" customHeight="1">
      <c r="A65" s="130"/>
      <c r="B65" s="119"/>
      <c r="C65" s="119"/>
      <c r="D65" s="119"/>
      <c r="E65" s="113"/>
      <c r="F65" s="113"/>
      <c r="G65" s="135"/>
      <c r="H65" s="136"/>
      <c r="I65" s="126"/>
      <c r="J65" s="129"/>
      <c r="K65" s="135"/>
      <c r="L65" s="136"/>
      <c r="M65" s="126"/>
    </row>
    <row r="66" spans="1:13" ht="18.95" customHeight="1">
      <c r="A66" s="133" t="s">
        <v>108</v>
      </c>
      <c r="B66" s="119"/>
      <c r="C66" s="119"/>
      <c r="D66" s="119"/>
      <c r="E66" s="151">
        <v>13</v>
      </c>
      <c r="F66" s="113"/>
      <c r="G66" s="135">
        <v>71146725</v>
      </c>
      <c r="H66" s="136"/>
      <c r="I66" s="126">
        <v>105641196</v>
      </c>
      <c r="J66" s="129"/>
      <c r="K66" s="135">
        <v>15765036</v>
      </c>
      <c r="L66" s="136"/>
      <c r="M66" s="126">
        <v>12912852</v>
      </c>
    </row>
    <row r="67" spans="1:13" s="19" customFormat="1" ht="18.95" customHeight="1">
      <c r="A67" s="133" t="s">
        <v>19</v>
      </c>
      <c r="B67" s="131"/>
      <c r="C67" s="131"/>
      <c r="D67" s="132"/>
      <c r="E67" s="151"/>
      <c r="F67" s="113"/>
      <c r="G67" s="135"/>
      <c r="H67" s="126"/>
      <c r="I67" s="126"/>
      <c r="J67" s="126"/>
      <c r="K67" s="135"/>
      <c r="L67" s="126"/>
      <c r="M67" s="126"/>
    </row>
    <row r="68" spans="1:13" s="19" customFormat="1" ht="18.95" customHeight="1">
      <c r="A68" s="152"/>
      <c r="B68" s="153" t="s">
        <v>84</v>
      </c>
      <c r="C68" s="131"/>
      <c r="D68" s="132"/>
      <c r="E68" s="154"/>
      <c r="F68" s="113"/>
      <c r="G68" s="135">
        <v>4074348</v>
      </c>
      <c r="H68" s="126"/>
      <c r="I68" s="126">
        <v>1997781</v>
      </c>
      <c r="J68" s="126"/>
      <c r="K68" s="135">
        <v>3962111</v>
      </c>
      <c r="L68" s="126"/>
      <c r="M68" s="126">
        <v>467472</v>
      </c>
    </row>
    <row r="69" spans="1:13" s="19" customFormat="1" ht="18.95" customHeight="1">
      <c r="A69" s="133" t="s">
        <v>113</v>
      </c>
      <c r="B69" s="131"/>
      <c r="C69" s="131"/>
      <c r="D69" s="132"/>
      <c r="E69" s="151"/>
      <c r="F69" s="113"/>
      <c r="G69" s="135">
        <v>3534898</v>
      </c>
      <c r="H69" s="126"/>
      <c r="I69" s="126">
        <v>5491769</v>
      </c>
      <c r="J69" s="126"/>
      <c r="K69" s="135">
        <v>3534898</v>
      </c>
      <c r="L69" s="126"/>
      <c r="M69" s="126">
        <v>5491769</v>
      </c>
    </row>
    <row r="70" spans="1:13" s="19" customFormat="1" ht="18.95" customHeight="1">
      <c r="A70" s="133" t="s">
        <v>85</v>
      </c>
      <c r="B70" s="131"/>
      <c r="C70" s="131"/>
      <c r="D70" s="132"/>
      <c r="E70" s="151">
        <v>14</v>
      </c>
      <c r="F70" s="113"/>
      <c r="G70" s="135">
        <v>0</v>
      </c>
      <c r="H70" s="126"/>
      <c r="I70" s="126">
        <v>545395</v>
      </c>
      <c r="J70" s="126"/>
      <c r="K70" s="135">
        <v>0</v>
      </c>
      <c r="L70" s="126"/>
      <c r="M70" s="126">
        <v>545395</v>
      </c>
    </row>
    <row r="71" spans="1:13" s="19" customFormat="1" ht="18.95" customHeight="1">
      <c r="A71" s="133" t="s">
        <v>109</v>
      </c>
      <c r="B71" s="131"/>
      <c r="C71" s="131"/>
      <c r="D71" s="132"/>
      <c r="E71" s="113"/>
      <c r="F71" s="113"/>
      <c r="G71" s="137">
        <v>15639745</v>
      </c>
      <c r="H71" s="126"/>
      <c r="I71" s="138">
        <v>24321210</v>
      </c>
      <c r="J71" s="126"/>
      <c r="K71" s="137">
        <v>9035591</v>
      </c>
      <c r="L71" s="126"/>
      <c r="M71" s="138">
        <v>13596430</v>
      </c>
    </row>
    <row r="72" spans="1:13" s="19" customFormat="1" ht="6" customHeight="1">
      <c r="A72" s="130"/>
      <c r="B72" s="131"/>
      <c r="C72" s="131"/>
      <c r="D72" s="132"/>
      <c r="E72" s="120"/>
      <c r="F72" s="120"/>
      <c r="G72" s="127"/>
      <c r="H72" s="128"/>
      <c r="I72" s="125"/>
      <c r="J72" s="129"/>
      <c r="K72" s="127"/>
      <c r="L72" s="128"/>
      <c r="M72" s="125"/>
    </row>
    <row r="73" spans="1:13" s="19" customFormat="1" ht="18.95" customHeight="1">
      <c r="A73" s="130" t="s">
        <v>17</v>
      </c>
      <c r="B73" s="131"/>
      <c r="C73" s="131"/>
      <c r="D73" s="132"/>
      <c r="E73" s="113"/>
      <c r="F73" s="113"/>
      <c r="G73" s="137">
        <f>SUM(G65:G71)</f>
        <v>94395716</v>
      </c>
      <c r="H73" s="155"/>
      <c r="I73" s="138">
        <f>SUM(I66:I71)</f>
        <v>137997351</v>
      </c>
      <c r="J73" s="155"/>
      <c r="K73" s="137">
        <f>SUM(K66:K71)</f>
        <v>32297636</v>
      </c>
      <c r="L73" s="155"/>
      <c r="M73" s="138">
        <f>SUM(M66:M71)</f>
        <v>33013918</v>
      </c>
    </row>
    <row r="74" spans="1:13" s="19" customFormat="1" ht="9.9499999999999993" customHeight="1">
      <c r="A74" s="130"/>
      <c r="B74" s="131"/>
      <c r="C74" s="131"/>
      <c r="D74" s="132"/>
      <c r="E74" s="113"/>
      <c r="F74" s="113"/>
      <c r="G74" s="135"/>
      <c r="H74" s="136"/>
      <c r="I74" s="126"/>
      <c r="J74" s="129"/>
      <c r="K74" s="135"/>
      <c r="L74" s="136"/>
      <c r="M74" s="126"/>
    </row>
    <row r="75" spans="1:13" s="19" customFormat="1" ht="18.95" customHeight="1">
      <c r="A75" s="130" t="s">
        <v>18</v>
      </c>
      <c r="B75" s="131"/>
      <c r="C75" s="131"/>
      <c r="D75" s="132"/>
      <c r="E75" s="113"/>
      <c r="F75" s="113"/>
      <c r="G75" s="135"/>
      <c r="H75" s="136"/>
      <c r="I75" s="126"/>
      <c r="J75" s="129"/>
      <c r="K75" s="135"/>
      <c r="L75" s="136"/>
      <c r="M75" s="126"/>
    </row>
    <row r="76" spans="1:13" s="19" customFormat="1" ht="6" customHeight="1">
      <c r="A76" s="130"/>
      <c r="B76" s="131"/>
      <c r="C76" s="131"/>
      <c r="D76" s="132"/>
      <c r="E76" s="120"/>
      <c r="F76" s="120"/>
      <c r="G76" s="127"/>
      <c r="H76" s="128"/>
      <c r="I76" s="125"/>
      <c r="J76" s="129"/>
      <c r="K76" s="127"/>
      <c r="L76" s="128"/>
      <c r="M76" s="125"/>
    </row>
    <row r="77" spans="1:13" s="19" customFormat="1" ht="18.95" customHeight="1">
      <c r="A77" s="133" t="s">
        <v>19</v>
      </c>
      <c r="B77" s="131"/>
      <c r="C77" s="131"/>
      <c r="D77" s="132"/>
      <c r="E77" s="154"/>
      <c r="F77" s="113"/>
      <c r="G77" s="135">
        <v>7554429</v>
      </c>
      <c r="H77" s="126"/>
      <c r="I77" s="126">
        <v>529291</v>
      </c>
      <c r="J77" s="126"/>
      <c r="K77" s="135">
        <v>7554429</v>
      </c>
      <c r="L77" s="126"/>
      <c r="M77" s="126">
        <v>529291</v>
      </c>
    </row>
    <row r="78" spans="1:13" s="19" customFormat="1" ht="18.95" customHeight="1">
      <c r="A78" s="133" t="s">
        <v>114</v>
      </c>
      <c r="B78" s="156"/>
      <c r="C78" s="131"/>
      <c r="D78" s="132"/>
      <c r="E78" s="113"/>
      <c r="F78" s="113"/>
      <c r="G78" s="137">
        <v>42677084</v>
      </c>
      <c r="H78" s="126"/>
      <c r="I78" s="138">
        <v>34804202</v>
      </c>
      <c r="J78" s="126"/>
      <c r="K78" s="137">
        <v>23349118</v>
      </c>
      <c r="L78" s="126"/>
      <c r="M78" s="138">
        <v>19036523</v>
      </c>
    </row>
    <row r="79" spans="1:13" s="19" customFormat="1" ht="6" customHeight="1">
      <c r="A79" s="153"/>
      <c r="B79" s="131"/>
      <c r="C79" s="131"/>
      <c r="D79" s="132"/>
      <c r="E79" s="113"/>
      <c r="F79" s="113"/>
      <c r="G79" s="135"/>
      <c r="H79" s="126"/>
      <c r="I79" s="126"/>
      <c r="J79" s="126"/>
      <c r="K79" s="135"/>
      <c r="L79" s="126"/>
      <c r="M79" s="126"/>
    </row>
    <row r="80" spans="1:13" s="19" customFormat="1" ht="18.95" customHeight="1">
      <c r="A80" s="130" t="s">
        <v>20</v>
      </c>
      <c r="B80" s="131"/>
      <c r="C80" s="131"/>
      <c r="D80" s="132"/>
      <c r="E80" s="113"/>
      <c r="F80" s="113"/>
      <c r="G80" s="137">
        <f>SUM(G77:G78)</f>
        <v>50231513</v>
      </c>
      <c r="H80" s="136"/>
      <c r="I80" s="138">
        <f>SUM(I77:I78)</f>
        <v>35333493</v>
      </c>
      <c r="J80" s="129"/>
      <c r="K80" s="137">
        <f>SUM(K77:K78)</f>
        <v>30903547</v>
      </c>
      <c r="L80" s="136"/>
      <c r="M80" s="138">
        <f>SUM(M77:M78)</f>
        <v>19565814</v>
      </c>
    </row>
    <row r="81" spans="1:13" s="19" customFormat="1" ht="6" customHeight="1">
      <c r="A81" s="130"/>
      <c r="B81" s="131"/>
      <c r="C81" s="131"/>
      <c r="D81" s="132"/>
      <c r="E81" s="120"/>
      <c r="F81" s="120"/>
      <c r="G81" s="127"/>
      <c r="H81" s="128"/>
      <c r="I81" s="125"/>
      <c r="J81" s="129"/>
      <c r="K81" s="127"/>
      <c r="L81" s="128"/>
      <c r="M81" s="125"/>
    </row>
    <row r="82" spans="1:13" s="19" customFormat="1" ht="18.95" customHeight="1">
      <c r="A82" s="130" t="s">
        <v>21</v>
      </c>
      <c r="B82" s="131"/>
      <c r="C82" s="131"/>
      <c r="D82" s="132"/>
      <c r="E82" s="113"/>
      <c r="F82" s="113"/>
      <c r="G82" s="137">
        <f>SUM(G73+G80)</f>
        <v>144627229</v>
      </c>
      <c r="H82" s="136"/>
      <c r="I82" s="138">
        <f>SUM(I73+I80)</f>
        <v>173330844</v>
      </c>
      <c r="J82" s="129"/>
      <c r="K82" s="137">
        <f>K73+K80</f>
        <v>63201183</v>
      </c>
      <c r="L82" s="136"/>
      <c r="M82" s="138">
        <f>M73+M80</f>
        <v>52579732</v>
      </c>
    </row>
    <row r="83" spans="1:13" s="19" customFormat="1" ht="9.9499999999999993" customHeight="1">
      <c r="A83" s="157"/>
      <c r="B83" s="131"/>
      <c r="C83" s="131"/>
      <c r="D83" s="132"/>
      <c r="E83" s="158"/>
      <c r="F83" s="132"/>
      <c r="G83" s="159"/>
      <c r="H83" s="158"/>
      <c r="I83" s="132"/>
      <c r="J83" s="132"/>
      <c r="K83" s="159"/>
      <c r="L83" s="158"/>
      <c r="M83" s="132"/>
    </row>
    <row r="84" spans="1:13" ht="18.95" customHeight="1">
      <c r="A84" s="130" t="s">
        <v>22</v>
      </c>
      <c r="B84" s="119"/>
      <c r="C84" s="119"/>
      <c r="D84" s="119"/>
      <c r="E84" s="113"/>
      <c r="F84" s="113"/>
      <c r="G84" s="135"/>
      <c r="H84" s="136"/>
      <c r="I84" s="126"/>
      <c r="J84" s="129"/>
      <c r="K84" s="135"/>
      <c r="L84" s="136"/>
      <c r="M84" s="126"/>
    </row>
    <row r="85" spans="1:13" ht="6" customHeight="1">
      <c r="A85" s="130"/>
      <c r="B85" s="119"/>
      <c r="C85" s="119"/>
      <c r="D85" s="119"/>
      <c r="E85" s="113"/>
      <c r="F85" s="113"/>
      <c r="G85" s="135"/>
      <c r="H85" s="136"/>
      <c r="I85" s="126"/>
      <c r="J85" s="129"/>
      <c r="K85" s="135"/>
      <c r="L85" s="136"/>
      <c r="M85" s="126"/>
    </row>
    <row r="86" spans="1:13" s="19" customFormat="1" ht="18.95" customHeight="1">
      <c r="A86" s="153" t="s">
        <v>23</v>
      </c>
      <c r="B86" s="131"/>
      <c r="C86" s="131"/>
      <c r="D86" s="132"/>
      <c r="E86" s="151"/>
      <c r="F86" s="113"/>
      <c r="G86" s="135"/>
      <c r="H86" s="136"/>
      <c r="I86" s="126"/>
      <c r="J86" s="129"/>
      <c r="K86" s="135"/>
      <c r="L86" s="136"/>
      <c r="M86" s="126"/>
    </row>
    <row r="87" spans="1:13" s="19" customFormat="1" ht="18.95" customHeight="1">
      <c r="A87" s="152"/>
      <c r="B87" s="153" t="s">
        <v>24</v>
      </c>
      <c r="C87" s="131"/>
      <c r="D87" s="132"/>
      <c r="E87" s="113"/>
      <c r="F87" s="113"/>
      <c r="G87" s="135"/>
      <c r="H87" s="136"/>
      <c r="I87" s="126"/>
      <c r="J87" s="129"/>
      <c r="K87" s="135"/>
      <c r="L87" s="136"/>
      <c r="M87" s="126"/>
    </row>
    <row r="88" spans="1:13" s="19" customFormat="1" ht="18.95" customHeight="1">
      <c r="A88" s="152"/>
      <c r="B88" s="152"/>
      <c r="C88" s="153" t="s">
        <v>86</v>
      </c>
      <c r="D88" s="132"/>
      <c r="E88" s="113"/>
      <c r="F88" s="113"/>
      <c r="G88" s="135"/>
      <c r="H88" s="136"/>
      <c r="I88" s="126"/>
      <c r="J88" s="129"/>
      <c r="K88" s="135"/>
      <c r="L88" s="136"/>
      <c r="M88" s="126"/>
    </row>
    <row r="89" spans="1:13" s="19" customFormat="1" ht="18.95" customHeight="1" thickBot="1">
      <c r="A89" s="152"/>
      <c r="B89" s="152"/>
      <c r="C89" s="131"/>
      <c r="D89" s="153" t="s">
        <v>62</v>
      </c>
      <c r="E89" s="152"/>
      <c r="F89" s="152"/>
      <c r="G89" s="147">
        <v>225000000</v>
      </c>
      <c r="H89" s="160"/>
      <c r="I89" s="161">
        <v>225000000</v>
      </c>
      <c r="J89" s="160"/>
      <c r="K89" s="147">
        <v>225000000</v>
      </c>
      <c r="L89" s="160"/>
      <c r="M89" s="161">
        <v>225000000</v>
      </c>
    </row>
    <row r="90" spans="1:13" s="19" customFormat="1" ht="6" customHeight="1" thickTop="1">
      <c r="A90" s="130"/>
      <c r="B90" s="131"/>
      <c r="C90" s="131"/>
      <c r="D90" s="132"/>
      <c r="E90" s="120"/>
      <c r="F90" s="120"/>
      <c r="G90" s="127"/>
      <c r="H90" s="128"/>
      <c r="I90" s="125"/>
      <c r="J90" s="129"/>
      <c r="K90" s="127"/>
      <c r="L90" s="128"/>
      <c r="M90" s="125"/>
    </row>
    <row r="91" spans="1:13" s="19" customFormat="1" ht="18.95" customHeight="1">
      <c r="A91" s="153" t="s">
        <v>25</v>
      </c>
      <c r="B91" s="156" t="s">
        <v>26</v>
      </c>
      <c r="C91" s="131"/>
      <c r="D91" s="132"/>
      <c r="E91" s="131">
        <v>15</v>
      </c>
      <c r="F91" s="113"/>
      <c r="G91" s="135"/>
      <c r="H91" s="136"/>
      <c r="I91" s="126"/>
      <c r="J91" s="129"/>
      <c r="K91" s="135"/>
      <c r="L91" s="136"/>
      <c r="M91" s="126"/>
    </row>
    <row r="92" spans="1:13" s="19" customFormat="1" ht="18.95" customHeight="1">
      <c r="A92" s="162"/>
      <c r="B92" s="156"/>
      <c r="C92" s="156" t="s">
        <v>86</v>
      </c>
      <c r="D92" s="163"/>
      <c r="E92" s="113"/>
      <c r="F92" s="113"/>
      <c r="G92" s="135"/>
      <c r="H92" s="136"/>
      <c r="I92" s="126"/>
      <c r="J92" s="129"/>
      <c r="K92" s="135"/>
      <c r="L92" s="136"/>
      <c r="M92" s="126"/>
    </row>
    <row r="93" spans="1:13" s="19" customFormat="1" ht="18.95" customHeight="1">
      <c r="A93" s="162"/>
      <c r="B93" s="156"/>
      <c r="C93" s="156"/>
      <c r="D93" s="153" t="s">
        <v>87</v>
      </c>
      <c r="E93" s="113"/>
      <c r="F93" s="113"/>
      <c r="G93" s="135">
        <v>225000000</v>
      </c>
      <c r="H93" s="136"/>
      <c r="I93" s="164">
        <v>225000000</v>
      </c>
      <c r="J93" s="129"/>
      <c r="K93" s="135">
        <v>225000000</v>
      </c>
      <c r="L93" s="136"/>
      <c r="M93" s="164">
        <v>225000000</v>
      </c>
    </row>
    <row r="94" spans="1:13" s="19" customFormat="1" ht="18.95" customHeight="1">
      <c r="A94" s="153" t="s">
        <v>88</v>
      </c>
      <c r="B94" s="131"/>
      <c r="C94" s="131"/>
      <c r="D94" s="132"/>
      <c r="E94" s="151"/>
      <c r="F94" s="113"/>
      <c r="G94" s="135">
        <v>293184000</v>
      </c>
      <c r="H94" s="136"/>
      <c r="I94" s="164">
        <v>293184000</v>
      </c>
      <c r="J94" s="129"/>
      <c r="K94" s="142">
        <v>293184000</v>
      </c>
      <c r="L94" s="136"/>
      <c r="M94" s="164">
        <v>293184000</v>
      </c>
    </row>
    <row r="95" spans="1:13" s="19" customFormat="1" ht="18.95" customHeight="1">
      <c r="A95" s="165" t="s">
        <v>110</v>
      </c>
      <c r="B95" s="131"/>
      <c r="C95" s="131"/>
      <c r="D95" s="132"/>
      <c r="E95" s="113"/>
      <c r="F95" s="113"/>
      <c r="G95" s="135"/>
      <c r="H95" s="126"/>
      <c r="I95" s="164"/>
      <c r="J95" s="126"/>
      <c r="K95" s="135"/>
      <c r="L95" s="126"/>
      <c r="M95" s="164"/>
    </row>
    <row r="96" spans="1:13" s="19" customFormat="1" ht="18.95" customHeight="1">
      <c r="A96" s="166"/>
      <c r="B96" s="156" t="s">
        <v>63</v>
      </c>
      <c r="C96" s="131"/>
      <c r="D96" s="132"/>
      <c r="E96" s="113"/>
      <c r="F96" s="113"/>
      <c r="G96" s="135">
        <v>88669082</v>
      </c>
      <c r="H96" s="126"/>
      <c r="I96" s="164">
        <v>88669082</v>
      </c>
      <c r="J96" s="126"/>
      <c r="K96" s="135">
        <v>-10000000</v>
      </c>
      <c r="L96" s="126"/>
      <c r="M96" s="164">
        <v>-10000000</v>
      </c>
    </row>
    <row r="97" spans="1:13" s="19" customFormat="1" ht="18.95" customHeight="1">
      <c r="A97" s="153" t="s">
        <v>27</v>
      </c>
      <c r="B97" s="131"/>
      <c r="C97" s="131"/>
      <c r="D97" s="132"/>
      <c r="E97" s="113"/>
      <c r="F97" s="113"/>
      <c r="G97" s="135"/>
      <c r="H97" s="126"/>
      <c r="I97" s="167"/>
      <c r="J97" s="126"/>
      <c r="K97" s="135"/>
      <c r="L97" s="126"/>
      <c r="M97" s="167"/>
    </row>
    <row r="98" spans="1:13" s="19" customFormat="1" ht="18.95" customHeight="1">
      <c r="A98" s="152"/>
      <c r="B98" s="153" t="s">
        <v>89</v>
      </c>
      <c r="C98" s="131"/>
      <c r="D98" s="132"/>
      <c r="E98" s="113"/>
      <c r="F98" s="113"/>
      <c r="G98" s="135">
        <v>14000000</v>
      </c>
      <c r="H98" s="126"/>
      <c r="I98" s="164">
        <v>14000000</v>
      </c>
      <c r="J98" s="126"/>
      <c r="K98" s="135">
        <v>14000000</v>
      </c>
      <c r="L98" s="126"/>
      <c r="M98" s="164">
        <v>14000000</v>
      </c>
    </row>
    <row r="99" spans="1:13" s="19" customFormat="1" ht="18.95" customHeight="1">
      <c r="A99" s="152"/>
      <c r="B99" s="153" t="s">
        <v>28</v>
      </c>
      <c r="C99" s="131"/>
      <c r="D99" s="132"/>
      <c r="E99" s="113"/>
      <c r="F99" s="113"/>
      <c r="G99" s="135">
        <v>118368875</v>
      </c>
      <c r="H99" s="126"/>
      <c r="I99" s="164">
        <v>119919974</v>
      </c>
      <c r="J99" s="126"/>
      <c r="K99" s="135">
        <v>126941084</v>
      </c>
      <c r="L99" s="126"/>
      <c r="M99" s="164">
        <v>120836767</v>
      </c>
    </row>
    <row r="100" spans="1:13" s="19" customFormat="1" ht="18.95" customHeight="1">
      <c r="A100" s="165" t="s">
        <v>29</v>
      </c>
      <c r="B100" s="131"/>
      <c r="C100" s="131"/>
      <c r="D100" s="132"/>
      <c r="E100" s="113"/>
      <c r="F100" s="113"/>
      <c r="G100" s="137">
        <v>299000</v>
      </c>
      <c r="H100" s="126"/>
      <c r="I100" s="168">
        <v>-298028</v>
      </c>
      <c r="J100" s="126"/>
      <c r="K100" s="137">
        <v>-48230</v>
      </c>
      <c r="L100" s="126"/>
      <c r="M100" s="168">
        <v>-24690</v>
      </c>
    </row>
    <row r="101" spans="1:13" s="19" customFormat="1" ht="6" customHeight="1">
      <c r="A101" s="130"/>
      <c r="B101" s="131"/>
      <c r="C101" s="131"/>
      <c r="D101" s="132"/>
      <c r="E101" s="120"/>
      <c r="F101" s="120"/>
      <c r="G101" s="127"/>
      <c r="H101" s="128"/>
      <c r="I101" s="125"/>
      <c r="J101" s="129"/>
      <c r="K101" s="127"/>
      <c r="L101" s="128"/>
      <c r="M101" s="125"/>
    </row>
    <row r="102" spans="1:13" s="19" customFormat="1" ht="18.95" customHeight="1">
      <c r="A102" s="119" t="s">
        <v>30</v>
      </c>
      <c r="B102" s="131"/>
      <c r="C102" s="131"/>
      <c r="D102" s="132"/>
      <c r="E102" s="113"/>
      <c r="F102" s="113"/>
      <c r="G102" s="137">
        <f>SUM(G92:G100)</f>
        <v>739520957</v>
      </c>
      <c r="H102" s="126"/>
      <c r="I102" s="138">
        <f>SUM(I92:I100)</f>
        <v>740475028</v>
      </c>
      <c r="J102" s="126"/>
      <c r="K102" s="137">
        <f>SUM(K92:K100)</f>
        <v>649076854</v>
      </c>
      <c r="L102" s="126"/>
      <c r="M102" s="138">
        <f>SUM(M92:M100)</f>
        <v>642996077</v>
      </c>
    </row>
    <row r="103" spans="1:13" s="19" customFormat="1" ht="6" customHeight="1">
      <c r="A103" s="130"/>
      <c r="B103" s="131"/>
      <c r="C103" s="131"/>
      <c r="D103" s="132"/>
      <c r="E103" s="120"/>
      <c r="F103" s="120"/>
      <c r="G103" s="127"/>
      <c r="H103" s="128"/>
      <c r="I103" s="125"/>
      <c r="J103" s="129"/>
      <c r="K103" s="127"/>
      <c r="L103" s="128"/>
      <c r="M103" s="125"/>
    </row>
    <row r="104" spans="1:13" ht="18.95" customHeight="1" thickBot="1">
      <c r="A104" s="119" t="s">
        <v>31</v>
      </c>
      <c r="B104" s="119"/>
      <c r="C104" s="119"/>
      <c r="D104" s="119"/>
      <c r="E104" s="113"/>
      <c r="F104" s="113"/>
      <c r="G104" s="147">
        <f>+G102+G82</f>
        <v>884148186</v>
      </c>
      <c r="H104" s="126"/>
      <c r="I104" s="148">
        <f>+I102+I82</f>
        <v>913805872</v>
      </c>
      <c r="J104" s="126"/>
      <c r="K104" s="147">
        <f>+K102+K82</f>
        <v>712278037</v>
      </c>
      <c r="L104" s="126"/>
      <c r="M104" s="148">
        <f>+M102+M82</f>
        <v>695575809</v>
      </c>
    </row>
    <row r="105" spans="1:13" s="19" customFormat="1" ht="8.25" customHeight="1" thickTop="1">
      <c r="A105" s="20"/>
      <c r="B105" s="11"/>
      <c r="C105" s="11"/>
      <c r="D105" s="12"/>
      <c r="E105" s="21"/>
      <c r="F105" s="12"/>
      <c r="G105" s="12"/>
      <c r="H105" s="21"/>
      <c r="I105" s="12"/>
      <c r="J105" s="12"/>
      <c r="K105" s="12"/>
      <c r="L105" s="21"/>
      <c r="M105" s="12"/>
    </row>
    <row r="106" spans="1:13" ht="18.95" customHeight="1">
      <c r="A106" s="93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6" s="93"/>
      <c r="C106" s="93"/>
      <c r="D106" s="93"/>
      <c r="E106" s="4"/>
      <c r="F106" s="4"/>
      <c r="G106" s="5"/>
      <c r="H106" s="6"/>
      <c r="I106" s="5"/>
      <c r="J106" s="6"/>
      <c r="K106" s="5"/>
      <c r="L106" s="6"/>
      <c r="M106" s="5"/>
    </row>
  </sheetData>
  <mergeCells count="4">
    <mergeCell ref="G5:I5"/>
    <mergeCell ref="K5:M5"/>
    <mergeCell ref="G56:I56"/>
    <mergeCell ref="K56:M56"/>
  </mergeCells>
  <pageMargins left="1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9A24-9C9B-4168-84BD-768818367E29}">
  <dimension ref="A1:N80"/>
  <sheetViews>
    <sheetView zoomScaleNormal="100" zoomScaleSheetLayoutView="87" workbookViewId="0">
      <selection activeCell="G45" sqref="G45"/>
    </sheetView>
  </sheetViews>
  <sheetFormatPr defaultColWidth="8.42578125" defaultRowHeight="18.95" customHeight="1"/>
  <cols>
    <col min="1" max="1" width="37.42578125" style="31" customWidth="1"/>
    <col min="2" max="2" width="7.7109375" style="15" customWidth="1"/>
    <col min="3" max="3" width="1" style="15" customWidth="1"/>
    <col min="4" max="4" width="13.7109375" style="24" customWidth="1"/>
    <col min="5" max="5" width="1" style="24" customWidth="1"/>
    <col min="6" max="6" width="13.7109375" style="24" customWidth="1"/>
    <col min="7" max="7" width="1" style="24" customWidth="1"/>
    <col min="8" max="8" width="13.7109375" style="25" customWidth="1"/>
    <col min="9" max="9" width="1" style="24" customWidth="1"/>
    <col min="10" max="10" width="13.7109375" style="25" customWidth="1"/>
    <col min="11" max="16384" width="8.42578125" style="31"/>
  </cols>
  <sheetData>
    <row r="1" spans="1:10" ht="18.95" customHeight="1">
      <c r="A1" s="23" t="s">
        <v>143</v>
      </c>
    </row>
    <row r="2" spans="1:10" ht="18.95" customHeight="1">
      <c r="A2" s="26" t="s">
        <v>32</v>
      </c>
    </row>
    <row r="3" spans="1:10" ht="18.95" customHeight="1">
      <c r="A3" s="27" t="s">
        <v>148</v>
      </c>
      <c r="B3" s="28"/>
      <c r="C3" s="28"/>
      <c r="D3" s="29"/>
      <c r="E3" s="29"/>
      <c r="F3" s="29"/>
      <c r="G3" s="29"/>
      <c r="H3" s="30"/>
      <c r="I3" s="29"/>
      <c r="J3" s="30"/>
    </row>
    <row r="4" spans="1:10" ht="18.95" customHeight="1">
      <c r="A4" s="169"/>
      <c r="B4" s="141"/>
      <c r="C4" s="141"/>
      <c r="D4" s="170"/>
      <c r="E4" s="170"/>
      <c r="F4" s="170"/>
      <c r="G4" s="170"/>
      <c r="H4" s="171"/>
      <c r="I4" s="170"/>
      <c r="J4" s="171"/>
    </row>
    <row r="5" spans="1:10" ht="18.95" customHeight="1">
      <c r="A5" s="172"/>
      <c r="B5" s="141"/>
      <c r="C5" s="116"/>
      <c r="D5" s="347" t="s">
        <v>0</v>
      </c>
      <c r="E5" s="347"/>
      <c r="F5" s="347"/>
      <c r="G5" s="173"/>
      <c r="H5" s="347" t="s">
        <v>1</v>
      </c>
      <c r="I5" s="347"/>
      <c r="J5" s="347"/>
    </row>
    <row r="6" spans="1:10" ht="18.95" customHeight="1">
      <c r="A6" s="172"/>
      <c r="B6" s="141"/>
      <c r="C6" s="116"/>
      <c r="D6" s="174"/>
      <c r="E6" s="174"/>
      <c r="F6" s="175" t="s">
        <v>165</v>
      </c>
      <c r="G6" s="173"/>
      <c r="H6" s="174"/>
      <c r="I6" s="174"/>
      <c r="J6" s="175"/>
    </row>
    <row r="7" spans="1:10" ht="18.95" customHeight="1">
      <c r="A7" s="172"/>
      <c r="B7" s="141"/>
      <c r="C7" s="116"/>
      <c r="D7" s="176" t="s">
        <v>134</v>
      </c>
      <c r="E7" s="173"/>
      <c r="F7" s="176" t="s">
        <v>134</v>
      </c>
      <c r="G7" s="177"/>
      <c r="H7" s="176" t="s">
        <v>134</v>
      </c>
      <c r="I7" s="173"/>
      <c r="J7" s="176" t="s">
        <v>134</v>
      </c>
    </row>
    <row r="8" spans="1:10" ht="18.95" customHeight="1">
      <c r="A8" s="172"/>
      <c r="B8" s="141"/>
      <c r="C8" s="116"/>
      <c r="D8" s="178" t="s">
        <v>147</v>
      </c>
      <c r="E8" s="176"/>
      <c r="F8" s="178" t="s">
        <v>147</v>
      </c>
      <c r="G8" s="176"/>
      <c r="H8" s="178" t="s">
        <v>147</v>
      </c>
      <c r="I8" s="176"/>
      <c r="J8" s="178" t="s">
        <v>147</v>
      </c>
    </row>
    <row r="9" spans="1:10" ht="18.95" customHeight="1">
      <c r="A9" s="172"/>
      <c r="B9" s="116"/>
      <c r="C9" s="116"/>
      <c r="D9" s="121" t="s">
        <v>58</v>
      </c>
      <c r="E9" s="121"/>
      <c r="F9" s="121" t="s">
        <v>3</v>
      </c>
      <c r="G9" s="179"/>
      <c r="H9" s="121" t="s">
        <v>58</v>
      </c>
      <c r="I9" s="121"/>
      <c r="J9" s="121" t="s">
        <v>3</v>
      </c>
    </row>
    <row r="10" spans="1:10" ht="18.95" customHeight="1">
      <c r="A10" s="172"/>
      <c r="B10" s="123" t="s">
        <v>4</v>
      </c>
      <c r="C10" s="116"/>
      <c r="D10" s="180" t="s">
        <v>59</v>
      </c>
      <c r="E10" s="181"/>
      <c r="F10" s="180" t="s">
        <v>59</v>
      </c>
      <c r="G10" s="173"/>
      <c r="H10" s="180" t="s">
        <v>59</v>
      </c>
      <c r="I10" s="181"/>
      <c r="J10" s="180" t="s">
        <v>59</v>
      </c>
    </row>
    <row r="11" spans="1:10" ht="8.1" customHeight="1">
      <c r="A11" s="172"/>
      <c r="B11" s="116"/>
      <c r="C11" s="116"/>
      <c r="D11" s="182"/>
      <c r="E11" s="170"/>
      <c r="F11" s="170"/>
      <c r="G11" s="170"/>
      <c r="H11" s="183"/>
      <c r="I11" s="173"/>
      <c r="J11" s="171"/>
    </row>
    <row r="12" spans="1:10" ht="18.95" customHeight="1">
      <c r="A12" s="172" t="s">
        <v>33</v>
      </c>
      <c r="B12" s="116"/>
      <c r="C12" s="141"/>
      <c r="D12" s="182"/>
      <c r="E12" s="170"/>
      <c r="F12" s="170"/>
      <c r="G12" s="170"/>
      <c r="H12" s="183"/>
      <c r="I12" s="170"/>
      <c r="J12" s="171"/>
    </row>
    <row r="13" spans="1:10" ht="6" customHeight="1">
      <c r="A13" s="184"/>
      <c r="B13" s="116"/>
      <c r="C13" s="141"/>
      <c r="D13" s="185"/>
      <c r="E13" s="170"/>
      <c r="F13" s="186"/>
      <c r="G13" s="170"/>
      <c r="H13" s="187"/>
      <c r="I13" s="170"/>
      <c r="J13" s="188"/>
    </row>
    <row r="14" spans="1:10" ht="18.95" customHeight="1">
      <c r="A14" s="189" t="s">
        <v>67</v>
      </c>
      <c r="B14" s="116"/>
      <c r="C14" s="141"/>
      <c r="D14" s="187">
        <v>122928428</v>
      </c>
      <c r="E14" s="188"/>
      <c r="F14" s="188">
        <v>123269546</v>
      </c>
      <c r="G14" s="188"/>
      <c r="H14" s="187">
        <v>61828693</v>
      </c>
      <c r="I14" s="188"/>
      <c r="J14" s="188">
        <v>51123422</v>
      </c>
    </row>
    <row r="15" spans="1:10" ht="18.95" customHeight="1">
      <c r="A15" s="189" t="s">
        <v>90</v>
      </c>
      <c r="B15" s="116"/>
      <c r="C15" s="141"/>
      <c r="D15" s="187">
        <v>2246762</v>
      </c>
      <c r="E15" s="188"/>
      <c r="F15" s="188">
        <v>1777878</v>
      </c>
      <c r="G15" s="188"/>
      <c r="H15" s="187">
        <v>1850316</v>
      </c>
      <c r="I15" s="188"/>
      <c r="J15" s="188">
        <v>1523551</v>
      </c>
    </row>
    <row r="16" spans="1:10" ht="18.95" customHeight="1">
      <c r="A16" s="189" t="s">
        <v>153</v>
      </c>
      <c r="B16" s="116"/>
      <c r="C16" s="141"/>
      <c r="D16" s="187">
        <v>0</v>
      </c>
      <c r="E16" s="188"/>
      <c r="F16" s="188">
        <v>0</v>
      </c>
      <c r="G16" s="188"/>
      <c r="H16" s="187">
        <v>7399975</v>
      </c>
      <c r="I16" s="188"/>
      <c r="J16" s="190">
        <v>6504973</v>
      </c>
    </row>
    <row r="17" spans="1:10" ht="18.95" customHeight="1">
      <c r="A17" s="189" t="s">
        <v>34</v>
      </c>
      <c r="B17" s="116"/>
      <c r="C17" s="141"/>
      <c r="D17" s="191">
        <v>1189606</v>
      </c>
      <c r="E17" s="188"/>
      <c r="F17" s="192">
        <v>2172967</v>
      </c>
      <c r="G17" s="188"/>
      <c r="H17" s="191">
        <v>734327</v>
      </c>
      <c r="I17" s="188"/>
      <c r="J17" s="192">
        <v>1241560</v>
      </c>
    </row>
    <row r="18" spans="1:10" ht="6" customHeight="1">
      <c r="A18" s="184"/>
      <c r="B18" s="116"/>
      <c r="C18" s="141"/>
      <c r="D18" s="187"/>
      <c r="E18" s="170"/>
      <c r="F18" s="188"/>
      <c r="G18" s="170"/>
      <c r="H18" s="187"/>
      <c r="I18" s="170"/>
      <c r="J18" s="188"/>
    </row>
    <row r="19" spans="1:10" ht="18.95" customHeight="1">
      <c r="A19" s="193" t="s">
        <v>35</v>
      </c>
      <c r="B19" s="116"/>
      <c r="C19" s="141"/>
      <c r="D19" s="194">
        <f>SUM(D14:D17)</f>
        <v>126364796</v>
      </c>
      <c r="E19" s="186"/>
      <c r="F19" s="195">
        <f>SUM(F14:F17)</f>
        <v>127220391</v>
      </c>
      <c r="G19" s="186"/>
      <c r="H19" s="194">
        <f>SUM(H14:H17)</f>
        <v>71813311</v>
      </c>
      <c r="I19" s="186"/>
      <c r="J19" s="195">
        <f>SUM(J14:J17)</f>
        <v>60393506</v>
      </c>
    </row>
    <row r="20" spans="1:10" ht="9.9499999999999993" customHeight="1">
      <c r="A20" s="193"/>
      <c r="B20" s="141"/>
      <c r="C20" s="141"/>
      <c r="D20" s="187"/>
      <c r="E20" s="170"/>
      <c r="F20" s="188"/>
      <c r="G20" s="170"/>
      <c r="H20" s="187"/>
      <c r="I20" s="170"/>
      <c r="J20" s="188"/>
    </row>
    <row r="21" spans="1:10" ht="18.95" customHeight="1">
      <c r="A21" s="193" t="s">
        <v>36</v>
      </c>
      <c r="B21" s="141"/>
      <c r="C21" s="141"/>
      <c r="D21" s="187"/>
      <c r="E21" s="170"/>
      <c r="F21" s="188"/>
      <c r="G21" s="170"/>
      <c r="H21" s="187"/>
      <c r="I21" s="170"/>
      <c r="J21" s="188"/>
    </row>
    <row r="22" spans="1:10" ht="6" customHeight="1">
      <c r="A22" s="193"/>
      <c r="B22" s="141"/>
      <c r="C22" s="141"/>
      <c r="D22" s="187"/>
      <c r="E22" s="170"/>
      <c r="F22" s="188"/>
      <c r="G22" s="170"/>
      <c r="H22" s="187"/>
      <c r="I22" s="170"/>
      <c r="J22" s="188"/>
    </row>
    <row r="23" spans="1:10" ht="18.95" customHeight="1">
      <c r="A23" s="189" t="s">
        <v>91</v>
      </c>
      <c r="B23" s="141">
        <v>5</v>
      </c>
      <c r="C23" s="141"/>
      <c r="D23" s="187">
        <v>76136977</v>
      </c>
      <c r="E23" s="188"/>
      <c r="F23" s="190">
        <v>60898981</v>
      </c>
      <c r="G23" s="188"/>
      <c r="H23" s="187">
        <v>35471172</v>
      </c>
      <c r="I23" s="188"/>
      <c r="J23" s="188">
        <v>31303896</v>
      </c>
    </row>
    <row r="24" spans="1:10" ht="18.95" customHeight="1">
      <c r="A24" s="189" t="s">
        <v>37</v>
      </c>
      <c r="B24" s="141">
        <v>5</v>
      </c>
      <c r="C24" s="141"/>
      <c r="D24" s="187">
        <v>36630027</v>
      </c>
      <c r="E24" s="188"/>
      <c r="F24" s="190">
        <v>48862946</v>
      </c>
      <c r="G24" s="188"/>
      <c r="H24" s="187">
        <v>14895544</v>
      </c>
      <c r="I24" s="188"/>
      <c r="J24" s="188">
        <v>10548519</v>
      </c>
    </row>
    <row r="25" spans="1:10" ht="18.95" customHeight="1">
      <c r="A25" s="196" t="s">
        <v>156</v>
      </c>
      <c r="B25" s="141"/>
      <c r="C25" s="141"/>
      <c r="D25" s="187">
        <v>-995025</v>
      </c>
      <c r="E25" s="188"/>
      <c r="F25" s="188">
        <v>-375998</v>
      </c>
      <c r="G25" s="188"/>
      <c r="H25" s="187">
        <v>-339454</v>
      </c>
      <c r="I25" s="188"/>
      <c r="J25" s="188">
        <v>117067</v>
      </c>
    </row>
    <row r="26" spans="1:10" ht="18.95" customHeight="1">
      <c r="A26" s="196" t="s">
        <v>68</v>
      </c>
      <c r="B26" s="141"/>
      <c r="C26" s="141"/>
      <c r="D26" s="191">
        <v>82297</v>
      </c>
      <c r="E26" s="188"/>
      <c r="F26" s="192">
        <v>275180</v>
      </c>
      <c r="G26" s="170"/>
      <c r="H26" s="191">
        <v>0</v>
      </c>
      <c r="I26" s="170"/>
      <c r="J26" s="192">
        <v>211139</v>
      </c>
    </row>
    <row r="27" spans="1:10" ht="6" customHeight="1">
      <c r="A27" s="172"/>
      <c r="B27" s="141"/>
      <c r="C27" s="141"/>
      <c r="D27" s="187"/>
      <c r="E27" s="170"/>
      <c r="F27" s="188"/>
      <c r="G27" s="170"/>
      <c r="H27" s="187"/>
      <c r="I27" s="170"/>
      <c r="J27" s="188"/>
    </row>
    <row r="28" spans="1:10" ht="18.95" customHeight="1">
      <c r="A28" s="172" t="s">
        <v>38</v>
      </c>
      <c r="B28" s="141"/>
      <c r="C28" s="141"/>
      <c r="D28" s="194">
        <f>SUM(D23:D26)</f>
        <v>111854276</v>
      </c>
      <c r="E28" s="186"/>
      <c r="F28" s="195">
        <f>SUM(F23:F26)</f>
        <v>109661109</v>
      </c>
      <c r="G28" s="186"/>
      <c r="H28" s="194">
        <f>SUM(H23:H26)</f>
        <v>50027262</v>
      </c>
      <c r="I28" s="186"/>
      <c r="J28" s="195">
        <f>SUM(J23:J26)</f>
        <v>42180621</v>
      </c>
    </row>
    <row r="29" spans="1:10" ht="9.9499999999999993" customHeight="1">
      <c r="A29" s="172"/>
      <c r="B29" s="141"/>
      <c r="C29" s="141"/>
      <c r="D29" s="187"/>
      <c r="E29" s="170"/>
      <c r="F29" s="188"/>
      <c r="G29" s="170"/>
      <c r="H29" s="187"/>
      <c r="I29" s="170"/>
      <c r="J29" s="188"/>
    </row>
    <row r="30" spans="1:10" ht="18.95" customHeight="1">
      <c r="A30" s="172" t="s">
        <v>123</v>
      </c>
      <c r="B30" s="141"/>
      <c r="C30" s="141"/>
      <c r="D30" s="187">
        <f>D19-D28</f>
        <v>14510520</v>
      </c>
      <c r="E30" s="170"/>
      <c r="F30" s="188">
        <f>F19-F28</f>
        <v>17559282</v>
      </c>
      <c r="G30" s="170"/>
      <c r="H30" s="187">
        <f>H19-H28</f>
        <v>21786049</v>
      </c>
      <c r="I30" s="170"/>
      <c r="J30" s="188">
        <f>J19-J28</f>
        <v>18212885</v>
      </c>
    </row>
    <row r="31" spans="1:10" ht="18.95" customHeight="1">
      <c r="A31" s="169" t="s">
        <v>105</v>
      </c>
      <c r="B31" s="141">
        <v>9</v>
      </c>
      <c r="C31" s="141"/>
      <c r="D31" s="187">
        <v>-712641</v>
      </c>
      <c r="E31" s="170"/>
      <c r="F31" s="188">
        <v>0</v>
      </c>
      <c r="G31" s="170"/>
      <c r="H31" s="187">
        <v>0</v>
      </c>
      <c r="I31" s="170"/>
      <c r="J31" s="188">
        <v>0</v>
      </c>
    </row>
    <row r="32" spans="1:10" ht="18.95" customHeight="1">
      <c r="A32" s="169" t="s">
        <v>39</v>
      </c>
      <c r="B32" s="141"/>
      <c r="C32" s="141"/>
      <c r="D32" s="191">
        <v>-168754</v>
      </c>
      <c r="E32" s="170"/>
      <c r="F32" s="192">
        <v>-46147</v>
      </c>
      <c r="G32" s="188"/>
      <c r="H32" s="191">
        <v>-164907</v>
      </c>
      <c r="I32" s="188"/>
      <c r="J32" s="192">
        <v>-13772</v>
      </c>
    </row>
    <row r="33" spans="1:10" ht="6" customHeight="1">
      <c r="A33" s="172"/>
      <c r="B33" s="141"/>
      <c r="C33" s="141"/>
      <c r="D33" s="187"/>
      <c r="E33" s="170"/>
      <c r="F33" s="188"/>
      <c r="G33" s="170"/>
      <c r="H33" s="187"/>
      <c r="I33" s="170"/>
      <c r="J33" s="188"/>
    </row>
    <row r="34" spans="1:10" ht="18.95" customHeight="1">
      <c r="A34" s="172" t="s">
        <v>92</v>
      </c>
      <c r="B34" s="141"/>
      <c r="C34" s="141"/>
      <c r="D34" s="185">
        <f>D30+D32+D31</f>
        <v>13629125</v>
      </c>
      <c r="E34" s="170"/>
      <c r="F34" s="186">
        <f>F30+F32+F31</f>
        <v>17513135</v>
      </c>
      <c r="G34" s="170"/>
      <c r="H34" s="185">
        <f>H30+H32+H31</f>
        <v>21621142</v>
      </c>
      <c r="I34" s="170"/>
      <c r="J34" s="186">
        <f>J30+J32+J31</f>
        <v>18199113</v>
      </c>
    </row>
    <row r="35" spans="1:10" ht="18.95" customHeight="1">
      <c r="A35" s="169" t="s">
        <v>93</v>
      </c>
      <c r="B35" s="141">
        <v>16</v>
      </c>
      <c r="C35" s="141"/>
      <c r="D35" s="191">
        <v>-2814167</v>
      </c>
      <c r="E35" s="170"/>
      <c r="F35" s="192">
        <v>-3674535</v>
      </c>
      <c r="G35" s="170"/>
      <c r="H35" s="191">
        <v>-2868674</v>
      </c>
      <c r="I35" s="170"/>
      <c r="J35" s="192">
        <v>-2337641</v>
      </c>
    </row>
    <row r="36" spans="1:10" ht="6" customHeight="1">
      <c r="A36" s="169"/>
      <c r="B36" s="141"/>
      <c r="C36" s="141"/>
      <c r="D36" s="187"/>
      <c r="E36" s="170"/>
      <c r="F36" s="188"/>
      <c r="G36" s="170"/>
      <c r="H36" s="187"/>
      <c r="I36" s="170"/>
      <c r="J36" s="188"/>
    </row>
    <row r="37" spans="1:10" ht="18.95" customHeight="1" thickBot="1">
      <c r="A37" s="130" t="s">
        <v>94</v>
      </c>
      <c r="B37" s="141"/>
      <c r="C37" s="141"/>
      <c r="D37" s="197">
        <f>SUM(D34:D35)</f>
        <v>10814958</v>
      </c>
      <c r="E37" s="186"/>
      <c r="F37" s="198">
        <f>SUM(F34:F35)</f>
        <v>13838600</v>
      </c>
      <c r="G37" s="186"/>
      <c r="H37" s="197">
        <f>SUM(H34:H35)</f>
        <v>18752468</v>
      </c>
      <c r="I37" s="186"/>
      <c r="J37" s="198">
        <f>SUM(J34:J35)</f>
        <v>15861472</v>
      </c>
    </row>
    <row r="38" spans="1:10" ht="9.9499999999999993" customHeight="1" thickTop="1">
      <c r="A38" s="193"/>
      <c r="B38" s="141"/>
      <c r="C38" s="141"/>
      <c r="D38" s="185"/>
      <c r="E38" s="170"/>
      <c r="F38" s="186"/>
      <c r="G38" s="170"/>
      <c r="H38" s="185"/>
      <c r="I38" s="170"/>
      <c r="J38" s="186"/>
    </row>
    <row r="39" spans="1:10" s="19" customFormat="1" ht="18.95" customHeight="1">
      <c r="A39" s="157" t="s">
        <v>120</v>
      </c>
      <c r="B39" s="131"/>
      <c r="C39" s="131"/>
      <c r="D39" s="199"/>
      <c r="E39" s="200"/>
      <c r="F39" s="201"/>
      <c r="G39" s="200"/>
      <c r="H39" s="199"/>
      <c r="I39" s="200"/>
      <c r="J39" s="201"/>
    </row>
    <row r="40" spans="1:10" s="19" customFormat="1" ht="18.95" customHeight="1">
      <c r="A40" s="202" t="s">
        <v>158</v>
      </c>
      <c r="B40" s="131"/>
      <c r="C40" s="131"/>
      <c r="D40" s="187"/>
      <c r="E40" s="200"/>
      <c r="F40" s="188"/>
      <c r="G40" s="158"/>
      <c r="H40" s="187"/>
      <c r="I40" s="158"/>
      <c r="J40" s="188"/>
    </row>
    <row r="41" spans="1:10" s="19" customFormat="1" ht="18.95" customHeight="1">
      <c r="A41" s="202" t="s">
        <v>159</v>
      </c>
      <c r="B41" s="131"/>
      <c r="C41" s="131"/>
      <c r="D41" s="187"/>
      <c r="E41" s="200"/>
      <c r="F41" s="188"/>
      <c r="G41" s="158"/>
      <c r="H41" s="187"/>
      <c r="I41" s="158"/>
      <c r="J41" s="188"/>
    </row>
    <row r="42" spans="1:10" s="19" customFormat="1" ht="18.95" customHeight="1">
      <c r="A42" s="203" t="s">
        <v>122</v>
      </c>
      <c r="B42" s="131"/>
      <c r="C42" s="131"/>
      <c r="D42" s="187">
        <v>80544</v>
      </c>
      <c r="E42" s="200"/>
      <c r="F42" s="204">
        <v>0</v>
      </c>
      <c r="G42" s="158"/>
      <c r="H42" s="187">
        <v>0</v>
      </c>
      <c r="I42" s="158"/>
      <c r="J42" s="204">
        <v>0</v>
      </c>
    </row>
    <row r="43" spans="1:10" s="19" customFormat="1" ht="18.95" customHeight="1">
      <c r="A43" s="203" t="s">
        <v>144</v>
      </c>
      <c r="B43" s="131"/>
      <c r="C43" s="131"/>
      <c r="D43" s="187"/>
      <c r="E43" s="200"/>
      <c r="F43" s="190"/>
      <c r="G43" s="158"/>
      <c r="H43" s="187"/>
      <c r="I43" s="158"/>
      <c r="J43" s="188"/>
    </row>
    <row r="44" spans="1:10" s="19" customFormat="1" ht="18.95" customHeight="1">
      <c r="A44" s="203" t="s">
        <v>145</v>
      </c>
      <c r="B44" s="131"/>
      <c r="C44" s="131"/>
      <c r="D44" s="187">
        <v>15382</v>
      </c>
      <c r="E44" s="200"/>
      <c r="F44" s="205">
        <v>-138091</v>
      </c>
      <c r="G44" s="158"/>
      <c r="H44" s="187">
        <v>12764</v>
      </c>
      <c r="I44" s="158"/>
      <c r="J44" s="204">
        <v>-135641</v>
      </c>
    </row>
    <row r="45" spans="1:10" s="19" customFormat="1" ht="18.95" customHeight="1">
      <c r="A45" s="203" t="s">
        <v>118</v>
      </c>
      <c r="B45" s="131"/>
      <c r="C45" s="131"/>
      <c r="D45" s="199"/>
      <c r="E45" s="200"/>
      <c r="F45" s="206"/>
      <c r="G45" s="158"/>
      <c r="H45" s="159"/>
      <c r="I45" s="158"/>
      <c r="J45" s="207"/>
    </row>
    <row r="46" spans="1:10" s="19" customFormat="1" ht="18.95" customHeight="1">
      <c r="A46" s="203" t="s">
        <v>119</v>
      </c>
      <c r="B46" s="131"/>
      <c r="C46" s="131"/>
      <c r="D46" s="187">
        <v>-3076</v>
      </c>
      <c r="E46" s="208"/>
      <c r="F46" s="209">
        <v>27618</v>
      </c>
      <c r="G46" s="208"/>
      <c r="H46" s="210">
        <v>-2552.9999999999973</v>
      </c>
      <c r="I46" s="211"/>
      <c r="J46" s="209">
        <v>27128</v>
      </c>
    </row>
    <row r="47" spans="1:10" ht="6" customHeight="1">
      <c r="A47" s="169"/>
      <c r="B47" s="131"/>
      <c r="C47" s="141"/>
      <c r="D47" s="212"/>
      <c r="E47" s="177"/>
      <c r="F47" s="213"/>
      <c r="G47" s="177"/>
      <c r="H47" s="212"/>
      <c r="I47" s="177"/>
      <c r="J47" s="213"/>
    </row>
    <row r="48" spans="1:10" ht="18.95" customHeight="1">
      <c r="A48" s="169" t="s">
        <v>160</v>
      </c>
      <c r="B48" s="131"/>
      <c r="C48" s="141"/>
      <c r="D48" s="214"/>
      <c r="E48" s="177"/>
      <c r="F48" s="215"/>
      <c r="G48" s="177"/>
      <c r="H48" s="214"/>
      <c r="I48" s="177"/>
      <c r="J48" s="215"/>
    </row>
    <row r="49" spans="1:10" s="19" customFormat="1" ht="18.95" customHeight="1">
      <c r="A49" s="152" t="s">
        <v>159</v>
      </c>
      <c r="B49" s="131"/>
      <c r="C49" s="131"/>
      <c r="D49" s="216">
        <f>SUM(D42:D46)</f>
        <v>92850</v>
      </c>
      <c r="E49" s="208"/>
      <c r="F49" s="217">
        <f>SUM(F42:F46)</f>
        <v>-110473</v>
      </c>
      <c r="G49" s="208"/>
      <c r="H49" s="216">
        <f>SUM(H42:H46)</f>
        <v>10211.000000000004</v>
      </c>
      <c r="I49" s="208"/>
      <c r="J49" s="217">
        <f>SUM(J42:J46)</f>
        <v>-108513</v>
      </c>
    </row>
    <row r="50" spans="1:10" ht="6" customHeight="1">
      <c r="A50" s="169"/>
      <c r="B50" s="131"/>
      <c r="C50" s="141"/>
      <c r="D50" s="212"/>
      <c r="E50" s="177"/>
      <c r="F50" s="213"/>
      <c r="G50" s="177"/>
      <c r="H50" s="212"/>
      <c r="I50" s="177"/>
      <c r="J50" s="213"/>
    </row>
    <row r="51" spans="1:10" ht="18.95" customHeight="1">
      <c r="A51" s="157" t="s">
        <v>161</v>
      </c>
      <c r="B51" s="131"/>
      <c r="C51" s="141"/>
      <c r="D51" s="216">
        <f>D49</f>
        <v>92850</v>
      </c>
      <c r="E51" s="208"/>
      <c r="F51" s="217">
        <f>F49</f>
        <v>-110473</v>
      </c>
      <c r="G51" s="208"/>
      <c r="H51" s="216">
        <f>H49</f>
        <v>10211.000000000004</v>
      </c>
      <c r="I51" s="208"/>
      <c r="J51" s="217">
        <f>J49</f>
        <v>-108513</v>
      </c>
    </row>
    <row r="52" spans="1:10" ht="6" customHeight="1">
      <c r="A52" s="169"/>
      <c r="B52" s="131"/>
      <c r="C52" s="141"/>
      <c r="D52" s="212"/>
      <c r="E52" s="177"/>
      <c r="F52" s="213"/>
      <c r="G52" s="177"/>
      <c r="H52" s="212"/>
      <c r="I52" s="177"/>
      <c r="J52" s="213"/>
    </row>
    <row r="53" spans="1:10" s="19" customFormat="1" ht="18.95" customHeight="1" thickBot="1">
      <c r="A53" s="157" t="s">
        <v>69</v>
      </c>
      <c r="B53" s="131"/>
      <c r="C53" s="131"/>
      <c r="D53" s="218">
        <f>D49+D37</f>
        <v>10907808</v>
      </c>
      <c r="E53" s="208"/>
      <c r="F53" s="219">
        <f>F49+F37</f>
        <v>13728127</v>
      </c>
      <c r="G53" s="208"/>
      <c r="H53" s="218">
        <f>H49+H37</f>
        <v>18762679</v>
      </c>
      <c r="I53" s="208"/>
      <c r="J53" s="219">
        <f>J49+J37</f>
        <v>15752959</v>
      </c>
    </row>
    <row r="54" spans="1:10" s="19" customFormat="1" ht="9.9499999999999993" customHeight="1" thickTop="1">
      <c r="A54" s="157"/>
      <c r="B54" s="131"/>
      <c r="C54" s="131"/>
      <c r="D54" s="199"/>
      <c r="E54" s="200"/>
      <c r="F54" s="206"/>
      <c r="G54" s="200"/>
      <c r="H54" s="199"/>
      <c r="I54" s="200"/>
      <c r="J54" s="206"/>
    </row>
    <row r="55" spans="1:10" ht="18.95" customHeight="1">
      <c r="A55" s="220" t="s">
        <v>40</v>
      </c>
      <c r="B55" s="221"/>
      <c r="C55" s="222"/>
      <c r="D55" s="223"/>
      <c r="E55" s="200"/>
      <c r="F55" s="224"/>
      <c r="G55" s="200"/>
      <c r="H55" s="223"/>
      <c r="I55" s="200"/>
      <c r="J55" s="224"/>
    </row>
    <row r="56" spans="1:10" ht="6" customHeight="1">
      <c r="A56" s="172"/>
      <c r="B56" s="141"/>
      <c r="C56" s="116"/>
      <c r="D56" s="225"/>
      <c r="E56" s="173"/>
      <c r="F56" s="176"/>
      <c r="G56" s="173"/>
      <c r="H56" s="225"/>
      <c r="I56" s="173"/>
      <c r="J56" s="176"/>
    </row>
    <row r="57" spans="1:10" ht="18.95" customHeight="1" thickBot="1">
      <c r="A57" s="226" t="s">
        <v>41</v>
      </c>
      <c r="B57" s="221">
        <v>17</v>
      </c>
      <c r="C57" s="227"/>
      <c r="D57" s="228">
        <f>D37/450000000</f>
        <v>2.4033240000000001E-2</v>
      </c>
      <c r="E57" s="229"/>
      <c r="F57" s="230">
        <v>3.0752444444444443E-2</v>
      </c>
      <c r="G57" s="229"/>
      <c r="H57" s="228">
        <f>H37/450000000</f>
        <v>4.1672151111111111E-2</v>
      </c>
      <c r="I57" s="229"/>
      <c r="J57" s="231">
        <v>3.5247715555555559E-2</v>
      </c>
    </row>
    <row r="58" spans="1:10" s="19" customFormat="1" ht="15" customHeight="1" thickTop="1">
      <c r="A58" s="152"/>
      <c r="B58" s="131"/>
      <c r="C58" s="131"/>
      <c r="D58" s="201"/>
      <c r="E58" s="200"/>
      <c r="F58" s="201"/>
      <c r="G58" s="200"/>
      <c r="H58" s="201"/>
      <c r="I58" s="200"/>
      <c r="J58" s="201"/>
    </row>
    <row r="59" spans="1:10" ht="18.95" customHeight="1">
      <c r="A59" s="348" t="s">
        <v>14</v>
      </c>
      <c r="B59" s="348"/>
      <c r="C59" s="348"/>
      <c r="D59" s="348"/>
      <c r="E59" s="348"/>
      <c r="F59" s="348"/>
      <c r="G59" s="348"/>
      <c r="H59" s="348"/>
      <c r="I59" s="348"/>
      <c r="J59" s="348"/>
    </row>
    <row r="60" spans="1:10" s="24" customFormat="1" ht="18.95" customHeight="1">
      <c r="B60" s="15"/>
      <c r="C60" s="15"/>
    </row>
    <row r="61" spans="1:10" s="24" customFormat="1" ht="18.95" customHeight="1">
      <c r="B61" s="15"/>
      <c r="C61" s="15"/>
      <c r="H61" s="25"/>
      <c r="J61" s="25"/>
    </row>
    <row r="62" spans="1:10" s="24" customFormat="1" ht="18.95" customHeight="1">
      <c r="B62" s="15"/>
      <c r="C62" s="15"/>
      <c r="H62" s="25"/>
      <c r="J62" s="25"/>
    </row>
    <row r="63" spans="1:10" s="24" customFormat="1" ht="18.95" customHeight="1">
      <c r="B63" s="15"/>
      <c r="C63" s="15"/>
      <c r="H63" s="25"/>
      <c r="J63" s="25"/>
    </row>
    <row r="64" spans="1:10" s="24" customFormat="1" ht="18.95" customHeight="1">
      <c r="B64" s="15"/>
      <c r="C64" s="15"/>
      <c r="H64" s="25"/>
      <c r="J64" s="25"/>
    </row>
    <row r="65" spans="2:10" s="24" customFormat="1" ht="18.95" customHeight="1">
      <c r="B65" s="15"/>
      <c r="C65" s="15"/>
      <c r="H65" s="25"/>
      <c r="J65" s="25"/>
    </row>
    <row r="66" spans="2:10" s="24" customFormat="1" ht="18.95" customHeight="1">
      <c r="B66" s="15"/>
      <c r="C66" s="15"/>
      <c r="H66" s="25"/>
      <c r="J66" s="25"/>
    </row>
    <row r="67" spans="2:10" s="24" customFormat="1" ht="18.95" customHeight="1">
      <c r="B67" s="15"/>
      <c r="C67" s="15"/>
      <c r="H67" s="25"/>
      <c r="J67" s="25"/>
    </row>
    <row r="68" spans="2:10" s="24" customFormat="1" ht="18.95" customHeight="1">
      <c r="B68" s="15"/>
      <c r="C68" s="15"/>
      <c r="H68" s="25"/>
      <c r="J68" s="25"/>
    </row>
    <row r="69" spans="2:10" s="24" customFormat="1" ht="18.95" customHeight="1">
      <c r="B69" s="15"/>
      <c r="C69" s="15"/>
      <c r="H69" s="25"/>
      <c r="J69" s="25"/>
    </row>
    <row r="70" spans="2:10" s="24" customFormat="1" ht="18.95" customHeight="1">
      <c r="B70" s="15"/>
      <c r="C70" s="15"/>
      <c r="H70" s="25"/>
      <c r="J70" s="25"/>
    </row>
    <row r="71" spans="2:10" s="24" customFormat="1" ht="18.95" customHeight="1">
      <c r="B71" s="15"/>
      <c r="C71" s="15"/>
      <c r="H71" s="25"/>
      <c r="J71" s="25"/>
    </row>
    <row r="72" spans="2:10" s="24" customFormat="1" ht="18.95" customHeight="1">
      <c r="B72" s="15"/>
      <c r="C72" s="15"/>
      <c r="H72" s="25"/>
      <c r="J72" s="25"/>
    </row>
    <row r="73" spans="2:10" s="24" customFormat="1" ht="18.95" customHeight="1">
      <c r="B73" s="15"/>
      <c r="C73" s="15"/>
      <c r="H73" s="25"/>
      <c r="J73" s="25"/>
    </row>
    <row r="74" spans="2:10" s="24" customFormat="1" ht="18.95" customHeight="1">
      <c r="B74" s="15"/>
      <c r="C74" s="15"/>
      <c r="H74" s="25"/>
      <c r="J74" s="25"/>
    </row>
    <row r="75" spans="2:10" s="24" customFormat="1" ht="18.95" customHeight="1">
      <c r="B75" s="15"/>
      <c r="C75" s="15"/>
      <c r="H75" s="25"/>
      <c r="J75" s="25"/>
    </row>
    <row r="76" spans="2:10" s="24" customFormat="1" ht="18.95" customHeight="1">
      <c r="B76" s="15"/>
      <c r="C76" s="15"/>
      <c r="H76" s="25"/>
      <c r="J76" s="25"/>
    </row>
    <row r="77" spans="2:10" s="24" customFormat="1" ht="18.95" customHeight="1">
      <c r="B77" s="15"/>
      <c r="C77" s="15"/>
      <c r="H77" s="25"/>
      <c r="J77" s="25"/>
    </row>
    <row r="78" spans="2:10" s="24" customFormat="1" ht="18.95" customHeight="1">
      <c r="B78" s="15"/>
      <c r="C78" s="15"/>
      <c r="H78" s="25"/>
      <c r="J78" s="25"/>
    </row>
    <row r="79" spans="2:10" s="24" customFormat="1" ht="18.95" customHeight="1">
      <c r="B79" s="15"/>
      <c r="C79" s="15"/>
      <c r="H79" s="25"/>
      <c r="J79" s="25"/>
    </row>
    <row r="80" spans="2:10" s="24" customFormat="1" ht="18.95" customHeight="1">
      <c r="B80" s="15"/>
      <c r="C80" s="15"/>
      <c r="H80" s="25"/>
      <c r="J80" s="25"/>
    </row>
  </sheetData>
  <mergeCells count="3">
    <mergeCell ref="D5:F5"/>
    <mergeCell ref="H5:J5"/>
    <mergeCell ref="A59:J59"/>
  </mergeCells>
  <pageMargins left="0.9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356FE-7382-4549-9CA7-23793F96A706}">
  <dimension ref="A1:J89"/>
  <sheetViews>
    <sheetView topLeftCell="A15" zoomScaleNormal="100" zoomScaleSheetLayoutView="80" workbookViewId="0">
      <selection activeCell="G45" sqref="G45"/>
    </sheetView>
  </sheetViews>
  <sheetFormatPr defaultColWidth="8.42578125" defaultRowHeight="18.75" customHeight="1"/>
  <cols>
    <col min="1" max="1" width="45.5703125" style="31" customWidth="1"/>
    <col min="2" max="2" width="8.7109375" style="15" bestFit="1" customWidth="1"/>
    <col min="3" max="3" width="1" style="15" customWidth="1"/>
    <col min="4" max="4" width="13.7109375" style="24" customWidth="1"/>
    <col min="5" max="5" width="1" style="24" customWidth="1"/>
    <col min="6" max="6" width="13.7109375" style="24" customWidth="1"/>
    <col min="7" max="7" width="1" style="24" customWidth="1"/>
    <col min="8" max="8" width="13.7109375" style="25" customWidth="1"/>
    <col min="9" max="9" width="1" style="24" customWidth="1"/>
    <col min="10" max="10" width="13.7109375" style="25" customWidth="1"/>
    <col min="11" max="16384" width="8.42578125" style="31"/>
  </cols>
  <sheetData>
    <row r="1" spans="1:10" ht="18.75" customHeight="1">
      <c r="A1" s="23" t="s">
        <v>143</v>
      </c>
    </row>
    <row r="2" spans="1:10" ht="18.75" customHeight="1">
      <c r="A2" s="26" t="s">
        <v>32</v>
      </c>
    </row>
    <row r="3" spans="1:10" ht="18.75" customHeight="1">
      <c r="A3" s="27" t="s">
        <v>149</v>
      </c>
      <c r="B3" s="28"/>
      <c r="C3" s="28"/>
      <c r="D3" s="29"/>
      <c r="E3" s="29"/>
      <c r="F3" s="29"/>
      <c r="G3" s="29"/>
      <c r="H3" s="30"/>
      <c r="I3" s="29"/>
      <c r="J3" s="30"/>
    </row>
    <row r="4" spans="1:10" ht="18" customHeight="1"/>
    <row r="5" spans="1:10" ht="18" customHeight="1">
      <c r="A5" s="172"/>
      <c r="B5" s="141"/>
      <c r="C5" s="116"/>
      <c r="D5" s="347" t="s">
        <v>0</v>
      </c>
      <c r="E5" s="347"/>
      <c r="F5" s="347"/>
      <c r="G5" s="173"/>
      <c r="H5" s="347" t="s">
        <v>1</v>
      </c>
      <c r="I5" s="347"/>
      <c r="J5" s="347"/>
    </row>
    <row r="6" spans="1:10" ht="18" customHeight="1">
      <c r="A6" s="172"/>
      <c r="B6" s="141"/>
      <c r="C6" s="116"/>
      <c r="D6" s="174"/>
      <c r="E6" s="174"/>
      <c r="F6" s="175" t="s">
        <v>165</v>
      </c>
      <c r="G6" s="173"/>
      <c r="H6" s="174"/>
      <c r="I6" s="174"/>
      <c r="J6" s="175"/>
    </row>
    <row r="7" spans="1:10" ht="18" customHeight="1">
      <c r="A7" s="172"/>
      <c r="B7" s="141"/>
      <c r="C7" s="116"/>
      <c r="D7" s="176" t="s">
        <v>134</v>
      </c>
      <c r="E7" s="173"/>
      <c r="F7" s="176" t="s">
        <v>134</v>
      </c>
      <c r="G7" s="177"/>
      <c r="H7" s="176" t="s">
        <v>134</v>
      </c>
      <c r="I7" s="173"/>
      <c r="J7" s="176" t="s">
        <v>134</v>
      </c>
    </row>
    <row r="8" spans="1:10" ht="18" customHeight="1">
      <c r="A8" s="172"/>
      <c r="B8" s="141"/>
      <c r="C8" s="116"/>
      <c r="D8" s="178" t="s">
        <v>147</v>
      </c>
      <c r="E8" s="176"/>
      <c r="F8" s="178" t="s">
        <v>147</v>
      </c>
      <c r="G8" s="176"/>
      <c r="H8" s="178" t="s">
        <v>147</v>
      </c>
      <c r="I8" s="176"/>
      <c r="J8" s="178" t="s">
        <v>147</v>
      </c>
    </row>
    <row r="9" spans="1:10" ht="18" customHeight="1">
      <c r="A9" s="172"/>
      <c r="B9" s="116"/>
      <c r="C9" s="116"/>
      <c r="D9" s="121" t="s">
        <v>58</v>
      </c>
      <c r="E9" s="121"/>
      <c r="F9" s="121" t="s">
        <v>3</v>
      </c>
      <c r="G9" s="179"/>
      <c r="H9" s="121" t="s">
        <v>58</v>
      </c>
      <c r="I9" s="121"/>
      <c r="J9" s="121" t="s">
        <v>3</v>
      </c>
    </row>
    <row r="10" spans="1:10" ht="18" customHeight="1">
      <c r="A10" s="172"/>
      <c r="B10" s="123" t="s">
        <v>4</v>
      </c>
      <c r="C10" s="116"/>
      <c r="D10" s="180" t="s">
        <v>59</v>
      </c>
      <c r="E10" s="181"/>
      <c r="F10" s="180" t="s">
        <v>59</v>
      </c>
      <c r="G10" s="173"/>
      <c r="H10" s="180" t="s">
        <v>59</v>
      </c>
      <c r="I10" s="181"/>
      <c r="J10" s="180" t="s">
        <v>59</v>
      </c>
    </row>
    <row r="11" spans="1:10" ht="6.95" customHeight="1">
      <c r="A11" s="172"/>
      <c r="B11" s="116"/>
      <c r="C11" s="116"/>
      <c r="D11" s="182"/>
      <c r="E11" s="170"/>
      <c r="F11" s="170"/>
      <c r="G11" s="170"/>
      <c r="H11" s="183"/>
      <c r="I11" s="173"/>
      <c r="J11" s="171"/>
    </row>
    <row r="12" spans="1:10" ht="18" customHeight="1">
      <c r="A12" s="172" t="s">
        <v>33</v>
      </c>
      <c r="B12" s="116"/>
      <c r="C12" s="141"/>
      <c r="D12" s="182"/>
      <c r="E12" s="170"/>
      <c r="F12" s="170"/>
      <c r="G12" s="170"/>
      <c r="H12" s="183"/>
      <c r="I12" s="170"/>
      <c r="J12" s="171"/>
    </row>
    <row r="13" spans="1:10" ht="6" customHeight="1">
      <c r="A13" s="184"/>
      <c r="B13" s="116"/>
      <c r="C13" s="141"/>
      <c r="D13" s="185"/>
      <c r="E13" s="170"/>
      <c r="F13" s="186"/>
      <c r="G13" s="170"/>
      <c r="H13" s="187"/>
      <c r="I13" s="170"/>
      <c r="J13" s="188"/>
    </row>
    <row r="14" spans="1:10" ht="18" customHeight="1">
      <c r="A14" s="189" t="s">
        <v>67</v>
      </c>
      <c r="B14" s="116"/>
      <c r="C14" s="141"/>
      <c r="D14" s="187">
        <v>252225961</v>
      </c>
      <c r="E14" s="188"/>
      <c r="F14" s="188">
        <v>248558448</v>
      </c>
      <c r="G14" s="188"/>
      <c r="H14" s="187">
        <v>121462099</v>
      </c>
      <c r="I14" s="188"/>
      <c r="J14" s="188">
        <v>101395499</v>
      </c>
    </row>
    <row r="15" spans="1:10" ht="18" customHeight="1">
      <c r="A15" s="189" t="s">
        <v>90</v>
      </c>
      <c r="B15" s="116"/>
      <c r="C15" s="141"/>
      <c r="D15" s="187">
        <v>4198660</v>
      </c>
      <c r="E15" s="188"/>
      <c r="F15" s="188">
        <v>2443036</v>
      </c>
      <c r="G15" s="188"/>
      <c r="H15" s="187">
        <f>11009547-H16</f>
        <v>3609572</v>
      </c>
      <c r="I15" s="188"/>
      <c r="J15" s="188">
        <v>2051916</v>
      </c>
    </row>
    <row r="16" spans="1:10" ht="18" customHeight="1">
      <c r="A16" s="189" t="s">
        <v>153</v>
      </c>
      <c r="B16" s="116"/>
      <c r="C16" s="141"/>
      <c r="D16" s="187">
        <v>0</v>
      </c>
      <c r="E16" s="188"/>
      <c r="F16" s="188">
        <v>0</v>
      </c>
      <c r="G16" s="188"/>
      <c r="H16" s="187">
        <v>7399975</v>
      </c>
      <c r="I16" s="188"/>
      <c r="J16" s="190">
        <v>6504973</v>
      </c>
    </row>
    <row r="17" spans="1:10" ht="18" customHeight="1">
      <c r="A17" s="189" t="s">
        <v>34</v>
      </c>
      <c r="B17" s="116"/>
      <c r="C17" s="141"/>
      <c r="D17" s="191">
        <v>3412499</v>
      </c>
      <c r="E17" s="188"/>
      <c r="F17" s="192">
        <v>3187446</v>
      </c>
      <c r="G17" s="188"/>
      <c r="H17" s="191">
        <v>2051579</v>
      </c>
      <c r="I17" s="188"/>
      <c r="J17" s="192">
        <f>8496759-J16</f>
        <v>1991786</v>
      </c>
    </row>
    <row r="18" spans="1:10" ht="6" customHeight="1">
      <c r="A18" s="184"/>
      <c r="B18" s="116"/>
      <c r="C18" s="141"/>
      <c r="D18" s="187"/>
      <c r="E18" s="170"/>
      <c r="F18" s="188"/>
      <c r="G18" s="170"/>
      <c r="H18" s="187"/>
      <c r="I18" s="170"/>
      <c r="J18" s="188"/>
    </row>
    <row r="19" spans="1:10" ht="18" customHeight="1">
      <c r="A19" s="193" t="s">
        <v>35</v>
      </c>
      <c r="B19" s="116"/>
      <c r="C19" s="141"/>
      <c r="D19" s="194">
        <f>SUM(D14:D17)</f>
        <v>259837120</v>
      </c>
      <c r="E19" s="186"/>
      <c r="F19" s="195">
        <f>SUM(F14:F17)</f>
        <v>254188930</v>
      </c>
      <c r="G19" s="186"/>
      <c r="H19" s="194">
        <f>SUM(H14:H17)</f>
        <v>134523225</v>
      </c>
      <c r="I19" s="186"/>
      <c r="J19" s="195">
        <f>SUM(J14:J17)</f>
        <v>111944174</v>
      </c>
    </row>
    <row r="20" spans="1:10" ht="8.1" customHeight="1">
      <c r="A20" s="193"/>
      <c r="B20" s="141"/>
      <c r="C20" s="141"/>
      <c r="D20" s="187"/>
      <c r="E20" s="170"/>
      <c r="F20" s="188"/>
      <c r="G20" s="170"/>
      <c r="H20" s="187"/>
      <c r="I20" s="170"/>
      <c r="J20" s="188"/>
    </row>
    <row r="21" spans="1:10" ht="18" customHeight="1">
      <c r="A21" s="193" t="s">
        <v>36</v>
      </c>
      <c r="B21" s="141"/>
      <c r="C21" s="141"/>
      <c r="D21" s="187"/>
      <c r="E21" s="170"/>
      <c r="F21" s="188"/>
      <c r="G21" s="170"/>
      <c r="H21" s="187"/>
      <c r="I21" s="170"/>
      <c r="J21" s="188"/>
    </row>
    <row r="22" spans="1:10" ht="6" customHeight="1">
      <c r="A22" s="193"/>
      <c r="B22" s="141"/>
      <c r="C22" s="141"/>
      <c r="D22" s="187"/>
      <c r="E22" s="170"/>
      <c r="F22" s="188"/>
      <c r="G22" s="170"/>
      <c r="H22" s="187"/>
      <c r="I22" s="170"/>
      <c r="J22" s="188"/>
    </row>
    <row r="23" spans="1:10" ht="18" customHeight="1">
      <c r="A23" s="189" t="s">
        <v>91</v>
      </c>
      <c r="B23" s="141">
        <v>5</v>
      </c>
      <c r="C23" s="141"/>
      <c r="D23" s="187">
        <v>143759024</v>
      </c>
      <c r="E23" s="188"/>
      <c r="F23" s="190">
        <f>111964675+6828143</f>
        <v>118792818</v>
      </c>
      <c r="G23" s="188"/>
      <c r="H23" s="187">
        <v>69366482</v>
      </c>
      <c r="I23" s="188"/>
      <c r="J23" s="188">
        <v>59434528</v>
      </c>
    </row>
    <row r="24" spans="1:10" ht="18" customHeight="1">
      <c r="A24" s="189" t="s">
        <v>37</v>
      </c>
      <c r="B24" s="141">
        <v>5</v>
      </c>
      <c r="C24" s="141"/>
      <c r="D24" s="187">
        <v>84496632</v>
      </c>
      <c r="E24" s="188"/>
      <c r="F24" s="190">
        <f>101864393-6828143</f>
        <v>95036250</v>
      </c>
      <c r="G24" s="188"/>
      <c r="H24" s="187">
        <v>28645715</v>
      </c>
      <c r="I24" s="188"/>
      <c r="J24" s="188">
        <v>22607100</v>
      </c>
    </row>
    <row r="25" spans="1:10" ht="18" customHeight="1">
      <c r="A25" s="196" t="s">
        <v>156</v>
      </c>
      <c r="B25" s="141"/>
      <c r="C25" s="141"/>
      <c r="D25" s="187">
        <v>-17022</v>
      </c>
      <c r="E25" s="188"/>
      <c r="F25" s="190">
        <v>-71090</v>
      </c>
      <c r="G25" s="188"/>
      <c r="H25" s="187">
        <v>-159219</v>
      </c>
      <c r="I25" s="188"/>
      <c r="J25" s="188">
        <v>131864</v>
      </c>
    </row>
    <row r="26" spans="1:10" ht="18" customHeight="1">
      <c r="A26" s="196" t="s">
        <v>68</v>
      </c>
      <c r="B26" s="141"/>
      <c r="C26" s="141"/>
      <c r="D26" s="191">
        <v>82297</v>
      </c>
      <c r="E26" s="188"/>
      <c r="F26" s="192">
        <v>829787</v>
      </c>
      <c r="G26" s="170"/>
      <c r="H26" s="191">
        <v>0</v>
      </c>
      <c r="I26" s="170"/>
      <c r="J26" s="192">
        <v>765746</v>
      </c>
    </row>
    <row r="27" spans="1:10" ht="6" customHeight="1">
      <c r="A27" s="172"/>
      <c r="B27" s="141"/>
      <c r="C27" s="141"/>
      <c r="D27" s="187"/>
      <c r="E27" s="170"/>
      <c r="F27" s="188"/>
      <c r="G27" s="170"/>
      <c r="H27" s="187"/>
      <c r="I27" s="170"/>
      <c r="J27" s="188"/>
    </row>
    <row r="28" spans="1:10" ht="18" customHeight="1">
      <c r="A28" s="172" t="s">
        <v>38</v>
      </c>
      <c r="B28" s="141"/>
      <c r="C28" s="141"/>
      <c r="D28" s="194">
        <f>SUM(D23:D26)</f>
        <v>228320931</v>
      </c>
      <c r="E28" s="186"/>
      <c r="F28" s="195">
        <f>SUM(F23:F26)</f>
        <v>214587765</v>
      </c>
      <c r="G28" s="186"/>
      <c r="H28" s="194">
        <f>SUM(H23:H26)</f>
        <v>97852978</v>
      </c>
      <c r="I28" s="186"/>
      <c r="J28" s="195">
        <f>SUM(J23:J26)</f>
        <v>82939238</v>
      </c>
    </row>
    <row r="29" spans="1:10" ht="8.1" customHeight="1">
      <c r="A29" s="172"/>
      <c r="B29" s="141"/>
      <c r="C29" s="141"/>
      <c r="D29" s="187"/>
      <c r="E29" s="170"/>
      <c r="F29" s="188"/>
      <c r="G29" s="170"/>
      <c r="H29" s="187"/>
      <c r="I29" s="170"/>
      <c r="J29" s="188"/>
    </row>
    <row r="30" spans="1:10" ht="18" customHeight="1">
      <c r="A30" s="172" t="s">
        <v>123</v>
      </c>
      <c r="B30" s="141"/>
      <c r="C30" s="141"/>
      <c r="D30" s="187">
        <f>D19-D28</f>
        <v>31516189</v>
      </c>
      <c r="E30" s="170"/>
      <c r="F30" s="188">
        <f>F19-F28</f>
        <v>39601165</v>
      </c>
      <c r="G30" s="170"/>
      <c r="H30" s="187">
        <f>H19-H28</f>
        <v>36670247</v>
      </c>
      <c r="I30" s="170"/>
      <c r="J30" s="188">
        <f>J19-J28</f>
        <v>29004936</v>
      </c>
    </row>
    <row r="31" spans="1:10" ht="18" customHeight="1">
      <c r="A31" s="169" t="s">
        <v>105</v>
      </c>
      <c r="B31" s="141">
        <v>9</v>
      </c>
      <c r="C31" s="141"/>
      <c r="D31" s="187">
        <v>-1006246</v>
      </c>
      <c r="E31" s="170"/>
      <c r="F31" s="188">
        <v>0</v>
      </c>
      <c r="G31" s="170"/>
      <c r="H31" s="187">
        <v>0</v>
      </c>
      <c r="I31" s="170"/>
      <c r="J31" s="188">
        <v>0</v>
      </c>
    </row>
    <row r="32" spans="1:10" ht="18" customHeight="1">
      <c r="A32" s="169" t="s">
        <v>39</v>
      </c>
      <c r="B32" s="141"/>
      <c r="C32" s="141"/>
      <c r="D32" s="191">
        <v>-246089</v>
      </c>
      <c r="E32" s="170"/>
      <c r="F32" s="192">
        <v>-98636</v>
      </c>
      <c r="G32" s="188"/>
      <c r="H32" s="191">
        <v>-228192</v>
      </c>
      <c r="I32" s="188"/>
      <c r="J32" s="192">
        <v>-28715</v>
      </c>
    </row>
    <row r="33" spans="1:10" ht="6" customHeight="1">
      <c r="A33" s="172"/>
      <c r="B33" s="141"/>
      <c r="C33" s="141"/>
      <c r="D33" s="187"/>
      <c r="E33" s="170"/>
      <c r="F33" s="188"/>
      <c r="G33" s="170"/>
      <c r="H33" s="187"/>
      <c r="I33" s="170"/>
      <c r="J33" s="188"/>
    </row>
    <row r="34" spans="1:10" ht="18" customHeight="1">
      <c r="A34" s="172" t="s">
        <v>92</v>
      </c>
      <c r="B34" s="141"/>
      <c r="C34" s="141"/>
      <c r="D34" s="185">
        <f>D30+D32+D31</f>
        <v>30263854</v>
      </c>
      <c r="E34" s="170"/>
      <c r="F34" s="186">
        <f>F30+F32+F31</f>
        <v>39502529</v>
      </c>
      <c r="G34" s="170"/>
      <c r="H34" s="185">
        <f>H30+H32+H31</f>
        <v>36442055</v>
      </c>
      <c r="I34" s="170"/>
      <c r="J34" s="186">
        <f>J30+J32+J31</f>
        <v>28976221</v>
      </c>
    </row>
    <row r="35" spans="1:10" ht="18" customHeight="1">
      <c r="A35" s="169" t="s">
        <v>93</v>
      </c>
      <c r="B35" s="141">
        <v>16</v>
      </c>
      <c r="C35" s="141"/>
      <c r="D35" s="191">
        <v>-6301631</v>
      </c>
      <c r="E35" s="170"/>
      <c r="F35" s="192">
        <v>-8289054</v>
      </c>
      <c r="G35" s="170"/>
      <c r="H35" s="191">
        <v>-5895828</v>
      </c>
      <c r="I35" s="170"/>
      <c r="J35" s="192">
        <v>-4671831</v>
      </c>
    </row>
    <row r="36" spans="1:10" ht="6" customHeight="1">
      <c r="A36" s="169"/>
      <c r="B36" s="141"/>
      <c r="C36" s="141"/>
      <c r="D36" s="187"/>
      <c r="E36" s="170"/>
      <c r="F36" s="188"/>
      <c r="G36" s="170"/>
      <c r="H36" s="187"/>
      <c r="I36" s="170"/>
      <c r="J36" s="188"/>
    </row>
    <row r="37" spans="1:10" ht="18" customHeight="1" thickBot="1">
      <c r="A37" s="130" t="s">
        <v>94</v>
      </c>
      <c r="B37" s="141"/>
      <c r="C37" s="141"/>
      <c r="D37" s="197">
        <f>SUM(D34:D35)</f>
        <v>23962223</v>
      </c>
      <c r="E37" s="186"/>
      <c r="F37" s="198">
        <f>SUM(F34:F35)</f>
        <v>31213475</v>
      </c>
      <c r="G37" s="186"/>
      <c r="H37" s="197">
        <f>SUM(H34:H35)</f>
        <v>30546227</v>
      </c>
      <c r="I37" s="186"/>
      <c r="J37" s="198">
        <f>SUM(J34:J35)</f>
        <v>24304390</v>
      </c>
    </row>
    <row r="38" spans="1:10" ht="8.1" customHeight="1" thickTop="1">
      <c r="A38" s="193"/>
      <c r="B38" s="141"/>
      <c r="C38" s="141"/>
      <c r="D38" s="185"/>
      <c r="E38" s="170"/>
      <c r="F38" s="186"/>
      <c r="G38" s="170"/>
      <c r="H38" s="185"/>
      <c r="I38" s="170"/>
      <c r="J38" s="186"/>
    </row>
    <row r="39" spans="1:10" s="19" customFormat="1" ht="18" customHeight="1">
      <c r="A39" s="157" t="s">
        <v>120</v>
      </c>
      <c r="B39" s="131"/>
      <c r="C39" s="131"/>
      <c r="D39" s="199"/>
      <c r="E39" s="200"/>
      <c r="F39" s="201"/>
      <c r="G39" s="200"/>
      <c r="H39" s="199"/>
      <c r="I39" s="200"/>
      <c r="J39" s="201"/>
    </row>
    <row r="40" spans="1:10" s="19" customFormat="1" ht="18" customHeight="1">
      <c r="A40" s="202" t="s">
        <v>162</v>
      </c>
      <c r="B40" s="131"/>
      <c r="C40" s="131"/>
      <c r="D40" s="199"/>
      <c r="E40" s="200"/>
      <c r="F40" s="201"/>
      <c r="G40" s="200"/>
      <c r="H40" s="199"/>
      <c r="I40" s="200"/>
      <c r="J40" s="201"/>
    </row>
    <row r="41" spans="1:10" s="19" customFormat="1" ht="18" customHeight="1">
      <c r="A41" s="202" t="s">
        <v>159</v>
      </c>
      <c r="B41" s="131"/>
      <c r="C41" s="131"/>
      <c r="D41" s="199"/>
      <c r="E41" s="200"/>
      <c r="F41" s="201"/>
      <c r="G41" s="200"/>
      <c r="H41" s="199"/>
      <c r="I41" s="200"/>
      <c r="J41" s="201"/>
    </row>
    <row r="42" spans="1:10" s="19" customFormat="1" ht="18" customHeight="1">
      <c r="A42" s="203" t="s">
        <v>115</v>
      </c>
      <c r="B42" s="131"/>
      <c r="C42" s="131"/>
      <c r="D42" s="199">
        <f>-4329355</f>
        <v>-4329355</v>
      </c>
      <c r="E42" s="200"/>
      <c r="F42" s="232">
        <v>-3907599</v>
      </c>
      <c r="G42" s="200"/>
      <c r="H42" s="199">
        <v>-2990090</v>
      </c>
      <c r="I42" s="200"/>
      <c r="J42" s="232">
        <v>-2422783</v>
      </c>
    </row>
    <row r="43" spans="1:10" s="19" customFormat="1" ht="18" customHeight="1">
      <c r="A43" s="203" t="s">
        <v>116</v>
      </c>
      <c r="B43" s="131"/>
      <c r="C43" s="131"/>
      <c r="D43" s="199"/>
      <c r="E43" s="200"/>
      <c r="F43" s="201"/>
      <c r="G43" s="200"/>
      <c r="H43" s="199"/>
      <c r="I43" s="200"/>
      <c r="J43" s="201"/>
    </row>
    <row r="44" spans="1:10" s="19" customFormat="1" ht="18" customHeight="1">
      <c r="A44" s="203" t="s">
        <v>117</v>
      </c>
      <c r="B44" s="131"/>
      <c r="C44" s="131"/>
      <c r="D44" s="233">
        <v>865871</v>
      </c>
      <c r="E44" s="200"/>
      <c r="F44" s="234">
        <v>781520</v>
      </c>
      <c r="G44" s="200"/>
      <c r="H44" s="233">
        <v>598018</v>
      </c>
      <c r="I44" s="200"/>
      <c r="J44" s="234">
        <v>484557</v>
      </c>
    </row>
    <row r="45" spans="1:10" s="19" customFormat="1" ht="6" customHeight="1">
      <c r="A45" s="203"/>
      <c r="B45" s="131"/>
      <c r="C45" s="131"/>
      <c r="D45" s="187"/>
      <c r="E45" s="200"/>
      <c r="F45" s="188"/>
      <c r="G45" s="158"/>
      <c r="H45" s="187"/>
      <c r="I45" s="158"/>
      <c r="J45" s="188"/>
    </row>
    <row r="46" spans="1:10" s="19" customFormat="1" ht="18" customHeight="1">
      <c r="A46" s="152" t="s">
        <v>163</v>
      </c>
      <c r="B46" s="131"/>
      <c r="C46" s="131"/>
      <c r="D46" s="187"/>
      <c r="E46" s="200"/>
      <c r="F46" s="188"/>
      <c r="G46" s="158"/>
      <c r="H46" s="187"/>
      <c r="I46" s="158"/>
      <c r="J46" s="188"/>
    </row>
    <row r="47" spans="1:10" s="19" customFormat="1" ht="18" customHeight="1">
      <c r="A47" s="152" t="s">
        <v>159</v>
      </c>
      <c r="B47" s="131"/>
      <c r="C47" s="131"/>
      <c r="D47" s="191">
        <f>SUM(D42:D44)</f>
        <v>-3463484</v>
      </c>
      <c r="E47" s="200"/>
      <c r="F47" s="192">
        <f>SUM(F42:F44)</f>
        <v>-3126079</v>
      </c>
      <c r="G47" s="158"/>
      <c r="H47" s="191">
        <f>SUM(H42:H44)</f>
        <v>-2392072</v>
      </c>
      <c r="I47" s="158"/>
      <c r="J47" s="192">
        <f>SUM(J42:J44)</f>
        <v>-1938226</v>
      </c>
    </row>
    <row r="48" spans="1:10" s="19" customFormat="1" ht="6" customHeight="1">
      <c r="A48" s="152"/>
      <c r="B48" s="131"/>
      <c r="C48" s="131"/>
      <c r="D48" s="187"/>
      <c r="E48" s="200"/>
      <c r="F48" s="188"/>
      <c r="G48" s="158"/>
      <c r="H48" s="187"/>
      <c r="I48" s="158"/>
      <c r="J48" s="188"/>
    </row>
    <row r="49" spans="1:10" s="19" customFormat="1" ht="18" customHeight="1">
      <c r="A49" s="202" t="s">
        <v>158</v>
      </c>
      <c r="B49" s="131"/>
      <c r="C49" s="131"/>
      <c r="D49" s="187"/>
      <c r="E49" s="200"/>
      <c r="F49" s="188"/>
      <c r="G49" s="158"/>
      <c r="H49" s="187"/>
      <c r="I49" s="158"/>
      <c r="J49" s="188"/>
    </row>
    <row r="50" spans="1:10" s="19" customFormat="1" ht="18" customHeight="1">
      <c r="A50" s="202" t="s">
        <v>159</v>
      </c>
      <c r="B50" s="131"/>
      <c r="C50" s="131"/>
      <c r="D50" s="187"/>
      <c r="E50" s="200"/>
      <c r="F50" s="188"/>
      <c r="G50" s="158"/>
      <c r="H50" s="187"/>
      <c r="I50" s="158"/>
      <c r="J50" s="188"/>
    </row>
    <row r="51" spans="1:10" s="19" customFormat="1" ht="18" customHeight="1">
      <c r="A51" s="203" t="s">
        <v>122</v>
      </c>
      <c r="B51" s="131"/>
      <c r="C51" s="131"/>
      <c r="D51" s="187">
        <v>617442</v>
      </c>
      <c r="E51" s="200"/>
      <c r="F51" s="204">
        <v>0</v>
      </c>
      <c r="G51" s="158"/>
      <c r="H51" s="187">
        <v>0</v>
      </c>
      <c r="I51" s="158"/>
      <c r="J51" s="204">
        <v>0</v>
      </c>
    </row>
    <row r="52" spans="1:10" s="19" customFormat="1" ht="18" customHeight="1">
      <c r="A52" s="203" t="s">
        <v>144</v>
      </c>
      <c r="B52" s="131"/>
      <c r="C52" s="131"/>
      <c r="D52" s="187"/>
      <c r="E52" s="200"/>
      <c r="F52" s="188"/>
      <c r="G52" s="158"/>
      <c r="H52" s="187"/>
      <c r="I52" s="158"/>
      <c r="J52" s="188"/>
    </row>
    <row r="53" spans="1:10" s="19" customFormat="1" ht="18" customHeight="1">
      <c r="A53" s="203" t="s">
        <v>145</v>
      </c>
      <c r="B53" s="131"/>
      <c r="C53" s="131"/>
      <c r="D53" s="187">
        <v>-25518</v>
      </c>
      <c r="E53" s="200"/>
      <c r="F53" s="204">
        <v>-111472</v>
      </c>
      <c r="G53" s="158"/>
      <c r="H53" s="187">
        <v>-29425</v>
      </c>
      <c r="I53" s="158"/>
      <c r="J53" s="204">
        <v>-107700</v>
      </c>
    </row>
    <row r="54" spans="1:10" s="19" customFormat="1" ht="18" customHeight="1">
      <c r="A54" s="203" t="s">
        <v>118</v>
      </c>
      <c r="B54" s="131"/>
      <c r="C54" s="131"/>
      <c r="D54" s="199"/>
      <c r="E54" s="200"/>
      <c r="F54" s="201"/>
      <c r="G54" s="158"/>
      <c r="H54" s="159"/>
      <c r="I54" s="158"/>
      <c r="J54" s="132"/>
    </row>
    <row r="55" spans="1:10" s="19" customFormat="1" ht="18" customHeight="1">
      <c r="A55" s="203" t="s">
        <v>119</v>
      </c>
      <c r="B55" s="131"/>
      <c r="C55" s="131"/>
      <c r="D55" s="199">
        <v>5104</v>
      </c>
      <c r="E55" s="208"/>
      <c r="F55" s="235">
        <v>22294</v>
      </c>
      <c r="G55" s="208"/>
      <c r="H55" s="210">
        <v>5885.0000000000027</v>
      </c>
      <c r="I55" s="211"/>
      <c r="J55" s="235">
        <v>21540</v>
      </c>
    </row>
    <row r="56" spans="1:10" ht="6" customHeight="1">
      <c r="A56" s="169"/>
      <c r="B56" s="131"/>
      <c r="C56" s="141"/>
      <c r="D56" s="212"/>
      <c r="E56" s="177"/>
      <c r="F56" s="236"/>
      <c r="G56" s="177"/>
      <c r="H56" s="212"/>
      <c r="I56" s="177"/>
      <c r="J56" s="236"/>
    </row>
    <row r="57" spans="1:10" ht="18" customHeight="1">
      <c r="A57" s="169" t="s">
        <v>160</v>
      </c>
      <c r="B57" s="131"/>
      <c r="C57" s="141"/>
      <c r="D57" s="214"/>
      <c r="E57" s="177"/>
      <c r="F57" s="177"/>
      <c r="G57" s="177"/>
      <c r="H57" s="214"/>
      <c r="I57" s="177"/>
      <c r="J57" s="177"/>
    </row>
    <row r="58" spans="1:10" s="19" customFormat="1" ht="18" customHeight="1">
      <c r="A58" s="152" t="s">
        <v>159</v>
      </c>
      <c r="B58" s="131"/>
      <c r="C58" s="131"/>
      <c r="D58" s="216">
        <f>SUM(D51:D55)</f>
        <v>597028</v>
      </c>
      <c r="E58" s="208"/>
      <c r="F58" s="208">
        <f>SUM(F51:F55)</f>
        <v>-89178</v>
      </c>
      <c r="G58" s="208"/>
      <c r="H58" s="216">
        <f>SUM(H51:H55)</f>
        <v>-23539.999999999996</v>
      </c>
      <c r="I58" s="208"/>
      <c r="J58" s="208">
        <f>SUM(J51:J55)</f>
        <v>-86160</v>
      </c>
    </row>
    <row r="59" spans="1:10" ht="6" customHeight="1">
      <c r="A59" s="169"/>
      <c r="B59" s="131"/>
      <c r="C59" s="141"/>
      <c r="D59" s="212"/>
      <c r="E59" s="177"/>
      <c r="F59" s="236"/>
      <c r="G59" s="177"/>
      <c r="H59" s="212"/>
      <c r="I59" s="177"/>
      <c r="J59" s="236"/>
    </row>
    <row r="60" spans="1:10" ht="18" customHeight="1">
      <c r="A60" s="157" t="s">
        <v>121</v>
      </c>
      <c r="B60" s="131"/>
      <c r="C60" s="141"/>
      <c r="D60" s="216">
        <f>D47+D58</f>
        <v>-2866456</v>
      </c>
      <c r="E60" s="208"/>
      <c r="F60" s="208">
        <f>F47+F58</f>
        <v>-3215257</v>
      </c>
      <c r="G60" s="208"/>
      <c r="H60" s="216">
        <f>H47+H58</f>
        <v>-2415612</v>
      </c>
      <c r="I60" s="208"/>
      <c r="J60" s="208">
        <f>J47+J58</f>
        <v>-2024386</v>
      </c>
    </row>
    <row r="61" spans="1:10" ht="6" customHeight="1">
      <c r="A61" s="169"/>
      <c r="B61" s="131"/>
      <c r="C61" s="141"/>
      <c r="D61" s="212"/>
      <c r="E61" s="177"/>
      <c r="F61" s="236"/>
      <c r="G61" s="177"/>
      <c r="H61" s="212"/>
      <c r="I61" s="177"/>
      <c r="J61" s="236"/>
    </row>
    <row r="62" spans="1:10" s="19" customFormat="1" ht="18" customHeight="1" thickBot="1">
      <c r="A62" s="157" t="s">
        <v>69</v>
      </c>
      <c r="B62" s="131"/>
      <c r="C62" s="131"/>
      <c r="D62" s="218">
        <f>D58+D37+D47</f>
        <v>21095767</v>
      </c>
      <c r="E62" s="208"/>
      <c r="F62" s="237">
        <f>F58+F37+F47</f>
        <v>27998218</v>
      </c>
      <c r="G62" s="208"/>
      <c r="H62" s="218">
        <f>H58+H37+H47</f>
        <v>28130615</v>
      </c>
      <c r="I62" s="208"/>
      <c r="J62" s="237">
        <f>J58+J37+J47</f>
        <v>22280004</v>
      </c>
    </row>
    <row r="63" spans="1:10" s="19" customFormat="1" ht="8.1" customHeight="1" thickTop="1">
      <c r="A63" s="157"/>
      <c r="B63" s="131"/>
      <c r="C63" s="131"/>
      <c r="D63" s="199"/>
      <c r="E63" s="200"/>
      <c r="F63" s="201"/>
      <c r="G63" s="200"/>
      <c r="H63" s="199"/>
      <c r="I63" s="200"/>
      <c r="J63" s="201"/>
    </row>
    <row r="64" spans="1:10" ht="18" customHeight="1">
      <c r="A64" s="220" t="s">
        <v>40</v>
      </c>
      <c r="B64" s="221"/>
      <c r="C64" s="222"/>
      <c r="D64" s="223"/>
      <c r="E64" s="200"/>
      <c r="F64" s="238"/>
      <c r="G64" s="200"/>
      <c r="H64" s="223"/>
      <c r="I64" s="200"/>
      <c r="J64" s="238"/>
    </row>
    <row r="65" spans="1:10" ht="6" customHeight="1">
      <c r="A65" s="172"/>
      <c r="B65" s="141"/>
      <c r="C65" s="116"/>
      <c r="D65" s="225"/>
      <c r="E65" s="173"/>
      <c r="F65" s="176"/>
      <c r="G65" s="173"/>
      <c r="H65" s="225"/>
      <c r="I65" s="173"/>
      <c r="J65" s="176"/>
    </row>
    <row r="66" spans="1:10" ht="18" customHeight="1" thickBot="1">
      <c r="A66" s="226" t="s">
        <v>41</v>
      </c>
      <c r="B66" s="221">
        <v>17</v>
      </c>
      <c r="C66" s="227"/>
      <c r="D66" s="228">
        <f>D37/450000000</f>
        <v>5.3249384444444443E-2</v>
      </c>
      <c r="E66" s="229"/>
      <c r="F66" s="230">
        <v>7.2823394802913263E-2</v>
      </c>
      <c r="G66" s="229"/>
      <c r="H66" s="228">
        <f>H37/450000000</f>
        <v>6.7880504444444448E-2</v>
      </c>
      <c r="I66" s="229"/>
      <c r="J66" s="231">
        <v>5.6703977638310928E-2</v>
      </c>
    </row>
    <row r="67" spans="1:10" s="19" customFormat="1" ht="9.9499999999999993" customHeight="1" thickTop="1">
      <c r="A67" s="152"/>
      <c r="B67" s="131"/>
      <c r="C67" s="131"/>
      <c r="D67" s="201"/>
      <c r="E67" s="200"/>
      <c r="F67" s="201"/>
      <c r="G67" s="200"/>
      <c r="H67" s="201"/>
      <c r="I67" s="200"/>
      <c r="J67" s="201"/>
    </row>
    <row r="68" spans="1:10" ht="18.75" customHeight="1">
      <c r="A68" s="348" t="s">
        <v>14</v>
      </c>
      <c r="B68" s="348"/>
      <c r="C68" s="348"/>
      <c r="D68" s="348"/>
      <c r="E68" s="348"/>
      <c r="F68" s="348"/>
      <c r="G68" s="348"/>
      <c r="H68" s="348"/>
      <c r="I68" s="348"/>
      <c r="J68" s="348"/>
    </row>
    <row r="69" spans="1:10" s="24" customFormat="1" ht="18.75" customHeight="1">
      <c r="B69" s="15"/>
      <c r="C69" s="15"/>
    </row>
    <row r="70" spans="1:10" s="24" customFormat="1" ht="18.75" customHeight="1">
      <c r="B70" s="15"/>
      <c r="C70" s="15"/>
      <c r="H70" s="25"/>
      <c r="J70" s="25"/>
    </row>
    <row r="71" spans="1:10" s="24" customFormat="1" ht="18.75" customHeight="1">
      <c r="B71" s="15"/>
      <c r="C71" s="15"/>
      <c r="H71" s="25"/>
      <c r="J71" s="25"/>
    </row>
    <row r="72" spans="1:10" s="24" customFormat="1" ht="18.75" customHeight="1">
      <c r="B72" s="15"/>
      <c r="C72" s="15"/>
      <c r="H72" s="25"/>
      <c r="J72" s="25"/>
    </row>
    <row r="73" spans="1:10" s="24" customFormat="1" ht="18.75" customHeight="1">
      <c r="B73" s="15"/>
      <c r="C73" s="15"/>
      <c r="H73" s="25"/>
      <c r="J73" s="25"/>
    </row>
    <row r="74" spans="1:10" s="24" customFormat="1" ht="18.75" customHeight="1">
      <c r="B74" s="15"/>
      <c r="C74" s="15"/>
      <c r="H74" s="25"/>
      <c r="J74" s="25"/>
    </row>
    <row r="75" spans="1:10" s="24" customFormat="1" ht="18.75" customHeight="1">
      <c r="B75" s="15"/>
      <c r="C75" s="15"/>
      <c r="H75" s="25"/>
      <c r="J75" s="25"/>
    </row>
    <row r="76" spans="1:10" s="24" customFormat="1" ht="18.75" customHeight="1">
      <c r="B76" s="15"/>
      <c r="C76" s="15"/>
      <c r="H76" s="25"/>
      <c r="J76" s="25"/>
    </row>
    <row r="77" spans="1:10" s="24" customFormat="1" ht="18.75" customHeight="1">
      <c r="B77" s="15"/>
      <c r="C77" s="15"/>
      <c r="H77" s="25"/>
      <c r="J77" s="25"/>
    </row>
    <row r="78" spans="1:10" s="24" customFormat="1" ht="18.75" customHeight="1">
      <c r="B78" s="15"/>
      <c r="C78" s="15"/>
      <c r="H78" s="25"/>
      <c r="J78" s="25"/>
    </row>
    <row r="79" spans="1:10" s="24" customFormat="1" ht="18.75" customHeight="1">
      <c r="B79" s="15"/>
      <c r="C79" s="15"/>
      <c r="H79" s="25"/>
      <c r="J79" s="25"/>
    </row>
    <row r="80" spans="1:10" s="24" customFormat="1" ht="18.75" customHeight="1">
      <c r="B80" s="15"/>
      <c r="C80" s="15"/>
      <c r="H80" s="25"/>
      <c r="J80" s="25"/>
    </row>
    <row r="81" spans="2:10" s="24" customFormat="1" ht="18.75" customHeight="1">
      <c r="B81" s="15"/>
      <c r="C81" s="15"/>
      <c r="H81" s="25"/>
      <c r="J81" s="25"/>
    </row>
    <row r="82" spans="2:10" s="24" customFormat="1" ht="18.75" customHeight="1">
      <c r="B82" s="15"/>
      <c r="C82" s="15"/>
      <c r="H82" s="25"/>
      <c r="J82" s="25"/>
    </row>
    <row r="83" spans="2:10" s="24" customFormat="1" ht="18.75" customHeight="1">
      <c r="B83" s="15"/>
      <c r="C83" s="15"/>
      <c r="H83" s="25"/>
      <c r="J83" s="25"/>
    </row>
    <row r="84" spans="2:10" s="24" customFormat="1" ht="18.75" customHeight="1">
      <c r="B84" s="15"/>
      <c r="C84" s="15"/>
      <c r="H84" s="25"/>
      <c r="J84" s="25"/>
    </row>
    <row r="85" spans="2:10" s="24" customFormat="1" ht="18.75" customHeight="1">
      <c r="B85" s="15"/>
      <c r="C85" s="15"/>
      <c r="H85" s="25"/>
      <c r="J85" s="25"/>
    </row>
    <row r="86" spans="2:10" s="24" customFormat="1" ht="18.75" customHeight="1">
      <c r="B86" s="15"/>
      <c r="C86" s="15"/>
      <c r="H86" s="25"/>
      <c r="J86" s="25"/>
    </row>
    <row r="87" spans="2:10" s="24" customFormat="1" ht="18.75" customHeight="1">
      <c r="B87" s="15"/>
      <c r="C87" s="15"/>
      <c r="H87" s="25"/>
      <c r="J87" s="25"/>
    </row>
    <row r="88" spans="2:10" s="24" customFormat="1" ht="18.75" customHeight="1">
      <c r="B88" s="15"/>
      <c r="C88" s="15"/>
      <c r="H88" s="25"/>
      <c r="J88" s="25"/>
    </row>
    <row r="89" spans="2:10" s="24" customFormat="1" ht="18.75" customHeight="1">
      <c r="B89" s="15"/>
      <c r="C89" s="15"/>
      <c r="H89" s="25"/>
      <c r="J89" s="25"/>
    </row>
  </sheetData>
  <mergeCells count="3">
    <mergeCell ref="D5:F5"/>
    <mergeCell ref="H5:J5"/>
    <mergeCell ref="A68:J68"/>
  </mergeCells>
  <pageMargins left="0.9" right="0.5" top="0.5" bottom="0.6" header="0.49" footer="0.4"/>
  <pageSetup paperSize="9" scale="78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AAF7-2A2E-4B87-A4CD-BC3244F01FE1}">
  <dimension ref="A1:T34"/>
  <sheetViews>
    <sheetView topLeftCell="A22" zoomScale="80" zoomScaleNormal="80" zoomScaleSheetLayoutView="100" workbookViewId="0">
      <selection activeCell="G45" sqref="G45"/>
    </sheetView>
  </sheetViews>
  <sheetFormatPr defaultColWidth="9.140625" defaultRowHeight="18.95" customHeight="1"/>
  <cols>
    <col min="1" max="1" width="38.42578125" style="84" customWidth="1"/>
    <col min="2" max="2" width="8.28515625" style="84" bestFit="1" customWidth="1"/>
    <col min="3" max="3" width="0.85546875" style="84" customWidth="1"/>
    <col min="4" max="4" width="11.7109375" style="84" customWidth="1"/>
    <col min="5" max="5" width="0.85546875" style="84" customWidth="1"/>
    <col min="6" max="6" width="11.7109375" style="84" customWidth="1"/>
    <col min="7" max="7" width="0.85546875" style="84" customWidth="1"/>
    <col min="8" max="8" width="16.42578125" style="84" bestFit="1" customWidth="1"/>
    <col min="9" max="9" width="0.85546875" style="84" customWidth="1"/>
    <col min="10" max="10" width="11.7109375" style="84" customWidth="1"/>
    <col min="11" max="11" width="0.85546875" style="84" customWidth="1"/>
    <col min="12" max="12" width="11.7109375" style="84" customWidth="1"/>
    <col min="13" max="13" width="0.85546875" style="84" customWidth="1"/>
    <col min="14" max="14" width="10.28515625" style="84" bestFit="1" customWidth="1"/>
    <col min="15" max="15" width="0.85546875" style="84" customWidth="1"/>
    <col min="16" max="16" width="17.7109375" style="84" customWidth="1"/>
    <col min="17" max="17" width="0.85546875" style="84" customWidth="1"/>
    <col min="18" max="18" width="11.7109375" style="84" customWidth="1"/>
    <col min="19" max="16384" width="9.140625" style="84"/>
  </cols>
  <sheetData>
    <row r="1" spans="1:20" ht="18.95" customHeight="1">
      <c r="A1" s="23" t="s">
        <v>142</v>
      </c>
      <c r="B1" s="35"/>
      <c r="C1" s="35"/>
      <c r="D1" s="36"/>
      <c r="E1" s="36"/>
      <c r="F1" s="36"/>
      <c r="G1" s="37"/>
      <c r="H1" s="37"/>
      <c r="I1" s="36"/>
      <c r="J1" s="37"/>
      <c r="K1" s="37"/>
      <c r="L1" s="37"/>
      <c r="M1" s="37"/>
      <c r="N1" s="37"/>
      <c r="O1" s="37"/>
      <c r="P1" s="37"/>
      <c r="Q1" s="37"/>
      <c r="R1" s="37"/>
    </row>
    <row r="2" spans="1:20" ht="18.95" customHeight="1">
      <c r="A2" s="7" t="s">
        <v>70</v>
      </c>
      <c r="B2" s="38"/>
      <c r="C2" s="35"/>
      <c r="D2" s="36"/>
      <c r="E2" s="36"/>
      <c r="F2" s="36"/>
      <c r="G2" s="37"/>
      <c r="H2" s="37"/>
      <c r="I2" s="36"/>
      <c r="J2" s="37"/>
      <c r="K2" s="37"/>
      <c r="L2" s="37"/>
      <c r="M2" s="37"/>
      <c r="N2" s="37"/>
      <c r="O2" s="37"/>
      <c r="P2" s="37"/>
      <c r="Q2" s="37"/>
      <c r="R2" s="37"/>
    </row>
    <row r="3" spans="1:20" ht="18.95" customHeight="1">
      <c r="A3" s="39" t="str">
        <f>'5'!A3</f>
        <v>สำหรับรอบระยะเวลาหกเดือนสิ้นสุดวันที่ 30 มิถุนายน พ.ศ. 2567</v>
      </c>
      <c r="B3" s="40"/>
      <c r="C3" s="41"/>
      <c r="D3" s="42"/>
      <c r="E3" s="42"/>
      <c r="F3" s="42"/>
      <c r="G3" s="43"/>
      <c r="H3" s="43"/>
      <c r="I3" s="42"/>
      <c r="J3" s="43"/>
      <c r="K3" s="43"/>
      <c r="L3" s="43"/>
      <c r="M3" s="43"/>
      <c r="N3" s="43"/>
      <c r="O3" s="43"/>
      <c r="P3" s="43"/>
      <c r="Q3" s="43"/>
      <c r="R3" s="43"/>
    </row>
    <row r="4" spans="1:20" ht="18.95" customHeight="1">
      <c r="A4" s="38"/>
      <c r="B4" s="44"/>
      <c r="C4" s="35"/>
      <c r="D4" s="36"/>
      <c r="E4" s="36"/>
      <c r="F4" s="36"/>
      <c r="G4" s="37"/>
      <c r="H4" s="37"/>
      <c r="I4" s="36"/>
      <c r="J4" s="37"/>
      <c r="K4" s="37"/>
      <c r="L4" s="37"/>
      <c r="M4" s="37"/>
      <c r="N4" s="37"/>
      <c r="O4" s="37"/>
      <c r="P4" s="37"/>
      <c r="Q4" s="37"/>
      <c r="R4" s="37"/>
    </row>
    <row r="5" spans="1:20" ht="18.95" customHeight="1">
      <c r="A5" s="239"/>
      <c r="B5" s="239"/>
      <c r="C5" s="239"/>
      <c r="D5" s="349" t="s">
        <v>42</v>
      </c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</row>
    <row r="6" spans="1:20" ht="18.95" customHeight="1">
      <c r="A6" s="239"/>
      <c r="B6" s="239"/>
      <c r="C6" s="239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350" t="s">
        <v>29</v>
      </c>
      <c r="O6" s="350"/>
      <c r="P6" s="350"/>
      <c r="Q6" s="241"/>
      <c r="R6" s="240"/>
    </row>
    <row r="7" spans="1:20" ht="18.95" customHeight="1">
      <c r="A7" s="239"/>
      <c r="B7" s="239"/>
      <c r="C7" s="239"/>
      <c r="D7" s="240"/>
      <c r="E7" s="240"/>
      <c r="F7" s="240"/>
      <c r="G7" s="240"/>
      <c r="H7" s="240"/>
      <c r="I7" s="240"/>
      <c r="J7" s="352" t="s">
        <v>27</v>
      </c>
      <c r="K7" s="352"/>
      <c r="L7" s="352"/>
      <c r="M7" s="240"/>
      <c r="N7" s="351" t="s">
        <v>120</v>
      </c>
      <c r="O7" s="351"/>
      <c r="P7" s="351"/>
      <c r="Q7" s="241"/>
      <c r="R7" s="240"/>
    </row>
    <row r="8" spans="1:20" ht="18.95" customHeight="1">
      <c r="A8" s="239"/>
      <c r="B8" s="239"/>
      <c r="C8" s="239"/>
      <c r="D8" s="240"/>
      <c r="E8" s="240"/>
      <c r="F8" s="240"/>
      <c r="G8" s="240"/>
      <c r="H8" s="242" t="s">
        <v>46</v>
      </c>
      <c r="I8" s="240"/>
      <c r="J8" s="242"/>
      <c r="K8" s="240"/>
      <c r="L8" s="240"/>
      <c r="M8" s="240"/>
      <c r="N8" s="243"/>
      <c r="O8" s="244"/>
      <c r="P8" s="245" t="s">
        <v>127</v>
      </c>
      <c r="Q8" s="244"/>
      <c r="R8" s="240"/>
      <c r="T8" s="48"/>
    </row>
    <row r="9" spans="1:20" ht="18.95" customHeight="1">
      <c r="A9" s="239"/>
      <c r="B9" s="239"/>
      <c r="C9" s="239"/>
      <c r="D9" s="242"/>
      <c r="E9" s="242"/>
      <c r="F9" s="242"/>
      <c r="G9" s="242"/>
      <c r="H9" s="242" t="s">
        <v>95</v>
      </c>
      <c r="I9" s="242"/>
      <c r="J9" s="242" t="s">
        <v>44</v>
      </c>
      <c r="K9" s="242"/>
      <c r="L9" s="242"/>
      <c r="M9" s="242"/>
      <c r="N9" s="243"/>
      <c r="O9" s="242"/>
      <c r="P9" s="244" t="s">
        <v>128</v>
      </c>
      <c r="Q9" s="242"/>
      <c r="R9" s="246"/>
      <c r="T9" s="47"/>
    </row>
    <row r="10" spans="1:20" ht="18.95" customHeight="1">
      <c r="A10" s="239"/>
      <c r="B10" s="239"/>
      <c r="C10" s="239"/>
      <c r="D10" s="242" t="s">
        <v>45</v>
      </c>
      <c r="E10" s="242"/>
      <c r="F10" s="242" t="s">
        <v>46</v>
      </c>
      <c r="G10" s="242"/>
      <c r="H10" s="242" t="s">
        <v>72</v>
      </c>
      <c r="I10" s="242"/>
      <c r="J10" s="247" t="s">
        <v>124</v>
      </c>
      <c r="K10" s="242"/>
      <c r="L10" s="242"/>
      <c r="M10" s="242"/>
      <c r="N10" s="242" t="s">
        <v>74</v>
      </c>
      <c r="O10" s="242"/>
      <c r="P10" s="242" t="s">
        <v>47</v>
      </c>
      <c r="Q10" s="242"/>
      <c r="R10" s="242" t="s">
        <v>125</v>
      </c>
    </row>
    <row r="11" spans="1:20" ht="18.95" customHeight="1">
      <c r="A11" s="239"/>
      <c r="B11" s="239"/>
      <c r="C11" s="239"/>
      <c r="D11" s="242" t="s">
        <v>48</v>
      </c>
      <c r="E11" s="242"/>
      <c r="F11" s="242" t="s">
        <v>129</v>
      </c>
      <c r="G11" s="242"/>
      <c r="H11" s="242" t="s">
        <v>73</v>
      </c>
      <c r="I11" s="242"/>
      <c r="J11" s="242" t="s">
        <v>131</v>
      </c>
      <c r="K11" s="242"/>
      <c r="L11" s="242" t="s">
        <v>130</v>
      </c>
      <c r="M11" s="242"/>
      <c r="N11" s="242" t="s">
        <v>49</v>
      </c>
      <c r="O11" s="242"/>
      <c r="P11" s="242" t="s">
        <v>43</v>
      </c>
      <c r="Q11" s="242"/>
      <c r="R11" s="248" t="s">
        <v>126</v>
      </c>
    </row>
    <row r="12" spans="1:20" ht="18.95" customHeight="1">
      <c r="A12" s="239"/>
      <c r="B12" s="123" t="s">
        <v>4</v>
      </c>
      <c r="C12" s="239"/>
      <c r="D12" s="249" t="s">
        <v>59</v>
      </c>
      <c r="E12" s="242"/>
      <c r="F12" s="249" t="s">
        <v>59</v>
      </c>
      <c r="G12" s="242"/>
      <c r="H12" s="249" t="s">
        <v>59</v>
      </c>
      <c r="I12" s="242"/>
      <c r="J12" s="249" t="s">
        <v>59</v>
      </c>
      <c r="K12" s="242"/>
      <c r="L12" s="249" t="s">
        <v>59</v>
      </c>
      <c r="M12" s="242"/>
      <c r="N12" s="249" t="s">
        <v>59</v>
      </c>
      <c r="O12" s="270"/>
      <c r="P12" s="249" t="s">
        <v>59</v>
      </c>
      <c r="Q12" s="249"/>
      <c r="R12" s="249" t="s">
        <v>59</v>
      </c>
    </row>
    <row r="13" spans="1:20" ht="18.95" customHeight="1">
      <c r="A13" s="239"/>
      <c r="B13" s="120"/>
      <c r="C13" s="239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</row>
    <row r="14" spans="1:20" ht="18.95" customHeight="1">
      <c r="A14" s="250" t="s">
        <v>50</v>
      </c>
      <c r="B14" s="251"/>
      <c r="C14" s="251"/>
      <c r="D14" s="204">
        <v>180000000</v>
      </c>
      <c r="E14" s="204"/>
      <c r="F14" s="204">
        <v>0</v>
      </c>
      <c r="G14" s="204"/>
      <c r="H14" s="204">
        <v>88669082</v>
      </c>
      <c r="I14" s="204"/>
      <c r="J14" s="232">
        <v>11000000</v>
      </c>
      <c r="K14" s="204"/>
      <c r="L14" s="204">
        <v>86854839</v>
      </c>
      <c r="M14" s="204"/>
      <c r="N14" s="204">
        <v>0</v>
      </c>
      <c r="O14" s="204"/>
      <c r="P14" s="204">
        <v>-1724</v>
      </c>
      <c r="Q14" s="204"/>
      <c r="R14" s="252">
        <f>SUM(D14:P14)</f>
        <v>366522197</v>
      </c>
    </row>
    <row r="15" spans="1:20" ht="18.95" customHeight="1">
      <c r="A15" s="253" t="s">
        <v>96</v>
      </c>
      <c r="B15" s="254">
        <v>15</v>
      </c>
      <c r="C15" s="251"/>
      <c r="D15" s="204">
        <v>45000000</v>
      </c>
      <c r="E15" s="204"/>
      <c r="F15" s="204">
        <v>293184000</v>
      </c>
      <c r="G15" s="204"/>
      <c r="H15" s="204">
        <v>0</v>
      </c>
      <c r="I15" s="204"/>
      <c r="J15" s="204">
        <v>0</v>
      </c>
      <c r="K15" s="204"/>
      <c r="L15" s="204">
        <v>0</v>
      </c>
      <c r="M15" s="204"/>
      <c r="N15" s="204">
        <v>0</v>
      </c>
      <c r="O15" s="204"/>
      <c r="P15" s="204">
        <v>0</v>
      </c>
      <c r="Q15" s="204"/>
      <c r="R15" s="252">
        <f>SUM(D15:P15)</f>
        <v>338184000</v>
      </c>
    </row>
    <row r="16" spans="1:20" ht="18.95" customHeight="1">
      <c r="A16" s="255" t="s">
        <v>69</v>
      </c>
      <c r="B16" s="254"/>
      <c r="C16" s="243"/>
      <c r="D16" s="204">
        <v>0</v>
      </c>
      <c r="E16" s="204"/>
      <c r="F16" s="204">
        <v>0</v>
      </c>
      <c r="G16" s="204"/>
      <c r="H16" s="204">
        <v>0</v>
      </c>
      <c r="I16" s="204"/>
      <c r="J16" s="204">
        <v>0</v>
      </c>
      <c r="K16" s="204"/>
      <c r="L16" s="204">
        <f>'5'!F37+'5'!F47</f>
        <v>28087396</v>
      </c>
      <c r="M16" s="204"/>
      <c r="N16" s="204">
        <v>0</v>
      </c>
      <c r="O16" s="243"/>
      <c r="P16" s="204">
        <f>'5'!F58</f>
        <v>-89178</v>
      </c>
      <c r="Q16" s="243"/>
      <c r="R16" s="252">
        <f>SUM(D16:P16)</f>
        <v>27998218</v>
      </c>
    </row>
    <row r="17" spans="1:18" ht="18.95" customHeight="1">
      <c r="A17" s="255" t="s">
        <v>164</v>
      </c>
      <c r="B17" s="254">
        <v>19</v>
      </c>
      <c r="C17" s="251"/>
      <c r="D17" s="256">
        <v>0</v>
      </c>
      <c r="E17" s="204"/>
      <c r="F17" s="256">
        <v>0</v>
      </c>
      <c r="G17" s="204"/>
      <c r="H17" s="256">
        <v>0</v>
      </c>
      <c r="I17" s="204"/>
      <c r="J17" s="256">
        <v>0</v>
      </c>
      <c r="K17" s="204"/>
      <c r="L17" s="256">
        <v>-18000000</v>
      </c>
      <c r="M17" s="204"/>
      <c r="N17" s="256">
        <v>0</v>
      </c>
      <c r="O17" s="257"/>
      <c r="P17" s="256">
        <v>0</v>
      </c>
      <c r="Q17" s="257"/>
      <c r="R17" s="258">
        <f>SUM(D17:P17)</f>
        <v>-18000000</v>
      </c>
    </row>
    <row r="18" spans="1:18" ht="8.1" customHeight="1">
      <c r="A18" s="255"/>
      <c r="B18" s="254"/>
      <c r="C18" s="251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</row>
    <row r="19" spans="1:18" ht="18.95" customHeight="1" thickBot="1">
      <c r="A19" s="250" t="s">
        <v>150</v>
      </c>
      <c r="B19" s="251"/>
      <c r="C19" s="251"/>
      <c r="D19" s="260">
        <f>SUM(D14:D17)</f>
        <v>225000000</v>
      </c>
      <c r="E19" s="259"/>
      <c r="F19" s="260">
        <f>SUM(F14:F17)</f>
        <v>293184000</v>
      </c>
      <c r="G19" s="259"/>
      <c r="H19" s="260">
        <f>SUM(H14:H17)</f>
        <v>88669082</v>
      </c>
      <c r="I19" s="259"/>
      <c r="J19" s="260">
        <f>SUM(J14:J17)</f>
        <v>11000000</v>
      </c>
      <c r="K19" s="259"/>
      <c r="L19" s="260">
        <f>SUM(L14:L17)</f>
        <v>96942235</v>
      </c>
      <c r="M19" s="259"/>
      <c r="N19" s="260">
        <f>SUM(N14:N17)</f>
        <v>0</v>
      </c>
      <c r="O19" s="257"/>
      <c r="P19" s="260">
        <f>SUM(P14:P17)</f>
        <v>-90902</v>
      </c>
      <c r="Q19" s="257"/>
      <c r="R19" s="260">
        <f>SUM(R14:R17)</f>
        <v>714704415</v>
      </c>
    </row>
    <row r="20" spans="1:18" ht="18.95" customHeight="1" thickTop="1">
      <c r="A20" s="250"/>
      <c r="B20" s="251"/>
      <c r="C20" s="251"/>
      <c r="D20" s="257"/>
      <c r="E20" s="259"/>
      <c r="F20" s="257"/>
      <c r="G20" s="259"/>
      <c r="H20" s="257"/>
      <c r="I20" s="259"/>
      <c r="J20" s="257"/>
      <c r="K20" s="259"/>
      <c r="L20" s="257"/>
      <c r="M20" s="259"/>
      <c r="N20" s="257"/>
      <c r="O20" s="257"/>
      <c r="P20" s="257"/>
      <c r="Q20" s="257"/>
      <c r="R20" s="257"/>
    </row>
    <row r="21" spans="1:18" ht="18.95" customHeight="1">
      <c r="A21" s="250" t="s">
        <v>71</v>
      </c>
      <c r="B21" s="251"/>
      <c r="C21" s="251"/>
      <c r="D21" s="261">
        <v>225000000</v>
      </c>
      <c r="E21" s="262"/>
      <c r="F21" s="261">
        <v>293184000</v>
      </c>
      <c r="G21" s="262"/>
      <c r="H21" s="261">
        <v>88669082</v>
      </c>
      <c r="I21" s="262"/>
      <c r="J21" s="261">
        <v>14000000</v>
      </c>
      <c r="K21" s="262"/>
      <c r="L21" s="261">
        <v>119919974</v>
      </c>
      <c r="M21" s="263"/>
      <c r="N21" s="261">
        <v>-261797</v>
      </c>
      <c r="O21" s="262"/>
      <c r="P21" s="261">
        <v>-36231</v>
      </c>
      <c r="Q21" s="263"/>
      <c r="R21" s="264">
        <f>SUM(D21:P21)</f>
        <v>740475028</v>
      </c>
    </row>
    <row r="22" spans="1:18" ht="18.95" customHeight="1">
      <c r="A22" s="255" t="s">
        <v>69</v>
      </c>
      <c r="B22" s="254"/>
      <c r="C22" s="251"/>
      <c r="D22" s="265">
        <v>0</v>
      </c>
      <c r="E22" s="266"/>
      <c r="F22" s="265">
        <v>0</v>
      </c>
      <c r="G22" s="266"/>
      <c r="H22" s="265">
        <v>0</v>
      </c>
      <c r="I22" s="266"/>
      <c r="J22" s="265">
        <v>0</v>
      </c>
      <c r="K22" s="266"/>
      <c r="L22" s="265">
        <f>'5'!D37+'5'!D47</f>
        <v>20498739</v>
      </c>
      <c r="M22" s="266"/>
      <c r="N22" s="265">
        <f>'5'!D51</f>
        <v>617442</v>
      </c>
      <c r="O22" s="257"/>
      <c r="P22" s="265">
        <f>'5'!D53+'5'!D55</f>
        <v>-20414</v>
      </c>
      <c r="Q22" s="257"/>
      <c r="R22" s="264">
        <f>SUM(D22:P22)</f>
        <v>21095767</v>
      </c>
    </row>
    <row r="23" spans="1:18" ht="18.95" customHeight="1">
      <c r="A23" s="255" t="s">
        <v>164</v>
      </c>
      <c r="B23" s="254">
        <v>19</v>
      </c>
      <c r="C23" s="251"/>
      <c r="D23" s="265">
        <v>0</v>
      </c>
      <c r="E23" s="266"/>
      <c r="F23" s="265">
        <v>0</v>
      </c>
      <c r="G23" s="266"/>
      <c r="H23" s="265">
        <v>0</v>
      </c>
      <c r="I23" s="266"/>
      <c r="J23" s="265">
        <v>0</v>
      </c>
      <c r="K23" s="266"/>
      <c r="L23" s="265">
        <v>-22049838</v>
      </c>
      <c r="M23" s="266"/>
      <c r="N23" s="265">
        <v>0</v>
      </c>
      <c r="O23" s="257"/>
      <c r="P23" s="265">
        <v>0</v>
      </c>
      <c r="Q23" s="257"/>
      <c r="R23" s="264">
        <f>SUM(D23:P23)</f>
        <v>-22049838</v>
      </c>
    </row>
    <row r="24" spans="1:18" ht="8.1" customHeight="1">
      <c r="A24" s="255"/>
      <c r="B24" s="254"/>
      <c r="C24" s="251"/>
      <c r="D24" s="267"/>
      <c r="E24" s="266"/>
      <c r="F24" s="267"/>
      <c r="G24" s="266"/>
      <c r="H24" s="267"/>
      <c r="I24" s="266"/>
      <c r="J24" s="267"/>
      <c r="K24" s="266"/>
      <c r="L24" s="267"/>
      <c r="M24" s="266"/>
      <c r="N24" s="267"/>
      <c r="O24" s="257"/>
      <c r="P24" s="267"/>
      <c r="Q24" s="257"/>
      <c r="R24" s="267"/>
    </row>
    <row r="25" spans="1:18" ht="18.95" customHeight="1" thickBot="1">
      <c r="A25" s="250" t="s">
        <v>151</v>
      </c>
      <c r="B25" s="251"/>
      <c r="C25" s="251"/>
      <c r="D25" s="268">
        <f>SUM(D21:D24)</f>
        <v>225000000</v>
      </c>
      <c r="E25" s="269"/>
      <c r="F25" s="268">
        <f>SUM(F21:F24)</f>
        <v>293184000</v>
      </c>
      <c r="G25" s="269"/>
      <c r="H25" s="268">
        <f>SUM(H21:H24)</f>
        <v>88669082</v>
      </c>
      <c r="I25" s="269"/>
      <c r="J25" s="268">
        <f>SUM(J21:J24)</f>
        <v>14000000</v>
      </c>
      <c r="K25" s="269"/>
      <c r="L25" s="268">
        <f>SUM(L21:L24)</f>
        <v>118368875</v>
      </c>
      <c r="M25" s="269"/>
      <c r="N25" s="268">
        <f>SUM(N21:N24)</f>
        <v>355645</v>
      </c>
      <c r="O25" s="257"/>
      <c r="P25" s="268">
        <f>SUM(P21:P24)</f>
        <v>-56645</v>
      </c>
      <c r="Q25" s="257"/>
      <c r="R25" s="268">
        <f>SUM(R21:R24)</f>
        <v>739520957</v>
      </c>
    </row>
    <row r="26" spans="1:18" ht="18.95" customHeight="1" thickTop="1">
      <c r="A26" s="250"/>
      <c r="B26" s="251"/>
      <c r="C26" s="251"/>
      <c r="D26" s="266"/>
      <c r="E26" s="269"/>
      <c r="F26" s="266"/>
      <c r="G26" s="269"/>
      <c r="H26" s="266"/>
      <c r="I26" s="269"/>
      <c r="J26" s="266"/>
      <c r="K26" s="269"/>
      <c r="L26" s="266"/>
      <c r="M26" s="269"/>
      <c r="N26" s="266"/>
      <c r="O26" s="257"/>
      <c r="P26" s="266"/>
      <c r="Q26" s="257"/>
      <c r="R26" s="266"/>
    </row>
    <row r="27" spans="1:18" ht="18.95" customHeight="1">
      <c r="A27" s="250"/>
      <c r="B27" s="251"/>
      <c r="C27" s="251"/>
      <c r="D27" s="266"/>
      <c r="E27" s="269"/>
      <c r="F27" s="266"/>
      <c r="G27" s="269"/>
      <c r="H27" s="266"/>
      <c r="I27" s="269"/>
      <c r="J27" s="266"/>
      <c r="K27" s="269"/>
      <c r="L27" s="266"/>
      <c r="M27" s="269"/>
      <c r="N27" s="266"/>
      <c r="O27" s="257"/>
      <c r="P27" s="266"/>
      <c r="Q27" s="257"/>
      <c r="R27" s="266"/>
    </row>
    <row r="28" spans="1:18" ht="18.95" customHeight="1">
      <c r="A28" s="250"/>
      <c r="B28" s="251"/>
      <c r="C28" s="251"/>
      <c r="D28" s="266"/>
      <c r="E28" s="269"/>
      <c r="F28" s="266"/>
      <c r="G28" s="269"/>
      <c r="H28" s="266"/>
      <c r="I28" s="269"/>
      <c r="J28" s="266"/>
      <c r="K28" s="269"/>
      <c r="L28" s="266"/>
      <c r="M28" s="269"/>
      <c r="N28" s="266"/>
      <c r="O28" s="257"/>
      <c r="P28" s="266"/>
      <c r="Q28" s="257"/>
      <c r="R28" s="266"/>
    </row>
    <row r="29" spans="1:18" ht="18.95" customHeight="1">
      <c r="A29" s="250"/>
      <c r="B29" s="251"/>
      <c r="C29" s="251"/>
      <c r="D29" s="266"/>
      <c r="E29" s="269"/>
      <c r="F29" s="266"/>
      <c r="G29" s="269"/>
      <c r="H29" s="266"/>
      <c r="I29" s="269"/>
      <c r="J29" s="266"/>
      <c r="K29" s="269"/>
      <c r="L29" s="266"/>
      <c r="M29" s="269"/>
      <c r="N29" s="266"/>
      <c r="O29" s="257"/>
      <c r="P29" s="266"/>
      <c r="Q29" s="257"/>
      <c r="R29" s="266"/>
    </row>
    <row r="30" spans="1:18" ht="18.95" customHeight="1">
      <c r="A30" s="52"/>
      <c r="B30" s="53"/>
      <c r="C30" s="53"/>
      <c r="D30" s="64"/>
      <c r="E30" s="61"/>
      <c r="F30" s="64"/>
      <c r="G30" s="61"/>
      <c r="H30" s="64"/>
      <c r="I30" s="61"/>
      <c r="J30" s="64"/>
      <c r="K30" s="61"/>
      <c r="L30" s="64"/>
      <c r="M30" s="61"/>
      <c r="N30" s="64"/>
      <c r="O30" s="57"/>
      <c r="P30" s="64"/>
      <c r="Q30" s="57"/>
      <c r="R30" s="64"/>
    </row>
    <row r="31" spans="1:18" ht="18.95" customHeight="1">
      <c r="A31" s="52"/>
      <c r="B31" s="53"/>
      <c r="C31" s="53"/>
      <c r="D31" s="64"/>
      <c r="E31" s="61"/>
      <c r="F31" s="64"/>
      <c r="G31" s="61"/>
      <c r="H31" s="64"/>
      <c r="I31" s="61"/>
      <c r="J31" s="64"/>
      <c r="K31" s="61"/>
      <c r="L31" s="64"/>
      <c r="M31" s="61"/>
      <c r="N31" s="64"/>
      <c r="O31" s="57"/>
      <c r="P31" s="64"/>
      <c r="Q31" s="64"/>
      <c r="R31" s="64"/>
    </row>
    <row r="32" spans="1:18" ht="18.95" customHeight="1">
      <c r="A32" s="52"/>
      <c r="B32" s="53"/>
      <c r="C32" s="53"/>
      <c r="D32" s="64"/>
      <c r="E32" s="61"/>
      <c r="F32" s="64"/>
      <c r="G32" s="61"/>
      <c r="H32" s="64"/>
      <c r="I32" s="61"/>
      <c r="J32" s="64"/>
      <c r="K32" s="61"/>
      <c r="L32" s="64"/>
      <c r="M32" s="61"/>
      <c r="N32" s="64"/>
      <c r="O32" s="57"/>
      <c r="P32" s="64"/>
      <c r="Q32" s="64"/>
      <c r="R32" s="64"/>
    </row>
    <row r="33" spans="1:18" ht="5.25" customHeight="1">
      <c r="A33" s="52"/>
      <c r="B33" s="53"/>
      <c r="C33" s="53"/>
      <c r="D33" s="64"/>
      <c r="E33" s="61"/>
      <c r="F33" s="64"/>
      <c r="G33" s="61"/>
      <c r="H33" s="64"/>
      <c r="I33" s="61"/>
      <c r="J33" s="64"/>
      <c r="K33" s="61"/>
      <c r="L33" s="64"/>
      <c r="M33" s="61"/>
      <c r="N33" s="64"/>
      <c r="O33" s="57"/>
      <c r="P33" s="64"/>
      <c r="Q33" s="64"/>
      <c r="R33" s="64"/>
    </row>
    <row r="34" spans="1:18" ht="18.95" customHeight="1">
      <c r="A34" s="348" t="s">
        <v>14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105"/>
      <c r="P34" s="105"/>
      <c r="Q34" s="105"/>
      <c r="R34" s="65"/>
    </row>
  </sheetData>
  <mergeCells count="5">
    <mergeCell ref="D5:R5"/>
    <mergeCell ref="A34:N34"/>
    <mergeCell ref="N6:P6"/>
    <mergeCell ref="N7:P7"/>
    <mergeCell ref="J7:L7"/>
  </mergeCells>
  <pageMargins left="0.5" right="0.5" top="0.5" bottom="0.6" header="0.49" footer="0.4"/>
  <pageSetup paperSize="9" scale="88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BC7F-81FA-40B4-A293-B559075B6417}">
  <dimension ref="A1:R34"/>
  <sheetViews>
    <sheetView zoomScale="80" zoomScaleNormal="80" zoomScaleSheetLayoutView="90" workbookViewId="0">
      <selection activeCell="G45" sqref="G45"/>
    </sheetView>
  </sheetViews>
  <sheetFormatPr defaultColWidth="9.140625" defaultRowHeight="18.95" customHeight="1"/>
  <cols>
    <col min="1" max="1" width="38.85546875" style="84" customWidth="1"/>
    <col min="2" max="2" width="8.7109375" style="103" customWidth="1"/>
    <col min="3" max="3" width="0.85546875" style="84" customWidth="1"/>
    <col min="4" max="4" width="12.7109375" style="84" customWidth="1"/>
    <col min="5" max="5" width="0.85546875" style="84" customWidth="1"/>
    <col min="6" max="6" width="13.42578125" style="84" bestFit="1" customWidth="1"/>
    <col min="7" max="7" width="0.85546875" style="84" customWidth="1"/>
    <col min="8" max="8" width="16.42578125" style="84" bestFit="1" customWidth="1"/>
    <col min="9" max="9" width="0.85546875" style="84" customWidth="1"/>
    <col min="10" max="10" width="12.42578125" style="84" bestFit="1" customWidth="1"/>
    <col min="11" max="11" width="0.85546875" style="84" customWidth="1"/>
    <col min="12" max="12" width="13.42578125" style="84" bestFit="1" customWidth="1"/>
    <col min="13" max="13" width="0.85546875" style="84" customWidth="1"/>
    <col min="14" max="14" width="27.140625" style="84" customWidth="1"/>
    <col min="15" max="15" width="0.85546875" style="84" customWidth="1"/>
    <col min="16" max="16" width="12.7109375" style="84" customWidth="1"/>
    <col min="17" max="16384" width="9.140625" style="84"/>
  </cols>
  <sheetData>
    <row r="1" spans="1:18" ht="18.95" customHeight="1">
      <c r="A1" s="23" t="s">
        <v>143</v>
      </c>
      <c r="B1" s="96"/>
      <c r="C1" s="35"/>
      <c r="D1" s="36"/>
      <c r="E1" s="36"/>
      <c r="F1" s="36"/>
      <c r="G1" s="37"/>
      <c r="H1" s="37"/>
      <c r="I1" s="36"/>
      <c r="J1" s="37"/>
      <c r="K1" s="37"/>
      <c r="L1" s="37"/>
      <c r="M1" s="37"/>
      <c r="N1" s="37"/>
      <c r="O1" s="37"/>
      <c r="P1" s="37"/>
    </row>
    <row r="2" spans="1:18" ht="18.95" customHeight="1">
      <c r="A2" s="7" t="s">
        <v>171</v>
      </c>
      <c r="B2" s="97"/>
      <c r="C2" s="35"/>
      <c r="D2" s="36"/>
      <c r="E2" s="36"/>
      <c r="F2" s="36"/>
      <c r="G2" s="37"/>
      <c r="H2" s="37"/>
      <c r="I2" s="36"/>
      <c r="J2" s="37"/>
      <c r="K2" s="37"/>
      <c r="L2" s="37"/>
      <c r="M2" s="37"/>
      <c r="N2" s="37"/>
      <c r="O2" s="37"/>
      <c r="P2" s="37"/>
    </row>
    <row r="3" spans="1:18" ht="18.95" customHeight="1">
      <c r="A3" s="39" t="str">
        <f>'6'!A3</f>
        <v>สำหรับรอบระยะเวลาหกเดือนสิ้นสุดวันที่ 30 มิถุนายน พ.ศ. 2567</v>
      </c>
      <c r="B3" s="98"/>
      <c r="C3" s="41"/>
      <c r="D3" s="42"/>
      <c r="E3" s="42"/>
      <c r="F3" s="42"/>
      <c r="G3" s="43"/>
      <c r="H3" s="43"/>
      <c r="I3" s="42"/>
      <c r="J3" s="43"/>
      <c r="K3" s="43"/>
      <c r="L3" s="43"/>
      <c r="M3" s="43"/>
      <c r="N3" s="43"/>
      <c r="O3" s="43"/>
      <c r="P3" s="43"/>
    </row>
    <row r="4" spans="1:18" ht="18.95" customHeight="1">
      <c r="A4" s="38"/>
      <c r="B4" s="99"/>
      <c r="C4" s="35"/>
      <c r="D4" s="36"/>
      <c r="E4" s="36"/>
      <c r="F4" s="36"/>
      <c r="G4" s="37"/>
      <c r="H4" s="37"/>
      <c r="I4" s="36"/>
      <c r="J4" s="37"/>
      <c r="K4" s="37"/>
      <c r="L4" s="37"/>
      <c r="M4" s="37"/>
      <c r="N4" s="37"/>
      <c r="O4" s="37"/>
      <c r="P4" s="37"/>
    </row>
    <row r="5" spans="1:18" ht="18.95" customHeight="1">
      <c r="A5" s="45"/>
      <c r="B5" s="45"/>
      <c r="C5" s="45"/>
      <c r="D5" s="353" t="s">
        <v>51</v>
      </c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</row>
    <row r="6" spans="1:18" ht="18.95" customHeight="1">
      <c r="A6" s="45"/>
      <c r="B6" s="45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106" t="s">
        <v>29</v>
      </c>
      <c r="O6" s="100"/>
      <c r="P6" s="46"/>
    </row>
    <row r="7" spans="1:18" ht="18.95" customHeight="1">
      <c r="A7" s="45"/>
      <c r="B7" s="45"/>
      <c r="C7" s="45"/>
      <c r="D7" s="46"/>
      <c r="E7" s="46"/>
      <c r="F7" s="46"/>
      <c r="G7" s="46"/>
      <c r="H7" s="46"/>
      <c r="I7" s="46"/>
      <c r="J7" s="354" t="s">
        <v>27</v>
      </c>
      <c r="K7" s="354"/>
      <c r="L7" s="354"/>
      <c r="M7" s="46"/>
      <c r="N7" s="107" t="s">
        <v>120</v>
      </c>
      <c r="O7" s="101"/>
      <c r="P7" s="46"/>
    </row>
    <row r="8" spans="1:18" ht="18.95" customHeight="1">
      <c r="A8" s="45"/>
      <c r="B8" s="45"/>
      <c r="C8" s="45"/>
      <c r="D8" s="46"/>
      <c r="E8" s="46"/>
      <c r="F8" s="46"/>
      <c r="G8" s="46"/>
      <c r="H8" s="47" t="s">
        <v>46</v>
      </c>
      <c r="I8" s="46"/>
      <c r="J8" s="47"/>
      <c r="K8" s="46"/>
      <c r="L8" s="46"/>
      <c r="M8" s="46"/>
      <c r="N8" s="95" t="s">
        <v>127</v>
      </c>
      <c r="O8" s="48"/>
      <c r="P8" s="46"/>
      <c r="R8" s="48"/>
    </row>
    <row r="9" spans="1:18" ht="18.95" customHeight="1">
      <c r="A9" s="45"/>
      <c r="B9" s="45"/>
      <c r="C9" s="45"/>
      <c r="D9" s="47"/>
      <c r="E9" s="47"/>
      <c r="F9" s="47"/>
      <c r="G9" s="47"/>
      <c r="H9" s="47" t="s">
        <v>95</v>
      </c>
      <c r="I9" s="47"/>
      <c r="J9" s="47" t="s">
        <v>44</v>
      </c>
      <c r="K9" s="47"/>
      <c r="L9" s="47"/>
      <c r="M9" s="47"/>
      <c r="N9" s="48" t="s">
        <v>128</v>
      </c>
      <c r="O9" s="47"/>
      <c r="P9" s="37"/>
      <c r="R9" s="47"/>
    </row>
    <row r="10" spans="1:18" ht="18.95" customHeight="1">
      <c r="A10" s="45"/>
      <c r="B10" s="45"/>
      <c r="C10" s="45"/>
      <c r="D10" s="47" t="s">
        <v>45</v>
      </c>
      <c r="E10" s="47"/>
      <c r="F10" s="47" t="s">
        <v>46</v>
      </c>
      <c r="G10" s="47"/>
      <c r="H10" s="47" t="s">
        <v>72</v>
      </c>
      <c r="I10" s="47"/>
      <c r="J10" s="49" t="s">
        <v>124</v>
      </c>
      <c r="K10" s="47"/>
      <c r="L10" s="47"/>
      <c r="M10" s="47"/>
      <c r="N10" s="47" t="s">
        <v>47</v>
      </c>
      <c r="O10" s="47"/>
      <c r="P10" s="47" t="s">
        <v>125</v>
      </c>
    </row>
    <row r="11" spans="1:18" ht="18.95" customHeight="1">
      <c r="A11" s="45"/>
      <c r="B11" s="45"/>
      <c r="C11" s="45"/>
      <c r="D11" s="47" t="s">
        <v>48</v>
      </c>
      <c r="E11" s="47"/>
      <c r="F11" s="47" t="s">
        <v>129</v>
      </c>
      <c r="G11" s="47"/>
      <c r="H11" s="47" t="s">
        <v>73</v>
      </c>
      <c r="I11" s="47"/>
      <c r="J11" s="47" t="s">
        <v>131</v>
      </c>
      <c r="K11" s="47"/>
      <c r="L11" s="47" t="s">
        <v>130</v>
      </c>
      <c r="M11" s="47"/>
      <c r="N11" s="47" t="s">
        <v>43</v>
      </c>
      <c r="O11" s="47"/>
      <c r="P11" s="50" t="s">
        <v>126</v>
      </c>
    </row>
    <row r="12" spans="1:18" ht="18.95" customHeight="1">
      <c r="A12" s="45"/>
      <c r="B12" s="22" t="s">
        <v>4</v>
      </c>
      <c r="C12" s="45"/>
      <c r="D12" s="51" t="s">
        <v>59</v>
      </c>
      <c r="E12" s="47"/>
      <c r="F12" s="51" t="s">
        <v>59</v>
      </c>
      <c r="G12" s="47"/>
      <c r="H12" s="51" t="s">
        <v>59</v>
      </c>
      <c r="I12" s="47"/>
      <c r="J12" s="51" t="s">
        <v>59</v>
      </c>
      <c r="K12" s="47"/>
      <c r="L12" s="51" t="s">
        <v>59</v>
      </c>
      <c r="M12" s="47"/>
      <c r="N12" s="51" t="s">
        <v>59</v>
      </c>
      <c r="O12" s="47"/>
      <c r="P12" s="51" t="s">
        <v>59</v>
      </c>
    </row>
    <row r="13" spans="1:18" ht="18.95" customHeight="1">
      <c r="A13" s="45"/>
      <c r="B13" s="8"/>
      <c r="C13" s="45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8" ht="18.95" customHeight="1">
      <c r="A14" s="52" t="s">
        <v>50</v>
      </c>
      <c r="B14" s="66"/>
      <c r="C14" s="53"/>
      <c r="D14" s="33">
        <v>180000000</v>
      </c>
      <c r="E14" s="33"/>
      <c r="F14" s="33">
        <v>0</v>
      </c>
      <c r="G14" s="33"/>
      <c r="H14" s="33">
        <v>-10000000</v>
      </c>
      <c r="I14" s="33"/>
      <c r="J14" s="33">
        <v>11000000</v>
      </c>
      <c r="K14" s="33"/>
      <c r="L14" s="33">
        <v>103870603</v>
      </c>
      <c r="M14" s="33"/>
      <c r="N14" s="33">
        <v>-360</v>
      </c>
      <c r="O14" s="34"/>
      <c r="P14" s="67">
        <f>SUM(D14:N14)</f>
        <v>284870243</v>
      </c>
    </row>
    <row r="15" spans="1:18" ht="18.95" customHeight="1">
      <c r="A15" s="55" t="s">
        <v>96</v>
      </c>
      <c r="B15" s="66">
        <v>15</v>
      </c>
      <c r="C15" s="53"/>
      <c r="D15" s="33">
        <v>45000000</v>
      </c>
      <c r="E15" s="33"/>
      <c r="F15" s="33">
        <v>293184000</v>
      </c>
      <c r="G15" s="33"/>
      <c r="H15" s="33">
        <v>0</v>
      </c>
      <c r="I15" s="33"/>
      <c r="J15" s="33">
        <v>0</v>
      </c>
      <c r="K15" s="33"/>
      <c r="L15" s="33">
        <v>0</v>
      </c>
      <c r="M15" s="33"/>
      <c r="N15" s="33">
        <v>0</v>
      </c>
      <c r="O15" s="34"/>
      <c r="P15" s="67">
        <f>SUM(D15:N15)</f>
        <v>338184000</v>
      </c>
    </row>
    <row r="16" spans="1:18" ht="18.95" customHeight="1">
      <c r="A16" s="58" t="s">
        <v>69</v>
      </c>
      <c r="B16" s="58"/>
      <c r="C16" s="58"/>
      <c r="D16" s="33">
        <v>0</v>
      </c>
      <c r="E16" s="33"/>
      <c r="F16" s="33">
        <v>0</v>
      </c>
      <c r="G16" s="33"/>
      <c r="H16" s="33">
        <v>0</v>
      </c>
      <c r="I16" s="33"/>
      <c r="J16" s="33">
        <v>0</v>
      </c>
      <c r="K16" s="33"/>
      <c r="L16" s="33">
        <f>'5'!J37+'5'!J47</f>
        <v>22366164</v>
      </c>
      <c r="M16" s="33"/>
      <c r="N16" s="33">
        <f>'5'!J58</f>
        <v>-86160</v>
      </c>
      <c r="O16" s="33"/>
      <c r="P16" s="33">
        <f t="shared" ref="P16:P17" si="0">SUM(D16:N16)</f>
        <v>22280004</v>
      </c>
    </row>
    <row r="17" spans="1:16" ht="18.95" customHeight="1">
      <c r="A17" s="58" t="s">
        <v>164</v>
      </c>
      <c r="B17" s="66">
        <v>19</v>
      </c>
      <c r="C17" s="58"/>
      <c r="D17" s="104">
        <v>0</v>
      </c>
      <c r="E17" s="33"/>
      <c r="F17" s="104">
        <v>0</v>
      </c>
      <c r="G17" s="33"/>
      <c r="H17" s="104">
        <v>0</v>
      </c>
      <c r="I17" s="33"/>
      <c r="J17" s="104">
        <v>0</v>
      </c>
      <c r="K17" s="33"/>
      <c r="L17" s="104">
        <v>-18000000</v>
      </c>
      <c r="M17" s="33"/>
      <c r="N17" s="104">
        <v>0</v>
      </c>
      <c r="O17" s="33"/>
      <c r="P17" s="104">
        <f t="shared" si="0"/>
        <v>-18000000</v>
      </c>
    </row>
    <row r="18" spans="1:16" ht="18.95" customHeight="1">
      <c r="A18" s="58"/>
      <c r="B18" s="66"/>
      <c r="C18" s="53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56"/>
    </row>
    <row r="19" spans="1:16" ht="18.95" customHeight="1" thickBot="1">
      <c r="A19" s="52" t="s">
        <v>150</v>
      </c>
      <c r="B19" s="66"/>
      <c r="C19" s="53"/>
      <c r="D19" s="59">
        <f>SUM(D14:D17)</f>
        <v>225000000</v>
      </c>
      <c r="E19" s="56"/>
      <c r="F19" s="59">
        <f>SUM(F14:F17)</f>
        <v>293184000</v>
      </c>
      <c r="G19" s="56"/>
      <c r="H19" s="59">
        <f>SUM(H14:H17)</f>
        <v>-10000000</v>
      </c>
      <c r="I19" s="56"/>
      <c r="J19" s="59">
        <f>SUM(J14:J17)</f>
        <v>11000000</v>
      </c>
      <c r="K19" s="56"/>
      <c r="L19" s="59">
        <f>SUM(L14:L17)</f>
        <v>108236767</v>
      </c>
      <c r="M19" s="56"/>
      <c r="N19" s="59">
        <f>SUM(N14:N17)</f>
        <v>-86520</v>
      </c>
      <c r="O19" s="57"/>
      <c r="P19" s="59">
        <f>SUM(P14:P17)</f>
        <v>627334247</v>
      </c>
    </row>
    <row r="20" spans="1:16" ht="18.95" customHeight="1" thickTop="1">
      <c r="A20" s="52"/>
      <c r="B20" s="66"/>
      <c r="C20" s="53"/>
      <c r="D20" s="57"/>
      <c r="E20" s="56"/>
      <c r="F20" s="57"/>
      <c r="G20" s="56"/>
      <c r="H20" s="57"/>
      <c r="I20" s="56"/>
      <c r="J20" s="57"/>
      <c r="K20" s="56"/>
      <c r="L20" s="57"/>
      <c r="M20" s="56"/>
      <c r="N20" s="57"/>
      <c r="O20" s="57"/>
      <c r="P20" s="57"/>
    </row>
    <row r="21" spans="1:16" ht="18.95" customHeight="1">
      <c r="A21" s="52" t="s">
        <v>71</v>
      </c>
      <c r="B21" s="66"/>
      <c r="C21" s="53"/>
      <c r="D21" s="69">
        <v>225000000</v>
      </c>
      <c r="E21" s="68"/>
      <c r="F21" s="69">
        <v>293184000</v>
      </c>
      <c r="G21" s="68"/>
      <c r="H21" s="69">
        <v>-10000000</v>
      </c>
      <c r="I21" s="68"/>
      <c r="J21" s="69">
        <v>14000000</v>
      </c>
      <c r="K21" s="68"/>
      <c r="L21" s="69">
        <v>120836767</v>
      </c>
      <c r="M21" s="54"/>
      <c r="N21" s="69">
        <v>-24690</v>
      </c>
      <c r="O21" s="54"/>
      <c r="P21" s="70">
        <f>SUM(D21:N21)</f>
        <v>642996077</v>
      </c>
    </row>
    <row r="22" spans="1:16" ht="18.95" customHeight="1">
      <c r="A22" s="58" t="s">
        <v>69</v>
      </c>
      <c r="B22" s="66"/>
      <c r="C22" s="53"/>
      <c r="D22" s="102">
        <v>0</v>
      </c>
      <c r="E22" s="64"/>
      <c r="F22" s="102">
        <v>0</v>
      </c>
      <c r="G22" s="64"/>
      <c r="H22" s="102">
        <v>0</v>
      </c>
      <c r="I22" s="64"/>
      <c r="J22" s="102">
        <v>0</v>
      </c>
      <c r="K22" s="64"/>
      <c r="L22" s="102">
        <f>'5'!H62-N22</f>
        <v>28154155</v>
      </c>
      <c r="M22" s="64"/>
      <c r="N22" s="102">
        <f>'5'!H58</f>
        <v>-23539.999999999996</v>
      </c>
      <c r="O22" s="57"/>
      <c r="P22" s="102">
        <f>SUM(D22:N22)</f>
        <v>28130615</v>
      </c>
    </row>
    <row r="23" spans="1:16" ht="18.95" customHeight="1">
      <c r="A23" s="58" t="s">
        <v>164</v>
      </c>
      <c r="B23" s="66">
        <v>19</v>
      </c>
      <c r="C23" s="53"/>
      <c r="D23" s="62">
        <v>0</v>
      </c>
      <c r="E23" s="61"/>
      <c r="F23" s="62">
        <v>0</v>
      </c>
      <c r="G23" s="61"/>
      <c r="H23" s="62">
        <v>0</v>
      </c>
      <c r="I23" s="61"/>
      <c r="J23" s="62">
        <v>0</v>
      </c>
      <c r="K23" s="61"/>
      <c r="L23" s="62">
        <v>-22049838</v>
      </c>
      <c r="M23" s="61"/>
      <c r="N23" s="62">
        <v>0</v>
      </c>
      <c r="O23" s="57"/>
      <c r="P23" s="62">
        <f>SUM(D23:N23)</f>
        <v>-22049838</v>
      </c>
    </row>
    <row r="24" spans="1:16" ht="18.95" customHeight="1">
      <c r="A24" s="58"/>
      <c r="B24" s="66"/>
      <c r="C24" s="53"/>
      <c r="D24" s="60"/>
      <c r="E24" s="61"/>
      <c r="F24" s="60"/>
      <c r="G24" s="61"/>
      <c r="H24" s="60"/>
      <c r="I24" s="61"/>
      <c r="J24" s="60"/>
      <c r="K24" s="61"/>
      <c r="L24" s="60"/>
      <c r="M24" s="61"/>
      <c r="N24" s="60"/>
      <c r="O24" s="57"/>
      <c r="P24" s="60"/>
    </row>
    <row r="25" spans="1:16" ht="18.95" customHeight="1" thickBot="1">
      <c r="A25" s="52" t="s">
        <v>151</v>
      </c>
      <c r="B25" s="66"/>
      <c r="C25" s="53"/>
      <c r="D25" s="63">
        <f>SUM(D21:D24)</f>
        <v>225000000</v>
      </c>
      <c r="E25" s="61"/>
      <c r="F25" s="63">
        <f>SUM(F21:F24)</f>
        <v>293184000</v>
      </c>
      <c r="G25" s="61"/>
      <c r="H25" s="63">
        <f>SUM(H21:H24)</f>
        <v>-10000000</v>
      </c>
      <c r="I25" s="61"/>
      <c r="J25" s="63">
        <f>SUM(J21:J24)</f>
        <v>14000000</v>
      </c>
      <c r="K25" s="61"/>
      <c r="L25" s="63">
        <f>SUM(L21:L24)</f>
        <v>126941084</v>
      </c>
      <c r="M25" s="61"/>
      <c r="N25" s="63">
        <f>SUM(N21:N24)</f>
        <v>-48230</v>
      </c>
      <c r="O25" s="57"/>
      <c r="P25" s="63">
        <f>SUM(P21:P24)</f>
        <v>649076854</v>
      </c>
    </row>
    <row r="26" spans="1:16" ht="18.95" customHeight="1" thickTop="1">
      <c r="A26" s="52"/>
      <c r="B26" s="66"/>
      <c r="C26" s="53"/>
      <c r="D26" s="64"/>
      <c r="E26" s="61"/>
      <c r="F26" s="64"/>
      <c r="G26" s="61"/>
      <c r="H26" s="64"/>
      <c r="I26" s="61"/>
      <c r="J26" s="64"/>
      <c r="K26" s="61"/>
      <c r="L26" s="64"/>
      <c r="M26" s="61"/>
      <c r="N26" s="64"/>
      <c r="O26" s="57"/>
      <c r="P26" s="64"/>
    </row>
    <row r="27" spans="1:16" ht="18.95" customHeight="1">
      <c r="A27" s="52"/>
      <c r="B27" s="66"/>
      <c r="C27" s="53"/>
      <c r="D27" s="64"/>
      <c r="E27" s="61"/>
      <c r="F27" s="64"/>
      <c r="G27" s="61"/>
      <c r="H27" s="64"/>
      <c r="I27" s="61"/>
      <c r="J27" s="64"/>
      <c r="K27" s="61"/>
      <c r="L27" s="64"/>
      <c r="M27" s="61"/>
      <c r="N27" s="64"/>
      <c r="O27" s="64"/>
      <c r="P27" s="64"/>
    </row>
    <row r="28" spans="1:16" ht="18.95" customHeight="1">
      <c r="A28" s="52"/>
      <c r="B28" s="66"/>
      <c r="C28" s="53"/>
      <c r="D28" s="64"/>
      <c r="E28" s="61"/>
      <c r="F28" s="64"/>
      <c r="G28" s="61"/>
      <c r="H28" s="64"/>
      <c r="I28" s="61"/>
      <c r="J28" s="64"/>
      <c r="K28" s="61"/>
      <c r="L28" s="64"/>
      <c r="M28" s="61"/>
      <c r="N28" s="64"/>
      <c r="O28" s="64"/>
      <c r="P28" s="64"/>
    </row>
    <row r="29" spans="1:16" ht="18.95" customHeight="1">
      <c r="A29" s="52"/>
      <c r="B29" s="66"/>
      <c r="C29" s="53"/>
      <c r="D29" s="64"/>
      <c r="E29" s="61"/>
      <c r="F29" s="64"/>
      <c r="G29" s="61"/>
      <c r="H29" s="64"/>
      <c r="I29" s="61"/>
      <c r="J29" s="64"/>
      <c r="K29" s="61"/>
      <c r="L29" s="64"/>
      <c r="M29" s="61"/>
      <c r="N29" s="64"/>
      <c r="O29" s="64"/>
      <c r="P29" s="64"/>
    </row>
    <row r="30" spans="1:16" ht="18.95" customHeight="1">
      <c r="A30" s="52"/>
      <c r="B30" s="66"/>
      <c r="C30" s="53"/>
      <c r="D30" s="64"/>
      <c r="E30" s="61"/>
      <c r="F30" s="64"/>
      <c r="G30" s="61"/>
      <c r="H30" s="64"/>
      <c r="I30" s="61"/>
      <c r="J30" s="64"/>
      <c r="K30" s="61"/>
      <c r="L30" s="64"/>
      <c r="M30" s="61"/>
      <c r="N30" s="64"/>
      <c r="O30" s="64"/>
      <c r="P30" s="64"/>
    </row>
    <row r="31" spans="1:16" ht="18.95" customHeight="1">
      <c r="A31" s="52"/>
      <c r="B31" s="66"/>
      <c r="C31" s="53"/>
      <c r="D31" s="64"/>
      <c r="E31" s="61"/>
      <c r="F31" s="64"/>
      <c r="G31" s="61"/>
      <c r="H31" s="64"/>
      <c r="I31" s="61"/>
      <c r="J31" s="64"/>
      <c r="K31" s="61"/>
      <c r="L31" s="64"/>
      <c r="M31" s="61"/>
      <c r="N31" s="64"/>
      <c r="O31" s="64"/>
      <c r="P31" s="64"/>
    </row>
    <row r="32" spans="1:16" ht="18.95" customHeight="1">
      <c r="A32" s="52"/>
      <c r="B32" s="66"/>
      <c r="C32" s="53"/>
      <c r="D32" s="64"/>
      <c r="E32" s="61"/>
      <c r="F32" s="64"/>
      <c r="G32" s="61"/>
      <c r="H32" s="64"/>
      <c r="I32" s="61"/>
      <c r="J32" s="64"/>
      <c r="K32" s="61"/>
      <c r="L32" s="64"/>
      <c r="M32" s="61"/>
      <c r="N32" s="64"/>
      <c r="O32" s="64"/>
      <c r="P32" s="64"/>
    </row>
    <row r="33" spans="1:16" ht="7.5" customHeight="1">
      <c r="A33" s="52"/>
      <c r="B33" s="66"/>
      <c r="C33" s="53"/>
      <c r="D33" s="64"/>
      <c r="E33" s="61"/>
      <c r="F33" s="64"/>
      <c r="G33" s="61"/>
      <c r="H33" s="64"/>
      <c r="I33" s="61"/>
      <c r="J33" s="64"/>
      <c r="K33" s="61"/>
      <c r="L33" s="64"/>
      <c r="M33" s="61"/>
      <c r="N33" s="64"/>
      <c r="O33" s="64"/>
      <c r="P33" s="64"/>
    </row>
    <row r="34" spans="1:16" ht="18.95" customHeight="1">
      <c r="A34" s="348" t="s">
        <v>14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105"/>
      <c r="O34" s="105"/>
      <c r="P34" s="65"/>
    </row>
  </sheetData>
  <mergeCells count="3">
    <mergeCell ref="D5:P5"/>
    <mergeCell ref="A34:M34"/>
    <mergeCell ref="J7:L7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E09B-DA91-4298-A1E0-AF1042D8C939}">
  <dimension ref="A1:K74"/>
  <sheetViews>
    <sheetView tabSelected="1" topLeftCell="A2" zoomScaleNormal="100" zoomScaleSheetLayoutView="91" workbookViewId="0">
      <selection activeCell="B10" sqref="B10"/>
    </sheetView>
  </sheetViews>
  <sheetFormatPr defaultColWidth="9.140625" defaultRowHeight="18.75" customHeight="1"/>
  <cols>
    <col min="1" max="1" width="1.42578125" style="84" customWidth="1"/>
    <col min="2" max="2" width="57.5703125" style="84" customWidth="1"/>
    <col min="3" max="3" width="10.5703125" style="84" bestFit="1" customWidth="1"/>
    <col min="4" max="4" width="0.85546875" style="84" customWidth="1"/>
    <col min="5" max="5" width="13.7109375" style="84" customWidth="1"/>
    <col min="6" max="6" width="0.85546875" style="84" customWidth="1"/>
    <col min="7" max="7" width="13.7109375" style="84" customWidth="1"/>
    <col min="8" max="8" width="0.85546875" style="84" customWidth="1"/>
    <col min="9" max="9" width="13.7109375" style="84" customWidth="1"/>
    <col min="10" max="10" width="0.85546875" style="84" customWidth="1"/>
    <col min="11" max="11" width="13.7109375" style="84" customWidth="1"/>
    <col min="12" max="16384" width="9.140625" style="84"/>
  </cols>
  <sheetData>
    <row r="1" spans="1:11" ht="18" customHeight="1">
      <c r="A1" s="23" t="s">
        <v>143</v>
      </c>
      <c r="B1" s="71"/>
      <c r="C1" s="72"/>
      <c r="D1" s="73"/>
      <c r="E1" s="74"/>
      <c r="F1" s="74"/>
      <c r="G1" s="74"/>
      <c r="H1" s="32"/>
      <c r="I1" s="74"/>
      <c r="J1" s="32"/>
      <c r="K1" s="74"/>
    </row>
    <row r="2" spans="1:11" ht="18" customHeight="1">
      <c r="A2" s="75" t="s">
        <v>52</v>
      </c>
      <c r="B2" s="71"/>
      <c r="C2" s="72"/>
      <c r="D2" s="73"/>
      <c r="E2" s="74"/>
      <c r="F2" s="74"/>
      <c r="G2" s="74"/>
      <c r="H2" s="32"/>
      <c r="I2" s="74"/>
      <c r="J2" s="32"/>
      <c r="K2" s="74"/>
    </row>
    <row r="3" spans="1:11" ht="18" customHeight="1">
      <c r="A3" s="39" t="str">
        <f>'7'!A3</f>
        <v>สำหรับรอบระยะเวลาหกเดือนสิ้นสุดวันที่ 30 มิถุนายน พ.ศ. 2567</v>
      </c>
      <c r="B3" s="76"/>
      <c r="C3" s="77"/>
      <c r="D3" s="78"/>
      <c r="E3" s="79"/>
      <c r="F3" s="79"/>
      <c r="G3" s="79"/>
      <c r="H3" s="80"/>
      <c r="I3" s="79"/>
      <c r="J3" s="80"/>
      <c r="K3" s="79"/>
    </row>
    <row r="4" spans="1:11" ht="16.5" customHeight="1">
      <c r="A4" s="271"/>
      <c r="B4" s="272"/>
      <c r="C4" s="273"/>
      <c r="D4" s="274"/>
      <c r="E4" s="275"/>
      <c r="F4" s="275"/>
      <c r="G4" s="275"/>
      <c r="H4" s="275"/>
      <c r="I4" s="275"/>
      <c r="J4" s="276"/>
      <c r="K4" s="275"/>
    </row>
    <row r="5" spans="1:11" ht="18" customHeight="1">
      <c r="A5" s="277"/>
      <c r="B5" s="278"/>
      <c r="C5" s="279"/>
      <c r="D5" s="278"/>
      <c r="E5" s="355" t="s">
        <v>0</v>
      </c>
      <c r="F5" s="355"/>
      <c r="G5" s="355"/>
      <c r="H5" s="276"/>
      <c r="I5" s="356" t="s">
        <v>1</v>
      </c>
      <c r="J5" s="356"/>
      <c r="K5" s="356"/>
    </row>
    <row r="6" spans="1:11" ht="18" customHeight="1">
      <c r="A6" s="277"/>
      <c r="B6" s="278"/>
      <c r="C6" s="279"/>
      <c r="D6" s="278"/>
      <c r="E6" s="343"/>
      <c r="F6" s="343"/>
      <c r="G6" s="175" t="s">
        <v>165</v>
      </c>
      <c r="H6" s="276"/>
      <c r="I6" s="344"/>
      <c r="J6" s="344"/>
      <c r="K6" s="175" t="s">
        <v>165</v>
      </c>
    </row>
    <row r="7" spans="1:11" ht="18" customHeight="1">
      <c r="A7" s="277"/>
      <c r="B7" s="278"/>
      <c r="C7" s="279"/>
      <c r="D7" s="278"/>
      <c r="E7" s="176" t="s">
        <v>134</v>
      </c>
      <c r="F7" s="173"/>
      <c r="G7" s="176" t="s">
        <v>134</v>
      </c>
      <c r="H7" s="177"/>
      <c r="I7" s="176" t="s">
        <v>134</v>
      </c>
      <c r="J7" s="173"/>
      <c r="K7" s="176" t="s">
        <v>134</v>
      </c>
    </row>
    <row r="8" spans="1:11" ht="18" customHeight="1">
      <c r="A8" s="277"/>
      <c r="B8" s="278"/>
      <c r="C8" s="279"/>
      <c r="D8" s="278"/>
      <c r="E8" s="178" t="s">
        <v>147</v>
      </c>
      <c r="F8" s="176"/>
      <c r="G8" s="178" t="s">
        <v>147</v>
      </c>
      <c r="H8" s="176"/>
      <c r="I8" s="178" t="s">
        <v>147</v>
      </c>
      <c r="J8" s="176"/>
      <c r="K8" s="178" t="s">
        <v>147</v>
      </c>
    </row>
    <row r="9" spans="1:11" ht="18" customHeight="1">
      <c r="A9" s="277"/>
      <c r="B9" s="278"/>
      <c r="C9" s="280"/>
      <c r="D9" s="281"/>
      <c r="E9" s="121" t="s">
        <v>58</v>
      </c>
      <c r="F9" s="121"/>
      <c r="G9" s="121" t="s">
        <v>3</v>
      </c>
      <c r="H9" s="275"/>
      <c r="I9" s="121" t="s">
        <v>58</v>
      </c>
      <c r="J9" s="121"/>
      <c r="K9" s="121" t="s">
        <v>3</v>
      </c>
    </row>
    <row r="10" spans="1:11" ht="18" customHeight="1">
      <c r="A10" s="282"/>
      <c r="B10" s="282"/>
      <c r="C10" s="123" t="s">
        <v>4</v>
      </c>
      <c r="D10" s="283"/>
      <c r="E10" s="180" t="s">
        <v>59</v>
      </c>
      <c r="F10" s="284"/>
      <c r="G10" s="180" t="s">
        <v>59</v>
      </c>
      <c r="H10" s="285"/>
      <c r="I10" s="180" t="s">
        <v>59</v>
      </c>
      <c r="J10" s="284"/>
      <c r="K10" s="180" t="s">
        <v>59</v>
      </c>
    </row>
    <row r="11" spans="1:11" ht="18" customHeight="1">
      <c r="A11" s="286" t="s">
        <v>53</v>
      </c>
      <c r="B11" s="271"/>
      <c r="C11" s="280"/>
      <c r="D11" s="274"/>
      <c r="E11" s="287"/>
      <c r="F11" s="275"/>
      <c r="G11" s="275"/>
      <c r="H11" s="276"/>
      <c r="I11" s="287"/>
      <c r="J11" s="276"/>
      <c r="K11" s="275"/>
    </row>
    <row r="12" spans="1:11" ht="18" customHeight="1">
      <c r="A12" s="271" t="s">
        <v>111</v>
      </c>
      <c r="B12" s="272"/>
      <c r="C12" s="273"/>
      <c r="D12" s="274"/>
      <c r="E12" s="287">
        <f>'5'!D34</f>
        <v>30263854</v>
      </c>
      <c r="F12" s="275"/>
      <c r="G12" s="275">
        <v>39502529</v>
      </c>
      <c r="H12" s="275"/>
      <c r="I12" s="287">
        <f>'5'!H34</f>
        <v>36442055</v>
      </c>
      <c r="J12" s="276"/>
      <c r="K12" s="275">
        <v>28976221</v>
      </c>
    </row>
    <row r="13" spans="1:11" ht="18" customHeight="1">
      <c r="A13" s="288" t="s">
        <v>54</v>
      </c>
      <c r="B13" s="272"/>
      <c r="C13" s="273"/>
      <c r="D13" s="274"/>
      <c r="E13" s="287"/>
      <c r="F13" s="275"/>
      <c r="G13" s="275"/>
      <c r="H13" s="275"/>
      <c r="I13" s="287"/>
      <c r="J13" s="276"/>
      <c r="K13" s="275"/>
    </row>
    <row r="14" spans="1:11" ht="18" customHeight="1">
      <c r="A14" s="271"/>
      <c r="B14" s="272" t="s">
        <v>132</v>
      </c>
      <c r="C14" s="273" t="s">
        <v>167</v>
      </c>
      <c r="D14" s="274"/>
      <c r="E14" s="287">
        <v>20089471</v>
      </c>
      <c r="F14" s="275"/>
      <c r="G14" s="275">
        <v>12421651</v>
      </c>
      <c r="H14" s="274"/>
      <c r="I14" s="287">
        <v>6142323</v>
      </c>
      <c r="J14" s="272"/>
      <c r="K14" s="275">
        <v>4738046</v>
      </c>
    </row>
    <row r="15" spans="1:11" ht="18" customHeight="1">
      <c r="A15" s="271"/>
      <c r="B15" s="290" t="s">
        <v>156</v>
      </c>
      <c r="C15" s="273"/>
      <c r="D15" s="274"/>
      <c r="E15" s="287">
        <f>'5'!D25</f>
        <v>-17022</v>
      </c>
      <c r="F15" s="275"/>
      <c r="G15" s="275">
        <v>-71090</v>
      </c>
      <c r="H15" s="274"/>
      <c r="I15" s="287">
        <f>'5'!H25</f>
        <v>-159219</v>
      </c>
      <c r="J15" s="272"/>
      <c r="K15" s="275">
        <v>131864</v>
      </c>
    </row>
    <row r="16" spans="1:11" ht="18" customHeight="1">
      <c r="A16" s="271"/>
      <c r="B16" s="290" t="s">
        <v>75</v>
      </c>
      <c r="C16" s="273"/>
      <c r="D16" s="274"/>
      <c r="E16" s="287">
        <v>82302</v>
      </c>
      <c r="F16" s="275"/>
      <c r="G16" s="275">
        <v>3</v>
      </c>
      <c r="H16" s="274"/>
      <c r="I16" s="289">
        <v>0</v>
      </c>
      <c r="J16" s="272"/>
      <c r="K16" s="122">
        <v>3</v>
      </c>
    </row>
    <row r="17" spans="1:11" ht="18" customHeight="1">
      <c r="A17" s="271"/>
      <c r="B17" s="290" t="s">
        <v>170</v>
      </c>
      <c r="C17" s="273"/>
      <c r="D17" s="274"/>
      <c r="E17" s="287">
        <v>-38555</v>
      </c>
      <c r="F17" s="275"/>
      <c r="G17" s="275">
        <v>94476</v>
      </c>
      <c r="H17" s="274"/>
      <c r="I17" s="289">
        <v>-257716</v>
      </c>
      <c r="J17" s="272"/>
      <c r="K17" s="122">
        <v>30434</v>
      </c>
    </row>
    <row r="18" spans="1:11" ht="18" customHeight="1">
      <c r="A18" s="271"/>
      <c r="B18" s="272" t="s">
        <v>157</v>
      </c>
      <c r="C18" s="273" t="s">
        <v>172</v>
      </c>
      <c r="D18" s="274"/>
      <c r="E18" s="287">
        <v>-9085454</v>
      </c>
      <c r="F18" s="275"/>
      <c r="G18" s="275">
        <v>0</v>
      </c>
      <c r="H18" s="274"/>
      <c r="I18" s="289">
        <v>0</v>
      </c>
      <c r="J18" s="272"/>
      <c r="K18" s="122">
        <v>0</v>
      </c>
    </row>
    <row r="19" spans="1:11" ht="18" customHeight="1">
      <c r="A19" s="271"/>
      <c r="B19" s="272" t="s">
        <v>173</v>
      </c>
      <c r="C19" s="273"/>
      <c r="D19" s="274"/>
      <c r="E19" s="287">
        <v>-43405</v>
      </c>
      <c r="F19" s="274">
        <v>-25826116</v>
      </c>
      <c r="G19" s="274">
        <v>-5704</v>
      </c>
      <c r="H19" s="274">
        <v>6479563</v>
      </c>
      <c r="I19" s="289">
        <v>0</v>
      </c>
      <c r="J19" s="274">
        <v>-992905</v>
      </c>
      <c r="K19" s="274">
        <v>0</v>
      </c>
    </row>
    <row r="20" spans="1:11" ht="18" customHeight="1">
      <c r="A20" s="271"/>
      <c r="B20" s="290" t="s">
        <v>139</v>
      </c>
      <c r="C20" s="291"/>
      <c r="D20" s="292"/>
      <c r="E20" s="287">
        <v>-1085456</v>
      </c>
      <c r="F20" s="292">
        <v>-25826116</v>
      </c>
      <c r="G20" s="292">
        <v>-1407354</v>
      </c>
      <c r="H20" s="292">
        <v>6479563</v>
      </c>
      <c r="I20" s="289">
        <v>-1085456</v>
      </c>
      <c r="J20" s="292">
        <v>-992905</v>
      </c>
      <c r="K20" s="292">
        <v>-1407354</v>
      </c>
    </row>
    <row r="21" spans="1:11" ht="18" customHeight="1">
      <c r="A21" s="271"/>
      <c r="B21" s="272" t="s">
        <v>105</v>
      </c>
      <c r="C21" s="273">
        <v>9</v>
      </c>
      <c r="D21" s="274"/>
      <c r="E21" s="287">
        <f>-'5'!D31</f>
        <v>1006246</v>
      </c>
      <c r="F21" s="275"/>
      <c r="G21" s="275">
        <v>0</v>
      </c>
      <c r="H21" s="274"/>
      <c r="I21" s="287">
        <v>0</v>
      </c>
      <c r="J21" s="272"/>
      <c r="K21" s="275">
        <v>0</v>
      </c>
    </row>
    <row r="22" spans="1:11" s="341" customFormat="1" ht="18" customHeight="1">
      <c r="A22" s="318"/>
      <c r="B22" s="290" t="s">
        <v>90</v>
      </c>
      <c r="C22" s="291"/>
      <c r="D22" s="292"/>
      <c r="E22" s="287">
        <f>-'5'!D15</f>
        <v>-4198660</v>
      </c>
      <c r="F22" s="340"/>
      <c r="G22" s="340">
        <f>-'5'!F15</f>
        <v>-2443036</v>
      </c>
      <c r="H22" s="292"/>
      <c r="I22" s="287">
        <f>-'5'!H15</f>
        <v>-3609572</v>
      </c>
      <c r="J22" s="290"/>
      <c r="K22" s="340">
        <f>-'5'!J15</f>
        <v>-2051916</v>
      </c>
    </row>
    <row r="23" spans="1:11" ht="18" customHeight="1">
      <c r="A23" s="271"/>
      <c r="B23" s="272" t="s">
        <v>153</v>
      </c>
      <c r="C23" s="273"/>
      <c r="D23" s="274"/>
      <c r="E23" s="287">
        <v>0</v>
      </c>
      <c r="F23" s="275"/>
      <c r="G23" s="275">
        <v>0</v>
      </c>
      <c r="H23" s="274"/>
      <c r="I23" s="287">
        <v>-7399975</v>
      </c>
      <c r="J23" s="272"/>
      <c r="K23" s="275">
        <v>-6504973</v>
      </c>
    </row>
    <row r="24" spans="1:11" ht="18" customHeight="1">
      <c r="A24" s="271"/>
      <c r="B24" s="272" t="s">
        <v>39</v>
      </c>
      <c r="C24" s="273"/>
      <c r="D24" s="274"/>
      <c r="E24" s="287">
        <f>-'5'!D32</f>
        <v>246089</v>
      </c>
      <c r="F24" s="275"/>
      <c r="G24" s="275">
        <v>98636</v>
      </c>
      <c r="H24" s="274"/>
      <c r="I24" s="287">
        <f>-'5'!H32</f>
        <v>228192</v>
      </c>
      <c r="J24" s="272"/>
      <c r="K24" s="275">
        <v>28715</v>
      </c>
    </row>
    <row r="25" spans="1:11" ht="18" customHeight="1">
      <c r="A25" s="271"/>
      <c r="B25" s="272" t="s">
        <v>114</v>
      </c>
      <c r="C25" s="273"/>
      <c r="D25" s="274"/>
      <c r="E25" s="293">
        <f>'2-3'!G78-'2-3'!I78+'5'!D42</f>
        <v>3543527</v>
      </c>
      <c r="F25" s="275"/>
      <c r="G25" s="294">
        <v>2806188</v>
      </c>
      <c r="H25" s="274"/>
      <c r="I25" s="293">
        <f>'2-3'!K78-'2-3'!M78+'5'!H42</f>
        <v>1322505</v>
      </c>
      <c r="J25" s="272"/>
      <c r="K25" s="294">
        <v>1064011</v>
      </c>
    </row>
    <row r="26" spans="1:11" ht="5.0999999999999996" customHeight="1">
      <c r="A26" s="271"/>
      <c r="B26" s="272"/>
      <c r="C26" s="273"/>
      <c r="D26" s="274"/>
      <c r="E26" s="287"/>
      <c r="F26" s="275"/>
      <c r="G26" s="275"/>
      <c r="H26" s="274"/>
      <c r="I26" s="287"/>
      <c r="J26" s="272"/>
      <c r="K26" s="275"/>
    </row>
    <row r="27" spans="1:11" ht="18" customHeight="1">
      <c r="A27" s="271" t="s">
        <v>97</v>
      </c>
      <c r="B27" s="272"/>
      <c r="C27" s="273"/>
      <c r="D27" s="274"/>
      <c r="E27" s="287">
        <f>SUM(E12:E25)</f>
        <v>40762937</v>
      </c>
      <c r="F27" s="275"/>
      <c r="G27" s="275">
        <f>SUM(G12:G25)</f>
        <v>50996299</v>
      </c>
      <c r="H27" s="274"/>
      <c r="I27" s="287">
        <f>SUM(I12:I25)</f>
        <v>31623137</v>
      </c>
      <c r="J27" s="272"/>
      <c r="K27" s="275">
        <f>SUM(K12:K25)</f>
        <v>25005051</v>
      </c>
    </row>
    <row r="28" spans="1:11" ht="18" customHeight="1">
      <c r="A28" s="286" t="s">
        <v>112</v>
      </c>
      <c r="B28" s="318"/>
      <c r="C28" s="295"/>
      <c r="D28" s="274"/>
      <c r="E28" s="287"/>
      <c r="F28" s="275"/>
      <c r="G28" s="275"/>
      <c r="H28" s="275"/>
      <c r="I28" s="287"/>
      <c r="J28" s="276"/>
      <c r="K28" s="275"/>
    </row>
    <row r="29" spans="1:11" ht="18" customHeight="1">
      <c r="A29" s="272"/>
      <c r="B29" s="318" t="s">
        <v>177</v>
      </c>
      <c r="C29" s="296">
        <v>5</v>
      </c>
      <c r="D29" s="297"/>
      <c r="E29" s="287">
        <f>-9471225-E30</f>
        <v>-7339416</v>
      </c>
      <c r="F29" s="298"/>
      <c r="G29" s="275">
        <f>-25826116-G30</f>
        <v>-25545447</v>
      </c>
      <c r="H29" s="298"/>
      <c r="I29" s="287">
        <f>-8570014-I30</f>
        <v>-6165018</v>
      </c>
      <c r="J29" s="299"/>
      <c r="K29" s="275">
        <f>-992905-K30</f>
        <v>-722830</v>
      </c>
    </row>
    <row r="30" spans="1:11" ht="18" customHeight="1">
      <c r="A30" s="272"/>
      <c r="B30" s="318" t="s">
        <v>178</v>
      </c>
      <c r="C30" s="296">
        <v>5</v>
      </c>
      <c r="D30" s="297"/>
      <c r="E30" s="287">
        <f>'2-3'!I18-'2-3'!G18</f>
        <v>-2131809</v>
      </c>
      <c r="F30" s="298"/>
      <c r="G30" s="275">
        <f>8335923-8616592</f>
        <v>-280669</v>
      </c>
      <c r="H30" s="298"/>
      <c r="I30" s="287">
        <f>'2-3'!M18-'2-3'!K18</f>
        <v>-2404996</v>
      </c>
      <c r="J30" s="299"/>
      <c r="K30" s="275">
        <f>735226-1005301</f>
        <v>-270075</v>
      </c>
    </row>
    <row r="31" spans="1:11" ht="18" customHeight="1">
      <c r="A31" s="272"/>
      <c r="B31" s="318" t="s">
        <v>107</v>
      </c>
      <c r="C31" s="296"/>
      <c r="D31" s="297"/>
      <c r="E31" s="287">
        <f>-('2-3'!G20-'2-3'!I20)</f>
        <v>238859</v>
      </c>
      <c r="F31" s="298"/>
      <c r="G31" s="300">
        <v>16326</v>
      </c>
      <c r="H31" s="298"/>
      <c r="I31" s="287">
        <v>0</v>
      </c>
      <c r="J31" s="299"/>
      <c r="K31" s="275">
        <v>0</v>
      </c>
    </row>
    <row r="32" spans="1:11" ht="18" customHeight="1">
      <c r="A32" s="272"/>
      <c r="B32" s="318" t="s">
        <v>108</v>
      </c>
      <c r="C32" s="296"/>
      <c r="D32" s="297"/>
      <c r="E32" s="287">
        <f>'2-3'!G66-'2-3'!I66</f>
        <v>-34494471</v>
      </c>
      <c r="F32" s="302"/>
      <c r="G32" s="303">
        <v>2270232</v>
      </c>
      <c r="H32" s="298"/>
      <c r="I32" s="287">
        <f>'2-3'!K66-'2-3'!M66</f>
        <v>2852184</v>
      </c>
      <c r="J32" s="299"/>
      <c r="K32" s="275">
        <v>322096</v>
      </c>
    </row>
    <row r="33" spans="1:11" ht="18" customHeight="1">
      <c r="A33" s="272"/>
      <c r="B33" s="318" t="s">
        <v>109</v>
      </c>
      <c r="C33" s="296"/>
      <c r="D33" s="297"/>
      <c r="E33" s="287">
        <f>'2-3'!G71-'2-3'!I71</f>
        <v>-8681465</v>
      </c>
      <c r="F33" s="302"/>
      <c r="G33" s="303">
        <v>2021926</v>
      </c>
      <c r="H33" s="302"/>
      <c r="I33" s="301">
        <f>'2-3'!K71-'2-3'!M71</f>
        <v>-4560839</v>
      </c>
      <c r="J33" s="304"/>
      <c r="K33" s="336">
        <v>-1762311</v>
      </c>
    </row>
    <row r="34" spans="1:11" ht="18" customHeight="1">
      <c r="A34" s="272"/>
      <c r="B34" s="271" t="s">
        <v>169</v>
      </c>
      <c r="C34" s="296"/>
      <c r="D34" s="297"/>
      <c r="E34" s="293">
        <v>0</v>
      </c>
      <c r="F34" s="298"/>
      <c r="G34" s="305">
        <v>-5894600</v>
      </c>
      <c r="H34" s="298"/>
      <c r="I34" s="293">
        <f>'2-3'!K72-'2-3'!M72</f>
        <v>0</v>
      </c>
      <c r="J34" s="299"/>
      <c r="K34" s="337">
        <v>0</v>
      </c>
    </row>
    <row r="35" spans="1:11" ht="5.0999999999999996" customHeight="1">
      <c r="A35" s="271"/>
      <c r="B35" s="271"/>
      <c r="C35" s="296"/>
      <c r="D35" s="297"/>
      <c r="E35" s="306"/>
      <c r="F35" s="298"/>
      <c r="G35" s="300"/>
      <c r="H35" s="298"/>
      <c r="I35" s="306"/>
      <c r="J35" s="276"/>
      <c r="K35" s="300"/>
    </row>
    <row r="36" spans="1:11" ht="18" customHeight="1">
      <c r="A36" s="272" t="s">
        <v>76</v>
      </c>
      <c r="B36" s="271"/>
      <c r="C36" s="273"/>
      <c r="D36" s="274"/>
      <c r="E36" s="306">
        <f>SUM(E27:E34)</f>
        <v>-11645365</v>
      </c>
      <c r="F36" s="340"/>
      <c r="G36" s="300">
        <f>SUM(G27:G34)</f>
        <v>23584067</v>
      </c>
      <c r="H36" s="340"/>
      <c r="I36" s="306">
        <f>SUM(I27:I34)</f>
        <v>21344468</v>
      </c>
      <c r="J36" s="340"/>
      <c r="K36" s="300">
        <f>SUM(K27:K34)</f>
        <v>22571931</v>
      </c>
    </row>
    <row r="37" spans="1:11" s="341" customFormat="1" ht="18" customHeight="1">
      <c r="A37" s="290"/>
      <c r="B37" s="318" t="s">
        <v>176</v>
      </c>
      <c r="C37" s="291"/>
      <c r="D37" s="292"/>
      <c r="E37" s="306">
        <v>886711</v>
      </c>
      <c r="F37" s="340"/>
      <c r="G37" s="300">
        <v>459024</v>
      </c>
      <c r="H37" s="340"/>
      <c r="I37" s="306">
        <v>676864</v>
      </c>
      <c r="J37" s="340"/>
      <c r="K37" s="300">
        <v>111732</v>
      </c>
    </row>
    <row r="38" spans="1:11" ht="18" customHeight="1">
      <c r="A38" s="272"/>
      <c r="B38" s="271" t="s">
        <v>174</v>
      </c>
      <c r="C38" s="273"/>
      <c r="D38" s="274"/>
      <c r="E38" s="306">
        <f>-E24</f>
        <v>-246089</v>
      </c>
      <c r="F38" s="340"/>
      <c r="G38" s="300">
        <v>-98636</v>
      </c>
      <c r="H38" s="340"/>
      <c r="I38" s="306">
        <f>-I24</f>
        <v>-228192</v>
      </c>
      <c r="J38" s="340"/>
      <c r="K38" s="300">
        <v>-28715</v>
      </c>
    </row>
    <row r="39" spans="1:11" ht="18" customHeight="1">
      <c r="A39" s="286"/>
      <c r="B39" s="271" t="s">
        <v>175</v>
      </c>
      <c r="C39" s="273"/>
      <c r="D39" s="274"/>
      <c r="E39" s="287">
        <v>420354</v>
      </c>
      <c r="F39" s="275"/>
      <c r="G39" s="275">
        <v>547392</v>
      </c>
      <c r="H39" s="274"/>
      <c r="I39" s="289">
        <v>0</v>
      </c>
      <c r="J39" s="272"/>
      <c r="K39" s="122">
        <v>0</v>
      </c>
    </row>
    <row r="40" spans="1:11" ht="18" customHeight="1">
      <c r="A40" s="271"/>
      <c r="B40" s="271" t="s">
        <v>99</v>
      </c>
      <c r="C40" s="296"/>
      <c r="D40" s="297"/>
      <c r="E40" s="307">
        <v>-10795111</v>
      </c>
      <c r="F40" s="308"/>
      <c r="G40" s="309">
        <v>-7787815</v>
      </c>
      <c r="H40" s="274"/>
      <c r="I40" s="307">
        <v>-7396085</v>
      </c>
      <c r="J40" s="272"/>
      <c r="K40" s="310">
        <v>-4102242</v>
      </c>
    </row>
    <row r="41" spans="1:11" ht="5.0999999999999996" customHeight="1">
      <c r="A41" s="272"/>
      <c r="B41" s="271"/>
      <c r="C41" s="273"/>
      <c r="D41" s="274"/>
      <c r="E41" s="287"/>
      <c r="F41" s="275"/>
      <c r="G41" s="275"/>
      <c r="H41" s="275"/>
      <c r="I41" s="287"/>
      <c r="J41" s="276"/>
      <c r="K41" s="275"/>
    </row>
    <row r="42" spans="1:11" ht="18" customHeight="1">
      <c r="A42" s="286" t="s">
        <v>101</v>
      </c>
      <c r="B42" s="272"/>
      <c r="C42" s="273"/>
      <c r="D42" s="274"/>
      <c r="E42" s="293">
        <f>SUM(E36:E40)</f>
        <v>-21379500</v>
      </c>
      <c r="F42" s="275"/>
      <c r="G42" s="294">
        <f>SUM(G36:G40)</f>
        <v>16704032</v>
      </c>
      <c r="H42" s="275"/>
      <c r="I42" s="293">
        <f>SUM(I36:I40)</f>
        <v>14397055</v>
      </c>
      <c r="J42" s="276"/>
      <c r="K42" s="294">
        <f>SUM(K36:K40)</f>
        <v>18552706</v>
      </c>
    </row>
    <row r="43" spans="1:11" ht="6" customHeight="1">
      <c r="A43" s="286"/>
      <c r="B43" s="272"/>
      <c r="C43" s="273"/>
      <c r="D43" s="274"/>
      <c r="E43" s="287"/>
      <c r="F43" s="275"/>
      <c r="G43" s="275"/>
      <c r="H43" s="275"/>
      <c r="I43" s="287"/>
      <c r="J43" s="276"/>
      <c r="K43" s="275"/>
    </row>
    <row r="44" spans="1:11" ht="18" customHeight="1">
      <c r="A44" s="311" t="s">
        <v>55</v>
      </c>
      <c r="B44" s="312"/>
      <c r="C44" s="313"/>
      <c r="D44" s="314"/>
      <c r="E44" s="315"/>
      <c r="F44" s="316"/>
      <c r="G44" s="316"/>
      <c r="H44" s="317"/>
      <c r="I44" s="315"/>
      <c r="J44" s="317"/>
      <c r="K44" s="316"/>
    </row>
    <row r="45" spans="1:11" s="341" customFormat="1" ht="18" customHeight="1">
      <c r="A45" s="290" t="s">
        <v>140</v>
      </c>
      <c r="B45" s="318"/>
      <c r="C45" s="296"/>
      <c r="D45" s="319"/>
      <c r="E45" s="315">
        <v>-563314646</v>
      </c>
      <c r="F45" s="316"/>
      <c r="G45" s="320">
        <v>-448114168</v>
      </c>
      <c r="H45" s="316"/>
      <c r="I45" s="315">
        <v>-546548685</v>
      </c>
      <c r="J45" s="314"/>
      <c r="K45" s="316">
        <v>-399268805</v>
      </c>
    </row>
    <row r="46" spans="1:11" ht="18" customHeight="1">
      <c r="A46" s="290" t="s">
        <v>141</v>
      </c>
      <c r="B46" s="318"/>
      <c r="C46" s="296"/>
      <c r="D46" s="319"/>
      <c r="E46" s="315">
        <v>775000000</v>
      </c>
      <c r="F46" s="316"/>
      <c r="G46" s="316">
        <v>111000000</v>
      </c>
      <c r="H46" s="316"/>
      <c r="I46" s="315">
        <v>748000000</v>
      </c>
      <c r="J46" s="314"/>
      <c r="K46" s="316">
        <v>64000000</v>
      </c>
    </row>
    <row r="47" spans="1:11" ht="18" customHeight="1">
      <c r="A47" s="321" t="s">
        <v>56</v>
      </c>
      <c r="B47" s="312"/>
      <c r="C47" s="313">
        <v>10</v>
      </c>
      <c r="D47" s="314"/>
      <c r="E47" s="315">
        <v>-8287563</v>
      </c>
      <c r="F47" s="322"/>
      <c r="G47" s="322">
        <v>-14868626</v>
      </c>
      <c r="H47" s="322"/>
      <c r="I47" s="315">
        <v>-3903244</v>
      </c>
      <c r="J47" s="314"/>
      <c r="K47" s="316">
        <v>-4231087</v>
      </c>
    </row>
    <row r="48" spans="1:11" ht="18" customHeight="1">
      <c r="A48" s="323" t="s">
        <v>154</v>
      </c>
      <c r="B48" s="312"/>
      <c r="C48" s="325">
        <v>10</v>
      </c>
      <c r="D48" s="122"/>
      <c r="E48" s="315">
        <v>42932</v>
      </c>
      <c r="F48" s="322"/>
      <c r="G48" s="322">
        <v>46561</v>
      </c>
      <c r="H48" s="322"/>
      <c r="I48" s="315">
        <v>542992</v>
      </c>
      <c r="J48" s="122"/>
      <c r="K48" s="322">
        <v>32542</v>
      </c>
    </row>
    <row r="49" spans="1:11" ht="18" customHeight="1">
      <c r="A49" s="323" t="s">
        <v>77</v>
      </c>
      <c r="B49" s="312"/>
      <c r="C49" s="325">
        <v>12</v>
      </c>
      <c r="D49" s="122"/>
      <c r="E49" s="315">
        <v>-21276388</v>
      </c>
      <c r="F49" s="322"/>
      <c r="G49" s="322">
        <v>-19112865</v>
      </c>
      <c r="H49" s="322"/>
      <c r="I49" s="315">
        <v>-11553169</v>
      </c>
      <c r="J49" s="122"/>
      <c r="K49" s="322">
        <v>-14821407</v>
      </c>
    </row>
    <row r="50" spans="1:11" ht="18" customHeight="1">
      <c r="A50" s="323" t="s">
        <v>155</v>
      </c>
      <c r="B50" s="324"/>
      <c r="C50" s="325"/>
      <c r="D50" s="122"/>
      <c r="E50" s="326">
        <v>0</v>
      </c>
      <c r="F50" s="322"/>
      <c r="G50" s="327">
        <v>0</v>
      </c>
      <c r="H50" s="322"/>
      <c r="I50" s="326">
        <f>-I23</f>
        <v>7399975</v>
      </c>
      <c r="J50" s="122"/>
      <c r="K50" s="327">
        <v>6504973</v>
      </c>
    </row>
    <row r="51" spans="1:11" ht="5.0999999999999996" customHeight="1">
      <c r="A51" s="323"/>
      <c r="B51" s="324"/>
      <c r="C51" s="325"/>
      <c r="D51" s="122"/>
      <c r="E51" s="315"/>
      <c r="F51" s="322"/>
      <c r="G51" s="322"/>
      <c r="H51" s="322"/>
      <c r="I51" s="315"/>
      <c r="J51" s="179"/>
      <c r="K51" s="322"/>
    </row>
    <row r="52" spans="1:11" ht="18" customHeight="1">
      <c r="A52" s="328" t="s">
        <v>102</v>
      </c>
      <c r="B52" s="324"/>
      <c r="C52" s="325"/>
      <c r="D52" s="122"/>
      <c r="E52" s="326">
        <f>SUM(E45:F50)</f>
        <v>182164335</v>
      </c>
      <c r="F52" s="322"/>
      <c r="G52" s="327">
        <f>SUM(G45:H50)</f>
        <v>-371049098</v>
      </c>
      <c r="H52" s="322"/>
      <c r="I52" s="326">
        <f>SUM(I45:J50)</f>
        <v>193937869</v>
      </c>
      <c r="J52" s="179"/>
      <c r="K52" s="327">
        <f>SUM(K45:K50)</f>
        <v>-347783784</v>
      </c>
    </row>
    <row r="53" spans="1:11" ht="6.75" customHeight="1">
      <c r="A53" s="323"/>
      <c r="B53" s="324"/>
      <c r="C53" s="325"/>
      <c r="D53" s="122"/>
      <c r="E53" s="289"/>
      <c r="F53" s="122"/>
      <c r="G53" s="122"/>
      <c r="H53" s="323"/>
      <c r="I53" s="289"/>
      <c r="J53" s="323"/>
      <c r="K53" s="122"/>
    </row>
    <row r="54" spans="1:11" ht="18" customHeight="1">
      <c r="A54" s="328" t="s">
        <v>57</v>
      </c>
      <c r="B54" s="324"/>
      <c r="C54" s="325"/>
      <c r="D54" s="122"/>
      <c r="E54" s="315"/>
      <c r="F54" s="322"/>
      <c r="G54" s="322"/>
      <c r="H54" s="322"/>
      <c r="I54" s="315"/>
      <c r="J54" s="179"/>
      <c r="K54" s="322"/>
    </row>
    <row r="55" spans="1:11" ht="18" customHeight="1">
      <c r="A55" s="323" t="s">
        <v>100</v>
      </c>
      <c r="B55" s="324"/>
      <c r="C55" s="325"/>
      <c r="D55" s="122"/>
      <c r="E55" s="315">
        <v>-880629</v>
      </c>
      <c r="F55" s="322"/>
      <c r="G55" s="322">
        <v>-1047442</v>
      </c>
      <c r="H55" s="322"/>
      <c r="I55" s="315">
        <f>-583260-I38</f>
        <v>-355068</v>
      </c>
      <c r="J55" s="179"/>
      <c r="K55" s="322">
        <v>-221665</v>
      </c>
    </row>
    <row r="56" spans="1:11" ht="18" customHeight="1">
      <c r="A56" s="323" t="s">
        <v>152</v>
      </c>
      <c r="B56" s="324"/>
      <c r="C56" s="325">
        <v>18</v>
      </c>
      <c r="D56" s="122"/>
      <c r="E56" s="315">
        <v>-22049838</v>
      </c>
      <c r="F56" s="322"/>
      <c r="G56" s="322">
        <v>-18000000</v>
      </c>
      <c r="H56" s="322"/>
      <c r="I56" s="315">
        <v>-22049838</v>
      </c>
      <c r="J56" s="179"/>
      <c r="K56" s="322">
        <v>-18000000</v>
      </c>
    </row>
    <row r="57" spans="1:11" ht="18" customHeight="1">
      <c r="A57" s="323" t="s">
        <v>78</v>
      </c>
      <c r="B57" s="324"/>
      <c r="C57" s="325"/>
      <c r="D57" s="122"/>
      <c r="E57" s="315">
        <v>0</v>
      </c>
      <c r="F57" s="322"/>
      <c r="G57" s="322">
        <v>346500000</v>
      </c>
      <c r="H57" s="322"/>
      <c r="I57" s="315">
        <v>0</v>
      </c>
      <c r="J57" s="179"/>
      <c r="K57" s="322">
        <v>346500000</v>
      </c>
    </row>
    <row r="58" spans="1:11" ht="18" customHeight="1">
      <c r="A58" s="323" t="s">
        <v>79</v>
      </c>
      <c r="B58" s="324"/>
      <c r="C58" s="329"/>
      <c r="D58" s="122"/>
      <c r="E58" s="307">
        <v>0</v>
      </c>
      <c r="F58" s="122"/>
      <c r="G58" s="310">
        <v>-10395000</v>
      </c>
      <c r="H58" s="330"/>
      <c r="I58" s="307">
        <v>0</v>
      </c>
      <c r="J58" s="323"/>
      <c r="K58" s="310">
        <v>-10395000</v>
      </c>
    </row>
    <row r="59" spans="1:11" ht="5.0999999999999996" customHeight="1">
      <c r="A59" s="323"/>
      <c r="B59" s="324"/>
      <c r="C59" s="325"/>
      <c r="D59" s="122"/>
      <c r="E59" s="315"/>
      <c r="F59" s="322"/>
      <c r="G59" s="322"/>
      <c r="H59" s="322"/>
      <c r="I59" s="315"/>
      <c r="J59" s="179"/>
      <c r="K59" s="322"/>
    </row>
    <row r="60" spans="1:11" ht="18" customHeight="1">
      <c r="A60" s="328" t="s">
        <v>103</v>
      </c>
      <c r="B60" s="324"/>
      <c r="C60" s="325"/>
      <c r="D60" s="122"/>
      <c r="E60" s="326">
        <f>SUM(E55:E58)</f>
        <v>-22930467</v>
      </c>
      <c r="F60" s="322"/>
      <c r="G60" s="327">
        <f>SUM(G55:G58)</f>
        <v>317057558</v>
      </c>
      <c r="H60" s="322"/>
      <c r="I60" s="326">
        <f>SUM(I55:I58)</f>
        <v>-22404906</v>
      </c>
      <c r="J60" s="322"/>
      <c r="K60" s="327">
        <f>SUM(K55:K58)</f>
        <v>317883335</v>
      </c>
    </row>
    <row r="61" spans="1:11" ht="5.25" customHeight="1">
      <c r="A61" s="323"/>
      <c r="B61" s="324"/>
      <c r="C61" s="325"/>
      <c r="D61" s="122"/>
      <c r="E61" s="315"/>
      <c r="F61" s="322"/>
      <c r="G61" s="322"/>
      <c r="H61" s="322"/>
      <c r="I61" s="315"/>
      <c r="J61" s="179"/>
      <c r="K61" s="322"/>
    </row>
    <row r="62" spans="1:11" ht="18" customHeight="1">
      <c r="A62" s="328" t="s">
        <v>80</v>
      </c>
      <c r="B62" s="324"/>
      <c r="C62" s="325"/>
      <c r="D62" s="122"/>
      <c r="E62" s="315">
        <f>SUM(E42+E52+E60)</f>
        <v>137854368</v>
      </c>
      <c r="F62" s="322"/>
      <c r="G62" s="322">
        <f>SUM(G42+G52+G60)</f>
        <v>-37287508</v>
      </c>
      <c r="H62" s="322"/>
      <c r="I62" s="315">
        <f>SUM(I42+I52+I60)</f>
        <v>185930018</v>
      </c>
      <c r="J62" s="179"/>
      <c r="K62" s="322">
        <f>SUM(K42+K52+K60)</f>
        <v>-11347743</v>
      </c>
    </row>
    <row r="63" spans="1:11" ht="18" customHeight="1">
      <c r="A63" s="323" t="s">
        <v>81</v>
      </c>
      <c r="B63" s="324"/>
      <c r="C63" s="325"/>
      <c r="D63" s="122"/>
      <c r="E63" s="315">
        <f>'2-3'!I16</f>
        <v>121129953</v>
      </c>
      <c r="F63" s="322"/>
      <c r="G63" s="322">
        <v>120456483</v>
      </c>
      <c r="H63" s="322"/>
      <c r="I63" s="315">
        <f>'2-3'!M16</f>
        <v>20908238</v>
      </c>
      <c r="J63" s="179"/>
      <c r="K63" s="322">
        <v>35518557</v>
      </c>
    </row>
    <row r="64" spans="1:11" ht="18" customHeight="1">
      <c r="A64" s="331" t="s">
        <v>83</v>
      </c>
      <c r="B64" s="324"/>
      <c r="C64" s="325"/>
      <c r="D64" s="122"/>
      <c r="E64" s="326">
        <v>-84592</v>
      </c>
      <c r="F64" s="322"/>
      <c r="G64" s="327">
        <v>25750</v>
      </c>
      <c r="H64" s="322"/>
      <c r="I64" s="326">
        <v>-134931</v>
      </c>
      <c r="J64" s="330"/>
      <c r="K64" s="310">
        <v>7856</v>
      </c>
    </row>
    <row r="65" spans="1:11" ht="5.0999999999999996" customHeight="1">
      <c r="A65" s="323"/>
      <c r="B65" s="324"/>
      <c r="C65" s="325"/>
      <c r="D65" s="122"/>
      <c r="E65" s="315"/>
      <c r="F65" s="322"/>
      <c r="G65" s="322"/>
      <c r="H65" s="322"/>
      <c r="I65" s="315"/>
      <c r="J65" s="179"/>
      <c r="K65" s="322"/>
    </row>
    <row r="66" spans="1:11" ht="18" customHeight="1" thickBot="1">
      <c r="A66" s="328" t="s">
        <v>82</v>
      </c>
      <c r="B66" s="324"/>
      <c r="C66" s="325"/>
      <c r="D66" s="122"/>
      <c r="E66" s="332">
        <f>SUM(E62:E65)</f>
        <v>258899729</v>
      </c>
      <c r="F66" s="322"/>
      <c r="G66" s="333">
        <f>SUM(G62:G65)</f>
        <v>83194725</v>
      </c>
      <c r="H66" s="322"/>
      <c r="I66" s="332">
        <f>SUM(I62:I65)</f>
        <v>206703325</v>
      </c>
      <c r="J66" s="179"/>
      <c r="K66" s="333">
        <f>SUM(K62:K65)</f>
        <v>24178670</v>
      </c>
    </row>
    <row r="67" spans="1:11" ht="4.5" customHeight="1" thickTop="1">
      <c r="A67" s="328"/>
      <c r="B67" s="324"/>
      <c r="C67" s="325"/>
      <c r="D67" s="122"/>
      <c r="E67" s="315"/>
      <c r="F67" s="322"/>
      <c r="G67" s="322"/>
      <c r="H67" s="322"/>
      <c r="I67" s="315"/>
      <c r="J67" s="179"/>
      <c r="K67" s="322"/>
    </row>
    <row r="68" spans="1:11" ht="18" customHeight="1">
      <c r="A68" s="328" t="s">
        <v>104</v>
      </c>
      <c r="B68" s="324"/>
      <c r="C68" s="325"/>
      <c r="D68" s="122"/>
      <c r="E68" s="334"/>
      <c r="F68" s="322"/>
      <c r="G68" s="335"/>
      <c r="H68" s="322"/>
      <c r="I68" s="334"/>
      <c r="J68" s="179"/>
      <c r="K68" s="335"/>
    </row>
    <row r="69" spans="1:11" ht="18" customHeight="1">
      <c r="A69" s="323" t="s">
        <v>133</v>
      </c>
      <c r="B69" s="324"/>
      <c r="C69" s="325">
        <v>11</v>
      </c>
      <c r="D69" s="122"/>
      <c r="E69" s="315">
        <v>10874845</v>
      </c>
      <c r="F69" s="322"/>
      <c r="G69" s="316">
        <v>0</v>
      </c>
      <c r="H69" s="122"/>
      <c r="I69" s="315">
        <v>10874845</v>
      </c>
      <c r="J69" s="323"/>
      <c r="K69" s="322">
        <v>0</v>
      </c>
    </row>
    <row r="70" spans="1:11" ht="5.25" customHeight="1">
      <c r="A70" s="9"/>
      <c r="B70" s="83"/>
      <c r="C70" s="72"/>
      <c r="D70" s="73"/>
      <c r="E70" s="74"/>
      <c r="F70" s="74"/>
      <c r="G70" s="74"/>
      <c r="H70" s="73"/>
      <c r="I70" s="74"/>
      <c r="J70" s="9"/>
      <c r="K70" s="74"/>
    </row>
    <row r="71" spans="1:11" ht="18.75" customHeight="1">
      <c r="A71" s="81" t="s">
        <v>14</v>
      </c>
      <c r="B71" s="82"/>
      <c r="C71" s="77"/>
      <c r="D71" s="78"/>
      <c r="E71" s="79"/>
      <c r="F71" s="79"/>
      <c r="G71" s="79"/>
      <c r="H71" s="80"/>
      <c r="I71" s="79"/>
      <c r="J71" s="80"/>
      <c r="K71" s="79"/>
    </row>
    <row r="73" spans="1:11" ht="18.75" customHeight="1">
      <c r="E73" s="339"/>
      <c r="F73" s="339"/>
      <c r="G73" s="339"/>
      <c r="H73" s="339"/>
      <c r="I73" s="339"/>
      <c r="J73" s="339"/>
      <c r="K73" s="339"/>
    </row>
    <row r="74" spans="1:11" ht="18.75" customHeight="1">
      <c r="E74" s="338"/>
      <c r="G74" s="338"/>
      <c r="I74" s="338"/>
      <c r="K74" s="338"/>
    </row>
  </sheetData>
  <mergeCells count="2">
    <mergeCell ref="E5:G5"/>
    <mergeCell ref="I5:K5"/>
  </mergeCells>
  <pageMargins left="0.8" right="0.5" top="0.5" bottom="0.6" header="0.49" footer="0.4"/>
  <pageSetup paperSize="9" scale="70" firstPageNumber="8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</vt:lpstr>
      <vt:lpstr>5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Chotika Asawawimon (TH)</cp:lastModifiedBy>
  <cp:lastPrinted>2024-07-30T04:32:22Z</cp:lastPrinted>
  <dcterms:created xsi:type="dcterms:W3CDTF">2023-11-14T10:59:01Z</dcterms:created>
  <dcterms:modified xsi:type="dcterms:W3CDTF">2024-07-30T04:32:25Z</dcterms:modified>
</cp:coreProperties>
</file>