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_June24 (Q2)\"/>
    </mc:Choice>
  </mc:AlternateContent>
  <xr:revisionPtr revIDLastSave="0" documentId="13_ncr:1_{7B603665-2BBB-4417-A210-30977C062C0A}" xr6:coauthVersionLast="47" xr6:coauthVersionMax="47" xr10:uidLastSave="{00000000-0000-0000-0000-000000000000}"/>
  <bookViews>
    <workbookView xWindow="-120" yWindow="-120" windowWidth="21840" windowHeight="13020" xr2:uid="{23E71DF0-3836-4C92-AB79-71970F8B9DC8}"/>
  </bookViews>
  <sheets>
    <sheet name="2-3" sheetId="1" r:id="rId1"/>
    <sheet name="4" sheetId="2" r:id="rId2"/>
    <sheet name="5" sheetId="8" r:id="rId3"/>
    <sheet name="6" sheetId="4" r:id="rId4"/>
    <sheet name="7" sheetId="7" r:id="rId5"/>
    <sheet name="8" sheetId="6" r:id="rId6"/>
  </sheets>
  <definedNames>
    <definedName name="_xlnm.Print_Area" localSheetId="0">'2-3'!$A$1:$J$111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E29" i="6"/>
  <c r="E38" i="6" s="1"/>
  <c r="E44" i="6" s="1"/>
  <c r="E54" i="6"/>
  <c r="J60" i="8" l="1"/>
  <c r="H60" i="8"/>
  <c r="P17" i="7"/>
  <c r="R24" i="4"/>
  <c r="R17" i="4"/>
  <c r="R16" i="4"/>
  <c r="E62" i="6"/>
  <c r="K62" i="6"/>
  <c r="K54" i="6"/>
  <c r="I29" i="6"/>
  <c r="I38" i="6" s="1"/>
  <c r="J27" i="7"/>
  <c r="H27" i="7"/>
  <c r="F27" i="7"/>
  <c r="D27" i="7"/>
  <c r="P25" i="7"/>
  <c r="N27" i="7"/>
  <c r="P23" i="7"/>
  <c r="L27" i="7" l="1"/>
  <c r="P24" i="7"/>
  <c r="P27" i="7" s="1"/>
  <c r="J52" i="2" l="1"/>
  <c r="J54" i="2" s="1"/>
  <c r="F52" i="2"/>
  <c r="F54" i="2" s="1"/>
  <c r="A3" i="4" l="1"/>
  <c r="A3" i="7" s="1"/>
  <c r="F60" i="8"/>
  <c r="D60" i="8"/>
  <c r="J50" i="8"/>
  <c r="H50" i="8"/>
  <c r="F50" i="8"/>
  <c r="D50" i="8"/>
  <c r="H32" i="8"/>
  <c r="H37" i="8" s="1"/>
  <c r="H40" i="8" s="1"/>
  <c r="H68" i="8" s="1"/>
  <c r="D62" i="8" l="1"/>
  <c r="D32" i="8"/>
  <c r="D37" i="8" s="1"/>
  <c r="D40" i="8" s="1"/>
  <c r="H62" i="8"/>
  <c r="F62" i="8"/>
  <c r="J62" i="8"/>
  <c r="H64" i="8"/>
  <c r="J32" i="8"/>
  <c r="J37" i="8" s="1"/>
  <c r="J40" i="8" s="1"/>
  <c r="J64" i="8" s="1"/>
  <c r="F32" i="8"/>
  <c r="F37" i="8" s="1"/>
  <c r="F40" i="8" s="1"/>
  <c r="F64" i="8" s="1"/>
  <c r="D52" i="2"/>
  <c r="D54" i="2" s="1"/>
  <c r="D64" i="8" l="1"/>
  <c r="D68" i="8"/>
  <c r="P18" i="7"/>
  <c r="P16" i="7"/>
  <c r="P15" i="7"/>
  <c r="R25" i="4"/>
  <c r="R23" i="4"/>
  <c r="R18" i="4"/>
  <c r="R15" i="4"/>
  <c r="R27" i="4" l="1"/>
  <c r="P20" i="7"/>
  <c r="R20" i="4"/>
  <c r="L27" i="4" l="1"/>
  <c r="I62" i="6" l="1"/>
  <c r="G62" i="6"/>
  <c r="I54" i="6"/>
  <c r="G54" i="6"/>
  <c r="K29" i="6"/>
  <c r="K38" i="6" s="1"/>
  <c r="G29" i="6"/>
  <c r="G38" i="6" l="1"/>
  <c r="G44" i="6" s="1"/>
  <c r="G64" i="6" s="1"/>
  <c r="G68" i="6" s="1"/>
  <c r="L20" i="7" l="1"/>
  <c r="A74" i="6"/>
  <c r="N20" i="7"/>
  <c r="J20" i="7"/>
  <c r="H20" i="7"/>
  <c r="F20" i="7"/>
  <c r="D20" i="7"/>
  <c r="L20" i="4"/>
  <c r="D105" i="1"/>
  <c r="J105" i="1"/>
  <c r="H105" i="1"/>
  <c r="F105" i="1"/>
  <c r="K44" i="6"/>
  <c r="K64" i="6" s="1"/>
  <c r="K68" i="6" s="1"/>
  <c r="I44" i="6"/>
  <c r="E64" i="6"/>
  <c r="E68" i="6" s="1"/>
  <c r="P27" i="4"/>
  <c r="N27" i="4"/>
  <c r="J27" i="4"/>
  <c r="H27" i="4"/>
  <c r="F27" i="4"/>
  <c r="D27" i="4"/>
  <c r="P20" i="4"/>
  <c r="N20" i="4"/>
  <c r="J20" i="4"/>
  <c r="H20" i="4"/>
  <c r="F20" i="4"/>
  <c r="D20" i="4"/>
  <c r="H52" i="2"/>
  <c r="H54" i="2" s="1"/>
  <c r="A111" i="1"/>
  <c r="A63" i="2" s="1"/>
  <c r="J82" i="1"/>
  <c r="H82" i="1"/>
  <c r="F82" i="1"/>
  <c r="D82" i="1"/>
  <c r="J75" i="1"/>
  <c r="D59" i="1"/>
  <c r="A55" i="1"/>
  <c r="A53" i="1"/>
  <c r="J36" i="1"/>
  <c r="F36" i="1"/>
  <c r="F23" i="1"/>
  <c r="I64" i="6" l="1"/>
  <c r="I68" i="6" s="1"/>
  <c r="A70" i="8"/>
  <c r="H32" i="2"/>
  <c r="H37" i="2" s="1"/>
  <c r="H40" i="2" s="1"/>
  <c r="H56" i="2" s="1"/>
  <c r="F32" i="2"/>
  <c r="F37" i="2" s="1"/>
  <c r="F40" i="2" s="1"/>
  <c r="F56" i="2" s="1"/>
  <c r="J32" i="2"/>
  <c r="J37" i="2" s="1"/>
  <c r="J40" i="2" s="1"/>
  <c r="J56" i="2" s="1"/>
  <c r="D32" i="2"/>
  <c r="D37" i="2" s="1"/>
  <c r="D40" i="2" s="1"/>
  <c r="D56" i="2" s="1"/>
  <c r="H84" i="1"/>
  <c r="H107" i="1" s="1"/>
  <c r="J84" i="1"/>
  <c r="J107" i="1" s="1"/>
  <c r="J38" i="1"/>
  <c r="F38" i="1"/>
  <c r="D84" i="1"/>
  <c r="D107" i="1" s="1"/>
  <c r="F84" i="1"/>
  <c r="F107" i="1" s="1"/>
  <c r="H59" i="1"/>
</calcChain>
</file>

<file path=xl/sharedStrings.xml><?xml version="1.0" encoding="utf-8"?>
<sst xmlns="http://schemas.openxmlformats.org/spreadsheetml/2006/main" count="384" uniqueCount="182">
  <si>
    <t>Statement of Financial Position</t>
  </si>
  <si>
    <t>Consolidated</t>
  </si>
  <si>
    <t>Separate</t>
  </si>
  <si>
    <t xml:space="preserve"> financial information</t>
  </si>
  <si>
    <t>31 December</t>
  </si>
  <si>
    <t>2023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</si>
  <si>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</si>
  <si>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</si>
  <si>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</si>
  <si>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</si>
  <si>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</si>
  <si>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</si>
  <si>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</si>
  <si>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</si>
  <si>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</si>
  <si>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</si>
  <si>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</si>
  <si>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</si>
  <si>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</si>
  <si>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</si>
  <si>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</si>
  <si>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</si>
  <si>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</si>
  <si>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</si>
  <si>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</si>
  <si>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</si>
  <si>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</si>
  <si>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</si>
  <si>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</si>
  <si>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</si>
  <si>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</si>
  <si>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</si>
  <si>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</si>
  <si>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</si>
  <si>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</si>
  <si>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</si>
  <si>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</si>
  <si>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</si>
  <si>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</si>
  <si>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</si>
  <si>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</si>
  <si>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</si>
  <si>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</si>
  <si>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</si>
  <si>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</si>
  <si>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</si>
  <si>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Net profit for the period</t>
  </si>
  <si>
    <t>Total comprehensive income for the period</t>
  </si>
  <si>
    <t>Earnings per share</t>
  </si>
  <si>
    <t>Basic earnings per share (Baht per share)</t>
  </si>
  <si>
    <t>Items that will be reclassified subsequently to profit or loss</t>
  </si>
  <si>
    <t>Items that will not be reclassified subsequently to profit or loss</t>
  </si>
  <si>
    <t>Statement of Changes in Equity</t>
  </si>
  <si>
    <t>Consolidated financial information (Unaudited)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</si>
  <si>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</si>
  <si>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</si>
  <si>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</si>
  <si>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</si>
  <si>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</si>
  <si>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</si>
  <si>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</si>
  <si>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</si>
  <si>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</si>
  <si>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</si>
  <si>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</si>
  <si>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</si>
  <si>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Opening balance as at 1 January 2023</t>
  </si>
  <si>
    <t>Separate financial information (Unaudited)</t>
  </si>
  <si>
    <t>Statement of Cash Flows</t>
  </si>
  <si>
    <t>Cash flows from operating activities</t>
  </si>
  <si>
    <t>Depreciation and amortisation</t>
  </si>
  <si>
    <t xml:space="preserve">Changes in working capital </t>
  </si>
  <si>
    <t>Cash used in operating activities</t>
  </si>
  <si>
    <t>Cash flows from investing activities</t>
  </si>
  <si>
    <t>Cash flows from financing activities</t>
  </si>
  <si>
    <t>Cash and cash equivalents at the beginning of the period</t>
  </si>
  <si>
    <t>Cash and cash equivalents at the end of the period</t>
  </si>
  <si>
    <t>2024</t>
  </si>
  <si>
    <t>Baht</t>
  </si>
  <si>
    <t>Investment in subsidiaries</t>
  </si>
  <si>
    <t>Investment in joint venture</t>
  </si>
  <si>
    <t xml:space="preserve">          at par value of Baht 0.5 each</t>
  </si>
  <si>
    <t>Revenue from contracts with customers</t>
  </si>
  <si>
    <t>Costs of services</t>
  </si>
  <si>
    <t>Finance costs</t>
  </si>
  <si>
    <t>Other expenses</t>
  </si>
  <si>
    <t>Opening balance as at 1 January 2024</t>
  </si>
  <si>
    <t xml:space="preserve">Total comprehensive income for the period </t>
  </si>
  <si>
    <t>Losses on equipment written-off</t>
  </si>
  <si>
    <t>Financial costs</t>
  </si>
  <si>
    <t>Cash received from increase in share capital</t>
  </si>
  <si>
    <t>Cash paid for initial public offering expenses</t>
  </si>
  <si>
    <t>(Increase) decrease in allowance for expected credit loss</t>
  </si>
  <si>
    <t>Other financial assets</t>
  </si>
  <si>
    <t>Trade and other payables</t>
  </si>
  <si>
    <t>Other financial liabilities</t>
  </si>
  <si>
    <t xml:space="preserve">     Ordinary shares, 450,000,000 shares</t>
  </si>
  <si>
    <t xml:space="preserve">          paid-up at Baht 0.5 each</t>
  </si>
  <si>
    <t>Interest income</t>
  </si>
  <si>
    <t>Proceeds from shares issued</t>
  </si>
  <si>
    <t>common control</t>
  </si>
  <si>
    <t xml:space="preserve">combination under </t>
  </si>
  <si>
    <t>Other comprehensive income (expense)</t>
  </si>
  <si>
    <t>Profits from operating activities before changes in working capital</t>
  </si>
  <si>
    <t xml:space="preserve">Cash received from income tax refund </t>
  </si>
  <si>
    <t>Cash paid for income tax</t>
  </si>
  <si>
    <t>Net cash from operating activities</t>
  </si>
  <si>
    <t>Net cash from investing activities</t>
  </si>
  <si>
    <t>Net cash from financing activities</t>
  </si>
  <si>
    <t>Non-cash items</t>
  </si>
  <si>
    <t>Trade and other current receivables, net</t>
  </si>
  <si>
    <t>Other current assets</t>
  </si>
  <si>
    <t>Trade and other current payables</t>
  </si>
  <si>
    <t>Other current liabilities</t>
  </si>
  <si>
    <t>(Unaudited)</t>
  </si>
  <si>
    <t>(Audited)</t>
  </si>
  <si>
    <t xml:space="preserve">BlueVenture Group Public Company Limited </t>
  </si>
  <si>
    <t>BlueVenture Group Public Company Limited</t>
  </si>
  <si>
    <t>Right-of-use assets, net</t>
  </si>
  <si>
    <t xml:space="preserve">Intangible assets, net </t>
  </si>
  <si>
    <t>Corporate income tax payable</t>
  </si>
  <si>
    <t>Operating profit</t>
  </si>
  <si>
    <t xml:space="preserve">   accounted for using the equity method</t>
  </si>
  <si>
    <t>Share of (loss) of joint ventures</t>
  </si>
  <si>
    <t xml:space="preserve">Income tax </t>
  </si>
  <si>
    <t xml:space="preserve">  Remeasurements of post-employment benefit obligations</t>
  </si>
  <si>
    <t xml:space="preserve">  Income tax on items that will not be reclassified </t>
  </si>
  <si>
    <t xml:space="preserve">  subsequently to profit or loss</t>
  </si>
  <si>
    <t xml:space="preserve">    subsequently to profit or loss</t>
  </si>
  <si>
    <t xml:space="preserve">Total items that will not be reclassified </t>
  </si>
  <si>
    <t xml:space="preserve">  Currency translation differences</t>
  </si>
  <si>
    <t xml:space="preserve">  Changes in fair value of debt instruments at fair value</t>
  </si>
  <si>
    <t xml:space="preserve">     through other comprehensive income</t>
  </si>
  <si>
    <t xml:space="preserve">  Income tax on items that will be reclassified </t>
  </si>
  <si>
    <t>Total items that will be reclassified</t>
  </si>
  <si>
    <t>Note</t>
  </si>
  <si>
    <t xml:space="preserve">Measurement of </t>
  </si>
  <si>
    <t>debt instruments at</t>
  </si>
  <si>
    <t>- Legal reserve</t>
  </si>
  <si>
    <t>(deficits) on business</t>
  </si>
  <si>
    <t xml:space="preserve">Share premium (deficits) on </t>
  </si>
  <si>
    <t xml:space="preserve">   business combination under common control</t>
  </si>
  <si>
    <r>
      <t xml:space="preserve">Statement of Changes in Equity </t>
    </r>
    <r>
      <rPr>
        <sz val="9"/>
        <rFont val="Arial"/>
        <family val="2"/>
      </rPr>
      <t>(Cont'd)</t>
    </r>
  </si>
  <si>
    <t>Share of loss of joint ventures</t>
  </si>
  <si>
    <t>Cash paid for finance cost</t>
  </si>
  <si>
    <t>Acquisition of right-of-use assets</t>
  </si>
  <si>
    <t>Cash paid for principal elements of lease payments</t>
  </si>
  <si>
    <t>Cash paid for purchase of equipment</t>
  </si>
  <si>
    <t>Cash paid for purchase and development of intangible assets</t>
  </si>
  <si>
    <t>Cash paid for other financial assets</t>
  </si>
  <si>
    <t>Adjustments for</t>
  </si>
  <si>
    <t>Trade and other current receivables</t>
  </si>
  <si>
    <t>Other comprehensive (expense) for the period, net of tax</t>
  </si>
  <si>
    <t>As at 30 June 2024</t>
  </si>
  <si>
    <t>30 June</t>
  </si>
  <si>
    <t>For the three-month period ended 30 June 2024</t>
  </si>
  <si>
    <t>For the six-month period ended 30 June 2024</t>
  </si>
  <si>
    <t>Closing balance as at 30 June 2023</t>
  </si>
  <si>
    <t>Closing balance as at 30 June 2024</t>
  </si>
  <si>
    <t>Dividend payment</t>
  </si>
  <si>
    <t>Dividend income</t>
  </si>
  <si>
    <t>Cash received from disposal of equipment</t>
  </si>
  <si>
    <t>Dividend received</t>
  </si>
  <si>
    <t>Dividend paid</t>
  </si>
  <si>
    <t>10, 11, 12</t>
  </si>
  <si>
    <t>(Reclassified)</t>
  </si>
  <si>
    <t>Other financial assets that held as collateral</t>
  </si>
  <si>
    <t>Plant, property and equipment, net</t>
  </si>
  <si>
    <t>(Reversal) Expected credit losses</t>
  </si>
  <si>
    <t>Cash received from disposals of other financial assets</t>
  </si>
  <si>
    <t>12</t>
  </si>
  <si>
    <t xml:space="preserve">(Reversal) Expected credit losses </t>
  </si>
  <si>
    <t>(Gain) loss on assets disposal</t>
  </si>
  <si>
    <t>(Reversal) Losses on impairment of assets</t>
  </si>
  <si>
    <t>(Gain) loss from changes in fair value of financial assets</t>
  </si>
  <si>
    <t>Gain from changes in finance lease agreements</t>
  </si>
  <si>
    <t>Net increase (decrease) in cash and cash equivalents</t>
  </si>
  <si>
    <t>Cash paid for employee benefit</t>
  </si>
  <si>
    <t>Cash paid for interest income</t>
  </si>
  <si>
    <t>5, 7</t>
  </si>
  <si>
    <t>8, 14</t>
  </si>
  <si>
    <t>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</si>
</sst>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_-* #,##0.00_-;\-* #,##0.00_-;_-* \-??_-;_-@_-"/>
    <numFmt numFmtId="170" formatCode="#,##0.00;\(#,##0.00\);\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8"/>
      <color theme="1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/>
    <xf numFmtId="165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0" applyFont="0" applyFill="0" applyBorder="0" applyAlignment="0" applyProtection="0"/>
    <xf numFmtId="0" fontId="2" fillId="0" borderId="0"/>
  </cellStyleXfs>
  <cellXfs count="244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lef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2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8" applyNumberFormat="1" applyFont="1" applyAlignment="1">
      <alignment horizontal="center" vertical="center"/>
    </xf>
    <xf numFmtId="168" fontId="4" fillId="0" borderId="0" xfId="8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168" fontId="4" fillId="0" borderId="1" xfId="2" applyNumberFormat="1" applyFont="1" applyBorder="1" applyAlignment="1">
      <alignment horizontal="center" vertical="center"/>
    </xf>
    <xf numFmtId="168" fontId="4" fillId="0" borderId="1" xfId="8" applyNumberFormat="1" applyFont="1" applyBorder="1" applyAlignment="1">
      <alignment horizontal="center" vertical="center"/>
    </xf>
    <xf numFmtId="168" fontId="4" fillId="0" borderId="1" xfId="8" applyNumberFormat="1" applyFont="1" applyFill="1" applyBorder="1" applyAlignment="1">
      <alignment horizontal="center" vertical="center"/>
    </xf>
    <xf numFmtId="168" fontId="6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8" fontId="3" fillId="0" borderId="1" xfId="2" applyNumberFormat="1" applyFont="1" applyBorder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8" fontId="4" fillId="2" borderId="0" xfId="2" applyNumberFormat="1" applyFont="1" applyFill="1" applyAlignment="1">
      <alignment horizontal="center" vertical="center"/>
    </xf>
    <xf numFmtId="168" fontId="4" fillId="2" borderId="0" xfId="8" applyNumberFormat="1" applyFont="1" applyFill="1" applyAlignment="1">
      <alignment horizontal="center" vertical="center"/>
    </xf>
    <xf numFmtId="168" fontId="4" fillId="2" borderId="0" xfId="9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right" vertical="center"/>
    </xf>
    <xf numFmtId="168" fontId="4" fillId="2" borderId="0" xfId="10" applyNumberFormat="1" applyFont="1" applyFill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3" xfId="2" applyNumberFormat="1" applyFont="1" applyFill="1" applyBorder="1" applyAlignment="1">
      <alignment horizontal="right" vertical="center"/>
    </xf>
    <xf numFmtId="168" fontId="4" fillId="0" borderId="3" xfId="2" applyNumberFormat="1" applyFont="1" applyBorder="1" applyAlignment="1">
      <alignment horizontal="right" vertical="center"/>
    </xf>
    <xf numFmtId="168" fontId="4" fillId="2" borderId="1" xfId="10" applyNumberFormat="1" applyFont="1" applyFill="1" applyBorder="1" applyAlignment="1">
      <alignment horizontal="right" vertical="center"/>
    </xf>
    <xf numFmtId="168" fontId="4" fillId="0" borderId="1" xfId="10" applyNumberFormat="1" applyFont="1" applyBorder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8" fontId="4" fillId="2" borderId="0" xfId="4" applyNumberFormat="1" applyFont="1" applyFill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8" fontId="4" fillId="2" borderId="1" xfId="4" applyNumberFormat="1" applyFont="1" applyFill="1" applyBorder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38" fontId="4" fillId="0" borderId="0" xfId="12" applyNumberFormat="1" applyFont="1" applyAlignment="1">
      <alignment vertical="center"/>
    </xf>
    <xf numFmtId="168" fontId="4" fillId="0" borderId="0" xfId="12" applyNumberFormat="1" applyFont="1" applyAlignment="1">
      <alignment horizontal="right" vertical="center"/>
    </xf>
    <xf numFmtId="168" fontId="4" fillId="0" borderId="0" xfId="11" applyNumberFormat="1" applyFont="1" applyFill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170" fontId="4" fillId="2" borderId="2" xfId="11" applyNumberFormat="1" applyFont="1" applyFill="1" applyBorder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70" fontId="4" fillId="0" borderId="2" xfId="11" applyNumberFormat="1" applyFont="1" applyFill="1" applyBorder="1" applyAlignment="1">
      <alignment horizontal="right" vertical="center"/>
    </xf>
    <xf numFmtId="170" fontId="4" fillId="2" borderId="2" xfId="11" quotePrefix="1" applyNumberFormat="1" applyFont="1" applyFill="1" applyBorder="1" applyAlignment="1">
      <alignment horizontal="right" vertical="center"/>
    </xf>
    <xf numFmtId="170" fontId="4" fillId="0" borderId="2" xfId="11" quotePrefix="1" applyNumberFormat="1" applyFont="1" applyFill="1" applyBorder="1" applyAlignment="1">
      <alignment horizontal="right" vertical="center"/>
    </xf>
    <xf numFmtId="168" fontId="4" fillId="0" borderId="0" xfId="11" applyNumberFormat="1" applyFont="1" applyAlignment="1">
      <alignment horizontal="right" vertical="center"/>
    </xf>
    <xf numFmtId="0" fontId="6" fillId="0" borderId="0" xfId="14" applyFont="1" applyAlignment="1">
      <alignment horizontal="left" vertical="center"/>
    </xf>
    <xf numFmtId="168" fontId="7" fillId="0" borderId="0" xfId="15" applyNumberFormat="1" applyFont="1" applyFill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37" fontId="4" fillId="0" borderId="0" xfId="20" applyNumberFormat="1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0" fontId="10" fillId="0" borderId="0" xfId="0" applyFont="1"/>
    <xf numFmtId="37" fontId="4" fillId="0" borderId="0" xfId="20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38" fontId="4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168" fontId="4" fillId="2" borderId="0" xfId="11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6" fontId="6" fillId="0" borderId="1" xfId="15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8" fontId="6" fillId="0" borderId="0" xfId="14" applyNumberFormat="1" applyFont="1" applyAlignment="1">
      <alignment vertical="center"/>
    </xf>
    <xf numFmtId="0" fontId="12" fillId="0" borderId="0" xfId="0" applyFont="1"/>
    <xf numFmtId="168" fontId="6" fillId="0" borderId="0" xfId="14" applyNumberFormat="1" applyFont="1" applyAlignment="1">
      <alignment horizontal="right" vertical="center"/>
    </xf>
    <xf numFmtId="168" fontId="6" fillId="0" borderId="0" xfId="14" applyNumberFormat="1" applyFont="1" applyAlignment="1">
      <alignment horizontal="center" vertical="center" wrapText="1"/>
    </xf>
    <xf numFmtId="168" fontId="6" fillId="0" borderId="0" xfId="14" applyNumberFormat="1" applyFont="1" applyAlignment="1">
      <alignment horizontal="center" vertical="center"/>
    </xf>
    <xf numFmtId="168" fontId="6" fillId="0" borderId="0" xfId="14" applyNumberFormat="1" applyFont="1" applyAlignment="1">
      <alignment horizontal="center" vertical="top"/>
    </xf>
    <xf numFmtId="168" fontId="6" fillId="0" borderId="0" xfId="14" quotePrefix="1" applyNumberFormat="1" applyFont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6" fillId="0" borderId="0" xfId="15" applyNumberFormat="1" applyFont="1" applyFill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168" fontId="7" fillId="0" borderId="1" xfId="15" applyNumberFormat="1" applyFont="1" applyFill="1" applyBorder="1" applyAlignment="1">
      <alignment horizontal="right" vertical="center"/>
    </xf>
    <xf numFmtId="168" fontId="7" fillId="0" borderId="2" xfId="15" applyNumberFormat="1" applyFont="1" applyFill="1" applyBorder="1" applyAlignment="1">
      <alignment horizontal="right" vertical="center"/>
    </xf>
    <xf numFmtId="168" fontId="7" fillId="2" borderId="0" xfId="15" applyNumberFormat="1" applyFont="1" applyFill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168" fontId="7" fillId="2" borderId="0" xfId="15" applyNumberFormat="1" applyFont="1" applyFill="1" applyBorder="1" applyAlignment="1">
      <alignment horizontal="right" vertical="center"/>
    </xf>
    <xf numFmtId="168" fontId="7" fillId="2" borderId="1" xfId="15" applyNumberFormat="1" applyFont="1" applyFill="1" applyBorder="1" applyAlignment="1">
      <alignment horizontal="right" vertical="center"/>
    </xf>
    <xf numFmtId="168" fontId="7" fillId="2" borderId="2" xfId="15" applyNumberFormat="1" applyFont="1" applyFill="1" applyBorder="1" applyAlignment="1">
      <alignment horizontal="right" vertical="center"/>
    </xf>
    <xf numFmtId="166" fontId="7" fillId="0" borderId="0" xfId="17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168" fontId="7" fillId="2" borderId="0" xfId="17" applyNumberFormat="1" applyFont="1" applyFill="1" applyBorder="1" applyAlignment="1">
      <alignment horizontal="right" vertical="center"/>
    </xf>
    <xf numFmtId="168" fontId="7" fillId="0" borderId="0" xfId="17" applyNumberFormat="1" applyFont="1" applyBorder="1" applyAlignment="1">
      <alignment horizontal="right" vertical="center"/>
    </xf>
    <xf numFmtId="168" fontId="7" fillId="0" borderId="0" xfId="17" applyNumberFormat="1" applyFont="1" applyFill="1" applyBorder="1" applyAlignment="1">
      <alignment horizontal="right" vertical="center"/>
    </xf>
    <xf numFmtId="168" fontId="7" fillId="2" borderId="1" xfId="17" applyNumberFormat="1" applyFont="1" applyFill="1" applyBorder="1" applyAlignment="1">
      <alignment horizontal="right" vertical="center"/>
    </xf>
    <xf numFmtId="168" fontId="7" fillId="0" borderId="0" xfId="17" applyNumberFormat="1" applyFont="1" applyAlignment="1">
      <alignment horizontal="right" vertical="center"/>
    </xf>
    <xf numFmtId="168" fontId="7" fillId="2" borderId="0" xfId="17" applyNumberFormat="1" applyFont="1" applyFill="1" applyAlignment="1">
      <alignment horizontal="right" vertical="center"/>
    </xf>
    <xf numFmtId="168" fontId="7" fillId="2" borderId="2" xfId="17" applyNumberFormat="1" applyFont="1" applyFill="1" applyBorder="1" applyAlignment="1">
      <alignment horizontal="right" vertical="center"/>
    </xf>
    <xf numFmtId="164" fontId="7" fillId="2" borderId="0" xfId="22" applyNumberFormat="1" applyFont="1" applyFill="1" applyAlignment="1">
      <alignment horizontal="center" vertical="center"/>
    </xf>
    <xf numFmtId="164" fontId="7" fillId="0" borderId="0" xfId="22" applyNumberFormat="1" applyFont="1" applyAlignment="1">
      <alignment horizontal="center" vertical="center"/>
    </xf>
    <xf numFmtId="0" fontId="7" fillId="0" borderId="0" xfId="14" applyFont="1" applyFill="1" applyAlignment="1">
      <alignment horizontal="center" vertical="center"/>
    </xf>
    <xf numFmtId="0" fontId="7" fillId="0" borderId="0" xfId="14" applyFont="1" applyFill="1" applyAlignment="1">
      <alignment horizontal="left" vertical="center"/>
    </xf>
    <xf numFmtId="166" fontId="3" fillId="0" borderId="0" xfId="2" applyNumberFormat="1" applyFont="1" applyBorder="1" applyAlignment="1">
      <alignment horizontal="center" vertical="center"/>
    </xf>
    <xf numFmtId="166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8" fontId="6" fillId="0" borderId="4" xfId="14" applyNumberFormat="1" applyFont="1" applyBorder="1" applyAlignment="1">
      <alignment horizontal="center" vertical="center" wrapText="1"/>
    </xf>
    <xf numFmtId="168" fontId="6" fillId="0" borderId="4" xfId="14" applyNumberFormat="1" applyFont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0" fontId="3" fillId="0" borderId="0" xfId="14" applyFont="1" applyAlignment="1">
      <alignment horizontal="left" vertical="center"/>
    </xf>
    <xf numFmtId="168" fontId="4" fillId="0" borderId="0" xfId="15" applyNumberFormat="1" applyFont="1" applyFill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top"/>
    </xf>
    <xf numFmtId="0" fontId="4" fillId="0" borderId="0" xfId="14" applyFont="1" applyAlignment="1">
      <alignment vertical="top"/>
    </xf>
    <xf numFmtId="168" fontId="4" fillId="0" borderId="0" xfId="14" applyNumberFormat="1" applyFont="1" applyAlignment="1">
      <alignment horizontal="right" vertical="top"/>
    </xf>
    <xf numFmtId="0" fontId="4" fillId="0" borderId="1" xfId="14" applyFont="1" applyBorder="1" applyAlignment="1">
      <alignment horizontal="center" vertical="center"/>
    </xf>
    <xf numFmtId="168" fontId="4" fillId="0" borderId="1" xfId="15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14" applyFont="1" applyAlignment="1">
      <alignment vertical="center"/>
    </xf>
    <xf numFmtId="168" fontId="4" fillId="0" borderId="0" xfId="14" applyNumberFormat="1" applyFont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left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0" xfId="2" quotePrefix="1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6" fillId="0" borderId="0" xfId="16" applyFont="1" applyFill="1" applyAlignment="1">
      <alignment vertical="center"/>
    </xf>
    <xf numFmtId="0" fontId="6" fillId="0" borderId="0" xfId="16" applyFont="1" applyFill="1" applyAlignment="1">
      <alignment horizontal="center" vertical="center"/>
    </xf>
    <xf numFmtId="168" fontId="6" fillId="0" borderId="1" xfId="17" applyNumberFormat="1" applyFont="1" applyFill="1" applyBorder="1" applyAlignment="1">
      <alignment horizontal="right" vertical="center"/>
    </xf>
    <xf numFmtId="168" fontId="6" fillId="0" borderId="0" xfId="16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8" fontId="7" fillId="2" borderId="0" xfId="2" applyNumberFormat="1" applyFont="1" applyFill="1" applyAlignment="1">
      <alignment horizontal="right" vertical="center"/>
    </xf>
    <xf numFmtId="168" fontId="7" fillId="2" borderId="0" xfId="18" applyNumberFormat="1" applyFont="1" applyFill="1" applyAlignment="1">
      <alignment horizontal="right" vertical="center"/>
    </xf>
    <xf numFmtId="168" fontId="7" fillId="0" borderId="0" xfId="18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49" fontId="7" fillId="0" borderId="0" xfId="2" applyNumberFormat="1" applyFont="1" applyFill="1" applyAlignment="1">
      <alignment horizontal="right" vertical="center"/>
    </xf>
    <xf numFmtId="166" fontId="7" fillId="2" borderId="0" xfId="18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166" fontId="7" fillId="0" borderId="0" xfId="18" applyNumberFormat="1" applyFont="1" applyAlignment="1">
      <alignment horizontal="right" vertical="center"/>
    </xf>
    <xf numFmtId="168" fontId="7" fillId="2" borderId="1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19" quotePrefix="1" applyNumberFormat="1" applyFont="1" applyFill="1" applyAlignment="1">
      <alignment horizontal="right" vertical="center"/>
    </xf>
    <xf numFmtId="168" fontId="7" fillId="2" borderId="0" xfId="13" quotePrefix="1" applyNumberFormat="1" applyFont="1" applyFill="1" applyAlignment="1">
      <alignment horizontal="right" vertical="center"/>
    </xf>
    <xf numFmtId="168" fontId="7" fillId="0" borderId="0" xfId="13" quotePrefix="1" applyNumberFormat="1" applyFont="1" applyFill="1" applyAlignment="1">
      <alignment horizontal="right" vertical="center"/>
    </xf>
    <xf numFmtId="168" fontId="7" fillId="0" borderId="0" xfId="18" applyNumberFormat="1" applyFont="1" applyFill="1" applyAlignment="1">
      <alignment vertical="center"/>
    </xf>
    <xf numFmtId="168" fontId="7" fillId="0" borderId="0" xfId="13" applyNumberFormat="1" applyFont="1" applyFill="1" applyAlignment="1">
      <alignment horizontal="right" vertical="center"/>
    </xf>
    <xf numFmtId="166" fontId="7" fillId="0" borderId="0" xfId="19" quotePrefix="1" applyNumberFormat="1" applyFont="1" applyFill="1" applyAlignment="1">
      <alignment horizontal="center" vertical="center"/>
    </xf>
    <xf numFmtId="168" fontId="7" fillId="2" borderId="1" xfId="13" quotePrefix="1" applyNumberFormat="1" applyFont="1" applyFill="1" applyBorder="1" applyAlignment="1">
      <alignment horizontal="right" vertical="center"/>
    </xf>
    <xf numFmtId="168" fontId="7" fillId="0" borderId="1" xfId="13" quotePrefix="1" applyNumberFormat="1" applyFont="1" applyFill="1" applyBorder="1" applyAlignment="1">
      <alignment horizontal="right" vertical="center"/>
    </xf>
    <xf numFmtId="168" fontId="7" fillId="2" borderId="0" xfId="19" quotePrefix="1" applyNumberFormat="1" applyFont="1" applyFill="1" applyAlignment="1">
      <alignment horizontal="right" vertical="center"/>
    </xf>
    <xf numFmtId="168" fontId="7" fillId="0" borderId="0" xfId="19" quotePrefix="1" applyNumberFormat="1" applyFont="1" applyFill="1" applyAlignment="1">
      <alignment horizontal="right" vertical="center"/>
    </xf>
    <xf numFmtId="168" fontId="7" fillId="2" borderId="1" xfId="19" quotePrefix="1" applyNumberFormat="1" applyFont="1" applyFill="1" applyBorder="1" applyAlignment="1">
      <alignment horizontal="right" vertical="center"/>
    </xf>
    <xf numFmtId="168" fontId="7" fillId="0" borderId="1" xfId="19" quotePrefix="1" applyNumberFormat="1" applyFont="1" applyFill="1" applyBorder="1" applyAlignment="1">
      <alignment horizontal="right" vertical="center"/>
    </xf>
    <xf numFmtId="166" fontId="7" fillId="2" borderId="1" xfId="18" applyNumberFormat="1" applyFont="1" applyFill="1" applyBorder="1" applyAlignment="1">
      <alignment horizontal="right" vertical="center"/>
    </xf>
    <xf numFmtId="168" fontId="7" fillId="2" borderId="1" xfId="2" applyNumberFormat="1" applyFont="1" applyFill="1" applyBorder="1" applyAlignment="1">
      <alignment horizontal="right" vertical="center"/>
    </xf>
    <xf numFmtId="49" fontId="7" fillId="0" borderId="0" xfId="2" applyNumberFormat="1" applyFont="1" applyFill="1" applyAlignment="1">
      <alignment horizontal="center" vertical="center"/>
    </xf>
    <xf numFmtId="168" fontId="7" fillId="0" borderId="0" xfId="18" applyNumberFormat="1" applyFont="1" applyAlignment="1">
      <alignment horizontal="right" vertical="center"/>
    </xf>
    <xf numFmtId="0" fontId="7" fillId="0" borderId="0" xfId="20" applyFont="1" applyFill="1" applyAlignment="1">
      <alignment vertical="center"/>
    </xf>
    <xf numFmtId="168" fontId="7" fillId="2" borderId="0" xfId="2" applyNumberFormat="1" applyFont="1" applyFill="1" applyAlignment="1">
      <alignment vertical="center"/>
    </xf>
    <xf numFmtId="49" fontId="7" fillId="0" borderId="0" xfId="21" quotePrefix="1" applyNumberFormat="1" applyFont="1" applyFill="1" applyBorder="1" applyAlignment="1">
      <alignment horizontal="left" vertical="center"/>
    </xf>
    <xf numFmtId="168" fontId="7" fillId="2" borderId="2" xfId="2" applyNumberFormat="1" applyFont="1" applyFill="1" applyBorder="1" applyAlignment="1">
      <alignment horizontal="right" vertical="center"/>
    </xf>
    <xf numFmtId="168" fontId="7" fillId="0" borderId="2" xfId="2" applyNumberFormat="1" applyFont="1" applyFill="1" applyBorder="1" applyAlignment="1">
      <alignment horizontal="right" vertical="center"/>
    </xf>
    <xf numFmtId="168" fontId="7" fillId="0" borderId="0" xfId="2" quotePrefix="1" applyNumberFormat="1" applyFont="1" applyFill="1" applyAlignment="1">
      <alignment horizontal="right" vertical="center"/>
    </xf>
    <xf numFmtId="168" fontId="7" fillId="2" borderId="0" xfId="13" quotePrefix="1" applyNumberFormat="1" applyFont="1" applyFill="1" applyBorder="1" applyAlignment="1">
      <alignment horizontal="right" vertical="center"/>
    </xf>
    <xf numFmtId="168" fontId="7" fillId="0" borderId="0" xfId="13" quotePrefix="1" applyNumberFormat="1" applyFont="1" applyFill="1" applyBorder="1" applyAlignment="1">
      <alignment horizontal="right" vertical="center"/>
    </xf>
    <xf numFmtId="168" fontId="7" fillId="2" borderId="0" xfId="18" applyNumberFormat="1" applyFont="1" applyFill="1" applyBorder="1" applyAlignment="1">
      <alignment horizontal="right" vertical="center"/>
    </xf>
    <xf numFmtId="168" fontId="7" fillId="0" borderId="0" xfId="18" applyNumberFormat="1" applyFont="1" applyFill="1" applyBorder="1" applyAlignment="1">
      <alignment vertical="center"/>
    </xf>
    <xf numFmtId="168" fontId="13" fillId="0" borderId="0" xfId="13" quotePrefix="1" applyNumberFormat="1" applyFont="1" applyAlignment="1">
      <alignment horizontal="right" vertical="top"/>
    </xf>
    <xf numFmtId="166" fontId="13" fillId="0" borderId="0" xfId="18" applyNumberFormat="1" applyFont="1" applyAlignment="1">
      <alignment vertical="top"/>
    </xf>
    <xf numFmtId="168" fontId="7" fillId="0" borderId="0" xfId="13" applyNumberFormat="1" applyFont="1" applyFill="1" applyBorder="1" applyAlignment="1">
      <alignment horizontal="right" vertical="center"/>
    </xf>
    <xf numFmtId="168" fontId="7" fillId="0" borderId="1" xfId="13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8" fontId="6" fillId="0" borderId="1" xfId="14" applyNumberFormat="1" applyFont="1" applyBorder="1" applyAlignment="1">
      <alignment horizontal="center" vertical="center"/>
    </xf>
    <xf numFmtId="168" fontId="6" fillId="0" borderId="4" xfId="14" applyNumberFormat="1" applyFont="1" applyBorder="1" applyAlignment="1">
      <alignment horizontal="center" vertical="center" wrapText="1"/>
    </xf>
    <xf numFmtId="168" fontId="6" fillId="0" borderId="4" xfId="14" applyNumberFormat="1" applyFont="1" applyBorder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38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</cellXfs>
  <cellStyles count="23">
    <cellStyle name="Comma 3 2 2 2" xfId="8" xr:uid="{A96DD9B1-39F2-4069-9BE6-F240B8D95BAA}"/>
    <cellStyle name="Comma 3 7" xfId="19" xr:uid="{30D76793-24C8-404F-8525-B25F2D2D8977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Index Number" xfId="21" xr:uid="{B20A6864-A259-433C-B4A0-D8F531116686}"/>
    <cellStyle name="Normal" xfId="0" builtinId="0"/>
    <cellStyle name="Normal 10" xfId="22" xr:uid="{5A6A8903-F540-461B-9E76-71B1144751F1}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11"/>
  <sheetViews>
    <sheetView tabSelected="1" topLeftCell="A98" zoomScaleNormal="100" zoomScaleSheetLayoutView="90" workbookViewId="0">
      <selection activeCell="H116" sqref="H116"/>
    </sheetView>
  </sheetViews>
  <sheetFormatPr defaultColWidth="9.140625" defaultRowHeight="15.95" customHeight="1"/>
  <cols>
    <col min="1" max="1" width="37.7109375" style="103" customWidth="1"/>
    <col min="2" max="2" width="6.42578125" style="103" customWidth="1"/>
    <col min="3" max="3" width="0.85546875" style="103" customWidth="1"/>
    <col min="4" max="4" width="11.7109375" style="103" customWidth="1"/>
    <col min="5" max="5" width="0.85546875" style="103" customWidth="1"/>
    <col min="6" max="6" width="11.7109375" style="103" customWidth="1"/>
    <col min="7" max="7" width="0.85546875" style="103" customWidth="1"/>
    <col min="8" max="8" width="11.7109375" style="103" customWidth="1"/>
    <col min="9" max="9" width="0.85546875" style="103" customWidth="1"/>
    <col min="10" max="10" width="11.7109375" style="103" customWidth="1"/>
    <col min="11" max="16384" width="9.140625" style="103"/>
  </cols>
  <sheetData>
    <row r="1" spans="1:10" ht="15.95" customHeight="1">
      <c r="A1" s="1" t="s">
        <v>116</v>
      </c>
      <c r="B1" s="2"/>
      <c r="C1" s="2"/>
      <c r="D1" s="3"/>
      <c r="E1" s="3"/>
      <c r="F1" s="3"/>
      <c r="G1" s="4"/>
      <c r="H1" s="5"/>
      <c r="I1" s="5"/>
      <c r="J1" s="5"/>
    </row>
    <row r="2" spans="1:10" ht="15.95" customHeight="1">
      <c r="A2" s="6" t="s">
        <v>0</v>
      </c>
      <c r="B2" s="2"/>
      <c r="C2" s="2"/>
      <c r="D2" s="3"/>
      <c r="E2" s="3"/>
      <c r="F2" s="3"/>
      <c r="G2" s="4"/>
      <c r="H2" s="5"/>
      <c r="I2" s="5"/>
      <c r="J2" s="5"/>
    </row>
    <row r="3" spans="1:10" ht="15.95" customHeight="1">
      <c r="A3" s="7" t="s">
        <v>153</v>
      </c>
      <c r="B3" s="8"/>
      <c r="C3" s="8"/>
      <c r="D3" s="9"/>
      <c r="E3" s="9"/>
      <c r="F3" s="9"/>
      <c r="G3" s="10"/>
      <c r="H3" s="11"/>
      <c r="I3" s="11"/>
      <c r="J3" s="11"/>
    </row>
    <row r="4" spans="1:10" ht="15.95" customHeight="1">
      <c r="A4" s="6"/>
      <c r="B4" s="2"/>
      <c r="C4" s="2"/>
      <c r="D4" s="3"/>
      <c r="E4" s="3"/>
      <c r="F4" s="3"/>
      <c r="G4" s="4"/>
      <c r="H4" s="5"/>
      <c r="I4" s="5"/>
      <c r="J4" s="5"/>
    </row>
    <row r="5" spans="1:10" ht="15.95" customHeight="1">
      <c r="A5" s="6"/>
      <c r="B5" s="2"/>
      <c r="C5" s="2"/>
      <c r="D5" s="3"/>
      <c r="E5" s="3"/>
      <c r="F5" s="3"/>
      <c r="G5" s="4"/>
      <c r="H5" s="5"/>
      <c r="I5" s="5"/>
      <c r="J5" s="5"/>
    </row>
    <row r="6" spans="1:10" ht="15.95" customHeight="1">
      <c r="A6" s="12"/>
      <c r="B6" s="2"/>
      <c r="C6" s="2"/>
      <c r="D6" s="235" t="s">
        <v>1</v>
      </c>
      <c r="E6" s="235"/>
      <c r="F6" s="235"/>
      <c r="G6" s="4"/>
      <c r="H6" s="235" t="s">
        <v>2</v>
      </c>
      <c r="I6" s="235"/>
      <c r="J6" s="235"/>
    </row>
    <row r="7" spans="1:10" ht="15.95" customHeight="1">
      <c r="A7" s="12"/>
      <c r="B7" s="2"/>
      <c r="C7" s="2"/>
      <c r="D7" s="234" t="s">
        <v>3</v>
      </c>
      <c r="E7" s="234"/>
      <c r="F7" s="234"/>
      <c r="G7" s="147"/>
      <c r="H7" s="234" t="s">
        <v>3</v>
      </c>
      <c r="I7" s="234"/>
      <c r="J7" s="234"/>
    </row>
    <row r="8" spans="1:10" ht="15.95" customHeight="1">
      <c r="A8" s="12"/>
      <c r="B8" s="2"/>
      <c r="C8" s="2"/>
      <c r="D8" s="145"/>
      <c r="E8" s="145"/>
      <c r="F8" s="13" t="s">
        <v>165</v>
      </c>
      <c r="G8" s="231"/>
      <c r="H8" s="145"/>
      <c r="I8" s="145"/>
      <c r="J8" s="13" t="s">
        <v>165</v>
      </c>
    </row>
    <row r="9" spans="1:10" ht="15.95" customHeight="1">
      <c r="A9" s="12"/>
      <c r="B9" s="2"/>
      <c r="C9" s="2"/>
      <c r="D9" s="13" t="s">
        <v>114</v>
      </c>
      <c r="E9" s="147"/>
      <c r="F9" s="13" t="s">
        <v>115</v>
      </c>
      <c r="G9" s="147"/>
      <c r="H9" s="13" t="s">
        <v>114</v>
      </c>
      <c r="I9" s="147"/>
      <c r="J9" s="13" t="s">
        <v>115</v>
      </c>
    </row>
    <row r="10" spans="1:10" ht="15.95" customHeight="1">
      <c r="A10" s="12"/>
      <c r="B10" s="2"/>
      <c r="C10" s="2"/>
      <c r="D10" s="14" t="s">
        <v>154</v>
      </c>
      <c r="E10" s="13"/>
      <c r="F10" s="13" t="s">
        <v>4</v>
      </c>
      <c r="G10" s="13"/>
      <c r="H10" s="14" t="s">
        <v>154</v>
      </c>
      <c r="I10" s="13"/>
      <c r="J10" s="13" t="s">
        <v>4</v>
      </c>
    </row>
    <row r="11" spans="1:10" ht="15.95" customHeight="1">
      <c r="A11" s="15"/>
      <c r="B11" s="16"/>
      <c r="C11" s="16"/>
      <c r="D11" s="17" t="s">
        <v>77</v>
      </c>
      <c r="E11" s="13"/>
      <c r="F11" s="17" t="s">
        <v>5</v>
      </c>
      <c r="G11" s="12"/>
      <c r="H11" s="17" t="s">
        <v>77</v>
      </c>
      <c r="I11" s="13"/>
      <c r="J11" s="17" t="s">
        <v>5</v>
      </c>
    </row>
    <row r="12" spans="1:10" ht="15.95" customHeight="1">
      <c r="A12" s="15"/>
      <c r="B12" s="105" t="s">
        <v>6</v>
      </c>
      <c r="C12" s="16"/>
      <c r="D12" s="18" t="s">
        <v>78</v>
      </c>
      <c r="E12" s="147"/>
      <c r="F12" s="18" t="s">
        <v>78</v>
      </c>
      <c r="G12" s="13"/>
      <c r="H12" s="18" t="s">
        <v>78</v>
      </c>
      <c r="I12" s="5"/>
      <c r="J12" s="18" t="s">
        <v>78</v>
      </c>
    </row>
    <row r="13" spans="1:10" ht="15.95" customHeight="1">
      <c r="A13" s="15" t="s">
        <v>7</v>
      </c>
      <c r="B13" s="16"/>
      <c r="C13" s="16"/>
      <c r="D13" s="19"/>
      <c r="E13" s="147"/>
      <c r="F13" s="13"/>
      <c r="G13" s="13"/>
      <c r="H13" s="19"/>
      <c r="I13" s="5"/>
      <c r="J13" s="13"/>
    </row>
    <row r="14" spans="1:10" ht="15.95" customHeight="1">
      <c r="A14" s="15"/>
      <c r="B14" s="16"/>
      <c r="C14" s="16"/>
      <c r="D14" s="19"/>
      <c r="E14" s="147"/>
      <c r="F14" s="13"/>
      <c r="G14" s="13"/>
      <c r="H14" s="19"/>
      <c r="I14" s="5"/>
      <c r="J14" s="13"/>
    </row>
    <row r="15" spans="1:10" ht="15.95" customHeight="1">
      <c r="A15" s="15" t="s">
        <v>8</v>
      </c>
      <c r="B15" s="16"/>
      <c r="C15" s="16"/>
      <c r="D15" s="19"/>
      <c r="E15" s="147"/>
      <c r="F15" s="13"/>
      <c r="G15" s="147"/>
      <c r="H15" s="19"/>
      <c r="I15" s="147"/>
      <c r="J15" s="13"/>
    </row>
    <row r="16" spans="1:10" ht="15.95" customHeight="1">
      <c r="A16" s="15"/>
      <c r="B16" s="16"/>
      <c r="C16" s="16"/>
      <c r="D16" s="19"/>
      <c r="E16" s="147"/>
      <c r="F16" s="13"/>
      <c r="G16" s="147"/>
      <c r="H16" s="19"/>
      <c r="I16" s="147"/>
      <c r="J16" s="13"/>
    </row>
    <row r="17" spans="1:10" ht="15.95" customHeight="1">
      <c r="A17" s="98" t="s">
        <v>9</v>
      </c>
      <c r="B17" s="2">
        <v>6</v>
      </c>
      <c r="C17" s="2"/>
      <c r="D17" s="20">
        <v>258899729</v>
      </c>
      <c r="E17" s="3"/>
      <c r="F17" s="4">
        <v>121129953</v>
      </c>
      <c r="G17" s="12"/>
      <c r="H17" s="20">
        <v>206703325</v>
      </c>
      <c r="I17" s="3"/>
      <c r="J17" s="4">
        <v>20908238</v>
      </c>
    </row>
    <row r="18" spans="1:10" ht="15.95" customHeight="1">
      <c r="A18" s="98" t="s">
        <v>110</v>
      </c>
      <c r="B18" s="2" t="s">
        <v>179</v>
      </c>
      <c r="C18" s="2"/>
      <c r="D18" s="20">
        <v>114633191</v>
      </c>
      <c r="E18" s="3"/>
      <c r="F18" s="4">
        <v>107229215</v>
      </c>
      <c r="G18" s="12"/>
      <c r="H18" s="20">
        <v>35879594</v>
      </c>
      <c r="I18" s="3"/>
      <c r="J18" s="4">
        <v>29457482</v>
      </c>
    </row>
    <row r="19" spans="1:10" ht="15.95" customHeight="1">
      <c r="A19" s="98" t="s">
        <v>181</v>
      </c>
      <c r="B19" s="2">
        <v>5</v>
      </c>
      <c r="C19" s="2"/>
      <c r="D19" s="20">
        <v>14881550</v>
      </c>
      <c r="E19" s="3"/>
      <c r="F19" s="4">
        <v>12749741</v>
      </c>
      <c r="G19" s="12"/>
      <c r="H19" s="20">
        <v>3479904</v>
      </c>
      <c r="I19" s="3"/>
      <c r="J19" s="4">
        <v>1074908</v>
      </c>
    </row>
    <row r="20" spans="1:10" ht="15.95" customHeight="1">
      <c r="A20" s="98" t="s">
        <v>93</v>
      </c>
      <c r="B20" s="2" t="s">
        <v>180</v>
      </c>
      <c r="C20" s="2"/>
      <c r="D20" s="21">
        <v>207107007</v>
      </c>
      <c r="E20" s="22"/>
      <c r="F20" s="23">
        <v>414928970</v>
      </c>
      <c r="G20" s="24"/>
      <c r="H20" s="21">
        <v>180307866</v>
      </c>
      <c r="I20" s="22"/>
      <c r="J20" s="23">
        <v>378278781</v>
      </c>
    </row>
    <row r="21" spans="1:10" ht="15.95" customHeight="1">
      <c r="A21" s="98" t="s">
        <v>111</v>
      </c>
      <c r="B21" s="2"/>
      <c r="C21" s="2"/>
      <c r="D21" s="99">
        <v>421043</v>
      </c>
      <c r="E21" s="22"/>
      <c r="F21" s="100">
        <v>659902</v>
      </c>
      <c r="G21" s="24"/>
      <c r="H21" s="99">
        <v>0</v>
      </c>
      <c r="I21" s="22"/>
      <c r="J21" s="100">
        <v>0</v>
      </c>
    </row>
    <row r="22" spans="1:10" ht="15.95" customHeight="1">
      <c r="A22" s="15"/>
      <c r="B22" s="16"/>
      <c r="C22" s="16"/>
      <c r="D22" s="19"/>
      <c r="E22" s="147"/>
      <c r="F22" s="13"/>
      <c r="G22" s="147"/>
      <c r="H22" s="19"/>
      <c r="I22" s="147"/>
      <c r="J22" s="13"/>
    </row>
    <row r="23" spans="1:10" ht="15.95" customHeight="1">
      <c r="A23" s="15" t="s">
        <v>10</v>
      </c>
      <c r="B23" s="2"/>
      <c r="C23" s="2"/>
      <c r="D23" s="26">
        <v>595942520</v>
      </c>
      <c r="E23" s="3"/>
      <c r="F23" s="10">
        <f>SUM(F17:F21)</f>
        <v>656697781</v>
      </c>
      <c r="G23" s="3"/>
      <c r="H23" s="26">
        <v>426370689</v>
      </c>
      <c r="I23" s="3"/>
      <c r="J23" s="10">
        <f>SUM(J17:J21)</f>
        <v>429719409</v>
      </c>
    </row>
    <row r="24" spans="1:10" ht="15.95" customHeight="1">
      <c r="A24" s="15"/>
      <c r="B24" s="2"/>
      <c r="C24" s="2"/>
      <c r="D24" s="20"/>
      <c r="E24" s="3"/>
      <c r="F24" s="4"/>
      <c r="G24" s="3"/>
      <c r="H24" s="20"/>
      <c r="I24" s="3"/>
      <c r="J24" s="4"/>
    </row>
    <row r="25" spans="1:10" ht="15.95" customHeight="1">
      <c r="A25" s="15" t="s">
        <v>11</v>
      </c>
      <c r="B25" s="2"/>
      <c r="C25" s="2"/>
      <c r="D25" s="20"/>
      <c r="E25" s="3"/>
      <c r="F25" s="4"/>
      <c r="G25" s="3"/>
      <c r="H25" s="20"/>
      <c r="I25" s="3"/>
      <c r="J25" s="4"/>
    </row>
    <row r="26" spans="1:10" ht="15.95" customHeight="1">
      <c r="A26" s="15"/>
      <c r="B26" s="16"/>
      <c r="C26" s="16"/>
      <c r="D26" s="19"/>
      <c r="E26" s="147"/>
      <c r="F26" s="13"/>
      <c r="G26" s="147"/>
      <c r="H26" s="19"/>
      <c r="I26" s="147"/>
      <c r="J26" s="13"/>
    </row>
    <row r="27" spans="1:10" ht="15.95" customHeight="1">
      <c r="A27" s="12" t="s">
        <v>166</v>
      </c>
      <c r="B27" s="2">
        <v>8</v>
      </c>
      <c r="C27" s="16"/>
      <c r="D27" s="20">
        <v>99509</v>
      </c>
      <c r="E27" s="147"/>
      <c r="F27" s="4">
        <v>99357</v>
      </c>
      <c r="G27" s="3"/>
      <c r="H27" s="20">
        <v>0</v>
      </c>
      <c r="I27" s="3"/>
      <c r="J27" s="4">
        <v>0</v>
      </c>
    </row>
    <row r="28" spans="1:10" ht="15.95" customHeight="1">
      <c r="A28" s="12" t="s">
        <v>79</v>
      </c>
      <c r="B28" s="2">
        <v>9</v>
      </c>
      <c r="C28" s="2"/>
      <c r="D28" s="20">
        <v>0</v>
      </c>
      <c r="E28" s="3"/>
      <c r="F28" s="4">
        <v>0</v>
      </c>
      <c r="G28" s="12"/>
      <c r="H28" s="20">
        <v>148999420</v>
      </c>
      <c r="I28" s="3"/>
      <c r="J28" s="4">
        <v>148999420</v>
      </c>
    </row>
    <row r="29" spans="1:10" ht="15.95" customHeight="1">
      <c r="A29" s="12" t="s">
        <v>80</v>
      </c>
      <c r="B29" s="2">
        <v>9</v>
      </c>
      <c r="C29" s="2"/>
      <c r="D29" s="20">
        <v>7910320</v>
      </c>
      <c r="E29" s="3"/>
      <c r="F29" s="4">
        <v>8299123</v>
      </c>
      <c r="G29" s="12"/>
      <c r="H29" s="20">
        <v>8648500</v>
      </c>
      <c r="I29" s="3"/>
      <c r="J29" s="4">
        <v>8648500</v>
      </c>
    </row>
    <row r="30" spans="1:10" ht="15.95" customHeight="1">
      <c r="A30" s="12" t="s">
        <v>167</v>
      </c>
      <c r="B30" s="2">
        <v>10</v>
      </c>
      <c r="C30" s="2"/>
      <c r="D30" s="20">
        <v>108101609</v>
      </c>
      <c r="E30" s="3"/>
      <c r="F30" s="4">
        <v>106870956</v>
      </c>
      <c r="G30" s="12"/>
      <c r="H30" s="20">
        <v>16175298</v>
      </c>
      <c r="I30" s="3"/>
      <c r="J30" s="4">
        <v>14411489</v>
      </c>
    </row>
    <row r="31" spans="1:10" ht="15.95" customHeight="1">
      <c r="A31" s="12" t="s">
        <v>118</v>
      </c>
      <c r="B31" s="2">
        <v>11</v>
      </c>
      <c r="C31" s="2"/>
      <c r="D31" s="20">
        <v>10579315</v>
      </c>
      <c r="E31" s="3"/>
      <c r="F31" s="4">
        <v>2369566</v>
      </c>
      <c r="G31" s="12"/>
      <c r="H31" s="20">
        <v>10469840</v>
      </c>
      <c r="I31" s="3"/>
      <c r="J31" s="4">
        <v>937130</v>
      </c>
    </row>
    <row r="32" spans="1:10" ht="15.95" customHeight="1">
      <c r="A32" s="12" t="s">
        <v>119</v>
      </c>
      <c r="B32" s="2">
        <v>12</v>
      </c>
      <c r="C32" s="2"/>
      <c r="D32" s="20">
        <v>144459943</v>
      </c>
      <c r="E32" s="3"/>
      <c r="F32" s="4">
        <v>125401349</v>
      </c>
      <c r="G32" s="12"/>
      <c r="H32" s="20">
        <v>95101880</v>
      </c>
      <c r="I32" s="3"/>
      <c r="J32" s="4">
        <v>86494740</v>
      </c>
    </row>
    <row r="33" spans="1:10" ht="15.95" customHeight="1">
      <c r="A33" s="12" t="s">
        <v>12</v>
      </c>
      <c r="B33" s="2"/>
      <c r="C33" s="2"/>
      <c r="D33" s="20">
        <v>12226296</v>
      </c>
      <c r="E33" s="22"/>
      <c r="F33" s="4">
        <v>12275552</v>
      </c>
      <c r="G33" s="24"/>
      <c r="H33" s="20">
        <v>6512410</v>
      </c>
      <c r="I33" s="22"/>
      <c r="J33" s="4">
        <v>6365121</v>
      </c>
    </row>
    <row r="34" spans="1:10" ht="15.95" customHeight="1">
      <c r="A34" s="12" t="s">
        <v>13</v>
      </c>
      <c r="B34" s="2"/>
      <c r="C34" s="2"/>
      <c r="D34" s="26">
        <v>4828674</v>
      </c>
      <c r="E34" s="22"/>
      <c r="F34" s="10">
        <v>1792188</v>
      </c>
      <c r="G34" s="24"/>
      <c r="H34" s="26">
        <v>0</v>
      </c>
      <c r="I34" s="22"/>
      <c r="J34" s="10">
        <v>0</v>
      </c>
    </row>
    <row r="35" spans="1:10" ht="15.95" customHeight="1">
      <c r="A35" s="12"/>
      <c r="B35" s="16"/>
      <c r="C35" s="16"/>
      <c r="D35" s="19"/>
      <c r="E35" s="147"/>
      <c r="F35" s="13"/>
      <c r="G35" s="147"/>
      <c r="H35" s="19"/>
      <c r="I35" s="147"/>
      <c r="J35" s="13"/>
    </row>
    <row r="36" spans="1:10" ht="15.95" customHeight="1">
      <c r="A36" s="15" t="s">
        <v>14</v>
      </c>
      <c r="B36" s="2"/>
      <c r="C36" s="2"/>
      <c r="D36" s="26">
        <v>288205666</v>
      </c>
      <c r="E36" s="3"/>
      <c r="F36" s="10">
        <f>SUM(F27:F34)</f>
        <v>257108091</v>
      </c>
      <c r="G36" s="3"/>
      <c r="H36" s="26">
        <v>285907348</v>
      </c>
      <c r="I36" s="3"/>
      <c r="J36" s="10">
        <f>SUM(J27:J34)</f>
        <v>265856400</v>
      </c>
    </row>
    <row r="37" spans="1:10" ht="15.95" customHeight="1">
      <c r="A37" s="15"/>
      <c r="B37" s="16"/>
      <c r="C37" s="16"/>
      <c r="D37" s="19"/>
      <c r="E37" s="147"/>
      <c r="F37" s="13"/>
      <c r="G37" s="147"/>
      <c r="H37" s="19"/>
      <c r="I37" s="147"/>
      <c r="J37" s="13"/>
    </row>
    <row r="38" spans="1:10" ht="15.95" customHeight="1" thickBot="1">
      <c r="A38" s="15" t="s">
        <v>15</v>
      </c>
      <c r="B38" s="28"/>
      <c r="C38" s="28"/>
      <c r="D38" s="29">
        <v>884148186</v>
      </c>
      <c r="E38" s="3"/>
      <c r="F38" s="30">
        <f>SUM(F23+F36)</f>
        <v>913805872</v>
      </c>
      <c r="G38" s="3"/>
      <c r="H38" s="29">
        <v>712278037</v>
      </c>
      <c r="I38" s="3"/>
      <c r="J38" s="30">
        <f>SUM(J36+J23)</f>
        <v>695575809</v>
      </c>
    </row>
    <row r="39" spans="1:10" ht="15.95" customHeight="1" thickTop="1">
      <c r="A39" s="15"/>
      <c r="B39" s="28"/>
      <c r="C39" s="28"/>
      <c r="D39" s="4"/>
      <c r="E39" s="4"/>
      <c r="F39" s="4"/>
      <c r="G39" s="4"/>
      <c r="H39" s="4"/>
      <c r="I39" s="3"/>
      <c r="J39" s="4"/>
    </row>
    <row r="40" spans="1:10" ht="15.95" customHeight="1">
      <c r="A40" s="15"/>
      <c r="B40" s="28"/>
      <c r="C40" s="28"/>
      <c r="D40" s="4"/>
      <c r="E40" s="4"/>
      <c r="F40" s="4"/>
      <c r="G40" s="4"/>
      <c r="H40" s="4"/>
      <c r="I40" s="3"/>
      <c r="J40" s="4"/>
    </row>
    <row r="41" spans="1:10" ht="15.95" customHeight="1">
      <c r="A41" s="15"/>
      <c r="B41" s="28"/>
      <c r="C41" s="28"/>
      <c r="D41" s="4"/>
      <c r="E41" s="4"/>
      <c r="F41" s="4"/>
      <c r="G41" s="4"/>
      <c r="H41" s="4"/>
      <c r="I41" s="3"/>
      <c r="J41" s="4"/>
    </row>
    <row r="42" spans="1:10" ht="15.95" customHeight="1">
      <c r="A42" s="15"/>
      <c r="B42" s="28"/>
      <c r="C42" s="28"/>
      <c r="D42" s="4"/>
      <c r="E42" s="4"/>
      <c r="F42" s="4"/>
      <c r="G42" s="4"/>
      <c r="H42" s="4"/>
      <c r="I42" s="3"/>
      <c r="J42" s="4"/>
    </row>
    <row r="43" spans="1:10" ht="15.95" customHeight="1">
      <c r="A43" s="15"/>
      <c r="B43" s="28"/>
      <c r="C43" s="28"/>
      <c r="D43" s="4"/>
      <c r="E43" s="4"/>
      <c r="F43" s="4"/>
      <c r="G43" s="4"/>
      <c r="H43" s="4"/>
      <c r="I43" s="3"/>
      <c r="J43" s="4"/>
    </row>
    <row r="44" spans="1:10" ht="15.95" customHeight="1">
      <c r="A44" s="15"/>
      <c r="B44" s="28"/>
      <c r="C44" s="28"/>
      <c r="D44" s="4"/>
      <c r="E44" s="4"/>
      <c r="F44" s="4"/>
      <c r="G44" s="4"/>
      <c r="H44" s="4"/>
      <c r="I44" s="3"/>
      <c r="J44" s="4"/>
    </row>
    <row r="45" spans="1:10" ht="15.95" customHeight="1">
      <c r="A45" s="15"/>
      <c r="B45" s="28"/>
      <c r="C45" s="28"/>
      <c r="D45" s="4"/>
      <c r="E45" s="4"/>
      <c r="F45" s="4"/>
      <c r="G45" s="4"/>
      <c r="H45" s="4"/>
      <c r="I45" s="3"/>
      <c r="J45" s="4"/>
    </row>
    <row r="46" spans="1:10" ht="15.95" customHeight="1">
      <c r="A46" s="15"/>
      <c r="B46" s="28"/>
      <c r="C46" s="28"/>
      <c r="D46" s="4"/>
      <c r="E46" s="4"/>
      <c r="F46" s="4"/>
      <c r="G46" s="4"/>
      <c r="H46" s="4"/>
      <c r="I46" s="3"/>
      <c r="J46" s="4"/>
    </row>
    <row r="47" spans="1:10" ht="15.95" customHeight="1">
      <c r="A47" s="15"/>
      <c r="B47" s="28"/>
      <c r="C47" s="28"/>
      <c r="D47" s="4"/>
      <c r="E47" s="4"/>
      <c r="F47" s="4"/>
      <c r="G47" s="4"/>
      <c r="H47" s="4"/>
      <c r="I47" s="3"/>
      <c r="J47" s="4"/>
    </row>
    <row r="48" spans="1:10" ht="15.95" customHeight="1">
      <c r="A48" s="15"/>
      <c r="B48" s="28"/>
      <c r="C48" s="28"/>
      <c r="D48" s="4"/>
      <c r="E48" s="4"/>
      <c r="F48" s="4"/>
      <c r="G48" s="4"/>
      <c r="H48" s="4"/>
      <c r="I48" s="3"/>
      <c r="J48" s="4"/>
    </row>
    <row r="49" spans="1:10" ht="15.95" customHeight="1">
      <c r="A49" s="15"/>
      <c r="B49" s="28"/>
      <c r="C49" s="28"/>
      <c r="D49" s="4"/>
      <c r="E49" s="4"/>
      <c r="F49" s="4"/>
      <c r="G49" s="4"/>
      <c r="H49" s="4"/>
      <c r="I49" s="3"/>
      <c r="J49" s="4"/>
    </row>
    <row r="50" spans="1:10" ht="15.95" customHeight="1">
      <c r="A50" s="15"/>
      <c r="B50" s="28"/>
      <c r="C50" s="28"/>
      <c r="D50" s="4"/>
      <c r="E50" s="4"/>
      <c r="F50" s="4"/>
      <c r="G50" s="4"/>
      <c r="H50" s="4"/>
      <c r="I50" s="3"/>
      <c r="J50" s="4"/>
    </row>
    <row r="51" spans="1:10" ht="15.95" customHeight="1">
      <c r="A51" s="15"/>
      <c r="B51" s="28"/>
      <c r="C51" s="28"/>
      <c r="D51" s="4"/>
      <c r="E51" s="4"/>
      <c r="F51" s="4"/>
      <c r="G51" s="4"/>
      <c r="H51" s="4"/>
      <c r="I51" s="3"/>
      <c r="J51" s="4"/>
    </row>
    <row r="52" spans="1:10" ht="21.95" customHeight="1">
      <c r="A52" s="31" t="s">
        <v>16</v>
      </c>
      <c r="B52" s="31"/>
      <c r="C52" s="31"/>
      <c r="D52" s="11"/>
      <c r="E52" s="11"/>
      <c r="F52" s="11"/>
      <c r="G52" s="11"/>
      <c r="H52" s="11"/>
      <c r="I52" s="11"/>
      <c r="J52" s="11"/>
    </row>
    <row r="53" spans="1:10" ht="15.95" customHeight="1">
      <c r="A53" s="32" t="str">
        <f>A1</f>
        <v xml:space="preserve">BlueVenture Group Public Company Limited </v>
      </c>
      <c r="B53" s="2"/>
      <c r="C53" s="2"/>
      <c r="D53" s="3"/>
      <c r="E53" s="3"/>
      <c r="F53" s="3"/>
      <c r="G53" s="4"/>
      <c r="H53" s="5"/>
      <c r="I53" s="5"/>
      <c r="J53" s="5"/>
    </row>
    <row r="54" spans="1:10" ht="15.95" customHeight="1">
      <c r="A54" s="6" t="s">
        <v>17</v>
      </c>
      <c r="B54" s="2"/>
      <c r="C54" s="2"/>
      <c r="D54" s="3"/>
      <c r="E54" s="3"/>
      <c r="F54" s="3"/>
      <c r="G54" s="4"/>
      <c r="H54" s="5"/>
      <c r="I54" s="5"/>
      <c r="J54" s="5"/>
    </row>
    <row r="55" spans="1:10" ht="15.95" customHeight="1">
      <c r="A55" s="7" t="str">
        <f>+A3</f>
        <v>As at 30 June 2024</v>
      </c>
      <c r="B55" s="8"/>
      <c r="C55" s="8"/>
      <c r="D55" s="9"/>
      <c r="E55" s="9"/>
      <c r="F55" s="9"/>
      <c r="G55" s="10"/>
      <c r="H55" s="11"/>
      <c r="I55" s="11"/>
      <c r="J55" s="11"/>
    </row>
    <row r="56" spans="1:10" ht="15.95" customHeight="1">
      <c r="A56" s="12"/>
      <c r="B56" s="2"/>
      <c r="C56" s="2"/>
      <c r="D56" s="3"/>
      <c r="E56" s="3"/>
      <c r="F56" s="3"/>
      <c r="G56" s="4"/>
      <c r="H56" s="5"/>
      <c r="I56" s="5"/>
      <c r="J56" s="5"/>
    </row>
    <row r="57" spans="1:10" ht="15.95" customHeight="1">
      <c r="B57" s="2"/>
      <c r="C57" s="2"/>
      <c r="D57" s="3"/>
      <c r="E57" s="3"/>
      <c r="F57" s="3"/>
      <c r="G57" s="4"/>
      <c r="H57" s="5"/>
      <c r="I57" s="5"/>
      <c r="J57" s="5"/>
    </row>
    <row r="58" spans="1:10" ht="15.95" customHeight="1">
      <c r="A58" s="12"/>
      <c r="B58" s="2"/>
      <c r="C58" s="2"/>
      <c r="D58" s="235" t="s">
        <v>1</v>
      </c>
      <c r="E58" s="235"/>
      <c r="F58" s="235"/>
      <c r="G58" s="4"/>
      <c r="H58" s="235" t="s">
        <v>2</v>
      </c>
      <c r="I58" s="235"/>
      <c r="J58" s="235"/>
    </row>
    <row r="59" spans="1:10" ht="15.95" customHeight="1">
      <c r="A59" s="12"/>
      <c r="B59" s="2"/>
      <c r="C59" s="2"/>
      <c r="D59" s="234" t="str">
        <f>D7</f>
        <v xml:space="preserve"> financial information</v>
      </c>
      <c r="E59" s="234"/>
      <c r="F59" s="234"/>
      <c r="G59" s="147"/>
      <c r="H59" s="234" t="str">
        <f>D59</f>
        <v xml:space="preserve"> financial information</v>
      </c>
      <c r="I59" s="234"/>
      <c r="J59" s="234"/>
    </row>
    <row r="60" spans="1:10" ht="15.95" customHeight="1">
      <c r="A60" s="12"/>
      <c r="B60" s="2"/>
      <c r="C60" s="2"/>
      <c r="D60" s="145"/>
      <c r="E60" s="145"/>
      <c r="F60" s="13" t="s">
        <v>165</v>
      </c>
      <c r="G60" s="231"/>
      <c r="H60" s="145"/>
      <c r="I60" s="145"/>
      <c r="J60" s="13" t="s">
        <v>165</v>
      </c>
    </row>
    <row r="61" spans="1:10" ht="15.95" customHeight="1">
      <c r="A61" s="12"/>
      <c r="B61" s="2"/>
      <c r="C61" s="2"/>
      <c r="D61" s="13" t="s">
        <v>114</v>
      </c>
      <c r="E61" s="147"/>
      <c r="F61" s="13" t="s">
        <v>115</v>
      </c>
      <c r="G61" s="147"/>
      <c r="H61" s="13" t="s">
        <v>114</v>
      </c>
      <c r="I61" s="147"/>
      <c r="J61" s="13" t="s">
        <v>115</v>
      </c>
    </row>
    <row r="62" spans="1:10" ht="15.95" customHeight="1">
      <c r="A62" s="12"/>
      <c r="B62" s="2"/>
      <c r="C62" s="2"/>
      <c r="D62" s="14" t="s">
        <v>154</v>
      </c>
      <c r="E62" s="13"/>
      <c r="F62" s="13" t="s">
        <v>4</v>
      </c>
      <c r="G62" s="13"/>
      <c r="H62" s="14" t="s">
        <v>154</v>
      </c>
      <c r="I62" s="13"/>
      <c r="J62" s="13" t="s">
        <v>4</v>
      </c>
    </row>
    <row r="63" spans="1:10" ht="15.95" customHeight="1">
      <c r="A63" s="15"/>
      <c r="B63" s="16"/>
      <c r="C63" s="16"/>
      <c r="D63" s="17" t="s">
        <v>77</v>
      </c>
      <c r="E63" s="13"/>
      <c r="F63" s="17" t="s">
        <v>5</v>
      </c>
      <c r="G63" s="12"/>
      <c r="H63" s="17" t="s">
        <v>77</v>
      </c>
      <c r="I63" s="13"/>
      <c r="J63" s="17" t="s">
        <v>5</v>
      </c>
    </row>
    <row r="64" spans="1:10" ht="15.95" customHeight="1">
      <c r="A64" s="15"/>
      <c r="B64" s="105" t="s">
        <v>6</v>
      </c>
      <c r="C64" s="16"/>
      <c r="D64" s="18" t="s">
        <v>78</v>
      </c>
      <c r="E64" s="147"/>
      <c r="F64" s="18" t="s">
        <v>78</v>
      </c>
      <c r="G64" s="13"/>
      <c r="H64" s="18" t="s">
        <v>78</v>
      </c>
      <c r="I64" s="5"/>
      <c r="J64" s="18" t="s">
        <v>78</v>
      </c>
    </row>
    <row r="65" spans="1:10" ht="15.95" customHeight="1">
      <c r="A65" s="15" t="s">
        <v>18</v>
      </c>
      <c r="B65" s="16"/>
      <c r="C65" s="16"/>
      <c r="D65" s="20"/>
      <c r="E65" s="3"/>
      <c r="F65" s="4"/>
      <c r="G65" s="3"/>
      <c r="H65" s="20"/>
      <c r="I65" s="5"/>
      <c r="J65" s="13"/>
    </row>
    <row r="66" spans="1:10" ht="6" customHeight="1">
      <c r="A66" s="15"/>
      <c r="B66" s="16"/>
      <c r="C66" s="16"/>
      <c r="D66" s="20"/>
      <c r="E66" s="3"/>
      <c r="F66" s="4"/>
      <c r="G66" s="3"/>
      <c r="H66" s="20"/>
      <c r="I66" s="5"/>
      <c r="J66" s="13"/>
    </row>
    <row r="67" spans="1:10" ht="15.95" customHeight="1">
      <c r="A67" s="15" t="s">
        <v>19</v>
      </c>
      <c r="B67" s="2"/>
      <c r="C67" s="2"/>
      <c r="D67" s="20"/>
      <c r="E67" s="3"/>
      <c r="F67" s="4"/>
      <c r="G67" s="3"/>
      <c r="H67" s="20"/>
      <c r="I67" s="3"/>
      <c r="J67" s="4"/>
    </row>
    <row r="68" spans="1:10" ht="6" customHeight="1">
      <c r="A68" s="15"/>
      <c r="B68" s="2"/>
      <c r="C68" s="2"/>
      <c r="D68" s="20"/>
      <c r="E68" s="3"/>
      <c r="F68" s="4"/>
      <c r="G68" s="3"/>
      <c r="H68" s="20"/>
      <c r="I68" s="3"/>
      <c r="J68" s="4"/>
    </row>
    <row r="69" spans="1:10" ht="15.95" customHeight="1">
      <c r="A69" s="98" t="s">
        <v>112</v>
      </c>
      <c r="B69" s="2">
        <v>13</v>
      </c>
      <c r="C69" s="2"/>
      <c r="D69" s="20">
        <v>71146725</v>
      </c>
      <c r="E69" s="3"/>
      <c r="F69" s="4">
        <v>105641196</v>
      </c>
      <c r="G69" s="3"/>
      <c r="H69" s="20">
        <v>15765036</v>
      </c>
      <c r="I69" s="3"/>
      <c r="J69" s="4">
        <v>12912852</v>
      </c>
    </row>
    <row r="70" spans="1:10" ht="15.95" customHeight="1">
      <c r="A70" s="98" t="s">
        <v>20</v>
      </c>
      <c r="B70" s="2"/>
      <c r="C70" s="2"/>
      <c r="D70" s="20">
        <v>4074348</v>
      </c>
      <c r="E70" s="3"/>
      <c r="F70" s="4">
        <v>1997781</v>
      </c>
      <c r="G70" s="12"/>
      <c r="H70" s="20">
        <v>3962111</v>
      </c>
      <c r="I70" s="3"/>
      <c r="J70" s="4">
        <v>467472</v>
      </c>
    </row>
    <row r="71" spans="1:10" ht="15.95" customHeight="1">
      <c r="A71" s="98" t="s">
        <v>120</v>
      </c>
      <c r="B71" s="12"/>
      <c r="C71" s="2"/>
      <c r="D71" s="20">
        <v>3534898</v>
      </c>
      <c r="E71" s="3"/>
      <c r="F71" s="4">
        <v>5491769</v>
      </c>
      <c r="G71" s="12"/>
      <c r="H71" s="20">
        <v>3534898</v>
      </c>
      <c r="I71" s="3"/>
      <c r="J71" s="4">
        <v>5491769</v>
      </c>
    </row>
    <row r="72" spans="1:10" ht="15.95" customHeight="1">
      <c r="A72" s="98" t="s">
        <v>95</v>
      </c>
      <c r="B72" s="2">
        <v>14</v>
      </c>
      <c r="C72" s="2"/>
      <c r="D72" s="20">
        <v>0</v>
      </c>
      <c r="E72" s="3"/>
      <c r="F72" s="4">
        <v>545395</v>
      </c>
      <c r="G72" s="12"/>
      <c r="H72" s="20">
        <v>0</v>
      </c>
      <c r="I72" s="3"/>
      <c r="J72" s="4">
        <v>545395</v>
      </c>
    </row>
    <row r="73" spans="1:10" ht="15.95" customHeight="1">
      <c r="A73" s="98" t="s">
        <v>113</v>
      </c>
      <c r="B73" s="2"/>
      <c r="C73" s="2"/>
      <c r="D73" s="26">
        <v>15639745</v>
      </c>
      <c r="E73" s="3"/>
      <c r="F73" s="10">
        <v>24321210</v>
      </c>
      <c r="G73" s="12"/>
      <c r="H73" s="26">
        <v>9035591</v>
      </c>
      <c r="I73" s="3"/>
      <c r="J73" s="10">
        <v>13596430</v>
      </c>
    </row>
    <row r="74" spans="1:10" ht="6" customHeight="1">
      <c r="A74" s="15"/>
      <c r="B74" s="16"/>
      <c r="C74" s="16"/>
      <c r="D74" s="19"/>
      <c r="E74" s="147"/>
      <c r="F74" s="13"/>
      <c r="G74" s="147"/>
      <c r="H74" s="19"/>
      <c r="I74" s="147"/>
      <c r="J74" s="13"/>
    </row>
    <row r="75" spans="1:10" ht="15.95" customHeight="1">
      <c r="A75" s="15" t="s">
        <v>21</v>
      </c>
      <c r="B75" s="2"/>
      <c r="C75" s="2"/>
      <c r="D75" s="26">
        <v>94395716</v>
      </c>
      <c r="E75" s="3"/>
      <c r="F75" s="10">
        <v>137997351</v>
      </c>
      <c r="G75" s="3"/>
      <c r="H75" s="26">
        <v>32297636</v>
      </c>
      <c r="I75" s="3"/>
      <c r="J75" s="10">
        <f>SUM(J69:J73)</f>
        <v>33013918</v>
      </c>
    </row>
    <row r="76" spans="1:10" ht="15.95" customHeight="1">
      <c r="A76" s="15"/>
      <c r="B76" s="16"/>
      <c r="C76" s="16"/>
      <c r="D76" s="19"/>
      <c r="E76" s="147"/>
      <c r="F76" s="13"/>
      <c r="G76" s="147"/>
      <c r="H76" s="19"/>
      <c r="I76" s="147"/>
      <c r="J76" s="13"/>
    </row>
    <row r="77" spans="1:10" ht="15.95" customHeight="1">
      <c r="A77" s="15" t="s">
        <v>22</v>
      </c>
      <c r="B77" s="2"/>
      <c r="C77" s="2"/>
      <c r="D77" s="20"/>
      <c r="E77" s="3"/>
      <c r="F77" s="4"/>
      <c r="G77" s="3"/>
      <c r="H77" s="20"/>
      <c r="I77" s="3"/>
      <c r="J77" s="4"/>
    </row>
    <row r="78" spans="1:10" ht="6" customHeight="1">
      <c r="A78" s="15"/>
      <c r="B78" s="16"/>
      <c r="C78" s="16"/>
      <c r="D78" s="19"/>
      <c r="E78" s="147"/>
      <c r="F78" s="13"/>
      <c r="G78" s="147"/>
      <c r="H78" s="19"/>
      <c r="I78" s="147"/>
      <c r="J78" s="13"/>
    </row>
    <row r="79" spans="1:10" ht="15.95" customHeight="1">
      <c r="A79" s="12" t="s">
        <v>23</v>
      </c>
      <c r="B79" s="2"/>
      <c r="C79" s="12"/>
      <c r="D79" s="20">
        <v>7554429</v>
      </c>
      <c r="E79" s="3"/>
      <c r="F79" s="4">
        <v>529291</v>
      </c>
      <c r="G79" s="12"/>
      <c r="H79" s="20">
        <v>7554429</v>
      </c>
      <c r="I79" s="3"/>
      <c r="J79" s="4">
        <v>529291</v>
      </c>
    </row>
    <row r="80" spans="1:10" ht="15.95" customHeight="1">
      <c r="A80" s="12" t="s">
        <v>24</v>
      </c>
      <c r="B80" s="2"/>
      <c r="C80" s="2"/>
      <c r="D80" s="26">
        <v>42677084</v>
      </c>
      <c r="E80" s="3"/>
      <c r="F80" s="10">
        <v>34804202</v>
      </c>
      <c r="G80" s="12"/>
      <c r="H80" s="26">
        <v>23349118</v>
      </c>
      <c r="I80" s="3"/>
      <c r="J80" s="10">
        <v>19036523</v>
      </c>
    </row>
    <row r="81" spans="1:10" ht="6" customHeight="1">
      <c r="A81" s="15"/>
      <c r="B81" s="16"/>
      <c r="C81" s="16"/>
      <c r="D81" s="19"/>
      <c r="E81" s="147"/>
      <c r="F81" s="13"/>
      <c r="G81" s="147"/>
      <c r="H81" s="19"/>
      <c r="I81" s="147"/>
      <c r="J81" s="13"/>
    </row>
    <row r="82" spans="1:10" ht="15.95" customHeight="1">
      <c r="A82" s="15" t="s">
        <v>25</v>
      </c>
      <c r="B82" s="2"/>
      <c r="C82" s="2"/>
      <c r="D82" s="26">
        <f>SUM(D79:D81)</f>
        <v>50231513</v>
      </c>
      <c r="E82" s="3"/>
      <c r="F82" s="10">
        <f>SUM(F79:F81)</f>
        <v>35333493</v>
      </c>
      <c r="G82" s="3"/>
      <c r="H82" s="26">
        <f>SUM(H79:H81)</f>
        <v>30903547</v>
      </c>
      <c r="I82" s="3"/>
      <c r="J82" s="10">
        <f>SUM(J79:J81)</f>
        <v>19565814</v>
      </c>
    </row>
    <row r="83" spans="1:10" ht="6" customHeight="1">
      <c r="A83" s="15"/>
      <c r="B83" s="16"/>
      <c r="C83" s="16"/>
      <c r="D83" s="19"/>
      <c r="E83" s="147"/>
      <c r="F83" s="13"/>
      <c r="G83" s="147"/>
      <c r="H83" s="19"/>
      <c r="I83" s="147"/>
      <c r="J83" s="13"/>
    </row>
    <row r="84" spans="1:10" ht="15.95" customHeight="1">
      <c r="A84" s="15" t="s">
        <v>26</v>
      </c>
      <c r="B84" s="2"/>
      <c r="C84" s="2"/>
      <c r="D84" s="26">
        <f>SUM(D75+D82)</f>
        <v>144627229</v>
      </c>
      <c r="E84" s="3"/>
      <c r="F84" s="10">
        <f>SUM(F75+F82)</f>
        <v>173330844</v>
      </c>
      <c r="G84" s="3"/>
      <c r="H84" s="26">
        <f>SUM(H75+H82)</f>
        <v>63201183</v>
      </c>
      <c r="I84" s="3"/>
      <c r="J84" s="10">
        <f>SUM(J75+J82)</f>
        <v>52579732</v>
      </c>
    </row>
    <row r="85" spans="1:10" ht="15.95" customHeight="1">
      <c r="A85" s="15"/>
      <c r="B85" s="2"/>
      <c r="C85" s="2"/>
      <c r="D85" s="20"/>
      <c r="E85" s="3"/>
      <c r="F85" s="4"/>
      <c r="G85" s="3"/>
      <c r="H85" s="20"/>
      <c r="I85" s="3"/>
      <c r="J85" s="4"/>
    </row>
    <row r="86" spans="1:10" ht="15.95" customHeight="1">
      <c r="A86" s="15"/>
      <c r="B86" s="2"/>
      <c r="C86" s="2"/>
      <c r="D86" s="20"/>
      <c r="E86" s="3"/>
      <c r="F86" s="4"/>
      <c r="G86" s="3"/>
      <c r="H86" s="20"/>
      <c r="I86" s="3"/>
      <c r="J86" s="4"/>
    </row>
    <row r="87" spans="1:10" ht="15.95" customHeight="1">
      <c r="A87" s="15" t="s">
        <v>27</v>
      </c>
      <c r="B87" s="16"/>
      <c r="C87" s="2"/>
      <c r="D87" s="20"/>
      <c r="E87" s="3"/>
      <c r="F87" s="4"/>
      <c r="G87" s="3"/>
      <c r="H87" s="20"/>
      <c r="I87" s="3"/>
      <c r="J87" s="4"/>
    </row>
    <row r="88" spans="1:10" ht="6" customHeight="1">
      <c r="A88" s="15"/>
      <c r="B88" s="16"/>
      <c r="C88" s="16"/>
      <c r="D88" s="19"/>
      <c r="E88" s="147"/>
      <c r="F88" s="13"/>
      <c r="G88" s="147"/>
      <c r="H88" s="19"/>
      <c r="I88" s="147"/>
      <c r="J88" s="13"/>
    </row>
    <row r="89" spans="1:10" ht="15.95" customHeight="1">
      <c r="A89" s="12" t="s">
        <v>28</v>
      </c>
      <c r="B89" s="2"/>
      <c r="C89" s="2"/>
      <c r="D89" s="20"/>
      <c r="E89" s="3"/>
      <c r="F89" s="4"/>
      <c r="G89" s="3"/>
      <c r="H89" s="20"/>
      <c r="I89" s="3"/>
      <c r="J89" s="4"/>
    </row>
    <row r="90" spans="1:10" ht="15.95" customHeight="1">
      <c r="A90" s="12" t="s">
        <v>29</v>
      </c>
      <c r="B90" s="2"/>
      <c r="C90" s="2"/>
      <c r="D90" s="20"/>
      <c r="E90" s="3"/>
      <c r="F90" s="4"/>
      <c r="G90" s="5"/>
      <c r="H90" s="20"/>
      <c r="I90" s="3"/>
      <c r="J90" s="4"/>
    </row>
    <row r="91" spans="1:10" ht="15.95" customHeight="1">
      <c r="A91" s="12" t="s">
        <v>96</v>
      </c>
      <c r="B91" s="27"/>
      <c r="C91" s="27"/>
      <c r="D91" s="33"/>
      <c r="E91" s="3"/>
      <c r="F91" s="34"/>
      <c r="G91" s="5"/>
      <c r="H91" s="20"/>
      <c r="I91" s="3"/>
      <c r="J91" s="4"/>
    </row>
    <row r="92" spans="1:10" ht="15.95" customHeight="1" thickBot="1">
      <c r="A92" s="12" t="s">
        <v>81</v>
      </c>
      <c r="B92" s="27"/>
      <c r="C92" s="27"/>
      <c r="D92" s="101">
        <v>225000000</v>
      </c>
      <c r="E92" s="3"/>
      <c r="F92" s="102">
        <v>225000000</v>
      </c>
      <c r="G92" s="5"/>
      <c r="H92" s="29">
        <v>225000000</v>
      </c>
      <c r="I92" s="3"/>
      <c r="J92" s="30">
        <v>225000000</v>
      </c>
    </row>
    <row r="93" spans="1:10" ht="6" customHeight="1" thickTop="1">
      <c r="A93" s="12"/>
      <c r="B93" s="2"/>
      <c r="C93" s="16"/>
      <c r="D93" s="19"/>
      <c r="E93" s="147"/>
      <c r="F93" s="13"/>
      <c r="G93" s="147"/>
      <c r="H93" s="19"/>
      <c r="I93" s="147"/>
      <c r="J93" s="13"/>
    </row>
    <row r="94" spans="1:10" ht="15.95" customHeight="1">
      <c r="A94" s="12" t="s">
        <v>30</v>
      </c>
      <c r="B94" s="2">
        <v>15</v>
      </c>
      <c r="C94" s="2"/>
      <c r="D94" s="20"/>
      <c r="E94" s="3"/>
      <c r="F94" s="4"/>
      <c r="G94" s="3"/>
      <c r="H94" s="20"/>
      <c r="I94" s="3"/>
      <c r="J94" s="4"/>
    </row>
    <row r="95" spans="1:10" ht="15.95" customHeight="1">
      <c r="A95" s="12" t="s">
        <v>96</v>
      </c>
      <c r="B95" s="2"/>
      <c r="C95" s="2"/>
      <c r="D95" s="20"/>
      <c r="E95" s="3"/>
      <c r="F95" s="4"/>
      <c r="G95" s="5"/>
      <c r="H95" s="20"/>
      <c r="I95" s="3"/>
      <c r="J95" s="4"/>
    </row>
    <row r="96" spans="1:10" ht="15.95" customHeight="1">
      <c r="A96" s="12" t="s">
        <v>97</v>
      </c>
      <c r="B96" s="2"/>
      <c r="C96" s="2"/>
      <c r="D96" s="110">
        <v>225000000</v>
      </c>
      <c r="E96" s="12"/>
      <c r="F96" s="4">
        <v>225000000</v>
      </c>
      <c r="G96" s="12"/>
      <c r="H96" s="110">
        <v>225000000</v>
      </c>
      <c r="I96" s="12"/>
      <c r="J96" s="4">
        <v>225000000</v>
      </c>
    </row>
    <row r="97" spans="1:10" ht="15.95" customHeight="1">
      <c r="A97" s="12" t="s">
        <v>31</v>
      </c>
      <c r="B97" s="2"/>
      <c r="C97" s="2"/>
      <c r="D97" s="20">
        <v>293184000</v>
      </c>
      <c r="E97" s="3"/>
      <c r="F97" s="4">
        <v>293184000</v>
      </c>
      <c r="G97" s="12"/>
      <c r="H97" s="20">
        <v>293184000</v>
      </c>
      <c r="I97" s="3"/>
      <c r="J97" s="4">
        <v>293184000</v>
      </c>
    </row>
    <row r="98" spans="1:10" ht="15.95" customHeight="1">
      <c r="A98" s="104" t="s">
        <v>140</v>
      </c>
      <c r="B98" s="2"/>
      <c r="C98" s="2"/>
      <c r="D98" s="21"/>
      <c r="E98" s="147"/>
      <c r="F98" s="23"/>
      <c r="G98" s="147"/>
      <c r="H98" s="21"/>
      <c r="I98" s="147"/>
      <c r="J98" s="23"/>
    </row>
    <row r="99" spans="1:10" ht="15.95" customHeight="1">
      <c r="A99" s="104" t="s">
        <v>141</v>
      </c>
      <c r="B99" s="2"/>
      <c r="C99" s="2"/>
      <c r="D99" s="21">
        <v>88669082</v>
      </c>
      <c r="E99" s="147"/>
      <c r="F99" s="23">
        <v>88669082</v>
      </c>
      <c r="G99" s="147"/>
      <c r="H99" s="21">
        <v>-10000000</v>
      </c>
      <c r="I99" s="147"/>
      <c r="J99" s="23">
        <v>-10000000</v>
      </c>
    </row>
    <row r="100" spans="1:10" ht="15.95" customHeight="1">
      <c r="A100" s="12" t="s">
        <v>32</v>
      </c>
      <c r="B100" s="2"/>
      <c r="C100" s="2"/>
      <c r="D100" s="20"/>
      <c r="E100" s="3"/>
      <c r="F100" s="4"/>
      <c r="G100" s="3"/>
      <c r="H100" s="20"/>
      <c r="I100" s="3"/>
      <c r="J100" s="4"/>
    </row>
    <row r="101" spans="1:10" ht="15.95" customHeight="1">
      <c r="A101" s="12" t="s">
        <v>33</v>
      </c>
      <c r="B101" s="2"/>
      <c r="C101" s="2"/>
      <c r="D101" s="20">
        <v>14000000</v>
      </c>
      <c r="E101" s="3"/>
      <c r="F101" s="4">
        <v>14000000</v>
      </c>
      <c r="G101" s="12"/>
      <c r="H101" s="20">
        <v>14000000</v>
      </c>
      <c r="I101" s="4">
        <v>14000000</v>
      </c>
      <c r="J101" s="4">
        <v>14000000</v>
      </c>
    </row>
    <row r="102" spans="1:10" ht="15.95" customHeight="1">
      <c r="A102" s="12" t="s">
        <v>34</v>
      </c>
      <c r="B102" s="2"/>
      <c r="C102" s="2"/>
      <c r="D102" s="21">
        <v>118368875</v>
      </c>
      <c r="E102" s="22"/>
      <c r="F102" s="23">
        <v>119919974</v>
      </c>
      <c r="G102" s="24"/>
      <c r="H102" s="21">
        <v>126941084</v>
      </c>
      <c r="I102" s="22"/>
      <c r="J102" s="23">
        <v>120836767</v>
      </c>
    </row>
    <row r="103" spans="1:10" ht="15.95" customHeight="1">
      <c r="A103" s="12" t="s">
        <v>35</v>
      </c>
      <c r="B103" s="2"/>
      <c r="C103" s="12"/>
      <c r="D103" s="35">
        <v>299000</v>
      </c>
      <c r="E103" s="12"/>
      <c r="F103" s="36">
        <v>-298028</v>
      </c>
      <c r="G103" s="37"/>
      <c r="H103" s="38">
        <v>-48230</v>
      </c>
      <c r="I103" s="37"/>
      <c r="J103" s="39">
        <v>-24690</v>
      </c>
    </row>
    <row r="104" spans="1:10" ht="6" customHeight="1">
      <c r="A104" s="15"/>
      <c r="B104" s="16"/>
      <c r="C104" s="16"/>
      <c r="D104" s="19"/>
      <c r="E104" s="147"/>
      <c r="F104" s="13"/>
      <c r="G104" s="147"/>
      <c r="H104" s="19"/>
      <c r="I104" s="147"/>
      <c r="J104" s="13"/>
    </row>
    <row r="105" spans="1:10" ht="15.95" customHeight="1">
      <c r="A105" s="15" t="s">
        <v>36</v>
      </c>
      <c r="B105" s="2"/>
      <c r="C105" s="2"/>
      <c r="D105" s="26">
        <f>SUM(D96:D103)</f>
        <v>739520957</v>
      </c>
      <c r="E105" s="3"/>
      <c r="F105" s="10">
        <f>SUM(F96:F103)</f>
        <v>740475028</v>
      </c>
      <c r="G105" s="3"/>
      <c r="H105" s="26">
        <f>SUM(H96:H103)</f>
        <v>649076854</v>
      </c>
      <c r="I105" s="3"/>
      <c r="J105" s="10">
        <f>SUM(J96:J103)</f>
        <v>642996077</v>
      </c>
    </row>
    <row r="106" spans="1:10" ht="6" customHeight="1">
      <c r="A106" s="15"/>
      <c r="B106" s="16"/>
      <c r="C106" s="16"/>
      <c r="D106" s="19"/>
      <c r="E106" s="147"/>
      <c r="F106" s="13"/>
      <c r="G106" s="147"/>
      <c r="H106" s="19"/>
      <c r="I106" s="147"/>
      <c r="J106" s="13"/>
    </row>
    <row r="107" spans="1:10" ht="15.95" customHeight="1" thickBot="1">
      <c r="A107" s="15" t="s">
        <v>37</v>
      </c>
      <c r="B107" s="2"/>
      <c r="C107" s="2"/>
      <c r="D107" s="29">
        <f>+D84+D105</f>
        <v>884148186</v>
      </c>
      <c r="E107" s="3"/>
      <c r="F107" s="30">
        <f>+F84+F105</f>
        <v>913805872</v>
      </c>
      <c r="G107" s="3"/>
      <c r="H107" s="29">
        <f>+H84+H105</f>
        <v>712278037</v>
      </c>
      <c r="I107" s="3"/>
      <c r="J107" s="30">
        <f>+J84+J105</f>
        <v>695575809</v>
      </c>
    </row>
    <row r="108" spans="1:10" ht="15.95" customHeight="1" thickTop="1">
      <c r="A108" s="15"/>
      <c r="B108" s="2"/>
      <c r="C108" s="2"/>
      <c r="D108" s="4"/>
      <c r="E108" s="3"/>
      <c r="F108" s="4"/>
      <c r="G108" s="5"/>
      <c r="H108" s="4"/>
      <c r="I108" s="3"/>
      <c r="J108" s="4"/>
    </row>
    <row r="109" spans="1:10" ht="12">
      <c r="A109" s="15"/>
      <c r="B109" s="2"/>
      <c r="C109" s="2"/>
      <c r="D109" s="4"/>
      <c r="E109" s="3"/>
      <c r="F109" s="4"/>
      <c r="G109" s="5"/>
      <c r="H109" s="4"/>
      <c r="I109" s="3"/>
      <c r="J109" s="4"/>
    </row>
    <row r="110" spans="1:10" ht="9" customHeight="1">
      <c r="A110" s="15"/>
      <c r="B110" s="2"/>
      <c r="C110" s="2"/>
      <c r="D110" s="4"/>
      <c r="E110" s="3"/>
      <c r="F110" s="4"/>
      <c r="G110" s="5"/>
      <c r="H110" s="4"/>
      <c r="I110" s="3"/>
      <c r="J110" s="4"/>
    </row>
    <row r="111" spans="1:10" ht="21.95" customHeight="1">
      <c r="A111" s="31" t="str">
        <f>A52</f>
        <v>The accompanying notes form part of this interim financial information.</v>
      </c>
      <c r="B111" s="8"/>
      <c r="C111" s="8"/>
      <c r="D111" s="10"/>
      <c r="E111" s="9"/>
      <c r="F111" s="10"/>
      <c r="G111" s="11"/>
      <c r="H111" s="10"/>
      <c r="I111" s="9"/>
      <c r="J111" s="10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5" firstPageNumber="2" fitToWidth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F68A-9A35-4945-AB55-2568C2234A5A}">
  <dimension ref="A1:J85"/>
  <sheetViews>
    <sheetView topLeftCell="A48" zoomScaleNormal="100" zoomScaleSheetLayoutView="70" workbookViewId="0">
      <selection activeCell="L37" sqref="L37"/>
    </sheetView>
  </sheetViews>
  <sheetFormatPr defaultColWidth="9.140625" defaultRowHeight="15.95" customHeight="1"/>
  <cols>
    <col min="1" max="1" width="42.42578125" style="103" customWidth="1"/>
    <col min="2" max="2" width="6.140625" style="103" customWidth="1"/>
    <col min="3" max="3" width="1" style="103" customWidth="1"/>
    <col min="4" max="4" width="11.7109375" style="103" customWidth="1"/>
    <col min="5" max="5" width="1" style="103" customWidth="1"/>
    <col min="6" max="6" width="11.7109375" style="103" customWidth="1"/>
    <col min="7" max="7" width="1" style="103" customWidth="1"/>
    <col min="8" max="8" width="11.7109375" style="103" customWidth="1"/>
    <col min="9" max="9" width="1" style="103" customWidth="1"/>
    <col min="10" max="10" width="11.7109375" style="103" customWidth="1"/>
    <col min="11" max="16384" width="9.140625" style="103"/>
  </cols>
  <sheetData>
    <row r="1" spans="1:10" ht="15.95" customHeight="1">
      <c r="A1" s="40" t="s">
        <v>116</v>
      </c>
      <c r="B1" s="2"/>
      <c r="C1" s="2"/>
      <c r="D1" s="41"/>
      <c r="E1" s="41"/>
      <c r="F1" s="41"/>
      <c r="G1" s="41"/>
      <c r="H1" s="42"/>
      <c r="I1" s="41"/>
      <c r="J1" s="43"/>
    </row>
    <row r="2" spans="1:10" ht="15.95" customHeight="1">
      <c r="A2" s="15" t="s">
        <v>38</v>
      </c>
      <c r="B2" s="2"/>
      <c r="C2" s="2"/>
      <c r="D2" s="41"/>
      <c r="E2" s="41"/>
      <c r="F2" s="41"/>
      <c r="G2" s="41"/>
      <c r="H2" s="42"/>
      <c r="I2" s="41"/>
      <c r="J2" s="43"/>
    </row>
    <row r="3" spans="1:10" ht="15.95" customHeight="1">
      <c r="A3" s="44" t="s">
        <v>155</v>
      </c>
      <c r="B3" s="8"/>
      <c r="C3" s="8"/>
      <c r="D3" s="45"/>
      <c r="E3" s="45"/>
      <c r="F3" s="45"/>
      <c r="G3" s="45"/>
      <c r="H3" s="46"/>
      <c r="I3" s="45"/>
      <c r="J3" s="47"/>
    </row>
    <row r="4" spans="1:10" ht="15.95" customHeight="1">
      <c r="A4" s="15"/>
      <c r="B4" s="2"/>
      <c r="C4" s="2"/>
      <c r="D4" s="41"/>
      <c r="E4" s="41"/>
      <c r="F4" s="41"/>
      <c r="G4" s="41"/>
      <c r="H4" s="42"/>
      <c r="I4" s="41"/>
      <c r="J4" s="43"/>
    </row>
    <row r="5" spans="1:10" ht="15.95" customHeight="1">
      <c r="A5" s="12"/>
      <c r="B5" s="2"/>
      <c r="C5" s="2"/>
      <c r="D5" s="41"/>
      <c r="E5" s="41"/>
      <c r="F5" s="41"/>
      <c r="G5" s="41"/>
      <c r="H5" s="42"/>
      <c r="I5" s="41"/>
      <c r="J5" s="43"/>
    </row>
    <row r="6" spans="1:10" ht="15.95" customHeight="1">
      <c r="A6" s="12"/>
      <c r="B6" s="2"/>
      <c r="C6" s="2"/>
      <c r="D6" s="235" t="s">
        <v>1</v>
      </c>
      <c r="E6" s="235"/>
      <c r="F6" s="235"/>
      <c r="G6" s="13"/>
      <c r="H6" s="235" t="s">
        <v>2</v>
      </c>
      <c r="I6" s="235"/>
      <c r="J6" s="235"/>
    </row>
    <row r="7" spans="1:10" ht="15.95" customHeight="1">
      <c r="A7" s="15"/>
      <c r="B7" s="2"/>
      <c r="C7" s="16"/>
      <c r="D7" s="234" t="s">
        <v>3</v>
      </c>
      <c r="E7" s="234"/>
      <c r="F7" s="234"/>
      <c r="G7" s="147"/>
      <c r="H7" s="234" t="s">
        <v>3</v>
      </c>
      <c r="I7" s="234"/>
      <c r="J7" s="234"/>
    </row>
    <row r="8" spans="1:10" ht="15.95" customHeight="1">
      <c r="A8" s="15"/>
      <c r="B8" s="2"/>
      <c r="C8" s="16"/>
      <c r="D8" s="145"/>
      <c r="E8" s="145"/>
      <c r="F8" s="146" t="s">
        <v>165</v>
      </c>
      <c r="G8" s="147"/>
      <c r="H8" s="145"/>
      <c r="I8" s="145"/>
      <c r="J8" s="146" t="s">
        <v>165</v>
      </c>
    </row>
    <row r="9" spans="1:10" ht="15.95" customHeight="1">
      <c r="A9" s="15"/>
      <c r="B9" s="2"/>
      <c r="C9" s="16"/>
      <c r="D9" s="13" t="s">
        <v>114</v>
      </c>
      <c r="E9" s="54"/>
      <c r="F9" s="13" t="s">
        <v>114</v>
      </c>
      <c r="G9" s="54"/>
      <c r="H9" s="13" t="s">
        <v>114</v>
      </c>
      <c r="I9" s="54"/>
      <c r="J9" s="13" t="s">
        <v>114</v>
      </c>
    </row>
    <row r="10" spans="1:10" ht="15.95" customHeight="1">
      <c r="A10" s="15"/>
      <c r="B10" s="2"/>
      <c r="C10" s="16"/>
      <c r="D10" s="14" t="s">
        <v>154</v>
      </c>
      <c r="E10" s="54"/>
      <c r="F10" s="14" t="s">
        <v>154</v>
      </c>
      <c r="G10" s="54"/>
      <c r="H10" s="14" t="s">
        <v>154</v>
      </c>
      <c r="I10" s="54"/>
      <c r="J10" s="14" t="s">
        <v>154</v>
      </c>
    </row>
    <row r="11" spans="1:10" ht="15.95" customHeight="1">
      <c r="A11" s="15"/>
      <c r="B11" s="16"/>
      <c r="C11" s="16"/>
      <c r="D11" s="17" t="s">
        <v>77</v>
      </c>
      <c r="E11" s="53"/>
      <c r="F11" s="17" t="s">
        <v>5</v>
      </c>
      <c r="G11" s="55"/>
      <c r="H11" s="17" t="s">
        <v>77</v>
      </c>
      <c r="I11" s="53"/>
      <c r="J11" s="17" t="s">
        <v>5</v>
      </c>
    </row>
    <row r="12" spans="1:10" ht="15.95" customHeight="1">
      <c r="A12" s="15"/>
      <c r="B12" s="105" t="s">
        <v>6</v>
      </c>
      <c r="C12" s="16"/>
      <c r="D12" s="56" t="s">
        <v>78</v>
      </c>
      <c r="E12" s="54"/>
      <c r="F12" s="56" t="s">
        <v>78</v>
      </c>
      <c r="G12" s="54"/>
      <c r="H12" s="56" t="s">
        <v>78</v>
      </c>
      <c r="I12" s="54"/>
      <c r="J12" s="56" t="s">
        <v>78</v>
      </c>
    </row>
    <row r="13" spans="1:10" ht="15.95" customHeight="1">
      <c r="A13" s="15"/>
      <c r="B13" s="16"/>
      <c r="C13" s="16"/>
      <c r="D13" s="57"/>
      <c r="E13" s="54"/>
      <c r="F13" s="53"/>
      <c r="G13" s="54"/>
      <c r="H13" s="57"/>
      <c r="I13" s="54"/>
      <c r="J13" s="53"/>
    </row>
    <row r="14" spans="1:10" ht="15.95" customHeight="1">
      <c r="A14" s="15" t="s">
        <v>39</v>
      </c>
      <c r="B14" s="16"/>
      <c r="C14" s="2"/>
      <c r="D14" s="58"/>
      <c r="E14" s="41"/>
      <c r="F14" s="41"/>
      <c r="G14" s="41"/>
      <c r="H14" s="59"/>
      <c r="I14" s="41"/>
      <c r="J14" s="43"/>
    </row>
    <row r="15" spans="1:10" ht="6" customHeight="1">
      <c r="A15" s="15"/>
      <c r="B15" s="16"/>
      <c r="C15" s="2"/>
      <c r="D15" s="58"/>
      <c r="E15" s="41"/>
      <c r="F15" s="41"/>
      <c r="G15" s="41"/>
      <c r="H15" s="59"/>
      <c r="I15" s="41"/>
      <c r="J15" s="43"/>
    </row>
    <row r="16" spans="1:10" ht="15.95" customHeight="1">
      <c r="A16" s="106" t="s">
        <v>82</v>
      </c>
      <c r="B16" s="16"/>
      <c r="C16" s="2"/>
      <c r="D16" s="60">
        <v>122928428</v>
      </c>
      <c r="E16" s="61"/>
      <c r="F16" s="62">
        <v>123269546</v>
      </c>
      <c r="G16" s="61"/>
      <c r="H16" s="63">
        <v>61828693</v>
      </c>
      <c r="I16" s="61"/>
      <c r="J16" s="64">
        <v>51123422</v>
      </c>
    </row>
    <row r="17" spans="1:10" ht="15.95" customHeight="1">
      <c r="A17" s="106" t="s">
        <v>98</v>
      </c>
      <c r="B17" s="16"/>
      <c r="C17" s="2"/>
      <c r="D17" s="60">
        <v>2246762</v>
      </c>
      <c r="E17" s="61"/>
      <c r="F17" s="62">
        <v>1777878</v>
      </c>
      <c r="G17" s="61"/>
      <c r="H17" s="63">
        <v>1850316</v>
      </c>
      <c r="I17" s="61"/>
      <c r="J17" s="64">
        <v>1523551</v>
      </c>
    </row>
    <row r="18" spans="1:10" ht="15.95" customHeight="1">
      <c r="A18" s="106" t="s">
        <v>160</v>
      </c>
      <c r="B18" s="16"/>
      <c r="C18" s="2"/>
      <c r="D18" s="60">
        <v>0</v>
      </c>
      <c r="E18" s="61"/>
      <c r="F18" s="62">
        <v>0</v>
      </c>
      <c r="G18" s="61"/>
      <c r="H18" s="63">
        <v>7399975</v>
      </c>
      <c r="I18" s="61"/>
      <c r="J18" s="64">
        <v>6504973</v>
      </c>
    </row>
    <row r="19" spans="1:10" ht="15.95" customHeight="1">
      <c r="A19" s="106" t="s">
        <v>40</v>
      </c>
      <c r="B19" s="16"/>
      <c r="C19" s="2"/>
      <c r="D19" s="68">
        <v>1189606</v>
      </c>
      <c r="E19" s="61"/>
      <c r="F19" s="69">
        <v>2172967</v>
      </c>
      <c r="G19" s="61"/>
      <c r="H19" s="68">
        <v>734327</v>
      </c>
      <c r="I19" s="61"/>
      <c r="J19" s="69">
        <v>1241560</v>
      </c>
    </row>
    <row r="20" spans="1:10" ht="6" customHeight="1">
      <c r="A20" s="25"/>
      <c r="B20" s="2"/>
      <c r="C20" s="2"/>
      <c r="D20" s="65"/>
      <c r="E20" s="61"/>
      <c r="F20" s="61"/>
      <c r="G20" s="61"/>
      <c r="H20" s="65"/>
      <c r="I20" s="61"/>
      <c r="J20" s="61"/>
    </row>
    <row r="21" spans="1:10" ht="15.95" customHeight="1">
      <c r="A21" s="6" t="s">
        <v>41</v>
      </c>
      <c r="B21" s="2"/>
      <c r="C21" s="2"/>
      <c r="D21" s="66">
        <v>126364796</v>
      </c>
      <c r="E21" s="61"/>
      <c r="F21" s="67">
        <v>127220391</v>
      </c>
      <c r="G21" s="61"/>
      <c r="H21" s="66">
        <v>71813311</v>
      </c>
      <c r="I21" s="61"/>
      <c r="J21" s="67">
        <v>60393506</v>
      </c>
    </row>
    <row r="22" spans="1:10" ht="12" customHeight="1">
      <c r="A22" s="6"/>
      <c r="B22" s="2"/>
      <c r="C22" s="2"/>
      <c r="D22" s="65"/>
      <c r="E22" s="61"/>
      <c r="F22" s="61"/>
      <c r="G22" s="61"/>
      <c r="H22" s="65"/>
      <c r="I22" s="61"/>
      <c r="J22" s="61"/>
    </row>
    <row r="23" spans="1:10" ht="15.95" customHeight="1">
      <c r="A23" s="6" t="s">
        <v>42</v>
      </c>
      <c r="B23" s="2"/>
      <c r="C23" s="2"/>
      <c r="D23" s="65"/>
      <c r="E23" s="61"/>
      <c r="F23" s="61"/>
      <c r="G23" s="61"/>
      <c r="H23" s="65"/>
      <c r="I23" s="61"/>
      <c r="J23" s="61"/>
    </row>
    <row r="24" spans="1:10" ht="6" customHeight="1">
      <c r="A24" s="6"/>
      <c r="B24" s="2"/>
      <c r="C24" s="2"/>
      <c r="D24" s="65"/>
      <c r="E24" s="61"/>
      <c r="F24" s="61"/>
      <c r="G24" s="61"/>
      <c r="H24" s="65"/>
      <c r="I24" s="61"/>
      <c r="J24" s="61"/>
    </row>
    <row r="25" spans="1:10" ht="15.95" customHeight="1">
      <c r="A25" s="106" t="s">
        <v>83</v>
      </c>
      <c r="B25" s="2">
        <v>5</v>
      </c>
      <c r="C25" s="2"/>
      <c r="D25" s="63">
        <v>76136977</v>
      </c>
      <c r="E25" s="61"/>
      <c r="F25" s="64">
        <v>60898981</v>
      </c>
      <c r="G25" s="61"/>
      <c r="H25" s="63">
        <v>35471172</v>
      </c>
      <c r="I25" s="61"/>
      <c r="J25" s="64">
        <v>31303896</v>
      </c>
    </row>
    <row r="26" spans="1:10" ht="15.95" customHeight="1">
      <c r="A26" s="106" t="s">
        <v>43</v>
      </c>
      <c r="B26" s="2">
        <v>5</v>
      </c>
      <c r="C26" s="2"/>
      <c r="D26" s="63">
        <v>36630027</v>
      </c>
      <c r="E26" s="61"/>
      <c r="F26" s="64">
        <v>48862946</v>
      </c>
      <c r="G26" s="61"/>
      <c r="H26" s="63">
        <v>14895544</v>
      </c>
      <c r="I26" s="61"/>
      <c r="J26" s="64">
        <v>10548519</v>
      </c>
    </row>
    <row r="27" spans="1:10" ht="15.95" customHeight="1">
      <c r="A27" s="107" t="s">
        <v>168</v>
      </c>
      <c r="B27" s="2"/>
      <c r="C27" s="2"/>
      <c r="D27" s="63">
        <v>-995025</v>
      </c>
      <c r="E27" s="61"/>
      <c r="F27" s="64">
        <v>-375998</v>
      </c>
      <c r="G27" s="61"/>
      <c r="H27" s="63">
        <v>-339454</v>
      </c>
      <c r="I27" s="61"/>
      <c r="J27" s="64">
        <v>117067</v>
      </c>
    </row>
    <row r="28" spans="1:10" ht="15.95" customHeight="1">
      <c r="A28" s="107" t="s">
        <v>85</v>
      </c>
      <c r="B28" s="2"/>
      <c r="C28" s="2"/>
      <c r="D28" s="68">
        <v>82297</v>
      </c>
      <c r="E28" s="61"/>
      <c r="F28" s="69">
        <v>275180</v>
      </c>
      <c r="G28" s="61"/>
      <c r="H28" s="68">
        <v>0</v>
      </c>
      <c r="I28" s="61"/>
      <c r="J28" s="69">
        <v>211139</v>
      </c>
    </row>
    <row r="29" spans="1:10" ht="6" customHeight="1">
      <c r="A29" s="15"/>
      <c r="B29" s="2"/>
      <c r="C29" s="2"/>
      <c r="D29" s="65"/>
      <c r="E29" s="61"/>
      <c r="F29" s="61"/>
      <c r="G29" s="61"/>
      <c r="H29" s="65"/>
      <c r="I29" s="61"/>
      <c r="J29" s="61"/>
    </row>
    <row r="30" spans="1:10" ht="15.95" customHeight="1">
      <c r="A30" s="15" t="s">
        <v>44</v>
      </c>
      <c r="B30" s="2"/>
      <c r="C30" s="2"/>
      <c r="D30" s="70">
        <v>111854276</v>
      </c>
      <c r="E30" s="61"/>
      <c r="F30" s="71">
        <v>109661109</v>
      </c>
      <c r="G30" s="61"/>
      <c r="H30" s="70">
        <v>50027262</v>
      </c>
      <c r="I30" s="61"/>
      <c r="J30" s="71">
        <v>42180621</v>
      </c>
    </row>
    <row r="31" spans="1:10" ht="12" customHeight="1">
      <c r="A31" s="15"/>
      <c r="B31" s="2"/>
      <c r="C31" s="2"/>
      <c r="D31" s="65"/>
      <c r="E31" s="61"/>
      <c r="F31" s="61"/>
      <c r="G31" s="61"/>
      <c r="H31" s="65"/>
      <c r="I31" s="61"/>
      <c r="J31" s="61"/>
    </row>
    <row r="32" spans="1:10" ht="15.95" customHeight="1">
      <c r="A32" s="15" t="s">
        <v>121</v>
      </c>
      <c r="B32" s="2"/>
      <c r="C32" s="2"/>
      <c r="D32" s="65">
        <f>D21-D30</f>
        <v>14510520</v>
      </c>
      <c r="E32" s="61"/>
      <c r="F32" s="61">
        <f>F21-F30</f>
        <v>17559282</v>
      </c>
      <c r="G32" s="61"/>
      <c r="H32" s="65">
        <f>H21-H30</f>
        <v>21786049</v>
      </c>
      <c r="I32" s="61"/>
      <c r="J32" s="61">
        <f>J21-J30</f>
        <v>18212885</v>
      </c>
    </row>
    <row r="33" spans="1:10" ht="15.95" customHeight="1">
      <c r="A33" s="12" t="s">
        <v>123</v>
      </c>
      <c r="B33" s="2"/>
      <c r="C33" s="2"/>
      <c r="D33" s="65"/>
      <c r="E33" s="61"/>
      <c r="F33" s="61"/>
      <c r="G33" s="61"/>
      <c r="H33" s="65"/>
      <c r="I33" s="61"/>
      <c r="J33" s="61"/>
    </row>
    <row r="34" spans="1:10" ht="15.95" customHeight="1">
      <c r="A34" s="12" t="s">
        <v>122</v>
      </c>
      <c r="B34" s="2">
        <v>9</v>
      </c>
      <c r="C34" s="2"/>
      <c r="D34" s="65">
        <v>-712641</v>
      </c>
      <c r="E34" s="61"/>
      <c r="F34" s="61">
        <v>0</v>
      </c>
      <c r="G34" s="61"/>
      <c r="H34" s="65">
        <v>0</v>
      </c>
      <c r="I34" s="61"/>
      <c r="J34" s="61">
        <v>0</v>
      </c>
    </row>
    <row r="35" spans="1:10" ht="15.95" customHeight="1">
      <c r="A35" s="107" t="s">
        <v>84</v>
      </c>
      <c r="B35" s="2"/>
      <c r="C35" s="2"/>
      <c r="D35" s="68">
        <v>-168754</v>
      </c>
      <c r="E35" s="61"/>
      <c r="F35" s="69">
        <v>-46147</v>
      </c>
      <c r="G35" s="61"/>
      <c r="H35" s="68">
        <v>-164907</v>
      </c>
      <c r="I35" s="61"/>
      <c r="J35" s="69">
        <v>-13772</v>
      </c>
    </row>
    <row r="36" spans="1:10" ht="6" customHeight="1">
      <c r="A36" s="15"/>
      <c r="B36" s="2"/>
      <c r="C36" s="2"/>
      <c r="D36" s="65"/>
      <c r="E36" s="61"/>
      <c r="F36" s="61"/>
      <c r="G36" s="61"/>
      <c r="H36" s="65"/>
      <c r="I36" s="61"/>
      <c r="J36" s="61"/>
    </row>
    <row r="37" spans="1:10" ht="15.95" customHeight="1">
      <c r="A37" s="15" t="s">
        <v>45</v>
      </c>
      <c r="B37" s="2"/>
      <c r="C37" s="2"/>
      <c r="D37" s="65">
        <f>SUM(D32:D35)</f>
        <v>13629125</v>
      </c>
      <c r="E37" s="61"/>
      <c r="F37" s="61">
        <f>SUM(F32:F35)</f>
        <v>17513135</v>
      </c>
      <c r="G37" s="61"/>
      <c r="H37" s="65">
        <f>SUM(H32:H35)</f>
        <v>21621142</v>
      </c>
      <c r="I37" s="61"/>
      <c r="J37" s="61">
        <f>SUM(J32:J35)</f>
        <v>18199113</v>
      </c>
    </row>
    <row r="38" spans="1:10" ht="15.95" customHeight="1">
      <c r="A38" s="12" t="s">
        <v>124</v>
      </c>
      <c r="B38" s="2">
        <v>16</v>
      </c>
      <c r="C38" s="2"/>
      <c r="D38" s="66">
        <v>-2814167</v>
      </c>
      <c r="E38" s="61"/>
      <c r="F38" s="67">
        <v>-3674535</v>
      </c>
      <c r="G38" s="61"/>
      <c r="H38" s="70">
        <v>-2868674</v>
      </c>
      <c r="I38" s="61"/>
      <c r="J38" s="71">
        <v>-2337641</v>
      </c>
    </row>
    <row r="39" spans="1:10" ht="6" customHeight="1">
      <c r="A39" s="12"/>
      <c r="B39" s="2"/>
      <c r="C39" s="2"/>
      <c r="D39" s="65"/>
      <c r="E39" s="61"/>
      <c r="F39" s="61"/>
      <c r="G39" s="61"/>
      <c r="H39" s="65"/>
      <c r="I39" s="61"/>
      <c r="J39" s="61"/>
    </row>
    <row r="40" spans="1:10" ht="15.95" customHeight="1" thickBot="1">
      <c r="A40" s="15" t="s">
        <v>46</v>
      </c>
      <c r="B40" s="2"/>
      <c r="C40" s="2"/>
      <c r="D40" s="72">
        <f>SUM(D37:D38)</f>
        <v>10814958</v>
      </c>
      <c r="E40" s="61"/>
      <c r="F40" s="73">
        <f>SUM(F37:F38)</f>
        <v>13838600</v>
      </c>
      <c r="G40" s="61"/>
      <c r="H40" s="72">
        <f>SUM(H37:H38)</f>
        <v>18752468</v>
      </c>
      <c r="I40" s="61"/>
      <c r="J40" s="73">
        <f>SUM(J37:J38)</f>
        <v>15861472</v>
      </c>
    </row>
    <row r="41" spans="1:10" ht="12" customHeight="1" thickTop="1">
      <c r="A41" s="15"/>
      <c r="B41" s="2"/>
      <c r="C41" s="2"/>
      <c r="D41" s="65"/>
      <c r="E41" s="61"/>
      <c r="F41" s="61"/>
      <c r="G41" s="61"/>
      <c r="H41" s="65"/>
      <c r="I41" s="61"/>
      <c r="J41" s="61"/>
    </row>
    <row r="42" spans="1:10" ht="15.95" customHeight="1">
      <c r="A42" s="15" t="s">
        <v>102</v>
      </c>
      <c r="B42" s="2"/>
      <c r="C42" s="2"/>
      <c r="D42" s="65"/>
      <c r="E42" s="61"/>
      <c r="F42" s="61"/>
      <c r="G42" s="61"/>
      <c r="H42" s="65"/>
      <c r="I42" s="61"/>
      <c r="J42" s="61"/>
    </row>
    <row r="43" spans="1:10" ht="6" customHeight="1">
      <c r="A43" s="15"/>
      <c r="B43" s="2"/>
      <c r="C43" s="2"/>
      <c r="D43" s="65"/>
      <c r="E43" s="61"/>
      <c r="F43" s="61"/>
      <c r="G43" s="61"/>
      <c r="H43" s="65"/>
      <c r="I43" s="61"/>
      <c r="J43" s="61"/>
    </row>
    <row r="44" spans="1:10" ht="15.95" customHeight="1">
      <c r="A44" s="74" t="s">
        <v>50</v>
      </c>
      <c r="B44" s="2"/>
      <c r="C44" s="2"/>
      <c r="D44" s="65"/>
      <c r="E44" s="61"/>
      <c r="F44" s="61"/>
      <c r="G44" s="61"/>
      <c r="H44" s="65"/>
      <c r="I44" s="61"/>
      <c r="J44" s="61"/>
    </row>
    <row r="45" spans="1:10" ht="15.95" customHeight="1">
      <c r="A45" s="12" t="s">
        <v>130</v>
      </c>
      <c r="B45" s="2"/>
      <c r="C45" s="2"/>
      <c r="D45" s="75">
        <v>80544</v>
      </c>
      <c r="E45" s="61"/>
      <c r="F45" s="76">
        <v>0</v>
      </c>
      <c r="G45" s="61"/>
      <c r="H45" s="75">
        <v>0</v>
      </c>
      <c r="I45" s="61"/>
      <c r="J45" s="76">
        <v>0</v>
      </c>
    </row>
    <row r="46" spans="1:10" ht="15.95" customHeight="1">
      <c r="A46" s="12" t="s">
        <v>131</v>
      </c>
      <c r="B46" s="2"/>
      <c r="C46" s="2"/>
      <c r="D46" s="65"/>
      <c r="E46" s="61"/>
      <c r="F46" s="61"/>
      <c r="G46" s="61"/>
      <c r="H46" s="65"/>
      <c r="I46" s="61"/>
      <c r="J46" s="61"/>
    </row>
    <row r="47" spans="1:10" ht="15.95" customHeight="1">
      <c r="A47" s="12" t="s">
        <v>132</v>
      </c>
      <c r="B47" s="2"/>
      <c r="C47" s="2"/>
      <c r="D47" s="65">
        <v>15382</v>
      </c>
      <c r="E47" s="61"/>
      <c r="F47" s="61">
        <v>-138091</v>
      </c>
      <c r="G47" s="61"/>
      <c r="H47" s="65">
        <v>12764</v>
      </c>
      <c r="I47" s="61"/>
      <c r="J47" s="61">
        <v>-135641</v>
      </c>
    </row>
    <row r="48" spans="1:10" ht="15.95" customHeight="1">
      <c r="A48" s="12" t="s">
        <v>133</v>
      </c>
      <c r="B48" s="2"/>
      <c r="C48" s="2"/>
      <c r="D48" s="75"/>
      <c r="E48" s="61"/>
      <c r="F48" s="61"/>
      <c r="G48" s="61"/>
      <c r="H48" s="65"/>
      <c r="I48" s="61"/>
      <c r="J48" s="61"/>
    </row>
    <row r="49" spans="1:10" ht="15.95" customHeight="1">
      <c r="A49" s="12" t="s">
        <v>128</v>
      </c>
      <c r="B49" s="2"/>
      <c r="C49" s="12"/>
      <c r="D49" s="77">
        <v>-3076</v>
      </c>
      <c r="E49" s="61"/>
      <c r="F49" s="71">
        <v>27618</v>
      </c>
      <c r="G49" s="61"/>
      <c r="H49" s="77">
        <v>-2552.9999999999973</v>
      </c>
      <c r="I49" s="61"/>
      <c r="J49" s="71">
        <v>27128</v>
      </c>
    </row>
    <row r="50" spans="1:10" ht="6" customHeight="1">
      <c r="A50" s="12"/>
      <c r="B50" s="2"/>
      <c r="C50" s="12"/>
      <c r="D50" s="75"/>
      <c r="E50" s="61"/>
      <c r="F50" s="76"/>
      <c r="G50" s="61"/>
      <c r="H50" s="75"/>
      <c r="I50" s="61"/>
      <c r="J50" s="76"/>
    </row>
    <row r="51" spans="1:10" ht="15.95" customHeight="1">
      <c r="A51" s="12" t="s">
        <v>134</v>
      </c>
      <c r="B51" s="2"/>
      <c r="C51" s="2"/>
      <c r="D51" s="75"/>
      <c r="E51" s="61"/>
      <c r="F51" s="76"/>
      <c r="G51" s="61"/>
      <c r="H51" s="75"/>
      <c r="I51" s="61"/>
      <c r="J51" s="76"/>
    </row>
    <row r="52" spans="1:10" ht="15.95" customHeight="1">
      <c r="A52" s="12" t="s">
        <v>127</v>
      </c>
      <c r="B52" s="2"/>
      <c r="C52" s="2"/>
      <c r="D52" s="77">
        <f>SUM(D44:D51)</f>
        <v>92850</v>
      </c>
      <c r="E52" s="61"/>
      <c r="F52" s="78">
        <f>SUM(F45:F49)</f>
        <v>-110473</v>
      </c>
      <c r="G52" s="61"/>
      <c r="H52" s="77">
        <f>SUM(H46:H49)</f>
        <v>10211.000000000004</v>
      </c>
      <c r="I52" s="61"/>
      <c r="J52" s="78">
        <f>SUM(J45:J49)</f>
        <v>-108513</v>
      </c>
    </row>
    <row r="53" spans="1:10" ht="6" customHeight="1">
      <c r="A53" s="15"/>
      <c r="B53" s="2"/>
      <c r="C53" s="2"/>
      <c r="D53" s="65"/>
      <c r="E53" s="61"/>
      <c r="F53" s="61"/>
      <c r="G53" s="61"/>
      <c r="H53" s="65"/>
      <c r="I53" s="61"/>
      <c r="J53" s="61"/>
    </row>
    <row r="54" spans="1:10" ht="15.95" customHeight="1">
      <c r="A54" s="15" t="s">
        <v>152</v>
      </c>
      <c r="B54" s="2"/>
      <c r="C54" s="2"/>
      <c r="D54" s="77">
        <f>D52</f>
        <v>92850</v>
      </c>
      <c r="E54" s="61"/>
      <c r="F54" s="78">
        <f>F52</f>
        <v>-110473</v>
      </c>
      <c r="G54" s="61"/>
      <c r="H54" s="77">
        <f>H52</f>
        <v>10211.000000000004</v>
      </c>
      <c r="I54" s="61"/>
      <c r="J54" s="78">
        <f>J52</f>
        <v>-108513</v>
      </c>
    </row>
    <row r="55" spans="1:10" ht="6" customHeight="1">
      <c r="A55" s="15"/>
      <c r="B55" s="2"/>
      <c r="C55" s="2"/>
      <c r="D55" s="65"/>
      <c r="E55" s="61"/>
      <c r="F55" s="61"/>
      <c r="G55" s="61"/>
      <c r="H55" s="65"/>
      <c r="I55" s="61"/>
      <c r="J55" s="61"/>
    </row>
    <row r="56" spans="1:10" ht="15.95" customHeight="1" thickBot="1">
      <c r="A56" s="15" t="s">
        <v>47</v>
      </c>
      <c r="B56" s="2"/>
      <c r="C56" s="2"/>
      <c r="D56" s="79">
        <f>SUM(D40+D52)</f>
        <v>10907808</v>
      </c>
      <c r="E56" s="61"/>
      <c r="F56" s="80">
        <f>SUM(F40+F52)</f>
        <v>13728127</v>
      </c>
      <c r="G56" s="61"/>
      <c r="H56" s="79">
        <f>SUM(H40+H52)</f>
        <v>18762679</v>
      </c>
      <c r="I56" s="61"/>
      <c r="J56" s="80">
        <f>SUM(J40+J52)</f>
        <v>15752959</v>
      </c>
    </row>
    <row r="57" spans="1:10" ht="15.95" customHeight="1" thickTop="1">
      <c r="A57" s="15"/>
      <c r="B57" s="2"/>
      <c r="C57" s="2"/>
      <c r="D57" s="108"/>
      <c r="E57" s="41"/>
      <c r="F57" s="81"/>
      <c r="G57" s="41"/>
      <c r="H57" s="108"/>
      <c r="I57" s="41"/>
      <c r="J57" s="81"/>
    </row>
    <row r="58" spans="1:10" ht="15.95" customHeight="1">
      <c r="A58" s="15" t="s">
        <v>48</v>
      </c>
      <c r="B58" s="52"/>
      <c r="C58" s="82"/>
      <c r="D58" s="65"/>
      <c r="E58" s="61"/>
      <c r="F58" s="61"/>
      <c r="G58" s="61"/>
      <c r="H58" s="65"/>
      <c r="I58" s="61"/>
      <c r="J58" s="61"/>
    </row>
    <row r="59" spans="1:10" ht="6" customHeight="1">
      <c r="A59" s="85"/>
      <c r="B59" s="52"/>
      <c r="C59" s="82"/>
      <c r="D59" s="65"/>
      <c r="E59" s="61"/>
      <c r="F59" s="61"/>
      <c r="G59" s="61"/>
      <c r="H59" s="65"/>
      <c r="I59" s="61"/>
      <c r="J59" s="61"/>
    </row>
    <row r="60" spans="1:10" ht="15.95" customHeight="1" thickBot="1">
      <c r="A60" s="86" t="s">
        <v>49</v>
      </c>
      <c r="B60" s="52">
        <v>17</v>
      </c>
      <c r="C60" s="87"/>
      <c r="D60" s="88">
        <v>0.02</v>
      </c>
      <c r="E60" s="89"/>
      <c r="F60" s="90">
        <v>3.0752444444444443E-2</v>
      </c>
      <c r="G60" s="89"/>
      <c r="H60" s="91">
        <v>0.04</v>
      </c>
      <c r="I60" s="89"/>
      <c r="J60" s="92">
        <v>3.5247715555555559E-2</v>
      </c>
    </row>
    <row r="61" spans="1:10" ht="15.95" customHeight="1" thickTop="1">
      <c r="A61" s="15"/>
      <c r="B61" s="2"/>
      <c r="C61" s="2"/>
      <c r="D61" s="81"/>
      <c r="E61" s="41"/>
      <c r="F61" s="81"/>
      <c r="G61" s="41"/>
      <c r="H61" s="81"/>
      <c r="I61" s="41"/>
      <c r="J61" s="81"/>
    </row>
    <row r="62" spans="1:10" ht="9" customHeight="1">
      <c r="A62" s="15"/>
      <c r="B62" s="2"/>
      <c r="C62" s="2"/>
      <c r="D62" s="81"/>
      <c r="E62" s="41"/>
      <c r="F62" s="81"/>
      <c r="G62" s="41"/>
      <c r="H62" s="81"/>
      <c r="I62" s="41"/>
      <c r="J62" s="81"/>
    </row>
    <row r="63" spans="1:10" ht="21.95" customHeight="1">
      <c r="A63" s="236" t="str">
        <f>+'2-3'!A111</f>
        <v>The accompanying notes form part of this interim financial information.</v>
      </c>
      <c r="B63" s="236"/>
      <c r="C63" s="236"/>
      <c r="D63" s="236"/>
      <c r="E63" s="236"/>
      <c r="F63" s="236"/>
      <c r="G63" s="236"/>
      <c r="H63" s="236"/>
      <c r="I63" s="236"/>
      <c r="J63" s="236"/>
    </row>
    <row r="64" spans="1:10" ht="15.95" customHeight="1">
      <c r="A64" s="86"/>
      <c r="B64" s="52"/>
      <c r="C64" s="87"/>
      <c r="D64" s="93"/>
      <c r="E64" s="83"/>
      <c r="F64" s="84"/>
      <c r="G64" s="83"/>
      <c r="H64" s="93"/>
      <c r="I64" s="83"/>
      <c r="J64" s="84"/>
    </row>
    <row r="65" spans="1:10" ht="15.95" customHeight="1">
      <c r="A65" s="86"/>
      <c r="B65" s="2"/>
      <c r="C65" s="87"/>
      <c r="D65" s="93"/>
      <c r="E65" s="83"/>
      <c r="F65" s="84"/>
      <c r="G65" s="83"/>
      <c r="H65" s="93"/>
      <c r="I65" s="83"/>
      <c r="J65" s="84"/>
    </row>
    <row r="66" spans="1:10" ht="15.95" customHeight="1">
      <c r="A66" s="86"/>
      <c r="B66" s="52"/>
      <c r="C66" s="87"/>
      <c r="D66" s="93"/>
      <c r="E66" s="83"/>
      <c r="F66" s="84"/>
      <c r="G66" s="83"/>
      <c r="H66" s="93"/>
      <c r="I66" s="83"/>
      <c r="J66" s="84"/>
    </row>
    <row r="67" spans="1:10" ht="15.95" customHeight="1">
      <c r="A67" s="86"/>
      <c r="B67" s="52"/>
      <c r="C67" s="87"/>
      <c r="D67" s="93"/>
      <c r="E67" s="83"/>
      <c r="F67" s="84"/>
      <c r="G67" s="83"/>
      <c r="H67" s="93"/>
      <c r="I67" s="83"/>
      <c r="J67" s="84"/>
    </row>
    <row r="68" spans="1:10" ht="15.95" customHeight="1">
      <c r="A68" s="86"/>
      <c r="B68" s="52"/>
      <c r="C68" s="87"/>
      <c r="D68" s="93"/>
      <c r="E68" s="83"/>
      <c r="F68" s="84"/>
      <c r="G68" s="83"/>
      <c r="H68" s="93"/>
      <c r="I68" s="83"/>
      <c r="J68" s="84"/>
    </row>
    <row r="69" spans="1:10" ht="15.95" customHeight="1">
      <c r="A69" s="86"/>
      <c r="B69" s="52"/>
      <c r="C69" s="87"/>
      <c r="D69" s="93"/>
      <c r="E69" s="83"/>
      <c r="F69" s="84"/>
      <c r="G69" s="83"/>
      <c r="H69" s="93"/>
      <c r="I69" s="83"/>
      <c r="J69" s="84"/>
    </row>
    <row r="70" spans="1:10" ht="15.95" customHeight="1">
      <c r="A70" s="86"/>
      <c r="B70" s="52"/>
      <c r="C70" s="87"/>
      <c r="D70" s="93"/>
      <c r="E70" s="83"/>
      <c r="F70" s="84"/>
      <c r="G70" s="83"/>
      <c r="H70" s="93"/>
      <c r="I70" s="83"/>
      <c r="J70" s="84"/>
    </row>
    <row r="71" spans="1:10" ht="15.95" customHeight="1">
      <c r="A71" s="86"/>
      <c r="B71" s="52"/>
      <c r="C71" s="87"/>
      <c r="D71" s="93"/>
      <c r="E71" s="83"/>
      <c r="F71" s="84"/>
      <c r="G71" s="83"/>
      <c r="H71" s="93"/>
      <c r="I71" s="83"/>
      <c r="J71" s="84"/>
    </row>
    <row r="72" spans="1:10" ht="15.95" customHeight="1">
      <c r="A72" s="86"/>
      <c r="B72" s="52"/>
      <c r="C72" s="87"/>
      <c r="D72" s="93"/>
      <c r="E72" s="83"/>
      <c r="F72" s="84"/>
      <c r="G72" s="83"/>
      <c r="H72" s="93"/>
      <c r="I72" s="83"/>
      <c r="J72" s="84"/>
    </row>
    <row r="73" spans="1:10" ht="15.95" customHeight="1">
      <c r="A73" s="86"/>
      <c r="B73" s="52"/>
      <c r="C73" s="87"/>
      <c r="D73" s="93"/>
      <c r="E73" s="83"/>
      <c r="F73" s="84"/>
      <c r="G73" s="83"/>
      <c r="H73" s="93"/>
      <c r="I73" s="83"/>
      <c r="J73" s="84"/>
    </row>
    <row r="74" spans="1:10" ht="15.95" customHeight="1">
      <c r="A74" s="86"/>
      <c r="B74" s="52"/>
      <c r="C74" s="87"/>
      <c r="D74" s="93"/>
      <c r="E74" s="83"/>
      <c r="F74" s="84"/>
      <c r="G74" s="83"/>
      <c r="H74" s="93"/>
      <c r="I74" s="83"/>
      <c r="J74" s="84"/>
    </row>
    <row r="75" spans="1:10" ht="15.95" customHeight="1">
      <c r="A75" s="86"/>
      <c r="B75" s="52"/>
      <c r="C75" s="87"/>
      <c r="D75" s="93"/>
      <c r="E75" s="83"/>
      <c r="F75" s="84"/>
      <c r="G75" s="83"/>
      <c r="H75" s="93"/>
      <c r="I75" s="83"/>
      <c r="J75" s="84"/>
    </row>
    <row r="76" spans="1:10" ht="15.95" customHeight="1">
      <c r="A76" s="86"/>
      <c r="B76" s="52"/>
      <c r="C76" s="87"/>
      <c r="D76" s="93"/>
      <c r="E76" s="83"/>
      <c r="F76" s="84"/>
      <c r="G76" s="83"/>
      <c r="H76" s="93"/>
      <c r="I76" s="83"/>
      <c r="J76" s="84"/>
    </row>
    <row r="77" spans="1:10" ht="15.95" customHeight="1">
      <c r="A77" s="86"/>
      <c r="B77" s="52"/>
      <c r="C77" s="87"/>
      <c r="D77" s="93"/>
      <c r="E77" s="83"/>
      <c r="F77" s="84"/>
      <c r="G77" s="83"/>
      <c r="H77" s="93"/>
      <c r="I77" s="83"/>
      <c r="J77" s="84"/>
    </row>
    <row r="78" spans="1:10" ht="15.95" customHeight="1">
      <c r="A78" s="86"/>
      <c r="B78" s="52"/>
      <c r="C78" s="87"/>
      <c r="D78" s="93"/>
      <c r="E78" s="83"/>
      <c r="F78" s="84"/>
      <c r="G78" s="83"/>
      <c r="H78" s="93"/>
      <c r="I78" s="83"/>
      <c r="J78" s="84"/>
    </row>
    <row r="79" spans="1:10" ht="15.95" customHeight="1">
      <c r="A79" s="86"/>
      <c r="B79" s="52"/>
      <c r="C79" s="87"/>
      <c r="D79" s="93"/>
      <c r="E79" s="83"/>
      <c r="F79" s="84"/>
      <c r="G79" s="83"/>
      <c r="H79" s="93"/>
      <c r="I79" s="83"/>
      <c r="J79" s="84"/>
    </row>
    <row r="80" spans="1:10" ht="15.95" customHeight="1">
      <c r="A80" s="86"/>
      <c r="B80" s="52"/>
      <c r="C80" s="87"/>
      <c r="D80" s="93"/>
      <c r="E80" s="83"/>
      <c r="F80" s="84"/>
      <c r="G80" s="83"/>
      <c r="H80" s="93"/>
      <c r="I80" s="83"/>
      <c r="J80" s="84"/>
    </row>
    <row r="81" spans="1:10" ht="15.95" customHeight="1">
      <c r="A81" s="86"/>
      <c r="B81" s="52"/>
      <c r="C81" s="87"/>
      <c r="D81" s="93"/>
      <c r="E81" s="83"/>
      <c r="F81" s="84"/>
      <c r="G81" s="83"/>
      <c r="H81" s="93"/>
      <c r="I81" s="83"/>
      <c r="J81" s="84"/>
    </row>
    <row r="82" spans="1:10" ht="15.95" customHeight="1">
      <c r="A82" s="86"/>
      <c r="B82" s="52"/>
      <c r="C82" s="87"/>
      <c r="D82" s="93"/>
      <c r="E82" s="83"/>
      <c r="F82" s="84"/>
      <c r="G82" s="83"/>
      <c r="H82" s="93"/>
      <c r="I82" s="83"/>
      <c r="J82" s="84"/>
    </row>
    <row r="83" spans="1:10" ht="15.95" customHeight="1">
      <c r="A83" s="86"/>
      <c r="B83" s="52"/>
      <c r="C83" s="87"/>
      <c r="D83" s="93"/>
      <c r="E83" s="83"/>
      <c r="F83" s="84"/>
      <c r="G83" s="83"/>
      <c r="H83" s="93"/>
      <c r="I83" s="83"/>
      <c r="J83" s="84"/>
    </row>
    <row r="84" spans="1:10" ht="15.95" customHeight="1">
      <c r="A84" s="86"/>
      <c r="B84" s="52"/>
      <c r="C84" s="87"/>
      <c r="D84" s="93"/>
      <c r="E84" s="83"/>
      <c r="F84" s="84"/>
      <c r="G84" s="83"/>
      <c r="H84" s="93"/>
      <c r="I84" s="83"/>
      <c r="J84" s="84"/>
    </row>
    <row r="85" spans="1:10" ht="15.95" customHeight="1">
      <c r="A85" s="86"/>
      <c r="B85" s="52"/>
      <c r="C85" s="87"/>
      <c r="D85" s="93"/>
      <c r="E85" s="83"/>
      <c r="F85" s="84"/>
      <c r="G85" s="83"/>
      <c r="H85" s="93"/>
      <c r="I85" s="83"/>
      <c r="J85" s="84"/>
    </row>
  </sheetData>
  <mergeCells count="5">
    <mergeCell ref="A63:J63"/>
    <mergeCell ref="D6:F6"/>
    <mergeCell ref="H6:J6"/>
    <mergeCell ref="D7:F7"/>
    <mergeCell ref="H7:J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12FB-D5FD-4DFD-B5D8-378DD8212066}">
  <dimension ref="A1:J92"/>
  <sheetViews>
    <sheetView zoomScaleNormal="100" zoomScaleSheetLayoutView="70" workbookViewId="0">
      <selection activeCell="A20" sqref="A20"/>
    </sheetView>
  </sheetViews>
  <sheetFormatPr defaultColWidth="9.140625" defaultRowHeight="15.95" customHeight="1"/>
  <cols>
    <col min="1" max="1" width="55.140625" style="103" customWidth="1"/>
    <col min="2" max="2" width="6.140625" style="103" customWidth="1"/>
    <col min="3" max="3" width="1" style="103" customWidth="1"/>
    <col min="4" max="4" width="11.7109375" style="103" customWidth="1"/>
    <col min="5" max="5" width="1" style="103" customWidth="1"/>
    <col min="6" max="6" width="11.7109375" style="103" customWidth="1"/>
    <col min="7" max="7" width="1" style="103" customWidth="1"/>
    <col min="8" max="8" width="11.7109375" style="103" customWidth="1"/>
    <col min="9" max="9" width="1" style="103" customWidth="1"/>
    <col min="10" max="10" width="11.7109375" style="103" customWidth="1"/>
    <col min="11" max="16384" width="9.140625" style="103"/>
  </cols>
  <sheetData>
    <row r="1" spans="1:10" ht="15.95" customHeight="1">
      <c r="A1" s="40" t="s">
        <v>116</v>
      </c>
      <c r="B1" s="2"/>
      <c r="C1" s="2"/>
      <c r="D1" s="41"/>
      <c r="E1" s="41"/>
      <c r="F1" s="41"/>
      <c r="G1" s="41"/>
      <c r="H1" s="42"/>
      <c r="I1" s="41"/>
      <c r="J1" s="43"/>
    </row>
    <row r="2" spans="1:10" ht="15.95" customHeight="1">
      <c r="A2" s="15" t="s">
        <v>38</v>
      </c>
      <c r="B2" s="2"/>
      <c r="C2" s="2"/>
      <c r="D2" s="41"/>
      <c r="E2" s="41"/>
      <c r="F2" s="41"/>
      <c r="G2" s="41"/>
      <c r="H2" s="42"/>
      <c r="I2" s="41"/>
      <c r="J2" s="43"/>
    </row>
    <row r="3" spans="1:10" ht="15.95" customHeight="1">
      <c r="A3" s="44" t="s">
        <v>156</v>
      </c>
      <c r="B3" s="8"/>
      <c r="C3" s="8"/>
      <c r="D3" s="45"/>
      <c r="E3" s="45"/>
      <c r="F3" s="45"/>
      <c r="G3" s="45"/>
      <c r="H3" s="46"/>
      <c r="I3" s="45"/>
      <c r="J3" s="47"/>
    </row>
    <row r="4" spans="1:10" ht="15.95" customHeight="1">
      <c r="A4" s="15"/>
      <c r="B4" s="2"/>
      <c r="C4" s="2"/>
      <c r="D4" s="41"/>
      <c r="E4" s="41"/>
      <c r="F4" s="41"/>
      <c r="G4" s="41"/>
      <c r="H4" s="42"/>
      <c r="I4" s="41"/>
      <c r="J4" s="43"/>
    </row>
    <row r="5" spans="1:10" ht="15.95" customHeight="1">
      <c r="A5" s="12"/>
      <c r="B5" s="2"/>
      <c r="C5" s="2"/>
      <c r="D5" s="41"/>
      <c r="E5" s="41"/>
      <c r="F5" s="41"/>
      <c r="G5" s="41"/>
      <c r="H5" s="42"/>
      <c r="I5" s="41"/>
      <c r="J5" s="43"/>
    </row>
    <row r="6" spans="1:10" ht="15.95" customHeight="1">
      <c r="A6" s="12"/>
      <c r="B6" s="2"/>
      <c r="C6" s="2"/>
      <c r="D6" s="235" t="s">
        <v>1</v>
      </c>
      <c r="E6" s="235"/>
      <c r="F6" s="235"/>
      <c r="G6" s="13"/>
      <c r="H6" s="235" t="s">
        <v>2</v>
      </c>
      <c r="I6" s="235"/>
      <c r="J6" s="235"/>
    </row>
    <row r="7" spans="1:10" ht="15.95" customHeight="1">
      <c r="A7" s="15"/>
      <c r="B7" s="2"/>
      <c r="C7" s="16"/>
      <c r="D7" s="234" t="s">
        <v>3</v>
      </c>
      <c r="E7" s="234"/>
      <c r="F7" s="234"/>
      <c r="G7" s="147"/>
      <c r="H7" s="234" t="s">
        <v>3</v>
      </c>
      <c r="I7" s="234"/>
      <c r="J7" s="234"/>
    </row>
    <row r="8" spans="1:10" ht="15.95" customHeight="1">
      <c r="A8" s="15"/>
      <c r="B8" s="2"/>
      <c r="C8" s="16"/>
      <c r="D8" s="145"/>
      <c r="E8" s="145"/>
      <c r="F8" s="146" t="s">
        <v>165</v>
      </c>
      <c r="G8" s="147"/>
      <c r="H8" s="145"/>
      <c r="I8" s="145"/>
      <c r="J8" s="145"/>
    </row>
    <row r="9" spans="1:10" ht="15.95" customHeight="1">
      <c r="A9" s="15"/>
      <c r="B9" s="2"/>
      <c r="C9" s="16"/>
      <c r="D9" s="13" t="s">
        <v>114</v>
      </c>
      <c r="E9" s="54"/>
      <c r="F9" s="13" t="s">
        <v>114</v>
      </c>
      <c r="G9" s="54"/>
      <c r="H9" s="13" t="s">
        <v>114</v>
      </c>
      <c r="I9" s="54"/>
      <c r="J9" s="13" t="s">
        <v>114</v>
      </c>
    </row>
    <row r="10" spans="1:10" ht="15.95" customHeight="1">
      <c r="A10" s="15"/>
      <c r="B10" s="2"/>
      <c r="C10" s="16"/>
      <c r="D10" s="14" t="s">
        <v>154</v>
      </c>
      <c r="E10" s="54"/>
      <c r="F10" s="14" t="s">
        <v>154</v>
      </c>
      <c r="G10" s="54"/>
      <c r="H10" s="14" t="s">
        <v>154</v>
      </c>
      <c r="I10" s="54"/>
      <c r="J10" s="14" t="s">
        <v>154</v>
      </c>
    </row>
    <row r="11" spans="1:10" ht="15.95" customHeight="1">
      <c r="A11" s="15"/>
      <c r="B11" s="16"/>
      <c r="C11" s="16"/>
      <c r="D11" s="17" t="s">
        <v>77</v>
      </c>
      <c r="E11" s="53"/>
      <c r="F11" s="17" t="s">
        <v>5</v>
      </c>
      <c r="G11" s="55"/>
      <c r="H11" s="17" t="s">
        <v>77</v>
      </c>
      <c r="I11" s="53"/>
      <c r="J11" s="17" t="s">
        <v>5</v>
      </c>
    </row>
    <row r="12" spans="1:10" ht="15.95" customHeight="1">
      <c r="A12" s="15"/>
      <c r="B12" s="105" t="s">
        <v>6</v>
      </c>
      <c r="C12" s="16"/>
      <c r="D12" s="56" t="s">
        <v>78</v>
      </c>
      <c r="E12" s="54"/>
      <c r="F12" s="56" t="s">
        <v>78</v>
      </c>
      <c r="G12" s="54"/>
      <c r="H12" s="56" t="s">
        <v>78</v>
      </c>
      <c r="I12" s="54"/>
      <c r="J12" s="56" t="s">
        <v>78</v>
      </c>
    </row>
    <row r="13" spans="1:10" ht="15.95" customHeight="1">
      <c r="A13" s="15"/>
      <c r="B13" s="16"/>
      <c r="C13" s="16"/>
      <c r="D13" s="57"/>
      <c r="E13" s="54"/>
      <c r="F13" s="53"/>
      <c r="G13" s="54"/>
      <c r="H13" s="57"/>
      <c r="I13" s="54"/>
      <c r="J13" s="53"/>
    </row>
    <row r="14" spans="1:10" ht="15.95" customHeight="1">
      <c r="A14" s="15" t="s">
        <v>39</v>
      </c>
      <c r="B14" s="16"/>
      <c r="C14" s="2"/>
      <c r="D14" s="58"/>
      <c r="E14" s="41"/>
      <c r="F14" s="41"/>
      <c r="G14" s="41"/>
      <c r="H14" s="59"/>
      <c r="I14" s="41"/>
      <c r="J14" s="43"/>
    </row>
    <row r="15" spans="1:10" ht="6" customHeight="1">
      <c r="A15" s="15"/>
      <c r="B15" s="16"/>
      <c r="C15" s="2"/>
      <c r="D15" s="58"/>
      <c r="E15" s="41"/>
      <c r="F15" s="41"/>
      <c r="G15" s="41"/>
      <c r="H15" s="59"/>
      <c r="I15" s="41"/>
      <c r="J15" s="43"/>
    </row>
    <row r="16" spans="1:10" ht="15.95" customHeight="1">
      <c r="A16" s="106" t="s">
        <v>82</v>
      </c>
      <c r="B16" s="16"/>
      <c r="C16" s="2"/>
      <c r="D16" s="60">
        <v>252225961</v>
      </c>
      <c r="E16" s="61"/>
      <c r="F16" s="62">
        <v>248558448</v>
      </c>
      <c r="G16" s="61"/>
      <c r="H16" s="63">
        <v>121462099</v>
      </c>
      <c r="I16" s="61"/>
      <c r="J16" s="64">
        <v>101395499</v>
      </c>
    </row>
    <row r="17" spans="1:10" ht="15.95" customHeight="1">
      <c r="A17" s="106" t="s">
        <v>98</v>
      </c>
      <c r="B17" s="16"/>
      <c r="C17" s="2"/>
      <c r="D17" s="60">
        <v>4198660</v>
      </c>
      <c r="E17" s="61"/>
      <c r="F17" s="62">
        <v>2443036</v>
      </c>
      <c r="G17" s="61"/>
      <c r="H17" s="63">
        <v>3609572</v>
      </c>
      <c r="I17" s="61"/>
      <c r="J17" s="64">
        <v>2051916</v>
      </c>
    </row>
    <row r="18" spans="1:10" ht="15.95" customHeight="1">
      <c r="A18" s="106" t="s">
        <v>160</v>
      </c>
      <c r="B18" s="16"/>
      <c r="C18" s="2"/>
      <c r="D18" s="60">
        <v>0</v>
      </c>
      <c r="E18" s="61"/>
      <c r="F18" s="62">
        <v>0</v>
      </c>
      <c r="G18" s="61"/>
      <c r="H18" s="63">
        <v>7399975</v>
      </c>
      <c r="I18" s="61"/>
      <c r="J18" s="64">
        <v>6504973</v>
      </c>
    </row>
    <row r="19" spans="1:10" ht="15.95" customHeight="1">
      <c r="A19" s="106" t="s">
        <v>40</v>
      </c>
      <c r="B19" s="16"/>
      <c r="C19" s="2"/>
      <c r="D19" s="68">
        <v>3412499</v>
      </c>
      <c r="E19" s="61"/>
      <c r="F19" s="69">
        <v>3187446</v>
      </c>
      <c r="G19" s="61"/>
      <c r="H19" s="68">
        <v>2051579</v>
      </c>
      <c r="I19" s="61"/>
      <c r="J19" s="69">
        <v>1991786</v>
      </c>
    </row>
    <row r="20" spans="1:10" ht="6" customHeight="1">
      <c r="A20" s="25"/>
      <c r="B20" s="2"/>
      <c r="C20" s="2"/>
      <c r="D20" s="65"/>
      <c r="E20" s="61"/>
      <c r="F20" s="61"/>
      <c r="G20" s="61"/>
      <c r="H20" s="65"/>
      <c r="I20" s="61"/>
      <c r="J20" s="61"/>
    </row>
    <row r="21" spans="1:10" ht="15.95" customHeight="1">
      <c r="A21" s="6" t="s">
        <v>41</v>
      </c>
      <c r="B21" s="2"/>
      <c r="C21" s="2"/>
      <c r="D21" s="66">
        <v>259837120</v>
      </c>
      <c r="E21" s="61"/>
      <c r="F21" s="67">
        <v>254188930</v>
      </c>
      <c r="G21" s="61"/>
      <c r="H21" s="66">
        <v>134523225</v>
      </c>
      <c r="I21" s="61"/>
      <c r="J21" s="67">
        <v>111944174</v>
      </c>
    </row>
    <row r="22" spans="1:10" ht="15.95" customHeight="1">
      <c r="A22" s="6"/>
      <c r="B22" s="2"/>
      <c r="C22" s="2"/>
      <c r="D22" s="65"/>
      <c r="E22" s="61"/>
      <c r="F22" s="61"/>
      <c r="G22" s="61"/>
      <c r="H22" s="65"/>
      <c r="I22" s="61"/>
      <c r="J22" s="61"/>
    </row>
    <row r="23" spans="1:10" ht="15.95" customHeight="1">
      <c r="A23" s="6" t="s">
        <v>42</v>
      </c>
      <c r="B23" s="2"/>
      <c r="C23" s="2"/>
      <c r="D23" s="65"/>
      <c r="E23" s="61"/>
      <c r="F23" s="61"/>
      <c r="G23" s="61"/>
      <c r="H23" s="65"/>
      <c r="I23" s="61"/>
      <c r="J23" s="61"/>
    </row>
    <row r="24" spans="1:10" ht="6" customHeight="1">
      <c r="A24" s="6"/>
      <c r="B24" s="2"/>
      <c r="C24" s="2"/>
      <c r="D24" s="65"/>
      <c r="E24" s="61"/>
      <c r="F24" s="61"/>
      <c r="G24" s="61"/>
      <c r="H24" s="65"/>
      <c r="I24" s="61"/>
      <c r="J24" s="61"/>
    </row>
    <row r="25" spans="1:10" ht="15.95" customHeight="1">
      <c r="A25" s="106" t="s">
        <v>83</v>
      </c>
      <c r="B25" s="2">
        <v>5</v>
      </c>
      <c r="C25" s="2"/>
      <c r="D25" s="63">
        <v>143759024</v>
      </c>
      <c r="E25" s="61"/>
      <c r="F25" s="64">
        <v>118792818</v>
      </c>
      <c r="G25" s="61"/>
      <c r="H25" s="63">
        <v>69366482</v>
      </c>
      <c r="I25" s="61"/>
      <c r="J25" s="64">
        <v>59434528</v>
      </c>
    </row>
    <row r="26" spans="1:10" ht="15.95" customHeight="1">
      <c r="A26" s="106" t="s">
        <v>43</v>
      </c>
      <c r="B26" s="2">
        <v>5</v>
      </c>
      <c r="C26" s="2"/>
      <c r="D26" s="63">
        <v>84496632</v>
      </c>
      <c r="E26" s="61"/>
      <c r="F26" s="64">
        <v>95036250</v>
      </c>
      <c r="G26" s="61"/>
      <c r="H26" s="63">
        <v>28645715</v>
      </c>
      <c r="I26" s="61"/>
      <c r="J26" s="64">
        <v>22607100</v>
      </c>
    </row>
    <row r="27" spans="1:10" ht="15.95" customHeight="1">
      <c r="A27" s="107" t="s">
        <v>168</v>
      </c>
      <c r="B27" s="2"/>
      <c r="C27" s="2"/>
      <c r="D27" s="63">
        <v>-17022</v>
      </c>
      <c r="E27" s="61"/>
      <c r="F27" s="64">
        <v>-71090</v>
      </c>
      <c r="G27" s="61"/>
      <c r="H27" s="63">
        <v>-159219</v>
      </c>
      <c r="I27" s="61"/>
      <c r="J27" s="64">
        <v>131864</v>
      </c>
    </row>
    <row r="28" spans="1:10" ht="15.95" customHeight="1">
      <c r="A28" s="107" t="s">
        <v>85</v>
      </c>
      <c r="B28" s="2"/>
      <c r="C28" s="2"/>
      <c r="D28" s="68">
        <v>82297</v>
      </c>
      <c r="E28" s="61"/>
      <c r="F28" s="69">
        <v>829787</v>
      </c>
      <c r="G28" s="61"/>
      <c r="H28" s="68">
        <v>0</v>
      </c>
      <c r="I28" s="61"/>
      <c r="J28" s="69">
        <v>765746</v>
      </c>
    </row>
    <row r="29" spans="1:10" ht="6" customHeight="1">
      <c r="A29" s="15"/>
      <c r="B29" s="2"/>
      <c r="C29" s="2"/>
      <c r="D29" s="65"/>
      <c r="E29" s="61"/>
      <c r="F29" s="61"/>
      <c r="G29" s="61"/>
      <c r="H29" s="65"/>
      <c r="I29" s="61"/>
      <c r="J29" s="61"/>
    </row>
    <row r="30" spans="1:10" ht="15.95" customHeight="1">
      <c r="A30" s="15" t="s">
        <v>44</v>
      </c>
      <c r="B30" s="2"/>
      <c r="C30" s="2"/>
      <c r="D30" s="70">
        <v>228320931</v>
      </c>
      <c r="E30" s="61"/>
      <c r="F30" s="71">
        <v>214587765</v>
      </c>
      <c r="G30" s="61"/>
      <c r="H30" s="70">
        <v>97852978</v>
      </c>
      <c r="I30" s="61"/>
      <c r="J30" s="71">
        <v>82939238</v>
      </c>
    </row>
    <row r="31" spans="1:10" ht="15.95" customHeight="1">
      <c r="A31" s="15"/>
      <c r="B31" s="2"/>
      <c r="C31" s="2"/>
      <c r="D31" s="65"/>
      <c r="E31" s="61"/>
      <c r="F31" s="61"/>
      <c r="G31" s="61"/>
      <c r="H31" s="65"/>
      <c r="I31" s="61"/>
      <c r="J31" s="61"/>
    </row>
    <row r="32" spans="1:10" ht="15.95" customHeight="1">
      <c r="A32" s="15" t="s">
        <v>121</v>
      </c>
      <c r="B32" s="2"/>
      <c r="C32" s="2"/>
      <c r="D32" s="65">
        <f>D21-D30</f>
        <v>31516189</v>
      </c>
      <c r="E32" s="61"/>
      <c r="F32" s="61">
        <f>F21-F30</f>
        <v>39601165</v>
      </c>
      <c r="G32" s="61"/>
      <c r="H32" s="65">
        <f>H21-H30</f>
        <v>36670247</v>
      </c>
      <c r="I32" s="61"/>
      <c r="J32" s="61">
        <f>J21-J30</f>
        <v>29004936</v>
      </c>
    </row>
    <row r="33" spans="1:10" ht="15.95" customHeight="1">
      <c r="A33" s="12" t="s">
        <v>123</v>
      </c>
      <c r="B33" s="2"/>
      <c r="C33" s="2"/>
      <c r="D33" s="65"/>
      <c r="E33" s="61"/>
      <c r="F33" s="61"/>
      <c r="G33" s="61"/>
      <c r="H33" s="65"/>
      <c r="I33" s="61"/>
      <c r="J33" s="61"/>
    </row>
    <row r="34" spans="1:10" ht="15.95" customHeight="1">
      <c r="A34" s="12" t="s">
        <v>122</v>
      </c>
      <c r="B34" s="2">
        <v>9</v>
      </c>
      <c r="C34" s="2"/>
      <c r="D34" s="65">
        <v>-1006246</v>
      </c>
      <c r="E34" s="61"/>
      <c r="F34" s="61">
        <v>0</v>
      </c>
      <c r="G34" s="61"/>
      <c r="H34" s="65">
        <v>0</v>
      </c>
      <c r="I34" s="61"/>
      <c r="J34" s="61">
        <v>0</v>
      </c>
    </row>
    <row r="35" spans="1:10" ht="15.95" customHeight="1">
      <c r="A35" s="107" t="s">
        <v>84</v>
      </c>
      <c r="B35" s="2"/>
      <c r="C35" s="2"/>
      <c r="D35" s="68">
        <v>-246089</v>
      </c>
      <c r="E35" s="61"/>
      <c r="F35" s="69">
        <v>-98636</v>
      </c>
      <c r="G35" s="61"/>
      <c r="H35" s="68">
        <v>-228192</v>
      </c>
      <c r="I35" s="61"/>
      <c r="J35" s="69">
        <v>-28715</v>
      </c>
    </row>
    <row r="36" spans="1:10" ht="6" customHeight="1">
      <c r="A36" s="15"/>
      <c r="B36" s="2"/>
      <c r="C36" s="2"/>
      <c r="D36" s="65"/>
      <c r="E36" s="61"/>
      <c r="F36" s="61"/>
      <c r="G36" s="61"/>
      <c r="H36" s="65"/>
      <c r="I36" s="61"/>
      <c r="J36" s="61"/>
    </row>
    <row r="37" spans="1:10" ht="15.95" customHeight="1">
      <c r="A37" s="15" t="s">
        <v>45</v>
      </c>
      <c r="B37" s="2"/>
      <c r="C37" s="2"/>
      <c r="D37" s="65">
        <f>SUM(D32:D35)</f>
        <v>30263854</v>
      </c>
      <c r="E37" s="61"/>
      <c r="F37" s="61">
        <f>SUM(F32:F35)</f>
        <v>39502529</v>
      </c>
      <c r="G37" s="61"/>
      <c r="H37" s="65">
        <f>SUM(H32:H35)</f>
        <v>36442055</v>
      </c>
      <c r="I37" s="61"/>
      <c r="J37" s="61">
        <f>SUM(J32:J35)</f>
        <v>28976221</v>
      </c>
    </row>
    <row r="38" spans="1:10" ht="15.95" customHeight="1">
      <c r="A38" s="12" t="s">
        <v>124</v>
      </c>
      <c r="B38" s="2">
        <v>16</v>
      </c>
      <c r="C38" s="2"/>
      <c r="D38" s="66">
        <v>-6301631</v>
      </c>
      <c r="E38" s="61"/>
      <c r="F38" s="67">
        <v>-8289054</v>
      </c>
      <c r="G38" s="61"/>
      <c r="H38" s="70">
        <v>-5895828</v>
      </c>
      <c r="I38" s="61"/>
      <c r="J38" s="71">
        <v>-4671831</v>
      </c>
    </row>
    <row r="39" spans="1:10" ht="6" customHeight="1">
      <c r="A39" s="12"/>
      <c r="B39" s="2"/>
      <c r="C39" s="2"/>
      <c r="D39" s="65"/>
      <c r="E39" s="61"/>
      <c r="F39" s="61"/>
      <c r="G39" s="61"/>
      <c r="H39" s="65"/>
      <c r="I39" s="61"/>
      <c r="J39" s="61"/>
    </row>
    <row r="40" spans="1:10" ht="15.95" customHeight="1" thickBot="1">
      <c r="A40" s="15" t="s">
        <v>46</v>
      </c>
      <c r="B40" s="2"/>
      <c r="C40" s="2"/>
      <c r="D40" s="72">
        <f>SUM(D37:D38)</f>
        <v>23962223</v>
      </c>
      <c r="E40" s="61"/>
      <c r="F40" s="73">
        <f>SUM(F37:F38)</f>
        <v>31213475</v>
      </c>
      <c r="G40" s="61"/>
      <c r="H40" s="72">
        <f>SUM(H37:H38)</f>
        <v>30546227</v>
      </c>
      <c r="I40" s="61"/>
      <c r="J40" s="73">
        <f>SUM(J37:J38)</f>
        <v>24304390</v>
      </c>
    </row>
    <row r="41" spans="1:10" ht="15.95" customHeight="1" thickTop="1">
      <c r="A41" s="15"/>
      <c r="B41" s="2"/>
      <c r="C41" s="2"/>
      <c r="D41" s="65"/>
      <c r="E41" s="61"/>
      <c r="F41" s="61"/>
      <c r="G41" s="61"/>
      <c r="H41" s="65"/>
      <c r="I41" s="61"/>
      <c r="J41" s="61"/>
    </row>
    <row r="42" spans="1:10" ht="15.95" customHeight="1">
      <c r="A42" s="15" t="s">
        <v>102</v>
      </c>
      <c r="B42" s="2"/>
      <c r="C42" s="2"/>
      <c r="D42" s="65"/>
      <c r="E42" s="61"/>
      <c r="F42" s="61"/>
      <c r="G42" s="61"/>
      <c r="H42" s="65"/>
      <c r="I42" s="61"/>
      <c r="J42" s="61"/>
    </row>
    <row r="43" spans="1:10" ht="6" customHeight="1">
      <c r="A43" s="15"/>
      <c r="B43" s="2"/>
      <c r="C43" s="2"/>
      <c r="D43" s="65"/>
      <c r="E43" s="61"/>
      <c r="F43" s="61"/>
      <c r="G43" s="61"/>
      <c r="H43" s="65"/>
      <c r="I43" s="61"/>
      <c r="J43" s="61"/>
    </row>
    <row r="44" spans="1:10" ht="15.95" customHeight="1">
      <c r="A44" s="74" t="s">
        <v>51</v>
      </c>
      <c r="B44" s="2"/>
      <c r="C44" s="2"/>
      <c r="D44" s="65"/>
      <c r="E44" s="61"/>
      <c r="F44" s="61"/>
      <c r="G44" s="61"/>
      <c r="H44" s="65"/>
      <c r="I44" s="61"/>
      <c r="J44" s="61"/>
    </row>
    <row r="45" spans="1:10" ht="15.95" customHeight="1">
      <c r="A45" s="12" t="s">
        <v>125</v>
      </c>
      <c r="B45" s="2"/>
      <c r="C45" s="2"/>
      <c r="D45" s="65">
        <v>-4329355</v>
      </c>
      <c r="E45" s="61"/>
      <c r="F45" s="61">
        <v>-3907599</v>
      </c>
      <c r="G45" s="61"/>
      <c r="H45" s="65">
        <v>-2990090</v>
      </c>
      <c r="I45" s="61"/>
      <c r="J45" s="61">
        <v>-2422783</v>
      </c>
    </row>
    <row r="46" spans="1:10" ht="15.95" customHeight="1">
      <c r="A46" s="12" t="s">
        <v>126</v>
      </c>
      <c r="B46" s="2"/>
      <c r="C46" s="2"/>
      <c r="D46" s="65"/>
      <c r="E46" s="61"/>
      <c r="F46" s="61"/>
      <c r="G46" s="61"/>
      <c r="H46" s="65"/>
      <c r="I46" s="61"/>
      <c r="J46" s="61"/>
    </row>
    <row r="47" spans="1:10" ht="15.95" customHeight="1">
      <c r="A47" s="12" t="s">
        <v>128</v>
      </c>
      <c r="B47" s="2"/>
      <c r="C47" s="2"/>
      <c r="D47" s="70">
        <v>865871</v>
      </c>
      <c r="E47" s="61"/>
      <c r="F47" s="71">
        <v>781520</v>
      </c>
      <c r="G47" s="61"/>
      <c r="H47" s="70">
        <v>598018</v>
      </c>
      <c r="I47" s="61"/>
      <c r="J47" s="71">
        <v>484557</v>
      </c>
    </row>
    <row r="48" spans="1:10" ht="6" customHeight="1">
      <c r="A48" s="12"/>
      <c r="B48" s="2"/>
      <c r="C48" s="12"/>
      <c r="D48" s="75"/>
      <c r="E48" s="61"/>
      <c r="F48" s="76"/>
      <c r="G48" s="61"/>
      <c r="H48" s="75"/>
      <c r="I48" s="61"/>
      <c r="J48" s="76"/>
    </row>
    <row r="49" spans="1:10" ht="15.95" customHeight="1">
      <c r="A49" s="12" t="s">
        <v>129</v>
      </c>
      <c r="B49" s="2"/>
      <c r="C49" s="2"/>
      <c r="D49" s="75"/>
      <c r="E49" s="61"/>
      <c r="F49" s="76"/>
      <c r="G49" s="61"/>
      <c r="H49" s="75"/>
      <c r="I49" s="61"/>
      <c r="J49" s="76"/>
    </row>
    <row r="50" spans="1:10" ht="15.95" customHeight="1">
      <c r="A50" s="12" t="s">
        <v>127</v>
      </c>
      <c r="B50" s="2"/>
      <c r="C50" s="2"/>
      <c r="D50" s="77">
        <f>SUM(D44:D47)</f>
        <v>-3463484</v>
      </c>
      <c r="E50" s="61"/>
      <c r="F50" s="78">
        <f>SUM(F44:F47)</f>
        <v>-3126079</v>
      </c>
      <c r="G50" s="61"/>
      <c r="H50" s="77">
        <f>SUM(H44:H47)</f>
        <v>-2392072</v>
      </c>
      <c r="I50" s="61"/>
      <c r="J50" s="78">
        <f>SUM(J44:J47)</f>
        <v>-1938226</v>
      </c>
    </row>
    <row r="51" spans="1:10" ht="6" customHeight="1">
      <c r="A51" s="12"/>
      <c r="B51" s="2"/>
      <c r="C51" s="12"/>
      <c r="D51" s="75"/>
      <c r="E51" s="61"/>
      <c r="F51" s="76"/>
      <c r="G51" s="61"/>
      <c r="H51" s="75"/>
      <c r="I51" s="61"/>
      <c r="J51" s="76"/>
    </row>
    <row r="52" spans="1:10" ht="15.95" customHeight="1">
      <c r="A52" s="74" t="s">
        <v>50</v>
      </c>
      <c r="B52" s="2"/>
      <c r="C52" s="2"/>
      <c r="D52" s="65"/>
      <c r="E52" s="61"/>
      <c r="F52" s="61"/>
      <c r="G52" s="61"/>
      <c r="H52" s="65"/>
      <c r="I52" s="61"/>
      <c r="J52" s="61"/>
    </row>
    <row r="53" spans="1:10" ht="15.95" customHeight="1">
      <c r="A53" s="12" t="s">
        <v>130</v>
      </c>
      <c r="B53" s="2"/>
      <c r="C53" s="2"/>
      <c r="D53" s="75">
        <v>617442</v>
      </c>
      <c r="E53" s="61"/>
      <c r="F53" s="76">
        <v>0</v>
      </c>
      <c r="G53" s="61"/>
      <c r="H53" s="75">
        <v>0</v>
      </c>
      <c r="I53" s="61"/>
      <c r="J53" s="76">
        <v>0</v>
      </c>
    </row>
    <row r="54" spans="1:10" ht="15.95" customHeight="1">
      <c r="A54" s="12" t="s">
        <v>131</v>
      </c>
      <c r="B54" s="2"/>
      <c r="C54" s="2"/>
      <c r="D54" s="65"/>
      <c r="E54" s="61"/>
      <c r="F54" s="61"/>
      <c r="G54" s="61"/>
      <c r="H54" s="65"/>
      <c r="I54" s="61"/>
      <c r="J54" s="61"/>
    </row>
    <row r="55" spans="1:10" ht="15.95" customHeight="1">
      <c r="A55" s="12" t="s">
        <v>132</v>
      </c>
      <c r="B55" s="2"/>
      <c r="C55" s="2"/>
      <c r="D55" s="65">
        <v>-25518</v>
      </c>
      <c r="E55" s="61"/>
      <c r="F55" s="61">
        <v>-111472</v>
      </c>
      <c r="G55" s="61"/>
      <c r="H55" s="65">
        <v>-29425</v>
      </c>
      <c r="I55" s="61"/>
      <c r="J55" s="61">
        <v>-107700</v>
      </c>
    </row>
    <row r="56" spans="1:10" ht="15.95" customHeight="1">
      <c r="A56" s="12" t="s">
        <v>133</v>
      </c>
      <c r="B56" s="2"/>
      <c r="C56" s="2"/>
      <c r="D56" s="75"/>
      <c r="E56" s="61"/>
      <c r="F56" s="61"/>
      <c r="G56" s="61"/>
      <c r="H56" s="65"/>
      <c r="I56" s="61"/>
      <c r="J56" s="61"/>
    </row>
    <row r="57" spans="1:10" ht="15.95" customHeight="1">
      <c r="A57" s="12" t="s">
        <v>128</v>
      </c>
      <c r="B57" s="2"/>
      <c r="C57" s="12"/>
      <c r="D57" s="77">
        <v>5104</v>
      </c>
      <c r="E57" s="61"/>
      <c r="F57" s="71">
        <v>22294</v>
      </c>
      <c r="G57" s="61"/>
      <c r="H57" s="77">
        <v>5885.0000000000027</v>
      </c>
      <c r="I57" s="61"/>
      <c r="J57" s="71">
        <v>21540</v>
      </c>
    </row>
    <row r="58" spans="1:10" ht="6" customHeight="1">
      <c r="A58" s="12"/>
      <c r="B58" s="2"/>
      <c r="C58" s="12"/>
      <c r="D58" s="75"/>
      <c r="E58" s="61"/>
      <c r="F58" s="76"/>
      <c r="G58" s="61"/>
      <c r="H58" s="75"/>
      <c r="I58" s="61"/>
      <c r="J58" s="76"/>
    </row>
    <row r="59" spans="1:10" ht="15.95" customHeight="1">
      <c r="A59" s="12" t="s">
        <v>134</v>
      </c>
      <c r="B59" s="2"/>
      <c r="C59" s="2"/>
      <c r="D59" s="75"/>
      <c r="E59" s="61"/>
      <c r="F59" s="76"/>
      <c r="G59" s="61"/>
      <c r="H59" s="75"/>
      <c r="I59" s="61"/>
      <c r="J59" s="76"/>
    </row>
    <row r="60" spans="1:10" ht="15.95" customHeight="1">
      <c r="A60" s="12" t="s">
        <v>127</v>
      </c>
      <c r="B60" s="2"/>
      <c r="C60" s="2"/>
      <c r="D60" s="77">
        <f>SUM(D52:D59)</f>
        <v>597028</v>
      </c>
      <c r="E60" s="61"/>
      <c r="F60" s="78">
        <f>SUM(F55:F59)</f>
        <v>-89178</v>
      </c>
      <c r="G60" s="61"/>
      <c r="H60" s="77">
        <f>SUM(H53:H57)</f>
        <v>-23539.999999999996</v>
      </c>
      <c r="I60" s="61"/>
      <c r="J60" s="150">
        <f>SUM(J53:J57)</f>
        <v>-86160</v>
      </c>
    </row>
    <row r="61" spans="1:10" ht="6" customHeight="1">
      <c r="A61" s="15"/>
      <c r="B61" s="2"/>
      <c r="C61" s="2"/>
      <c r="D61" s="65"/>
      <c r="E61" s="61"/>
      <c r="F61" s="61"/>
      <c r="G61" s="61"/>
      <c r="H61" s="65"/>
      <c r="I61" s="61"/>
      <c r="J61" s="61"/>
    </row>
    <row r="62" spans="1:10" ht="15.95" customHeight="1">
      <c r="A62" s="15" t="s">
        <v>152</v>
      </c>
      <c r="B62" s="2"/>
      <c r="C62" s="2"/>
      <c r="D62" s="77">
        <f>D60+D50</f>
        <v>-2866456</v>
      </c>
      <c r="E62" s="61"/>
      <c r="F62" s="78">
        <f>F50+F60</f>
        <v>-3215257</v>
      </c>
      <c r="G62" s="61"/>
      <c r="H62" s="77">
        <f>H60+H50</f>
        <v>-2415612</v>
      </c>
      <c r="I62" s="61"/>
      <c r="J62" s="78">
        <f>J50+J60</f>
        <v>-2024386</v>
      </c>
    </row>
    <row r="63" spans="1:10" ht="6" customHeight="1">
      <c r="A63" s="15"/>
      <c r="B63" s="2"/>
      <c r="C63" s="2"/>
      <c r="D63" s="65"/>
      <c r="E63" s="61"/>
      <c r="F63" s="61"/>
      <c r="G63" s="61"/>
      <c r="H63" s="65"/>
      <c r="I63" s="61"/>
      <c r="J63" s="61"/>
    </row>
    <row r="64" spans="1:10" ht="15.95" customHeight="1" thickBot="1">
      <c r="A64" s="15" t="s">
        <v>47</v>
      </c>
      <c r="B64" s="2"/>
      <c r="C64" s="2"/>
      <c r="D64" s="79">
        <f>SUM(D40+D50+D60)</f>
        <v>21095767</v>
      </c>
      <c r="E64" s="61"/>
      <c r="F64" s="80">
        <f>SUM(F40+F50+F60)</f>
        <v>27998218</v>
      </c>
      <c r="G64" s="61"/>
      <c r="H64" s="79">
        <f>SUM(H40+H50+H60)</f>
        <v>28130615</v>
      </c>
      <c r="I64" s="61"/>
      <c r="J64" s="80">
        <f>SUM(J40+J50+J60)</f>
        <v>22280004</v>
      </c>
    </row>
    <row r="65" spans="1:10" ht="15.95" customHeight="1" thickTop="1">
      <c r="A65" s="15"/>
      <c r="B65" s="2"/>
      <c r="C65" s="2"/>
      <c r="D65" s="108"/>
      <c r="E65" s="41"/>
      <c r="F65" s="81"/>
      <c r="G65" s="41"/>
      <c r="H65" s="108"/>
      <c r="I65" s="41"/>
      <c r="J65" s="81"/>
    </row>
    <row r="66" spans="1:10" ht="15.95" customHeight="1">
      <c r="A66" s="15" t="s">
        <v>48</v>
      </c>
      <c r="B66" s="52"/>
      <c r="C66" s="82"/>
      <c r="D66" s="65"/>
      <c r="E66" s="61"/>
      <c r="F66" s="61"/>
      <c r="G66" s="61"/>
      <c r="H66" s="65"/>
      <c r="I66" s="61"/>
      <c r="J66" s="61"/>
    </row>
    <row r="67" spans="1:10" ht="6" customHeight="1">
      <c r="A67" s="85"/>
      <c r="B67" s="52"/>
      <c r="C67" s="82"/>
      <c r="D67" s="65"/>
      <c r="E67" s="61"/>
      <c r="F67" s="61"/>
      <c r="G67" s="61"/>
      <c r="H67" s="65"/>
      <c r="I67" s="61"/>
      <c r="J67" s="61"/>
    </row>
    <row r="68" spans="1:10" ht="15.95" customHeight="1" thickBot="1">
      <c r="A68" s="86" t="s">
        <v>49</v>
      </c>
      <c r="B68" s="52">
        <v>17</v>
      </c>
      <c r="C68" s="87"/>
      <c r="D68" s="88">
        <f>D40/450000000</f>
        <v>5.3249384444444443E-2</v>
      </c>
      <c r="E68" s="89"/>
      <c r="F68" s="90">
        <v>7.2823394802913263E-2</v>
      </c>
      <c r="G68" s="89"/>
      <c r="H68" s="88">
        <f>H40/450000000</f>
        <v>6.7880504444444448E-2</v>
      </c>
      <c r="I68" s="89"/>
      <c r="J68" s="92">
        <v>5.6703977638310928E-2</v>
      </c>
    </row>
    <row r="69" spans="1:10" ht="15.95" customHeight="1" thickTop="1">
      <c r="A69" s="15"/>
      <c r="B69" s="2"/>
      <c r="C69" s="2"/>
      <c r="D69" s="81"/>
      <c r="E69" s="41"/>
      <c r="F69" s="81"/>
      <c r="G69" s="41"/>
      <c r="H69" s="81"/>
      <c r="I69" s="41"/>
      <c r="J69" s="81"/>
    </row>
    <row r="70" spans="1:10" ht="21.95" customHeight="1">
      <c r="A70" s="236" t="str">
        <f>+'2-3'!A111</f>
        <v>The accompanying notes form part of this interim financial information.</v>
      </c>
      <c r="B70" s="236"/>
      <c r="C70" s="236"/>
      <c r="D70" s="236"/>
      <c r="E70" s="236"/>
      <c r="F70" s="236"/>
      <c r="G70" s="236"/>
      <c r="H70" s="236"/>
      <c r="I70" s="236"/>
      <c r="J70" s="236"/>
    </row>
    <row r="71" spans="1:10" ht="15.95" customHeight="1">
      <c r="A71" s="86"/>
      <c r="B71" s="52"/>
      <c r="C71" s="87"/>
      <c r="D71" s="93"/>
      <c r="E71" s="83"/>
      <c r="F71" s="84"/>
      <c r="G71" s="83"/>
      <c r="H71" s="93"/>
      <c r="I71" s="83"/>
      <c r="J71" s="84"/>
    </row>
    <row r="72" spans="1:10" ht="15.95" customHeight="1">
      <c r="A72" s="86"/>
      <c r="B72" s="2"/>
      <c r="C72" s="87"/>
      <c r="D72" s="93"/>
      <c r="E72" s="83"/>
      <c r="F72" s="84"/>
      <c r="G72" s="83"/>
      <c r="H72" s="93"/>
      <c r="I72" s="83"/>
      <c r="J72" s="84"/>
    </row>
    <row r="73" spans="1:10" ht="15.95" customHeight="1">
      <c r="A73" s="86"/>
      <c r="B73" s="52"/>
      <c r="C73" s="87"/>
      <c r="D73" s="93"/>
      <c r="E73" s="83"/>
      <c r="F73" s="84"/>
      <c r="G73" s="83"/>
      <c r="H73" s="93"/>
      <c r="I73" s="83"/>
      <c r="J73" s="84"/>
    </row>
    <row r="74" spans="1:10" ht="15.95" customHeight="1">
      <c r="A74" s="86"/>
      <c r="B74" s="52"/>
      <c r="C74" s="87"/>
      <c r="D74" s="93"/>
      <c r="E74" s="83"/>
      <c r="F74" s="84"/>
      <c r="G74" s="83"/>
      <c r="H74" s="93"/>
      <c r="I74" s="83"/>
      <c r="J74" s="84"/>
    </row>
    <row r="75" spans="1:10" ht="15.95" customHeight="1">
      <c r="A75" s="86"/>
      <c r="B75" s="52"/>
      <c r="C75" s="87"/>
      <c r="D75" s="93"/>
      <c r="E75" s="83"/>
      <c r="F75" s="84"/>
      <c r="G75" s="83"/>
      <c r="H75" s="93"/>
      <c r="I75" s="83"/>
      <c r="J75" s="84"/>
    </row>
    <row r="76" spans="1:10" ht="15.95" customHeight="1">
      <c r="A76" s="86"/>
      <c r="B76" s="52"/>
      <c r="C76" s="87"/>
      <c r="D76" s="93"/>
      <c r="E76" s="83"/>
      <c r="F76" s="84"/>
      <c r="G76" s="83"/>
      <c r="H76" s="93"/>
      <c r="I76" s="83"/>
      <c r="J76" s="84"/>
    </row>
    <row r="77" spans="1:10" ht="15.95" customHeight="1">
      <c r="A77" s="86"/>
      <c r="B77" s="52"/>
      <c r="C77" s="87"/>
      <c r="D77" s="93"/>
      <c r="E77" s="83"/>
      <c r="F77" s="84"/>
      <c r="G77" s="83"/>
      <c r="H77" s="93"/>
      <c r="I77" s="83"/>
      <c r="J77" s="84"/>
    </row>
    <row r="78" spans="1:10" ht="15.95" customHeight="1">
      <c r="A78" s="86"/>
      <c r="B78" s="52"/>
      <c r="C78" s="87"/>
      <c r="D78" s="93"/>
      <c r="E78" s="83"/>
      <c r="F78" s="84"/>
      <c r="G78" s="83"/>
      <c r="H78" s="93"/>
      <c r="I78" s="83"/>
      <c r="J78" s="84"/>
    </row>
    <row r="79" spans="1:10" ht="15.95" customHeight="1">
      <c r="A79" s="86"/>
      <c r="B79" s="52"/>
      <c r="C79" s="87"/>
      <c r="D79" s="93"/>
      <c r="E79" s="83"/>
      <c r="F79" s="84"/>
      <c r="G79" s="83"/>
      <c r="H79" s="93"/>
      <c r="I79" s="83"/>
      <c r="J79" s="84"/>
    </row>
    <row r="80" spans="1:10" ht="15.95" customHeight="1">
      <c r="A80" s="86"/>
      <c r="B80" s="52"/>
      <c r="C80" s="87"/>
      <c r="D80" s="93"/>
      <c r="E80" s="83"/>
      <c r="F80" s="84"/>
      <c r="G80" s="83"/>
      <c r="H80" s="93"/>
      <c r="I80" s="83"/>
      <c r="J80" s="84"/>
    </row>
    <row r="81" spans="1:10" ht="15.95" customHeight="1">
      <c r="A81" s="86"/>
      <c r="B81" s="52"/>
      <c r="C81" s="87"/>
      <c r="D81" s="93"/>
      <c r="E81" s="83"/>
      <c r="F81" s="84"/>
      <c r="G81" s="83"/>
      <c r="H81" s="93"/>
      <c r="I81" s="83"/>
      <c r="J81" s="84"/>
    </row>
    <row r="82" spans="1:10" ht="15.95" customHeight="1">
      <c r="A82" s="86"/>
      <c r="B82" s="52"/>
      <c r="C82" s="87"/>
      <c r="D82" s="93"/>
      <c r="E82" s="83"/>
      <c r="F82" s="84"/>
      <c r="G82" s="83"/>
      <c r="H82" s="93"/>
      <c r="I82" s="83"/>
      <c r="J82" s="84"/>
    </row>
    <row r="83" spans="1:10" ht="15.95" customHeight="1">
      <c r="A83" s="86"/>
      <c r="B83" s="52"/>
      <c r="C83" s="87"/>
      <c r="D83" s="93"/>
      <c r="E83" s="83"/>
      <c r="F83" s="84"/>
      <c r="G83" s="83"/>
      <c r="H83" s="93"/>
      <c r="I83" s="83"/>
      <c r="J83" s="84"/>
    </row>
    <row r="84" spans="1:10" ht="15.95" customHeight="1">
      <c r="A84" s="86"/>
      <c r="B84" s="52"/>
      <c r="C84" s="87"/>
      <c r="D84" s="93"/>
      <c r="E84" s="83"/>
      <c r="F84" s="84"/>
      <c r="G84" s="83"/>
      <c r="H84" s="93"/>
      <c r="I84" s="83"/>
      <c r="J84" s="84"/>
    </row>
    <row r="85" spans="1:10" ht="15.95" customHeight="1">
      <c r="A85" s="86"/>
      <c r="B85" s="52"/>
      <c r="C85" s="87"/>
      <c r="D85" s="93"/>
      <c r="E85" s="83"/>
      <c r="F85" s="84"/>
      <c r="G85" s="83"/>
      <c r="H85" s="93"/>
      <c r="I85" s="83"/>
      <c r="J85" s="84"/>
    </row>
    <row r="86" spans="1:10" ht="15.95" customHeight="1">
      <c r="A86" s="86"/>
      <c r="B86" s="52"/>
      <c r="C86" s="87"/>
      <c r="D86" s="93"/>
      <c r="E86" s="83"/>
      <c r="F86" s="84"/>
      <c r="G86" s="83"/>
      <c r="H86" s="93"/>
      <c r="I86" s="83"/>
      <c r="J86" s="84"/>
    </row>
    <row r="87" spans="1:10" ht="15.95" customHeight="1">
      <c r="A87" s="86"/>
      <c r="B87" s="52"/>
      <c r="C87" s="87"/>
      <c r="D87" s="93"/>
      <c r="E87" s="83"/>
      <c r="F87" s="84"/>
      <c r="G87" s="83"/>
      <c r="H87" s="93"/>
      <c r="I87" s="83"/>
      <c r="J87" s="84"/>
    </row>
    <row r="88" spans="1:10" ht="15.95" customHeight="1">
      <c r="A88" s="86"/>
      <c r="B88" s="52"/>
      <c r="C88" s="87"/>
      <c r="D88" s="93"/>
      <c r="E88" s="83"/>
      <c r="F88" s="84"/>
      <c r="G88" s="83"/>
      <c r="H88" s="93"/>
      <c r="I88" s="83"/>
      <c r="J88" s="84"/>
    </row>
    <row r="89" spans="1:10" ht="15.95" customHeight="1">
      <c r="A89" s="86"/>
      <c r="B89" s="52"/>
      <c r="C89" s="87"/>
      <c r="D89" s="93"/>
      <c r="E89" s="83"/>
      <c r="F89" s="84"/>
      <c r="G89" s="83"/>
      <c r="H89" s="93"/>
      <c r="I89" s="83"/>
      <c r="J89" s="84"/>
    </row>
    <row r="90" spans="1:10" ht="15.95" customHeight="1">
      <c r="A90" s="86"/>
      <c r="B90" s="52"/>
      <c r="C90" s="87"/>
      <c r="D90" s="93"/>
      <c r="E90" s="83"/>
      <c r="F90" s="84"/>
      <c r="G90" s="83"/>
      <c r="H90" s="93"/>
      <c r="I90" s="83"/>
      <c r="J90" s="84"/>
    </row>
    <row r="91" spans="1:10" ht="15.95" customHeight="1">
      <c r="A91" s="86"/>
      <c r="B91" s="52"/>
      <c r="C91" s="87"/>
      <c r="D91" s="93"/>
      <c r="E91" s="83"/>
      <c r="F91" s="84"/>
      <c r="G91" s="83"/>
      <c r="H91" s="93"/>
      <c r="I91" s="83"/>
      <c r="J91" s="84"/>
    </row>
    <row r="92" spans="1:10" ht="15.95" customHeight="1">
      <c r="A92" s="86"/>
      <c r="B92" s="52"/>
      <c r="C92" s="87"/>
      <c r="D92" s="93"/>
      <c r="E92" s="83"/>
      <c r="F92" s="84"/>
      <c r="G92" s="83"/>
      <c r="H92" s="93"/>
      <c r="I92" s="83"/>
      <c r="J92" s="84"/>
    </row>
  </sheetData>
  <mergeCells count="5">
    <mergeCell ref="D6:F6"/>
    <mergeCell ref="H6:J6"/>
    <mergeCell ref="D7:F7"/>
    <mergeCell ref="H7:J7"/>
    <mergeCell ref="A70:J70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DD48-45F0-44D2-9D38-2B54E67E8D41}">
  <dimension ref="A1:R35"/>
  <sheetViews>
    <sheetView topLeftCell="A19" zoomScaleNormal="100" zoomScaleSheetLayoutView="85" workbookViewId="0">
      <selection activeCell="L37" sqref="L37"/>
    </sheetView>
  </sheetViews>
  <sheetFormatPr defaultColWidth="9.140625" defaultRowHeight="15.95" customHeight="1"/>
  <cols>
    <col min="1" max="1" width="33.85546875" style="103" customWidth="1"/>
    <col min="2" max="2" width="4.5703125" style="103" customWidth="1"/>
    <col min="3" max="3" width="0.7109375" style="103" customWidth="1"/>
    <col min="4" max="4" width="10.85546875" style="103" bestFit="1" customWidth="1"/>
    <col min="5" max="5" width="0.7109375" style="103" customWidth="1"/>
    <col min="6" max="6" width="10.140625" style="103" customWidth="1"/>
    <col min="7" max="7" width="0.7109375" style="103" customWidth="1"/>
    <col min="8" max="8" width="16.28515625" style="103" customWidth="1"/>
    <col min="9" max="9" width="0.7109375" style="103" customWidth="1"/>
    <col min="10" max="10" width="11.7109375" style="103" customWidth="1"/>
    <col min="11" max="11" width="0.7109375" style="103" customWidth="1"/>
    <col min="12" max="12" width="12.42578125" style="103" bestFit="1" customWidth="1"/>
    <col min="13" max="13" width="0.7109375" style="103" customWidth="1"/>
    <col min="14" max="14" width="11.140625" style="103" customWidth="1"/>
    <col min="15" max="15" width="0.7109375" style="103" customWidth="1"/>
    <col min="16" max="16" width="18.7109375" style="103" bestFit="1" customWidth="1"/>
    <col min="17" max="17" width="0.7109375" style="103" customWidth="1"/>
    <col min="18" max="18" width="10.42578125" style="103" customWidth="1"/>
    <col min="19" max="16384" width="9.140625" style="103"/>
  </cols>
  <sheetData>
    <row r="1" spans="1:18" ht="15.95" customHeight="1">
      <c r="A1" s="40" t="s">
        <v>117</v>
      </c>
      <c r="B1" s="3"/>
      <c r="C1" s="15"/>
      <c r="D1" s="61"/>
      <c r="E1" s="61"/>
      <c r="F1" s="61"/>
      <c r="G1" s="61"/>
      <c r="H1" s="61"/>
      <c r="I1" s="61"/>
      <c r="J1" s="55"/>
      <c r="K1" s="55"/>
      <c r="L1" s="55"/>
      <c r="M1" s="55"/>
      <c r="N1" s="55"/>
      <c r="O1" s="55"/>
      <c r="P1" s="55"/>
      <c r="Q1" s="55"/>
      <c r="R1" s="55"/>
    </row>
    <row r="2" spans="1:18" ht="15.95" customHeight="1">
      <c r="A2" s="15" t="s">
        <v>52</v>
      </c>
      <c r="B2" s="3"/>
      <c r="C2" s="15"/>
      <c r="D2" s="61"/>
      <c r="E2" s="61"/>
      <c r="F2" s="61"/>
      <c r="G2" s="61"/>
      <c r="H2" s="61"/>
      <c r="I2" s="61"/>
      <c r="J2" s="55"/>
      <c r="K2" s="55"/>
      <c r="L2" s="55"/>
      <c r="M2" s="55"/>
      <c r="N2" s="55"/>
      <c r="O2" s="55"/>
      <c r="P2" s="55"/>
      <c r="Q2" s="55"/>
      <c r="R2" s="55"/>
    </row>
    <row r="3" spans="1:18" ht="15.95" customHeight="1">
      <c r="A3" s="7" t="str">
        <f>'5'!A3</f>
        <v>For the six-month period ended 30 June 2024</v>
      </c>
      <c r="B3" s="9"/>
      <c r="C3" s="7"/>
      <c r="D3" s="71"/>
      <c r="E3" s="71"/>
      <c r="F3" s="71"/>
      <c r="G3" s="71"/>
      <c r="H3" s="71"/>
      <c r="I3" s="7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15.95" customHeight="1">
      <c r="A4" s="6"/>
      <c r="B4" s="3"/>
      <c r="C4" s="6"/>
      <c r="D4" s="61"/>
      <c r="E4" s="61"/>
      <c r="F4" s="61"/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</row>
    <row r="5" spans="1:18" ht="15.95" customHeight="1">
      <c r="A5" s="6"/>
      <c r="B5" s="3"/>
      <c r="C5" s="6"/>
      <c r="D5" s="61"/>
      <c r="E5" s="61"/>
      <c r="F5" s="61"/>
      <c r="G5" s="61"/>
      <c r="H5" s="61"/>
      <c r="I5" s="61"/>
      <c r="J5" s="55"/>
      <c r="K5" s="55"/>
      <c r="L5" s="55"/>
      <c r="M5" s="55"/>
      <c r="N5" s="55"/>
      <c r="O5" s="55"/>
      <c r="P5" s="55"/>
      <c r="Q5" s="55"/>
      <c r="R5" s="55"/>
    </row>
    <row r="6" spans="1:18" ht="15.95" customHeight="1">
      <c r="A6" s="51"/>
      <c r="B6" s="97"/>
      <c r="C6" s="51"/>
      <c r="D6" s="237" t="s">
        <v>53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8" ht="15.95" customHeight="1">
      <c r="A7" s="112"/>
      <c r="B7" s="112"/>
      <c r="C7" s="112"/>
      <c r="D7" s="113"/>
      <c r="E7" s="113"/>
      <c r="F7" s="113"/>
      <c r="G7" s="113"/>
      <c r="H7" s="114"/>
      <c r="I7" s="113"/>
      <c r="J7" s="113"/>
      <c r="K7" s="113"/>
      <c r="L7" s="113"/>
      <c r="M7" s="113"/>
      <c r="N7" s="238" t="s">
        <v>35</v>
      </c>
      <c r="O7" s="238"/>
      <c r="P7" s="238"/>
      <c r="Q7" s="113"/>
      <c r="R7" s="113"/>
    </row>
    <row r="8" spans="1:18" ht="15.95" customHeight="1">
      <c r="A8" s="112"/>
      <c r="B8" s="112"/>
      <c r="C8" s="112"/>
      <c r="D8" s="113"/>
      <c r="E8" s="113"/>
      <c r="F8" s="113"/>
      <c r="G8" s="113"/>
      <c r="H8" s="115"/>
      <c r="I8" s="113"/>
      <c r="J8" s="239" t="s">
        <v>32</v>
      </c>
      <c r="K8" s="239"/>
      <c r="L8" s="239"/>
      <c r="M8" s="113"/>
      <c r="N8" s="239" t="s">
        <v>102</v>
      </c>
      <c r="O8" s="239"/>
      <c r="P8" s="239"/>
      <c r="Q8" s="113"/>
      <c r="R8" s="113"/>
    </row>
    <row r="9" spans="1:18" ht="15.95" customHeight="1">
      <c r="A9" s="112"/>
      <c r="B9" s="112"/>
      <c r="C9" s="112"/>
      <c r="D9" s="113"/>
      <c r="E9" s="113"/>
      <c r="F9" s="113"/>
      <c r="G9" s="113"/>
      <c r="H9" s="115" t="s">
        <v>31</v>
      </c>
      <c r="I9" s="113"/>
      <c r="J9" s="115"/>
      <c r="K9" s="113"/>
      <c r="L9" s="113"/>
      <c r="M9" s="113"/>
      <c r="N9" s="116"/>
      <c r="O9" s="113"/>
      <c r="P9" s="115" t="s">
        <v>136</v>
      </c>
      <c r="Q9" s="113"/>
      <c r="R9" s="113"/>
    </row>
    <row r="10" spans="1:18" ht="15.95" customHeight="1">
      <c r="A10" s="112"/>
      <c r="B10" s="112"/>
      <c r="C10" s="112"/>
      <c r="D10" s="115" t="s">
        <v>55</v>
      </c>
      <c r="E10" s="117"/>
      <c r="F10" s="115"/>
      <c r="G10" s="117"/>
      <c r="H10" s="115" t="s">
        <v>139</v>
      </c>
      <c r="I10" s="117"/>
      <c r="J10" s="115"/>
      <c r="K10" s="118"/>
      <c r="L10" s="48"/>
      <c r="M10" s="117"/>
      <c r="N10" s="48" t="s">
        <v>57</v>
      </c>
      <c r="O10" s="117"/>
      <c r="P10" s="48" t="s">
        <v>137</v>
      </c>
      <c r="Q10" s="117"/>
      <c r="R10" s="117"/>
    </row>
    <row r="11" spans="1:18" ht="15.95" customHeight="1">
      <c r="A11" s="112"/>
      <c r="B11" s="112"/>
      <c r="C11" s="112"/>
      <c r="D11" s="115" t="s">
        <v>58</v>
      </c>
      <c r="E11" s="115"/>
      <c r="F11" s="115" t="s">
        <v>54</v>
      </c>
      <c r="G11" s="115"/>
      <c r="H11" s="115" t="s">
        <v>101</v>
      </c>
      <c r="I11" s="115"/>
      <c r="J11" s="115" t="s">
        <v>56</v>
      </c>
      <c r="K11" s="115"/>
      <c r="L11" s="115"/>
      <c r="M11" s="115"/>
      <c r="N11" s="48" t="s">
        <v>60</v>
      </c>
      <c r="O11" s="115"/>
      <c r="P11" s="48" t="s">
        <v>59</v>
      </c>
      <c r="Q11" s="115"/>
      <c r="R11" s="115"/>
    </row>
    <row r="12" spans="1:18" ht="15.95" customHeight="1">
      <c r="A12" s="112"/>
      <c r="B12" s="112"/>
      <c r="C12" s="112"/>
      <c r="D12" s="115" t="s">
        <v>61</v>
      </c>
      <c r="E12" s="115"/>
      <c r="F12" s="115" t="s">
        <v>62</v>
      </c>
      <c r="G12" s="115"/>
      <c r="H12" s="115" t="s">
        <v>100</v>
      </c>
      <c r="I12" s="115"/>
      <c r="J12" s="119" t="s">
        <v>138</v>
      </c>
      <c r="K12" s="115"/>
      <c r="L12" s="115" t="s">
        <v>63</v>
      </c>
      <c r="M12" s="115"/>
      <c r="N12" s="48" t="s">
        <v>65</v>
      </c>
      <c r="O12" s="115"/>
      <c r="P12" s="48" t="s">
        <v>64</v>
      </c>
      <c r="Q12" s="115"/>
      <c r="R12" s="115" t="s">
        <v>36</v>
      </c>
    </row>
    <row r="13" spans="1:18" ht="15.95" customHeight="1">
      <c r="A13" s="112"/>
      <c r="B13" s="111" t="s">
        <v>135</v>
      </c>
      <c r="C13" s="120"/>
      <c r="D13" s="121" t="s">
        <v>78</v>
      </c>
      <c r="E13" s="122"/>
      <c r="F13" s="121" t="s">
        <v>78</v>
      </c>
      <c r="G13" s="122"/>
      <c r="H13" s="121" t="s">
        <v>78</v>
      </c>
      <c r="I13" s="122"/>
      <c r="J13" s="121" t="s">
        <v>78</v>
      </c>
      <c r="K13" s="115"/>
      <c r="L13" s="121" t="s">
        <v>78</v>
      </c>
      <c r="M13" s="122"/>
      <c r="N13" s="121" t="s">
        <v>78</v>
      </c>
      <c r="O13" s="122"/>
      <c r="P13" s="121" t="s">
        <v>78</v>
      </c>
      <c r="Q13" s="122"/>
      <c r="R13" s="121" t="s">
        <v>78</v>
      </c>
    </row>
    <row r="14" spans="1:18" ht="15.95" customHeight="1">
      <c r="A14" s="112"/>
      <c r="B14" s="112"/>
      <c r="C14" s="120"/>
      <c r="D14" s="122"/>
      <c r="E14" s="122"/>
      <c r="F14" s="122"/>
      <c r="G14" s="122"/>
      <c r="H14" s="122"/>
      <c r="I14" s="122"/>
      <c r="J14" s="122"/>
      <c r="K14" s="115"/>
      <c r="L14" s="122"/>
      <c r="M14" s="122"/>
      <c r="N14" s="122"/>
      <c r="O14" s="122"/>
      <c r="P14" s="122"/>
      <c r="Q14" s="122"/>
      <c r="R14" s="122"/>
    </row>
    <row r="15" spans="1:18" ht="15.95" customHeight="1">
      <c r="A15" s="94" t="s">
        <v>66</v>
      </c>
      <c r="B15" s="120"/>
      <c r="C15" s="112"/>
      <c r="D15" s="95">
        <v>180000000</v>
      </c>
      <c r="E15" s="95"/>
      <c r="F15" s="95">
        <v>0</v>
      </c>
      <c r="G15" s="95"/>
      <c r="H15" s="95">
        <v>88669082</v>
      </c>
      <c r="I15" s="50"/>
      <c r="J15" s="95">
        <v>11000000</v>
      </c>
      <c r="K15" s="95"/>
      <c r="L15" s="95">
        <v>86854839</v>
      </c>
      <c r="M15" s="95"/>
      <c r="N15" s="95">
        <v>0</v>
      </c>
      <c r="O15" s="95"/>
      <c r="P15" s="95">
        <v>-1724</v>
      </c>
      <c r="Q15" s="95"/>
      <c r="R15" s="123">
        <f>SUM(D15:P15)</f>
        <v>366522197</v>
      </c>
    </row>
    <row r="16" spans="1:18" ht="15.95" customHeight="1">
      <c r="A16" s="124" t="s">
        <v>99</v>
      </c>
      <c r="B16" s="109">
        <v>15</v>
      </c>
      <c r="C16" s="109"/>
      <c r="D16" s="95">
        <v>45000000</v>
      </c>
      <c r="E16" s="95"/>
      <c r="F16" s="95">
        <v>293184000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123">
        <f>SUM(D16:P16)</f>
        <v>338184000</v>
      </c>
    </row>
    <row r="17" spans="1:18" ht="15.95" customHeight="1">
      <c r="A17" s="124" t="s">
        <v>87</v>
      </c>
      <c r="B17" s="109"/>
      <c r="C17" s="109"/>
      <c r="D17" s="95">
        <v>0</v>
      </c>
      <c r="E17" s="95"/>
      <c r="F17" s="95">
        <v>0</v>
      </c>
      <c r="G17" s="95"/>
      <c r="H17" s="95">
        <v>0</v>
      </c>
      <c r="I17" s="95"/>
      <c r="J17" s="95">
        <v>0</v>
      </c>
      <c r="K17" s="95"/>
      <c r="L17" s="95">
        <v>28087396</v>
      </c>
      <c r="M17" s="95"/>
      <c r="N17" s="95">
        <v>0</v>
      </c>
      <c r="O17" s="95"/>
      <c r="P17" s="95">
        <v>-89178</v>
      </c>
      <c r="Q17" s="95"/>
      <c r="R17" s="123">
        <f>SUM(D17:P17)</f>
        <v>27998218</v>
      </c>
    </row>
    <row r="18" spans="1:18" ht="15.95" customHeight="1">
      <c r="A18" s="124" t="s">
        <v>159</v>
      </c>
      <c r="B18" s="109">
        <v>19</v>
      </c>
      <c r="C18" s="124"/>
      <c r="D18" s="125">
        <v>0</v>
      </c>
      <c r="E18" s="95"/>
      <c r="F18" s="125">
        <v>0</v>
      </c>
      <c r="G18" s="95"/>
      <c r="H18" s="125">
        <v>0</v>
      </c>
      <c r="I18" s="95"/>
      <c r="J18" s="125">
        <v>0</v>
      </c>
      <c r="K18" s="95"/>
      <c r="L18" s="125">
        <v>-18000000</v>
      </c>
      <c r="M18" s="95"/>
      <c r="N18" s="125">
        <v>0</v>
      </c>
      <c r="O18" s="95"/>
      <c r="P18" s="125">
        <v>0</v>
      </c>
      <c r="Q18" s="95"/>
      <c r="R18" s="125">
        <f>SUM(D18:P18)</f>
        <v>-18000000</v>
      </c>
    </row>
    <row r="19" spans="1:18" ht="15.95" customHeight="1">
      <c r="A19" s="124"/>
      <c r="B19" s="109"/>
      <c r="C19" s="12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15.95" customHeight="1" thickBot="1">
      <c r="A20" s="94" t="s">
        <v>157</v>
      </c>
      <c r="B20" s="109"/>
      <c r="C20" s="94"/>
      <c r="D20" s="126">
        <f>SUM(D15:D19)</f>
        <v>225000000</v>
      </c>
      <c r="E20" s="95"/>
      <c r="F20" s="126">
        <f>SUM(F15:F19)</f>
        <v>293184000</v>
      </c>
      <c r="G20" s="95"/>
      <c r="H20" s="126">
        <f>SUM(H15:H19)</f>
        <v>88669082</v>
      </c>
      <c r="I20" s="95"/>
      <c r="J20" s="126">
        <f>SUM(J15:J19)</f>
        <v>11000000</v>
      </c>
      <c r="K20" s="95"/>
      <c r="L20" s="126">
        <f>SUM(L15:L19)</f>
        <v>96942235</v>
      </c>
      <c r="M20" s="95"/>
      <c r="N20" s="126">
        <f>SUM(N15:N19)</f>
        <v>0</v>
      </c>
      <c r="O20" s="95"/>
      <c r="P20" s="126">
        <f>SUM(P15:P19)</f>
        <v>-90902</v>
      </c>
      <c r="Q20" s="95"/>
      <c r="R20" s="126">
        <f>SUM(R15:R19)</f>
        <v>714704415</v>
      </c>
    </row>
    <row r="21" spans="1:18" ht="15.95" customHeight="1" thickTop="1">
      <c r="A21" s="94"/>
      <c r="B21" s="109"/>
      <c r="C21" s="94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 ht="15.95" customHeight="1">
      <c r="A22" s="94"/>
      <c r="B22" s="109"/>
      <c r="C22" s="94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</row>
    <row r="23" spans="1:18" ht="15.95" customHeight="1">
      <c r="A23" s="94" t="s">
        <v>86</v>
      </c>
      <c r="B23" s="120"/>
      <c r="C23" s="112"/>
      <c r="D23" s="127">
        <v>225000000</v>
      </c>
      <c r="E23" s="128"/>
      <c r="F23" s="127">
        <v>293184000</v>
      </c>
      <c r="G23" s="128"/>
      <c r="H23" s="127">
        <v>88669082</v>
      </c>
      <c r="I23" s="50"/>
      <c r="J23" s="127">
        <v>14000000</v>
      </c>
      <c r="K23" s="128"/>
      <c r="L23" s="127">
        <v>119919974</v>
      </c>
      <c r="M23" s="128"/>
      <c r="N23" s="127">
        <v>-261797</v>
      </c>
      <c r="O23" s="128"/>
      <c r="P23" s="127">
        <v>-36231</v>
      </c>
      <c r="Q23" s="128"/>
      <c r="R23" s="129">
        <f>SUM(D23:P23)</f>
        <v>740475028</v>
      </c>
    </row>
    <row r="24" spans="1:18" ht="15.95" customHeight="1">
      <c r="A24" s="124" t="s">
        <v>87</v>
      </c>
      <c r="B24" s="120"/>
      <c r="C24" s="112"/>
      <c r="D24" s="127">
        <v>0</v>
      </c>
      <c r="E24" s="128"/>
      <c r="F24" s="127">
        <v>0</v>
      </c>
      <c r="G24" s="128"/>
      <c r="H24" s="127">
        <v>0</v>
      </c>
      <c r="I24" s="50"/>
      <c r="J24" s="127">
        <v>0</v>
      </c>
      <c r="K24" s="128"/>
      <c r="L24" s="127">
        <v>20498739</v>
      </c>
      <c r="M24" s="128"/>
      <c r="N24" s="134">
        <v>617442</v>
      </c>
      <c r="O24" s="128"/>
      <c r="P24" s="134">
        <v>-20414</v>
      </c>
      <c r="Q24" s="128"/>
      <c r="R24" s="129">
        <f>SUM(D24:P24)</f>
        <v>21095767</v>
      </c>
    </row>
    <row r="25" spans="1:18" ht="15.95" customHeight="1">
      <c r="A25" s="124" t="s">
        <v>159</v>
      </c>
      <c r="B25" s="109">
        <v>19</v>
      </c>
      <c r="C25" s="124"/>
      <c r="D25" s="130">
        <v>0</v>
      </c>
      <c r="E25" s="95"/>
      <c r="F25" s="130">
        <v>0</v>
      </c>
      <c r="G25" s="95"/>
      <c r="H25" s="130">
        <v>0</v>
      </c>
      <c r="I25" s="95"/>
      <c r="J25" s="130">
        <v>0</v>
      </c>
      <c r="K25" s="128"/>
      <c r="L25" s="130">
        <v>-22049838</v>
      </c>
      <c r="M25" s="95"/>
      <c r="N25" s="137">
        <v>0</v>
      </c>
      <c r="O25" s="95"/>
      <c r="P25" s="137">
        <v>0</v>
      </c>
      <c r="Q25" s="128"/>
      <c r="R25" s="130">
        <f>SUM(D25:P25)</f>
        <v>-22049838</v>
      </c>
    </row>
    <row r="26" spans="1:18" ht="15.95" customHeight="1">
      <c r="A26" s="124"/>
      <c r="B26" s="109"/>
      <c r="C26" s="124"/>
      <c r="D26" s="127"/>
      <c r="E26" s="128"/>
      <c r="F26" s="127"/>
      <c r="G26" s="128"/>
      <c r="H26" s="127"/>
      <c r="I26" s="128"/>
      <c r="J26" s="127"/>
      <c r="K26" s="128"/>
      <c r="L26" s="127"/>
      <c r="M26" s="128"/>
      <c r="N26" s="127"/>
      <c r="O26" s="128"/>
      <c r="P26" s="127"/>
      <c r="Q26" s="128"/>
      <c r="R26" s="127"/>
    </row>
    <row r="27" spans="1:18" ht="15.95" customHeight="1" thickBot="1">
      <c r="A27" s="94" t="s">
        <v>158</v>
      </c>
      <c r="B27" s="109"/>
      <c r="C27" s="94"/>
      <c r="D27" s="131">
        <f>SUM(D23:D26)</f>
        <v>225000000</v>
      </c>
      <c r="E27" s="128"/>
      <c r="F27" s="131">
        <f>SUM(F23:F26)</f>
        <v>293184000</v>
      </c>
      <c r="G27" s="128"/>
      <c r="H27" s="131">
        <f>SUM(H23:H26)</f>
        <v>88669082</v>
      </c>
      <c r="I27" s="128"/>
      <c r="J27" s="131">
        <f>SUM(J23:J26)</f>
        <v>14000000</v>
      </c>
      <c r="K27" s="128"/>
      <c r="L27" s="131">
        <f>SUM(L23:L26)</f>
        <v>118368875</v>
      </c>
      <c r="M27" s="128"/>
      <c r="N27" s="131">
        <f>SUM(N23:N26)</f>
        <v>355645</v>
      </c>
      <c r="O27" s="128"/>
      <c r="P27" s="131">
        <f>SUM(P23:P26)</f>
        <v>-56645</v>
      </c>
      <c r="Q27" s="128"/>
      <c r="R27" s="131">
        <f>SUM(R23:R26)</f>
        <v>739520957</v>
      </c>
    </row>
    <row r="28" spans="1:18" ht="15.95" customHeight="1" thickTop="1">
      <c r="A28" s="94"/>
      <c r="B28" s="109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ht="15.95" customHeight="1">
      <c r="A29" s="152"/>
      <c r="B29" s="154"/>
      <c r="C29" s="152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1:18" ht="15.95" customHeight="1">
      <c r="A30" s="152"/>
      <c r="B30" s="154"/>
      <c r="C30" s="152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1:18" ht="15.95" customHeight="1">
      <c r="B31" s="155"/>
      <c r="C31" s="156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55"/>
      <c r="O31" s="157"/>
      <c r="P31" s="55"/>
      <c r="Q31" s="157"/>
      <c r="R31" s="55"/>
    </row>
    <row r="32" spans="1:18" ht="15.95" customHeight="1">
      <c r="B32" s="155"/>
      <c r="C32" s="156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55"/>
      <c r="O32" s="157"/>
      <c r="P32" s="55"/>
      <c r="Q32" s="157"/>
      <c r="R32" s="55"/>
    </row>
    <row r="33" spans="1:18" ht="15.95" customHeight="1">
      <c r="A33" s="156"/>
      <c r="B33" s="3"/>
      <c r="C33" s="12"/>
      <c r="D33" s="61"/>
      <c r="E33" s="61"/>
      <c r="F33" s="61"/>
      <c r="G33" s="61"/>
      <c r="H33" s="61"/>
      <c r="I33" s="61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6" customHeight="1">
      <c r="A34" s="12"/>
      <c r="B34" s="3"/>
      <c r="C34" s="12"/>
      <c r="D34" s="61"/>
      <c r="E34" s="61"/>
      <c r="F34" s="61"/>
      <c r="G34" s="61"/>
      <c r="H34" s="61"/>
      <c r="I34" s="61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21.95" customHeight="1">
      <c r="A35" s="96" t="s">
        <v>16</v>
      </c>
      <c r="B35" s="158"/>
      <c r="C35" s="96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</sheetData>
  <mergeCells count="4">
    <mergeCell ref="D6:R6"/>
    <mergeCell ref="N7:P7"/>
    <mergeCell ref="N8:P8"/>
    <mergeCell ref="J8:L8"/>
  </mergeCells>
  <pageMargins left="0.35" right="0.35" top="0.5" bottom="0.6" header="0.49" footer="0.4"/>
  <pageSetup paperSize="9" scale="97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C1DA-C4FD-46F8-98F1-020A2BD0C19B}">
  <dimension ref="A1:P34"/>
  <sheetViews>
    <sheetView topLeftCell="A28" zoomScaleNormal="100" zoomScaleSheetLayoutView="100" workbookViewId="0">
      <selection activeCell="L37" sqref="L37"/>
    </sheetView>
  </sheetViews>
  <sheetFormatPr defaultColWidth="9.140625" defaultRowHeight="16.5" customHeight="1"/>
  <cols>
    <col min="1" max="1" width="33.42578125" style="160" customWidth="1"/>
    <col min="2" max="2" width="4.5703125" style="160" customWidth="1"/>
    <col min="3" max="3" width="0.85546875" style="160" customWidth="1"/>
    <col min="4" max="4" width="11.7109375" style="160" customWidth="1"/>
    <col min="5" max="5" width="0.7109375" style="160" customWidth="1"/>
    <col min="6" max="6" width="11.7109375" style="160" customWidth="1"/>
    <col min="7" max="7" width="0.7109375" style="160" customWidth="1"/>
    <col min="8" max="8" width="16.28515625" style="160" customWidth="1"/>
    <col min="9" max="9" width="0.7109375" style="160" customWidth="1"/>
    <col min="10" max="10" width="11.28515625" style="160" customWidth="1"/>
    <col min="11" max="11" width="0.7109375" style="160" customWidth="1"/>
    <col min="12" max="12" width="13.7109375" style="160" customWidth="1"/>
    <col min="13" max="13" width="0.7109375" style="160" customWidth="1"/>
    <col min="14" max="14" width="28.140625" style="160" customWidth="1"/>
    <col min="15" max="15" width="0.7109375" style="160" customWidth="1"/>
    <col min="16" max="16" width="11.7109375" style="160" customWidth="1"/>
    <col min="17" max="16384" width="9.140625" style="160"/>
  </cols>
  <sheetData>
    <row r="1" spans="1:16" ht="16.5" customHeight="1">
      <c r="A1" s="40" t="s">
        <v>117</v>
      </c>
      <c r="B1" s="3"/>
      <c r="C1" s="15"/>
      <c r="D1" s="61"/>
      <c r="E1" s="61"/>
      <c r="F1" s="61"/>
      <c r="G1" s="61"/>
      <c r="H1" s="61"/>
      <c r="I1" s="61"/>
      <c r="J1" s="55"/>
      <c r="K1" s="55"/>
      <c r="L1" s="55"/>
      <c r="M1" s="55"/>
      <c r="N1" s="55"/>
      <c r="O1" s="55"/>
      <c r="P1" s="55"/>
    </row>
    <row r="2" spans="1:16" ht="16.5" customHeight="1">
      <c r="A2" s="15" t="s">
        <v>142</v>
      </c>
      <c r="B2" s="3"/>
      <c r="C2" s="15"/>
      <c r="D2" s="61"/>
      <c r="E2" s="61"/>
      <c r="F2" s="61"/>
      <c r="G2" s="61"/>
      <c r="H2" s="61"/>
      <c r="I2" s="61"/>
      <c r="J2" s="55"/>
      <c r="K2" s="55"/>
      <c r="L2" s="55"/>
      <c r="M2" s="55"/>
      <c r="N2" s="55"/>
      <c r="O2" s="55"/>
      <c r="P2" s="55"/>
    </row>
    <row r="3" spans="1:16" ht="16.5" customHeight="1">
      <c r="A3" s="7" t="str">
        <f>'6'!A3</f>
        <v>For the six-month period ended 30 June 2024</v>
      </c>
      <c r="B3" s="9"/>
      <c r="C3" s="7"/>
      <c r="D3" s="71"/>
      <c r="E3" s="71"/>
      <c r="F3" s="71"/>
      <c r="G3" s="71"/>
      <c r="H3" s="71"/>
      <c r="I3" s="71"/>
      <c r="J3" s="151"/>
      <c r="K3" s="151"/>
      <c r="L3" s="151"/>
      <c r="M3" s="151"/>
      <c r="N3" s="151"/>
      <c r="O3" s="151"/>
      <c r="P3" s="151"/>
    </row>
    <row r="4" spans="1:16" ht="16.5" customHeight="1">
      <c r="A4" s="6"/>
      <c r="B4" s="3"/>
      <c r="C4" s="6"/>
      <c r="D4" s="61"/>
      <c r="E4" s="61"/>
      <c r="F4" s="61"/>
      <c r="G4" s="61"/>
      <c r="H4" s="61"/>
      <c r="I4" s="61"/>
      <c r="J4" s="55"/>
      <c r="K4" s="55"/>
      <c r="L4" s="55"/>
      <c r="M4" s="55"/>
      <c r="N4" s="55"/>
      <c r="O4" s="55"/>
      <c r="P4" s="55"/>
    </row>
    <row r="5" spans="1:16" ht="16.5" customHeight="1">
      <c r="A5" s="51"/>
      <c r="B5" s="97"/>
      <c r="C5" s="51"/>
      <c r="D5" s="50"/>
      <c r="E5" s="50"/>
      <c r="F5" s="50"/>
      <c r="G5" s="50"/>
      <c r="H5" s="50"/>
      <c r="I5" s="50"/>
      <c r="J5" s="49"/>
      <c r="K5" s="49"/>
      <c r="L5" s="49"/>
      <c r="M5" s="49"/>
      <c r="N5" s="49"/>
      <c r="O5" s="49"/>
      <c r="P5" s="49"/>
    </row>
    <row r="6" spans="1:16" ht="16.5" customHeight="1">
      <c r="A6" s="51"/>
      <c r="B6" s="97"/>
      <c r="C6" s="51"/>
      <c r="D6" s="237" t="s">
        <v>67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6.5" customHeight="1">
      <c r="A7" s="112"/>
      <c r="B7" s="112"/>
      <c r="C7" s="112"/>
      <c r="D7" s="113"/>
      <c r="E7" s="113"/>
      <c r="F7" s="113"/>
      <c r="G7" s="113"/>
      <c r="H7" s="115"/>
      <c r="I7" s="113"/>
      <c r="J7" s="113"/>
      <c r="K7" s="113"/>
      <c r="L7" s="113"/>
      <c r="M7" s="113"/>
      <c r="N7" s="148" t="s">
        <v>35</v>
      </c>
      <c r="O7" s="113"/>
      <c r="P7" s="113"/>
    </row>
    <row r="8" spans="1:16" ht="16.5" customHeight="1">
      <c r="A8" s="112"/>
      <c r="B8" s="112"/>
      <c r="C8" s="112"/>
      <c r="D8" s="113"/>
      <c r="E8" s="113"/>
      <c r="F8" s="113"/>
      <c r="G8" s="113"/>
      <c r="H8" s="115"/>
      <c r="I8" s="113"/>
      <c r="J8" s="239" t="s">
        <v>32</v>
      </c>
      <c r="K8" s="239"/>
      <c r="L8" s="239"/>
      <c r="M8" s="113"/>
      <c r="N8" s="149" t="s">
        <v>102</v>
      </c>
      <c r="O8" s="113"/>
      <c r="P8" s="113"/>
    </row>
    <row r="9" spans="1:16" ht="16.5" customHeight="1">
      <c r="A9" s="112"/>
      <c r="B9" s="112"/>
      <c r="C9" s="112"/>
      <c r="D9" s="113"/>
      <c r="E9" s="113"/>
      <c r="F9" s="113"/>
      <c r="G9" s="113"/>
      <c r="H9" s="115" t="s">
        <v>31</v>
      </c>
      <c r="I9" s="113"/>
      <c r="J9" s="115"/>
      <c r="K9" s="113"/>
      <c r="L9" s="113"/>
      <c r="M9" s="113"/>
      <c r="N9" s="115" t="s">
        <v>136</v>
      </c>
      <c r="O9" s="113"/>
      <c r="P9" s="113"/>
    </row>
    <row r="10" spans="1:16" ht="16.5" customHeight="1">
      <c r="A10" s="112"/>
      <c r="B10" s="112"/>
      <c r="C10" s="112"/>
      <c r="D10" s="115" t="s">
        <v>55</v>
      </c>
      <c r="E10" s="117"/>
      <c r="F10" s="115"/>
      <c r="G10" s="117"/>
      <c r="H10" s="115" t="s">
        <v>139</v>
      </c>
      <c r="I10" s="117"/>
      <c r="J10" s="115"/>
      <c r="K10" s="117"/>
      <c r="L10" s="48"/>
      <c r="M10" s="117"/>
      <c r="N10" s="48" t="s">
        <v>137</v>
      </c>
      <c r="O10" s="117"/>
      <c r="P10" s="117"/>
    </row>
    <row r="11" spans="1:16" ht="16.5" customHeight="1">
      <c r="A11" s="112"/>
      <c r="B11" s="112"/>
      <c r="C11" s="112"/>
      <c r="D11" s="115" t="s">
        <v>58</v>
      </c>
      <c r="E11" s="115"/>
      <c r="F11" s="115" t="s">
        <v>54</v>
      </c>
      <c r="G11" s="115"/>
      <c r="H11" s="115" t="s">
        <v>101</v>
      </c>
      <c r="I11" s="115"/>
      <c r="J11" s="115" t="s">
        <v>56</v>
      </c>
      <c r="K11" s="115"/>
      <c r="L11" s="115"/>
      <c r="M11" s="115"/>
      <c r="N11" s="48" t="s">
        <v>59</v>
      </c>
      <c r="O11" s="115"/>
      <c r="P11" s="115"/>
    </row>
    <row r="12" spans="1:16" ht="16.5" customHeight="1">
      <c r="A12" s="112"/>
      <c r="B12" s="112"/>
      <c r="C12" s="112"/>
      <c r="D12" s="115" t="s">
        <v>61</v>
      </c>
      <c r="E12" s="115"/>
      <c r="F12" s="115" t="s">
        <v>62</v>
      </c>
      <c r="G12" s="115"/>
      <c r="H12" s="115" t="s">
        <v>100</v>
      </c>
      <c r="I12" s="115"/>
      <c r="J12" s="119" t="s">
        <v>138</v>
      </c>
      <c r="K12" s="115"/>
      <c r="L12" s="115" t="s">
        <v>63</v>
      </c>
      <c r="M12" s="115"/>
      <c r="N12" s="48" t="s">
        <v>64</v>
      </c>
      <c r="O12" s="115"/>
      <c r="P12" s="115" t="s">
        <v>36</v>
      </c>
    </row>
    <row r="13" spans="1:16" ht="16.5" customHeight="1">
      <c r="A13" s="112"/>
      <c r="B13" s="111" t="s">
        <v>135</v>
      </c>
      <c r="C13" s="120"/>
      <c r="D13" s="121" t="s">
        <v>78</v>
      </c>
      <c r="E13" s="122"/>
      <c r="F13" s="121" t="s">
        <v>78</v>
      </c>
      <c r="G13" s="122"/>
      <c r="H13" s="121" t="s">
        <v>78</v>
      </c>
      <c r="I13" s="122"/>
      <c r="J13" s="121" t="s">
        <v>78</v>
      </c>
      <c r="K13" s="115"/>
      <c r="L13" s="121" t="s">
        <v>78</v>
      </c>
      <c r="M13" s="122"/>
      <c r="N13" s="121" t="s">
        <v>78</v>
      </c>
      <c r="O13" s="122"/>
      <c r="P13" s="121" t="s">
        <v>78</v>
      </c>
    </row>
    <row r="14" spans="1:16" ht="16.5" customHeight="1">
      <c r="A14" s="112"/>
      <c r="B14" s="112"/>
      <c r="C14" s="120"/>
      <c r="D14" s="122"/>
      <c r="E14" s="122"/>
      <c r="F14" s="122"/>
      <c r="G14" s="122"/>
      <c r="H14" s="122"/>
      <c r="I14" s="122"/>
      <c r="J14" s="122"/>
      <c r="K14" s="115"/>
      <c r="L14" s="122"/>
      <c r="M14" s="122"/>
      <c r="N14" s="122"/>
      <c r="O14" s="122"/>
      <c r="P14" s="122"/>
    </row>
    <row r="15" spans="1:16" ht="16.5" customHeight="1">
      <c r="A15" s="94" t="s">
        <v>66</v>
      </c>
      <c r="B15" s="120"/>
      <c r="C15" s="112"/>
      <c r="D15" s="95">
        <v>180000000</v>
      </c>
      <c r="E15" s="95"/>
      <c r="F15" s="95">
        <v>0</v>
      </c>
      <c r="G15" s="95"/>
      <c r="H15" s="95">
        <v>-10000000</v>
      </c>
      <c r="I15" s="50"/>
      <c r="J15" s="95">
        <v>11000000</v>
      </c>
      <c r="K15" s="95"/>
      <c r="L15" s="95">
        <v>103870603</v>
      </c>
      <c r="M15" s="95"/>
      <c r="N15" s="95">
        <v>-360</v>
      </c>
      <c r="O15" s="95"/>
      <c r="P15" s="123">
        <f>SUM(D15:L15,N15)</f>
        <v>284870243</v>
      </c>
    </row>
    <row r="16" spans="1:16" ht="16.5" customHeight="1">
      <c r="A16" s="124" t="s">
        <v>99</v>
      </c>
      <c r="B16" s="109">
        <v>15</v>
      </c>
      <c r="C16" s="109"/>
      <c r="D16" s="95">
        <v>45000000</v>
      </c>
      <c r="E16" s="95"/>
      <c r="F16" s="95">
        <v>293184000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123">
        <f>SUM(D16:L16,N16)</f>
        <v>338184000</v>
      </c>
    </row>
    <row r="17" spans="1:16" ht="16.5" customHeight="1">
      <c r="A17" s="124" t="s">
        <v>87</v>
      </c>
      <c r="B17" s="109"/>
      <c r="C17" s="109"/>
      <c r="D17" s="95">
        <v>0</v>
      </c>
      <c r="E17" s="95"/>
      <c r="F17" s="95">
        <v>0</v>
      </c>
      <c r="G17" s="95"/>
      <c r="H17" s="95">
        <v>0</v>
      </c>
      <c r="I17" s="95"/>
      <c r="J17" s="95">
        <v>0</v>
      </c>
      <c r="K17" s="95"/>
      <c r="L17" s="95">
        <v>22366164</v>
      </c>
      <c r="M17" s="95"/>
      <c r="N17" s="95">
        <v>-86160</v>
      </c>
      <c r="O17" s="95"/>
      <c r="P17" s="123">
        <f>SUM(D17:L17,N17)</f>
        <v>22280004</v>
      </c>
    </row>
    <row r="18" spans="1:16" ht="16.5" customHeight="1">
      <c r="A18" s="124" t="s">
        <v>159</v>
      </c>
      <c r="B18" s="143">
        <v>19</v>
      </c>
      <c r="C18" s="124"/>
      <c r="D18" s="125">
        <v>0</v>
      </c>
      <c r="E18" s="95"/>
      <c r="F18" s="125">
        <v>0</v>
      </c>
      <c r="G18" s="95"/>
      <c r="H18" s="125">
        <v>0</v>
      </c>
      <c r="I18" s="95"/>
      <c r="J18" s="125">
        <v>0</v>
      </c>
      <c r="K18" s="95"/>
      <c r="L18" s="125">
        <v>-18000000</v>
      </c>
      <c r="M18" s="95"/>
      <c r="N18" s="125">
        <v>0</v>
      </c>
      <c r="O18" s="95"/>
      <c r="P18" s="125">
        <f>SUM(D18:L18,N18)</f>
        <v>-18000000</v>
      </c>
    </row>
    <row r="19" spans="1:16" ht="12">
      <c r="A19" s="124"/>
      <c r="B19" s="109"/>
      <c r="C19" s="12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6" ht="16.5" customHeight="1" thickBot="1">
      <c r="A20" s="94" t="s">
        <v>157</v>
      </c>
      <c r="B20" s="109"/>
      <c r="C20" s="94"/>
      <c r="D20" s="126">
        <f>SUM(D15:D19)</f>
        <v>225000000</v>
      </c>
      <c r="E20" s="95"/>
      <c r="F20" s="126">
        <f>SUM(F15:F19)</f>
        <v>293184000</v>
      </c>
      <c r="G20" s="95"/>
      <c r="H20" s="126">
        <f>SUM(H15:H19)</f>
        <v>-10000000</v>
      </c>
      <c r="I20" s="95"/>
      <c r="J20" s="126">
        <f>SUM(J15:J19)</f>
        <v>11000000</v>
      </c>
      <c r="K20" s="95"/>
      <c r="L20" s="126">
        <f>SUM(L15:L19)</f>
        <v>108236767</v>
      </c>
      <c r="M20" s="95"/>
      <c r="N20" s="126">
        <f>SUM(N15:N19)</f>
        <v>-86520</v>
      </c>
      <c r="O20" s="95"/>
      <c r="P20" s="126">
        <f>SUM(P15:P19)</f>
        <v>627334247</v>
      </c>
    </row>
    <row r="21" spans="1:16" ht="16.5" customHeight="1" thickTop="1">
      <c r="A21" s="94"/>
      <c r="B21" s="109"/>
      <c r="C21" s="94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16" ht="16.5" customHeight="1">
      <c r="A22" s="94"/>
      <c r="B22" s="109"/>
      <c r="C22" s="94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</row>
    <row r="23" spans="1:16" ht="16.5" customHeight="1">
      <c r="A23" s="94" t="s">
        <v>86</v>
      </c>
      <c r="B23" s="120"/>
      <c r="C23" s="112"/>
      <c r="D23" s="141">
        <v>225000000</v>
      </c>
      <c r="E23" s="142"/>
      <c r="F23" s="141">
        <v>293184000</v>
      </c>
      <c r="G23" s="142"/>
      <c r="H23" s="141">
        <v>-10000000</v>
      </c>
      <c r="I23" s="142"/>
      <c r="J23" s="141">
        <v>14000000</v>
      </c>
      <c r="K23" s="142"/>
      <c r="L23" s="141">
        <v>120836767</v>
      </c>
      <c r="M23" s="132"/>
      <c r="N23" s="141">
        <v>-24690</v>
      </c>
      <c r="O23" s="132"/>
      <c r="P23" s="133">
        <f>SUM(D23:N23)</f>
        <v>642996077</v>
      </c>
    </row>
    <row r="24" spans="1:16" ht="16.5" customHeight="1">
      <c r="A24" s="124" t="s">
        <v>87</v>
      </c>
      <c r="B24" s="109"/>
      <c r="C24" s="124"/>
      <c r="D24" s="134">
        <v>0</v>
      </c>
      <c r="E24" s="135"/>
      <c r="F24" s="134">
        <v>0</v>
      </c>
      <c r="G24" s="135"/>
      <c r="H24" s="134">
        <v>0</v>
      </c>
      <c r="I24" s="135"/>
      <c r="J24" s="134">
        <v>0</v>
      </c>
      <c r="K24" s="135"/>
      <c r="L24" s="134">
        <v>28154155</v>
      </c>
      <c r="M24" s="135"/>
      <c r="N24" s="134">
        <v>-23540</v>
      </c>
      <c r="O24" s="136"/>
      <c r="P24" s="134">
        <f>SUM(D24:N24)</f>
        <v>28130615</v>
      </c>
    </row>
    <row r="25" spans="1:16" ht="16.5" customHeight="1">
      <c r="A25" s="144" t="s">
        <v>159</v>
      </c>
      <c r="B25" s="143">
        <v>19</v>
      </c>
      <c r="C25" s="124"/>
      <c r="D25" s="137">
        <v>0</v>
      </c>
      <c r="E25" s="138"/>
      <c r="F25" s="137">
        <v>0</v>
      </c>
      <c r="G25" s="138"/>
      <c r="H25" s="137">
        <v>0</v>
      </c>
      <c r="I25" s="138"/>
      <c r="J25" s="137">
        <v>0</v>
      </c>
      <c r="K25" s="138"/>
      <c r="L25" s="137">
        <v>-22049838</v>
      </c>
      <c r="M25" s="138"/>
      <c r="N25" s="137">
        <v>0</v>
      </c>
      <c r="O25" s="136"/>
      <c r="P25" s="137">
        <f>SUM(D25:N25)</f>
        <v>-22049838</v>
      </c>
    </row>
    <row r="26" spans="1:16" ht="15.75" customHeight="1">
      <c r="A26" s="124"/>
      <c r="B26" s="109"/>
      <c r="C26" s="124"/>
      <c r="D26" s="139"/>
      <c r="E26" s="138"/>
      <c r="F26" s="139"/>
      <c r="G26" s="138"/>
      <c r="H26" s="139"/>
      <c r="I26" s="138"/>
      <c r="J26" s="139"/>
      <c r="K26" s="138"/>
      <c r="L26" s="139"/>
      <c r="M26" s="138"/>
      <c r="N26" s="139"/>
      <c r="O26" s="136"/>
      <c r="P26" s="139"/>
    </row>
    <row r="27" spans="1:16" ht="16.5" customHeight="1" thickBot="1">
      <c r="A27" s="94" t="s">
        <v>158</v>
      </c>
      <c r="B27" s="109"/>
      <c r="C27" s="94"/>
      <c r="D27" s="140">
        <f>SUM(D23:D26)</f>
        <v>225000000</v>
      </c>
      <c r="E27" s="138"/>
      <c r="F27" s="140">
        <f>SUM(F23:F26)</f>
        <v>293184000</v>
      </c>
      <c r="G27" s="138"/>
      <c r="H27" s="140">
        <f>SUM(H23:H26)</f>
        <v>-10000000</v>
      </c>
      <c r="I27" s="138"/>
      <c r="J27" s="140">
        <f>SUM(J23:J26)</f>
        <v>14000000</v>
      </c>
      <c r="K27" s="138"/>
      <c r="L27" s="140">
        <f>SUM(L23:L26)</f>
        <v>126941084</v>
      </c>
      <c r="M27" s="138"/>
      <c r="N27" s="140">
        <f>SUM(N23:N26)</f>
        <v>-48230</v>
      </c>
      <c r="O27" s="136"/>
      <c r="P27" s="140">
        <f>SUM(P23:P26)</f>
        <v>649076854</v>
      </c>
    </row>
    <row r="28" spans="1:16" ht="16.5" customHeight="1" thickTop="1">
      <c r="A28" s="152"/>
      <c r="B28" s="154"/>
      <c r="C28" s="152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</row>
    <row r="29" spans="1:16" ht="16.5" customHeight="1">
      <c r="A29" s="152"/>
      <c r="B29" s="154"/>
      <c r="C29" s="152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6" ht="16.5" customHeight="1">
      <c r="A30" s="152"/>
      <c r="B30" s="154"/>
      <c r="C30" s="152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ht="16.5" customHeight="1">
      <c r="A31" s="152"/>
      <c r="B31" s="154"/>
      <c r="C31" s="152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ht="21.75" customHeight="1">
      <c r="A32" s="152"/>
      <c r="B32" s="154"/>
      <c r="C32" s="152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  <row r="33" spans="1:16" ht="12.75" customHeight="1">
      <c r="A33" s="161"/>
      <c r="B33" s="154"/>
      <c r="C33" s="161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55"/>
      <c r="O33" s="162"/>
      <c r="P33" s="55"/>
    </row>
    <row r="34" spans="1:16" ht="21.95" customHeight="1">
      <c r="A34" s="96" t="s">
        <v>16</v>
      </c>
      <c r="B34" s="158"/>
      <c r="C34" s="96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</row>
  </sheetData>
  <mergeCells count="2">
    <mergeCell ref="D6:P6"/>
    <mergeCell ref="J8:L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062F-82A7-454A-BBA8-BD98C77874CA}">
  <dimension ref="A1:K74"/>
  <sheetViews>
    <sheetView topLeftCell="A61" zoomScaleNormal="100" zoomScaleSheetLayoutView="90" workbookViewId="0">
      <selection activeCell="L37" sqref="L37"/>
    </sheetView>
  </sheetViews>
  <sheetFormatPr defaultColWidth="9.140625" defaultRowHeight="15.95" customHeight="1"/>
  <cols>
    <col min="1" max="1" width="1.42578125" style="168" customWidth="1"/>
    <col min="2" max="2" width="64.7109375" style="168" customWidth="1"/>
    <col min="3" max="3" width="7" style="168" bestFit="1" customWidth="1"/>
    <col min="4" max="4" width="0.7109375" style="168" customWidth="1"/>
    <col min="5" max="5" width="11.7109375" style="168" customWidth="1"/>
    <col min="6" max="6" width="0.7109375" style="168" customWidth="1"/>
    <col min="7" max="7" width="11.7109375" style="168" customWidth="1"/>
    <col min="8" max="8" width="0.7109375" style="168" customWidth="1"/>
    <col min="9" max="9" width="11.7109375" style="168" customWidth="1"/>
    <col min="10" max="10" width="0.7109375" style="168" customWidth="1"/>
    <col min="11" max="11" width="11.7109375" style="168" customWidth="1"/>
    <col min="12" max="16384" width="9.140625" style="168"/>
  </cols>
  <sheetData>
    <row r="1" spans="1:11" ht="15.95" customHeight="1">
      <c r="A1" s="163" t="s">
        <v>117</v>
      </c>
      <c r="B1" s="163"/>
      <c r="C1" s="164"/>
      <c r="D1" s="165"/>
      <c r="E1" s="166"/>
      <c r="F1" s="166"/>
      <c r="G1" s="166"/>
      <c r="H1" s="167"/>
      <c r="I1" s="166"/>
      <c r="J1" s="167"/>
      <c r="K1" s="166"/>
    </row>
    <row r="2" spans="1:11" ht="15.95" customHeight="1">
      <c r="A2" s="169" t="s">
        <v>68</v>
      </c>
      <c r="B2" s="170"/>
      <c r="C2" s="164"/>
      <c r="D2" s="165"/>
      <c r="E2" s="166"/>
      <c r="F2" s="166"/>
      <c r="G2" s="166"/>
      <c r="H2" s="167"/>
      <c r="I2" s="166"/>
      <c r="J2" s="167"/>
      <c r="K2" s="166"/>
    </row>
    <row r="3" spans="1:11" ht="15.95" customHeight="1">
      <c r="A3" s="171" t="s">
        <v>156</v>
      </c>
      <c r="B3" s="172"/>
      <c r="C3" s="173"/>
      <c r="D3" s="174"/>
      <c r="E3" s="175"/>
      <c r="F3" s="175"/>
      <c r="G3" s="175"/>
      <c r="H3" s="176"/>
      <c r="I3" s="175"/>
      <c r="J3" s="176"/>
      <c r="K3" s="175"/>
    </row>
    <row r="4" spans="1:11" ht="15.95" customHeight="1">
      <c r="A4" s="177"/>
      <c r="B4" s="178"/>
      <c r="C4" s="164"/>
      <c r="D4" s="165"/>
      <c r="E4" s="166"/>
      <c r="F4" s="166"/>
      <c r="G4" s="166"/>
      <c r="H4" s="167"/>
      <c r="I4" s="166"/>
      <c r="J4" s="167"/>
      <c r="K4" s="166"/>
    </row>
    <row r="5" spans="1:11" ht="15.95" customHeight="1">
      <c r="A5" s="177"/>
      <c r="B5" s="178"/>
      <c r="C5" s="164"/>
      <c r="D5" s="165"/>
      <c r="E5" s="166"/>
      <c r="F5" s="166"/>
      <c r="G5" s="166"/>
      <c r="H5" s="167"/>
      <c r="I5" s="166"/>
      <c r="J5" s="167"/>
      <c r="K5" s="166"/>
    </row>
    <row r="6" spans="1:11" ht="15.95" customHeight="1">
      <c r="A6" s="177"/>
      <c r="B6" s="178"/>
      <c r="C6" s="164"/>
      <c r="D6" s="165"/>
      <c r="E6" s="240" t="s">
        <v>1</v>
      </c>
      <c r="F6" s="240"/>
      <c r="G6" s="240"/>
      <c r="H6" s="179"/>
      <c r="I6" s="240" t="s">
        <v>2</v>
      </c>
      <c r="J6" s="240"/>
      <c r="K6" s="240"/>
    </row>
    <row r="7" spans="1:11" ht="15.95" customHeight="1">
      <c r="A7" s="177"/>
      <c r="B7" s="178"/>
      <c r="C7" s="178"/>
      <c r="D7" s="165"/>
      <c r="E7" s="241" t="s">
        <v>3</v>
      </c>
      <c r="F7" s="241"/>
      <c r="G7" s="241"/>
      <c r="H7" s="180"/>
      <c r="I7" s="241" t="s">
        <v>3</v>
      </c>
      <c r="J7" s="241"/>
      <c r="K7" s="241"/>
    </row>
    <row r="8" spans="1:11" ht="15.95" customHeight="1">
      <c r="A8" s="177"/>
      <c r="B8" s="178"/>
      <c r="C8" s="178"/>
      <c r="D8" s="165"/>
      <c r="E8" s="233"/>
      <c r="F8" s="233"/>
      <c r="G8" s="13" t="s">
        <v>165</v>
      </c>
      <c r="H8" s="232"/>
      <c r="I8" s="145"/>
      <c r="J8" s="145"/>
      <c r="K8" s="13" t="s">
        <v>165</v>
      </c>
    </row>
    <row r="9" spans="1:11" ht="15.95" customHeight="1">
      <c r="A9" s="177"/>
      <c r="B9" s="178"/>
      <c r="C9" s="178"/>
      <c r="D9" s="165"/>
      <c r="E9" s="181" t="s">
        <v>114</v>
      </c>
      <c r="F9" s="180"/>
      <c r="G9" s="181" t="s">
        <v>114</v>
      </c>
      <c r="H9" s="180"/>
      <c r="I9" s="181" t="s">
        <v>114</v>
      </c>
      <c r="J9" s="180"/>
      <c r="K9" s="181" t="s">
        <v>114</v>
      </c>
    </row>
    <row r="10" spans="1:11" ht="15.95" customHeight="1">
      <c r="A10" s="177"/>
      <c r="B10" s="178"/>
      <c r="C10" s="178"/>
      <c r="D10" s="165"/>
      <c r="E10" s="181" t="s">
        <v>154</v>
      </c>
      <c r="F10" s="180"/>
      <c r="G10" s="181" t="s">
        <v>154</v>
      </c>
      <c r="H10" s="180"/>
      <c r="I10" s="181" t="s">
        <v>154</v>
      </c>
      <c r="J10" s="180"/>
      <c r="K10" s="181" t="s">
        <v>154</v>
      </c>
    </row>
    <row r="11" spans="1:11" ht="15.95" customHeight="1">
      <c r="A11" s="177"/>
      <c r="B11" s="178"/>
      <c r="C11" s="182"/>
      <c r="D11" s="165"/>
      <c r="E11" s="181" t="s">
        <v>77</v>
      </c>
      <c r="F11" s="179"/>
      <c r="G11" s="181" t="s">
        <v>5</v>
      </c>
      <c r="H11" s="167"/>
      <c r="I11" s="181" t="s">
        <v>77</v>
      </c>
      <c r="J11" s="179"/>
      <c r="K11" s="181" t="s">
        <v>5</v>
      </c>
    </row>
    <row r="12" spans="1:11" ht="15.95" customHeight="1">
      <c r="A12" s="183"/>
      <c r="B12" s="183"/>
      <c r="C12" s="111" t="s">
        <v>6</v>
      </c>
      <c r="D12" s="184"/>
      <c r="E12" s="185" t="s">
        <v>78</v>
      </c>
      <c r="F12" s="179"/>
      <c r="G12" s="185" t="s">
        <v>78</v>
      </c>
      <c r="H12" s="186"/>
      <c r="I12" s="185" t="s">
        <v>78</v>
      </c>
      <c r="J12" s="186"/>
      <c r="K12" s="185" t="s">
        <v>78</v>
      </c>
    </row>
    <row r="13" spans="1:11" ht="15.95" customHeight="1">
      <c r="A13" s="187" t="s">
        <v>69</v>
      </c>
      <c r="B13" s="188"/>
      <c r="C13" s="182"/>
      <c r="D13" s="165"/>
      <c r="E13" s="189"/>
      <c r="F13" s="166"/>
      <c r="G13" s="166"/>
      <c r="H13" s="167"/>
      <c r="I13" s="189"/>
      <c r="J13" s="167"/>
      <c r="K13" s="166"/>
    </row>
    <row r="14" spans="1:11" ht="15.95" customHeight="1">
      <c r="A14" s="188" t="s">
        <v>45</v>
      </c>
      <c r="B14" s="165"/>
      <c r="C14" s="182"/>
      <c r="D14" s="165"/>
      <c r="E14" s="190">
        <v>30263854</v>
      </c>
      <c r="F14" s="191"/>
      <c r="G14" s="191">
        <v>39502529</v>
      </c>
      <c r="H14" s="191"/>
      <c r="I14" s="190">
        <v>36442055</v>
      </c>
      <c r="J14" s="191"/>
      <c r="K14" s="191">
        <v>28976221</v>
      </c>
    </row>
    <row r="15" spans="1:11" ht="15.95" customHeight="1">
      <c r="A15" s="192" t="s">
        <v>150</v>
      </c>
      <c r="B15" s="165"/>
      <c r="C15" s="182"/>
      <c r="D15" s="165"/>
      <c r="E15" s="190"/>
      <c r="F15" s="191"/>
      <c r="G15" s="191"/>
      <c r="H15" s="191"/>
      <c r="I15" s="190"/>
      <c r="J15" s="191"/>
      <c r="K15" s="191"/>
    </row>
    <row r="16" spans="1:11" ht="15.95" customHeight="1">
      <c r="A16" s="188"/>
      <c r="B16" s="188" t="s">
        <v>70</v>
      </c>
      <c r="C16" s="193" t="s">
        <v>164</v>
      </c>
      <c r="D16" s="165"/>
      <c r="E16" s="190">
        <v>20089471</v>
      </c>
      <c r="F16" s="191"/>
      <c r="G16" s="191">
        <v>12421651</v>
      </c>
      <c r="H16" s="191"/>
      <c r="I16" s="190">
        <v>6142323</v>
      </c>
      <c r="J16" s="191"/>
      <c r="K16" s="191">
        <v>4738046</v>
      </c>
    </row>
    <row r="17" spans="1:11" ht="15.95" customHeight="1">
      <c r="A17" s="188"/>
      <c r="B17" s="165" t="s">
        <v>171</v>
      </c>
      <c r="C17" s="182"/>
      <c r="D17" s="165"/>
      <c r="E17" s="190">
        <v>-17022</v>
      </c>
      <c r="F17" s="191"/>
      <c r="G17" s="191">
        <v>-71090</v>
      </c>
      <c r="H17" s="191"/>
      <c r="I17" s="190">
        <v>-159219</v>
      </c>
      <c r="J17" s="191"/>
      <c r="K17" s="191">
        <v>131864</v>
      </c>
    </row>
    <row r="18" spans="1:11" ht="15.95" customHeight="1">
      <c r="A18" s="188"/>
      <c r="B18" s="165" t="s">
        <v>88</v>
      </c>
      <c r="C18" s="182"/>
      <c r="D18" s="165"/>
      <c r="E18" s="190">
        <v>82302</v>
      </c>
      <c r="F18" s="191"/>
      <c r="G18" s="191">
        <v>3</v>
      </c>
      <c r="H18" s="191"/>
      <c r="I18" s="194">
        <v>0</v>
      </c>
      <c r="J18" s="191"/>
      <c r="K18" s="191">
        <v>3</v>
      </c>
    </row>
    <row r="19" spans="1:11" ht="15.95" customHeight="1">
      <c r="A19" s="188"/>
      <c r="B19" s="165" t="s">
        <v>172</v>
      </c>
      <c r="C19" s="182"/>
      <c r="D19" s="165"/>
      <c r="E19" s="190">
        <v>-38555</v>
      </c>
      <c r="F19" s="191"/>
      <c r="G19" s="191">
        <v>94476</v>
      </c>
      <c r="H19" s="191"/>
      <c r="I19" s="194">
        <v>-257716</v>
      </c>
      <c r="J19" s="191"/>
      <c r="K19" s="191">
        <v>30434</v>
      </c>
    </row>
    <row r="20" spans="1:11" ht="15.95" customHeight="1">
      <c r="A20" s="188"/>
      <c r="B20" s="165" t="s">
        <v>173</v>
      </c>
      <c r="C20" s="195" t="s">
        <v>170</v>
      </c>
      <c r="D20" s="165"/>
      <c r="E20" s="190">
        <v>-9085454</v>
      </c>
      <c r="F20" s="191"/>
      <c r="G20" s="191">
        <v>0</v>
      </c>
      <c r="H20" s="191">
        <v>0</v>
      </c>
      <c r="I20" s="194">
        <v>0</v>
      </c>
      <c r="J20" s="191"/>
      <c r="K20" s="191">
        <v>0</v>
      </c>
    </row>
    <row r="21" spans="1:11" ht="15.95" customHeight="1">
      <c r="A21" s="188"/>
      <c r="B21" s="165" t="s">
        <v>175</v>
      </c>
      <c r="C21" s="182"/>
      <c r="D21" s="165"/>
      <c r="E21" s="190">
        <v>-43405</v>
      </c>
      <c r="F21" s="191"/>
      <c r="G21" s="191">
        <v>-5704</v>
      </c>
      <c r="H21" s="191"/>
      <c r="I21" s="194">
        <v>0</v>
      </c>
      <c r="J21" s="191"/>
      <c r="K21" s="191">
        <v>0</v>
      </c>
    </row>
    <row r="22" spans="1:11" ht="15.95" customHeight="1">
      <c r="A22" s="188"/>
      <c r="B22" s="165" t="s">
        <v>174</v>
      </c>
      <c r="C22" s="182"/>
      <c r="D22" s="165"/>
      <c r="E22" s="190">
        <v>-1085456</v>
      </c>
      <c r="F22" s="191"/>
      <c r="G22" s="191">
        <v>-1407354</v>
      </c>
      <c r="H22" s="191"/>
      <c r="I22" s="194">
        <v>-1085456</v>
      </c>
      <c r="J22" s="191"/>
      <c r="K22" s="196">
        <v>-1407354</v>
      </c>
    </row>
    <row r="23" spans="1:11" ht="15.95" customHeight="1">
      <c r="A23" s="188"/>
      <c r="B23" s="165" t="s">
        <v>143</v>
      </c>
      <c r="C23" s="195">
        <v>9</v>
      </c>
      <c r="D23" s="165"/>
      <c r="E23" s="190">
        <v>1006246</v>
      </c>
      <c r="F23" s="191"/>
      <c r="G23" s="191">
        <v>0</v>
      </c>
      <c r="H23" s="191"/>
      <c r="I23" s="190">
        <v>0</v>
      </c>
      <c r="J23" s="191"/>
      <c r="K23" s="191">
        <v>0</v>
      </c>
    </row>
    <row r="24" spans="1:11" ht="15.95" customHeight="1">
      <c r="A24" s="188"/>
      <c r="B24" s="165" t="s">
        <v>98</v>
      </c>
      <c r="C24" s="195"/>
      <c r="D24" s="165"/>
      <c r="E24" s="190">
        <v>-4198660</v>
      </c>
      <c r="F24" s="191"/>
      <c r="G24" s="191">
        <v>-2443036</v>
      </c>
      <c r="H24" s="191"/>
      <c r="I24" s="190">
        <v>-3609572</v>
      </c>
      <c r="J24" s="191"/>
      <c r="K24" s="191">
        <v>-2051916</v>
      </c>
    </row>
    <row r="25" spans="1:11" ht="15.95" customHeight="1">
      <c r="A25" s="188"/>
      <c r="B25" s="165" t="s">
        <v>160</v>
      </c>
      <c r="D25" s="165"/>
      <c r="E25" s="190">
        <v>0</v>
      </c>
      <c r="F25" s="191"/>
      <c r="G25" s="191">
        <v>0</v>
      </c>
      <c r="H25" s="191"/>
      <c r="I25" s="190">
        <v>-7399975</v>
      </c>
      <c r="J25" s="191"/>
      <c r="K25" s="191">
        <v>-6504973</v>
      </c>
    </row>
    <row r="26" spans="1:11" ht="15.95" customHeight="1">
      <c r="A26" s="188"/>
      <c r="B26" s="165" t="s">
        <v>89</v>
      </c>
      <c r="C26" s="182"/>
      <c r="D26" s="165"/>
      <c r="E26" s="190">
        <v>246089</v>
      </c>
      <c r="F26" s="191"/>
      <c r="G26" s="191">
        <v>98636</v>
      </c>
      <c r="H26" s="191"/>
      <c r="I26" s="190">
        <v>228192</v>
      </c>
      <c r="J26" s="191"/>
      <c r="K26" s="191">
        <v>28715</v>
      </c>
    </row>
    <row r="27" spans="1:11" ht="15.95" customHeight="1">
      <c r="A27" s="188"/>
      <c r="B27" s="165" t="s">
        <v>24</v>
      </c>
      <c r="C27" s="182"/>
      <c r="D27" s="165"/>
      <c r="E27" s="197">
        <v>3543527</v>
      </c>
      <c r="F27" s="191"/>
      <c r="G27" s="198">
        <v>2806188</v>
      </c>
      <c r="H27" s="191"/>
      <c r="I27" s="197">
        <v>1322505</v>
      </c>
      <c r="J27" s="191"/>
      <c r="K27" s="198">
        <v>1064011</v>
      </c>
    </row>
    <row r="28" spans="1:11" ht="6" customHeight="1">
      <c r="A28" s="188"/>
      <c r="B28" s="165"/>
      <c r="C28" s="182"/>
      <c r="D28" s="165"/>
      <c r="E28" s="199"/>
      <c r="F28" s="191"/>
      <c r="G28" s="191"/>
      <c r="H28" s="191"/>
      <c r="I28" s="190"/>
      <c r="J28" s="191"/>
      <c r="K28" s="191"/>
    </row>
    <row r="29" spans="1:11" ht="15.95" customHeight="1">
      <c r="A29" s="188" t="s">
        <v>103</v>
      </c>
      <c r="B29" s="165"/>
      <c r="C29" s="182"/>
      <c r="D29" s="165"/>
      <c r="E29" s="190">
        <f>SUM(E14:E28)</f>
        <v>40762937</v>
      </c>
      <c r="F29" s="191"/>
      <c r="G29" s="191">
        <f>SUM(G14:G27)</f>
        <v>50996299</v>
      </c>
      <c r="H29" s="191"/>
      <c r="I29" s="190">
        <f>SUM(I14:I27)</f>
        <v>31623137</v>
      </c>
      <c r="J29" s="191"/>
      <c r="K29" s="191">
        <f>SUM(K14:K27)</f>
        <v>25005051</v>
      </c>
    </row>
    <row r="30" spans="1:11" ht="15.95" customHeight="1">
      <c r="A30" s="187" t="s">
        <v>71</v>
      </c>
      <c r="B30" s="188"/>
      <c r="C30" s="200"/>
      <c r="D30" s="165"/>
      <c r="E30" s="189"/>
      <c r="F30" s="166"/>
      <c r="G30" s="166"/>
      <c r="H30" s="167"/>
      <c r="I30" s="190"/>
      <c r="J30" s="167"/>
      <c r="K30" s="191"/>
    </row>
    <row r="31" spans="1:11" ht="15.95" customHeight="1">
      <c r="A31" s="165"/>
      <c r="B31" s="188" t="s">
        <v>151</v>
      </c>
      <c r="C31" s="200">
        <v>5</v>
      </c>
      <c r="D31" s="165"/>
      <c r="E31" s="189">
        <v>-7339416</v>
      </c>
      <c r="F31" s="166"/>
      <c r="G31" s="166">
        <v>-25545447</v>
      </c>
      <c r="H31" s="167"/>
      <c r="I31" s="190">
        <v>-6165018</v>
      </c>
      <c r="J31" s="167"/>
      <c r="K31" s="191">
        <v>-722830</v>
      </c>
    </row>
    <row r="32" spans="1:11" ht="15.95" customHeight="1">
      <c r="A32" s="165"/>
      <c r="B32" s="188" t="s">
        <v>181</v>
      </c>
      <c r="C32" s="200">
        <v>5</v>
      </c>
      <c r="D32" s="165"/>
      <c r="E32" s="189">
        <v>-2131809</v>
      </c>
      <c r="F32" s="166"/>
      <c r="G32" s="166">
        <v>-280669</v>
      </c>
      <c r="H32" s="167"/>
      <c r="I32" s="190">
        <v>-2404996</v>
      </c>
      <c r="J32" s="167"/>
      <c r="K32" s="191">
        <v>-270075</v>
      </c>
    </row>
    <row r="33" spans="1:11" ht="15.95" customHeight="1">
      <c r="A33" s="165"/>
      <c r="B33" s="188" t="s">
        <v>111</v>
      </c>
      <c r="C33" s="201"/>
      <c r="D33" s="165"/>
      <c r="E33" s="202">
        <v>238859</v>
      </c>
      <c r="F33" s="203"/>
      <c r="G33" s="203">
        <v>16326</v>
      </c>
      <c r="H33" s="203"/>
      <c r="I33" s="190">
        <v>0</v>
      </c>
      <c r="J33" s="204"/>
      <c r="K33" s="205">
        <v>0</v>
      </c>
    </row>
    <row r="34" spans="1:11" ht="15.95" customHeight="1">
      <c r="A34" s="165"/>
      <c r="B34" s="188" t="s">
        <v>94</v>
      </c>
      <c r="C34" s="201"/>
      <c r="D34" s="165"/>
      <c r="E34" s="202">
        <v>-34494471</v>
      </c>
      <c r="F34" s="203"/>
      <c r="G34" s="203">
        <v>2270232</v>
      </c>
      <c r="H34" s="203"/>
      <c r="I34" s="190">
        <v>2852184</v>
      </c>
      <c r="J34" s="204"/>
      <c r="K34" s="205">
        <v>322096</v>
      </c>
    </row>
    <row r="35" spans="1:11" ht="15.95" customHeight="1">
      <c r="A35" s="165"/>
      <c r="B35" s="188" t="s">
        <v>113</v>
      </c>
      <c r="C35" s="206"/>
      <c r="D35" s="165"/>
      <c r="E35" s="223">
        <v>-8681465</v>
      </c>
      <c r="F35" s="224"/>
      <c r="G35" s="224">
        <v>2021926</v>
      </c>
      <c r="H35" s="224"/>
      <c r="I35" s="225">
        <v>-4560839</v>
      </c>
      <c r="J35" s="226"/>
      <c r="K35" s="229">
        <v>-1762311</v>
      </c>
    </row>
    <row r="36" spans="1:11" ht="15.95" customHeight="1">
      <c r="A36" s="165"/>
      <c r="B36" s="188" t="s">
        <v>177</v>
      </c>
      <c r="C36" s="206"/>
      <c r="D36" s="165"/>
      <c r="E36" s="207">
        <v>0</v>
      </c>
      <c r="F36" s="227"/>
      <c r="G36" s="208">
        <v>-5894600</v>
      </c>
      <c r="H36" s="227"/>
      <c r="I36" s="197">
        <v>0</v>
      </c>
      <c r="J36" s="228"/>
      <c r="K36" s="230">
        <v>0</v>
      </c>
    </row>
    <row r="37" spans="1:11" ht="6" customHeight="1">
      <c r="A37" s="188"/>
      <c r="B37" s="188"/>
      <c r="C37" s="201"/>
      <c r="D37" s="165"/>
      <c r="E37" s="209"/>
      <c r="F37" s="210"/>
      <c r="G37" s="210"/>
      <c r="H37" s="210"/>
      <c r="I37" s="209"/>
      <c r="J37" s="167"/>
      <c r="K37" s="210"/>
    </row>
    <row r="38" spans="1:11" ht="15.95" customHeight="1">
      <c r="A38" s="165" t="s">
        <v>72</v>
      </c>
      <c r="B38" s="188"/>
      <c r="C38" s="164"/>
      <c r="D38" s="165"/>
      <c r="E38" s="189">
        <f>SUM(E29:E36)</f>
        <v>-11645365</v>
      </c>
      <c r="F38" s="166"/>
      <c r="G38" s="166">
        <f>SUM(G29:G36)</f>
        <v>23584067</v>
      </c>
      <c r="H38" s="166"/>
      <c r="I38" s="189">
        <f>SUM(I29:I36)</f>
        <v>21344468</v>
      </c>
      <c r="J38" s="166"/>
      <c r="K38" s="166">
        <f>SUM(K29:K36)</f>
        <v>22571931</v>
      </c>
    </row>
    <row r="39" spans="1:11" ht="15.95" customHeight="1">
      <c r="A39" s="165"/>
      <c r="B39" s="188" t="s">
        <v>178</v>
      </c>
      <c r="C39" s="164"/>
      <c r="D39" s="165"/>
      <c r="E39" s="189">
        <v>886711</v>
      </c>
      <c r="F39" s="166"/>
      <c r="G39" s="166">
        <v>459024</v>
      </c>
      <c r="H39" s="166"/>
      <c r="I39" s="189">
        <v>676864</v>
      </c>
      <c r="J39" s="166"/>
      <c r="K39" s="166">
        <v>111732</v>
      </c>
    </row>
    <row r="40" spans="1:11" ht="15.95" customHeight="1">
      <c r="A40" s="165"/>
      <c r="B40" s="188" t="s">
        <v>144</v>
      </c>
      <c r="C40" s="164"/>
      <c r="D40" s="165"/>
      <c r="E40" s="189">
        <v>-246089</v>
      </c>
      <c r="F40" s="166"/>
      <c r="G40" s="166">
        <v>-98636</v>
      </c>
      <c r="H40" s="166"/>
      <c r="I40" s="202">
        <v>-228192</v>
      </c>
      <c r="J40" s="166"/>
      <c r="K40" s="166">
        <v>-28715</v>
      </c>
    </row>
    <row r="41" spans="1:11" ht="15.95" customHeight="1">
      <c r="A41" s="187"/>
      <c r="B41" s="188" t="s">
        <v>104</v>
      </c>
      <c r="C41" s="164"/>
      <c r="D41" s="165"/>
      <c r="E41" s="189">
        <v>420354</v>
      </c>
      <c r="F41" s="166"/>
      <c r="G41" s="166">
        <v>547392</v>
      </c>
      <c r="H41" s="166"/>
      <c r="I41" s="194">
        <v>0</v>
      </c>
      <c r="J41" s="167"/>
      <c r="K41" s="166">
        <v>0</v>
      </c>
    </row>
    <row r="42" spans="1:11" ht="15.95" customHeight="1">
      <c r="A42" s="165"/>
      <c r="B42" s="188" t="s">
        <v>105</v>
      </c>
      <c r="C42" s="164"/>
      <c r="D42" s="165"/>
      <c r="E42" s="211">
        <v>-10795111</v>
      </c>
      <c r="F42" s="210"/>
      <c r="G42" s="212">
        <v>-7787815</v>
      </c>
      <c r="H42" s="210"/>
      <c r="I42" s="213">
        <v>-7396085</v>
      </c>
      <c r="J42" s="167"/>
      <c r="K42" s="212">
        <v>-4102242</v>
      </c>
    </row>
    <row r="43" spans="1:11" ht="6" customHeight="1">
      <c r="A43" s="165"/>
      <c r="B43" s="188"/>
      <c r="C43" s="164"/>
      <c r="D43" s="165"/>
      <c r="E43" s="189"/>
      <c r="F43" s="166"/>
      <c r="G43" s="166"/>
      <c r="H43" s="166"/>
      <c r="I43" s="189"/>
      <c r="J43" s="167"/>
      <c r="K43" s="166"/>
    </row>
    <row r="44" spans="1:11" ht="15.95" customHeight="1">
      <c r="A44" s="187" t="s">
        <v>106</v>
      </c>
      <c r="B44" s="187"/>
      <c r="C44" s="164"/>
      <c r="D44" s="165"/>
      <c r="E44" s="214">
        <f>SUM(E38:E42)</f>
        <v>-21379500</v>
      </c>
      <c r="F44" s="166"/>
      <c r="G44" s="175">
        <f>SUM(G38:G42)</f>
        <v>16704032</v>
      </c>
      <c r="H44" s="166"/>
      <c r="I44" s="214">
        <f>SUM(I38:I42)</f>
        <v>14397055</v>
      </c>
      <c r="J44" s="167"/>
      <c r="K44" s="175">
        <f>SUM(K38:K42)</f>
        <v>18552706</v>
      </c>
    </row>
    <row r="45" spans="1:11" ht="9.9499999999999993" customHeight="1">
      <c r="A45" s="187"/>
      <c r="B45" s="165"/>
      <c r="C45" s="164"/>
      <c r="D45" s="165"/>
      <c r="E45" s="189"/>
      <c r="F45" s="166"/>
      <c r="G45" s="166"/>
      <c r="H45" s="166"/>
      <c r="I45" s="189"/>
      <c r="J45" s="167"/>
      <c r="K45" s="166"/>
    </row>
    <row r="46" spans="1:11" ht="15.95" customHeight="1">
      <c r="A46" s="192" t="s">
        <v>73</v>
      </c>
      <c r="B46" s="188"/>
      <c r="C46" s="178"/>
      <c r="D46" s="165"/>
      <c r="E46" s="189"/>
      <c r="F46" s="166"/>
      <c r="G46" s="166"/>
      <c r="H46" s="166"/>
      <c r="I46" s="189"/>
      <c r="J46" s="167"/>
      <c r="K46" s="166"/>
    </row>
    <row r="47" spans="1:11" ht="15.95" customHeight="1">
      <c r="A47" s="188" t="s">
        <v>149</v>
      </c>
      <c r="B47" s="188"/>
      <c r="C47" s="215"/>
      <c r="D47" s="165"/>
      <c r="E47" s="189">
        <v>-563314646</v>
      </c>
      <c r="F47" s="166"/>
      <c r="G47" s="166">
        <v>-448114168</v>
      </c>
      <c r="H47" s="166"/>
      <c r="I47" s="190">
        <v>-546548685</v>
      </c>
      <c r="J47" s="166"/>
      <c r="K47" s="216">
        <v>-399268805</v>
      </c>
    </row>
    <row r="48" spans="1:11" ht="15.95" customHeight="1">
      <c r="A48" s="188" t="s">
        <v>169</v>
      </c>
      <c r="B48" s="188"/>
      <c r="C48" s="215"/>
      <c r="D48" s="165"/>
      <c r="E48" s="189">
        <v>775000000</v>
      </c>
      <c r="F48" s="166"/>
      <c r="G48" s="166">
        <v>111000000</v>
      </c>
      <c r="H48" s="166"/>
      <c r="I48" s="190">
        <v>748000000</v>
      </c>
      <c r="J48" s="167"/>
      <c r="K48" s="216">
        <v>64000000</v>
      </c>
    </row>
    <row r="49" spans="1:11" ht="15.95" customHeight="1">
      <c r="A49" s="217" t="s">
        <v>147</v>
      </c>
      <c r="B49" s="188"/>
      <c r="C49" s="195">
        <v>10</v>
      </c>
      <c r="D49" s="165"/>
      <c r="E49" s="166">
        <v>-8287563</v>
      </c>
      <c r="F49" s="166"/>
      <c r="G49" s="166">
        <v>-14868626</v>
      </c>
      <c r="H49" s="166"/>
      <c r="I49" s="190">
        <v>-3903244</v>
      </c>
      <c r="J49" s="166"/>
      <c r="K49" s="166">
        <v>-4231087</v>
      </c>
    </row>
    <row r="50" spans="1:11" ht="15.95" customHeight="1">
      <c r="A50" s="217" t="s">
        <v>161</v>
      </c>
      <c r="B50" s="188"/>
      <c r="C50" s="195">
        <v>10</v>
      </c>
      <c r="D50" s="165"/>
      <c r="E50" s="166">
        <v>42932</v>
      </c>
      <c r="F50" s="166"/>
      <c r="G50" s="166">
        <v>46561</v>
      </c>
      <c r="H50" s="166"/>
      <c r="I50" s="190">
        <v>542992</v>
      </c>
      <c r="J50" s="166"/>
      <c r="K50" s="166">
        <v>32542</v>
      </c>
    </row>
    <row r="51" spans="1:11" ht="15.95" customHeight="1">
      <c r="A51" s="217" t="s">
        <v>148</v>
      </c>
      <c r="B51" s="188"/>
      <c r="C51" s="195">
        <v>12</v>
      </c>
      <c r="D51" s="165"/>
      <c r="E51" s="189">
        <v>-21276388</v>
      </c>
      <c r="F51" s="166"/>
      <c r="G51" s="166">
        <v>-19112865</v>
      </c>
      <c r="H51" s="166"/>
      <c r="I51" s="190">
        <v>-11553169</v>
      </c>
      <c r="J51" s="166"/>
      <c r="K51" s="166">
        <v>-14821407</v>
      </c>
    </row>
    <row r="52" spans="1:11" ht="15.95" customHeight="1">
      <c r="A52" s="217" t="s">
        <v>162</v>
      </c>
      <c r="B52" s="217"/>
      <c r="D52" s="165"/>
      <c r="E52" s="214">
        <v>0</v>
      </c>
      <c r="F52" s="166"/>
      <c r="G52" s="175">
        <v>0</v>
      </c>
      <c r="H52" s="166"/>
      <c r="I52" s="197">
        <v>7399975</v>
      </c>
      <c r="J52" s="167"/>
      <c r="K52" s="175">
        <v>6504973</v>
      </c>
    </row>
    <row r="53" spans="1:11" ht="6" customHeight="1">
      <c r="A53" s="165"/>
      <c r="B53" s="188"/>
      <c r="C53" s="164"/>
      <c r="D53" s="165"/>
      <c r="E53" s="189"/>
      <c r="F53" s="166"/>
      <c r="G53" s="166"/>
      <c r="H53" s="166"/>
      <c r="I53" s="189"/>
      <c r="J53" s="167"/>
      <c r="K53" s="166"/>
    </row>
    <row r="54" spans="1:11" ht="15.95" customHeight="1">
      <c r="A54" s="192" t="s">
        <v>107</v>
      </c>
      <c r="B54" s="165"/>
      <c r="C54" s="164"/>
      <c r="D54" s="165"/>
      <c r="E54" s="214">
        <f>SUM(E47:E53)</f>
        <v>182164335</v>
      </c>
      <c r="F54" s="166"/>
      <c r="G54" s="175">
        <f>SUM(G47:G53)</f>
        <v>-371049098</v>
      </c>
      <c r="H54" s="166"/>
      <c r="I54" s="214">
        <f>SUM(I47:I53)</f>
        <v>193937869</v>
      </c>
      <c r="J54" s="166"/>
      <c r="K54" s="175">
        <f>SUM(K47:K53)</f>
        <v>-347783784</v>
      </c>
    </row>
    <row r="55" spans="1:11" ht="9.9499999999999993" customHeight="1">
      <c r="A55" s="192"/>
      <c r="B55" s="165"/>
      <c r="C55" s="164"/>
      <c r="D55" s="165"/>
      <c r="E55" s="218"/>
      <c r="F55" s="166"/>
      <c r="G55" s="167"/>
      <c r="H55" s="166"/>
      <c r="I55" s="218"/>
      <c r="J55" s="166"/>
      <c r="K55" s="167"/>
    </row>
    <row r="56" spans="1:11" ht="15.95" customHeight="1">
      <c r="A56" s="187" t="s">
        <v>74</v>
      </c>
      <c r="B56" s="188"/>
      <c r="C56" s="195"/>
      <c r="D56" s="165"/>
      <c r="E56" s="218"/>
      <c r="F56" s="167"/>
      <c r="G56" s="167"/>
      <c r="H56" s="167"/>
      <c r="I56" s="218"/>
      <c r="J56" s="167"/>
      <c r="K56" s="167"/>
    </row>
    <row r="57" spans="1:11" ht="15.95" customHeight="1">
      <c r="A57" s="219" t="s">
        <v>146</v>
      </c>
      <c r="B57" s="188"/>
      <c r="C57" s="195"/>
      <c r="D57" s="165"/>
      <c r="E57" s="218">
        <v>-880629</v>
      </c>
      <c r="F57" s="167"/>
      <c r="G57" s="167">
        <v>-1047442</v>
      </c>
      <c r="H57" s="167"/>
      <c r="I57" s="190">
        <v>-355068</v>
      </c>
      <c r="J57" s="167"/>
      <c r="K57" s="167">
        <v>-221665</v>
      </c>
    </row>
    <row r="58" spans="1:11" ht="15.95" customHeight="1">
      <c r="A58" s="219" t="s">
        <v>163</v>
      </c>
      <c r="B58" s="188"/>
      <c r="C58" s="195">
        <v>18</v>
      </c>
      <c r="D58" s="165"/>
      <c r="E58" s="218">
        <v>-22049838</v>
      </c>
      <c r="F58" s="167"/>
      <c r="G58" s="167">
        <v>-18000000</v>
      </c>
      <c r="H58" s="167"/>
      <c r="I58" s="190">
        <v>-22049838</v>
      </c>
      <c r="J58" s="167"/>
      <c r="K58" s="167">
        <v>-18000000</v>
      </c>
    </row>
    <row r="59" spans="1:11" ht="15.95" customHeight="1">
      <c r="A59" s="217" t="s">
        <v>90</v>
      </c>
      <c r="B59" s="188"/>
      <c r="C59" s="195"/>
      <c r="D59" s="165"/>
      <c r="E59" s="218">
        <v>0</v>
      </c>
      <c r="F59" s="167"/>
      <c r="G59" s="167">
        <v>346500000</v>
      </c>
      <c r="H59" s="167"/>
      <c r="I59" s="190">
        <v>0</v>
      </c>
      <c r="J59" s="167"/>
      <c r="K59" s="167">
        <v>346500000</v>
      </c>
    </row>
    <row r="60" spans="1:11" ht="15.95" customHeight="1">
      <c r="A60" s="217" t="s">
        <v>91</v>
      </c>
      <c r="B60" s="188"/>
      <c r="C60" s="195"/>
      <c r="D60" s="165"/>
      <c r="E60" s="214">
        <v>0</v>
      </c>
      <c r="F60" s="166"/>
      <c r="G60" s="175">
        <v>-10395000</v>
      </c>
      <c r="H60" s="166"/>
      <c r="I60" s="213">
        <v>0</v>
      </c>
      <c r="J60" s="166"/>
      <c r="K60" s="175">
        <v>-10395000</v>
      </c>
    </row>
    <row r="61" spans="1:11" ht="6" customHeight="1">
      <c r="A61" s="165"/>
      <c r="B61" s="188"/>
      <c r="C61" s="164"/>
      <c r="D61" s="165"/>
      <c r="E61" s="189"/>
      <c r="F61" s="166"/>
      <c r="G61" s="166"/>
      <c r="H61" s="166"/>
      <c r="I61" s="189"/>
      <c r="J61" s="167"/>
      <c r="K61" s="166"/>
    </row>
    <row r="62" spans="1:11" ht="15.95" customHeight="1">
      <c r="A62" s="187" t="s">
        <v>108</v>
      </c>
      <c r="B62" s="188"/>
      <c r="C62" s="164"/>
      <c r="D62" s="165"/>
      <c r="E62" s="214">
        <f>SUM(E57:E60)</f>
        <v>-22930467</v>
      </c>
      <c r="F62" s="166"/>
      <c r="G62" s="175">
        <f>SUM(G57:G60)</f>
        <v>317057558</v>
      </c>
      <c r="H62" s="166"/>
      <c r="I62" s="214">
        <f>SUM(I57:I60)</f>
        <v>-22404906</v>
      </c>
      <c r="J62" s="167"/>
      <c r="K62" s="175">
        <f>SUM(K57:K60)</f>
        <v>317883335</v>
      </c>
    </row>
    <row r="63" spans="1:11" ht="9.9499999999999993" customHeight="1">
      <c r="A63" s="165"/>
      <c r="B63" s="188"/>
      <c r="C63" s="164"/>
      <c r="D63" s="165"/>
      <c r="E63" s="189"/>
      <c r="F63" s="166"/>
      <c r="G63" s="166"/>
      <c r="H63" s="166"/>
      <c r="I63" s="189"/>
      <c r="J63" s="167"/>
      <c r="K63" s="166"/>
    </row>
    <row r="64" spans="1:11" ht="15.95" customHeight="1">
      <c r="A64" s="187" t="s">
        <v>176</v>
      </c>
      <c r="B64" s="188"/>
      <c r="C64" s="165"/>
      <c r="D64" s="165"/>
      <c r="E64" s="189">
        <f>SUM(E44+E54+E62)</f>
        <v>137854368</v>
      </c>
      <c r="F64" s="166"/>
      <c r="G64" s="166">
        <f>SUM(G44+G54+G62)</f>
        <v>-37287508</v>
      </c>
      <c r="H64" s="166"/>
      <c r="I64" s="189">
        <f>SUM(I44+I54+I62)</f>
        <v>185930018</v>
      </c>
      <c r="J64" s="167"/>
      <c r="K64" s="166">
        <f>SUM(K44+K54+K62)</f>
        <v>-11347743</v>
      </c>
    </row>
    <row r="65" spans="1:11" ht="15.95" customHeight="1">
      <c r="A65" s="165" t="s">
        <v>75</v>
      </c>
      <c r="B65" s="188"/>
      <c r="C65" s="164"/>
      <c r="D65" s="165"/>
      <c r="E65" s="189">
        <v>121129953</v>
      </c>
      <c r="F65" s="166"/>
      <c r="G65" s="166">
        <v>120456483</v>
      </c>
      <c r="H65" s="166"/>
      <c r="I65" s="190">
        <v>20908238</v>
      </c>
      <c r="J65" s="167"/>
      <c r="K65" s="166">
        <v>35518557</v>
      </c>
    </row>
    <row r="66" spans="1:11" ht="15.95" customHeight="1">
      <c r="A66" s="165" t="s">
        <v>92</v>
      </c>
      <c r="B66" s="187"/>
      <c r="C66" s="164"/>
      <c r="D66" s="165"/>
      <c r="E66" s="214">
        <v>-84592</v>
      </c>
      <c r="F66" s="166"/>
      <c r="G66" s="175">
        <v>25750</v>
      </c>
      <c r="H66" s="166"/>
      <c r="I66" s="197">
        <v>-134931</v>
      </c>
      <c r="J66" s="167"/>
      <c r="K66" s="175">
        <v>7856</v>
      </c>
    </row>
    <row r="67" spans="1:11" ht="6" customHeight="1">
      <c r="A67" s="165"/>
      <c r="B67" s="188"/>
      <c r="C67" s="164"/>
      <c r="D67" s="165"/>
      <c r="E67" s="189"/>
      <c r="F67" s="166"/>
      <c r="G67" s="166"/>
      <c r="H67" s="166"/>
      <c r="I67" s="189"/>
      <c r="J67" s="167"/>
      <c r="K67" s="166"/>
    </row>
    <row r="68" spans="1:11" ht="15.95" customHeight="1" thickBot="1">
      <c r="A68" s="187" t="s">
        <v>76</v>
      </c>
      <c r="B68" s="188"/>
      <c r="C68" s="165"/>
      <c r="D68" s="165"/>
      <c r="E68" s="220">
        <f>E64+E66+E65</f>
        <v>258899729</v>
      </c>
      <c r="F68" s="166"/>
      <c r="G68" s="221">
        <f>G64+G66+G65</f>
        <v>83194725</v>
      </c>
      <c r="H68" s="166"/>
      <c r="I68" s="220">
        <f>I64+I66+I65</f>
        <v>206703325</v>
      </c>
      <c r="J68" s="167"/>
      <c r="K68" s="221">
        <f>K64+K66+K65</f>
        <v>24178670</v>
      </c>
    </row>
    <row r="69" spans="1:11" ht="9.9499999999999993" customHeight="1" thickTop="1">
      <c r="A69" s="165"/>
      <c r="B69" s="188"/>
      <c r="C69" s="164"/>
      <c r="D69" s="165"/>
      <c r="E69" s="189"/>
      <c r="F69" s="166"/>
      <c r="G69" s="166"/>
      <c r="H69" s="166"/>
      <c r="I69" s="189"/>
      <c r="J69" s="167"/>
      <c r="K69" s="166"/>
    </row>
    <row r="70" spans="1:11" ht="15.95" customHeight="1">
      <c r="A70" s="187" t="s">
        <v>109</v>
      </c>
      <c r="B70" s="188"/>
      <c r="C70" s="164"/>
      <c r="D70" s="165"/>
      <c r="E70" s="189"/>
      <c r="F70" s="166"/>
      <c r="G70" s="166"/>
      <c r="H70" s="166"/>
      <c r="I70" s="189"/>
      <c r="J70" s="167"/>
      <c r="K70" s="166"/>
    </row>
    <row r="71" spans="1:11" ht="6" customHeight="1">
      <c r="A71" s="187"/>
      <c r="B71" s="188"/>
      <c r="C71" s="164"/>
      <c r="D71" s="165"/>
      <c r="E71" s="189"/>
      <c r="F71" s="166"/>
      <c r="G71" s="166"/>
      <c r="H71" s="166"/>
      <c r="I71" s="189"/>
      <c r="J71" s="167"/>
      <c r="K71" s="166"/>
    </row>
    <row r="72" spans="1:11" ht="15.95" customHeight="1">
      <c r="A72" s="165" t="s">
        <v>145</v>
      </c>
      <c r="B72" s="165"/>
      <c r="C72" s="200">
        <v>11</v>
      </c>
      <c r="D72" s="165"/>
      <c r="E72" s="189">
        <v>10874845</v>
      </c>
      <c r="F72" s="167"/>
      <c r="G72" s="222">
        <v>0</v>
      </c>
      <c r="H72" s="167"/>
      <c r="I72" s="189">
        <v>10874845</v>
      </c>
      <c r="J72" s="167"/>
      <c r="K72" s="166">
        <v>0</v>
      </c>
    </row>
    <row r="73" spans="1:11" ht="15.95" customHeight="1">
      <c r="A73" s="165"/>
      <c r="B73" s="165"/>
      <c r="C73" s="200"/>
      <c r="D73" s="165"/>
      <c r="E73" s="166"/>
      <c r="F73" s="167"/>
      <c r="G73" s="222"/>
      <c r="H73" s="167"/>
      <c r="I73" s="166"/>
      <c r="J73" s="167"/>
      <c r="K73" s="166"/>
    </row>
    <row r="74" spans="1:11" ht="21.95" customHeight="1">
      <c r="A74" s="242" t="str">
        <f>'7'!A34</f>
        <v>The accompanying notes form part of this interim financial information.</v>
      </c>
      <c r="B74" s="243"/>
      <c r="C74" s="243"/>
      <c r="D74" s="243"/>
      <c r="E74" s="243"/>
      <c r="F74" s="243"/>
      <c r="G74" s="243"/>
      <c r="H74" s="243"/>
      <c r="I74" s="243"/>
      <c r="J74" s="243"/>
      <c r="K74" s="176"/>
    </row>
  </sheetData>
  <mergeCells count="5">
    <mergeCell ref="E6:G6"/>
    <mergeCell ref="I6:K6"/>
    <mergeCell ref="E7:G7"/>
    <mergeCell ref="I7:K7"/>
    <mergeCell ref="A74:J74"/>
  </mergeCells>
  <pageMargins left="0.8" right="0.5" top="0.5" bottom="0.6" header="0.49" footer="0.4"/>
  <pageSetup paperSize="9" scale="73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</vt:lpstr>
      <vt:lpstr>5</vt:lpstr>
      <vt:lpstr>6</vt:lpstr>
      <vt:lpstr>7</vt:lpstr>
      <vt:lpstr>8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Chotika Asawawimon (TH)</cp:lastModifiedBy>
  <cp:lastPrinted>2024-07-30T04:31:59Z</cp:lastPrinted>
  <dcterms:created xsi:type="dcterms:W3CDTF">2023-11-14T10:29:59Z</dcterms:created>
  <dcterms:modified xsi:type="dcterms:W3CDTF">2024-07-30T04:32:01Z</dcterms:modified>
</cp:coreProperties>
</file>