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tachavich001\Desktop\Natthaphat T\NTSC Q2 2024\ELCID\Re_ NTSC - Reformat FS Q2'24\"/>
    </mc:Choice>
  </mc:AlternateContent>
  <xr:revisionPtr revIDLastSave="0" documentId="13_ncr:1_{BD44FE2E-BF2B-4410-ACED-081EC7AAC418}" xr6:coauthVersionLast="47" xr6:coauthVersionMax="47" xr10:uidLastSave="{00000000-0000-0000-0000-000000000000}"/>
  <bookViews>
    <workbookView xWindow="-108" yWindow="-108" windowWidth="23256" windowHeight="12456" xr2:uid="{9D6BBF5A-2F09-4AB9-8AE3-01B1B278241F}"/>
  </bookViews>
  <sheets>
    <sheet name="2-4" sheetId="1" r:id="rId1"/>
    <sheet name="5 (3m)" sheetId="2" r:id="rId2"/>
    <sheet name="6 (6m) " sheetId="7" r:id="rId3"/>
    <sheet name="7(Conso)" sheetId="3" r:id="rId4"/>
    <sheet name="8(Company)" sheetId="4" r:id="rId5"/>
    <sheet name="9-10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2" i="6" l="1"/>
  <c r="G32" i="6"/>
  <c r="G36" i="6" s="1"/>
  <c r="F20" i="7"/>
  <c r="F23" i="7" s="1"/>
  <c r="F26" i="7" s="1"/>
  <c r="K76" i="6"/>
  <c r="G76" i="6"/>
  <c r="G65" i="6"/>
  <c r="K65" i="6"/>
  <c r="O15" i="4"/>
  <c r="M18" i="4"/>
  <c r="O16" i="4"/>
  <c r="O12" i="4"/>
  <c r="Q18" i="3"/>
  <c r="Q20" i="3" s="1"/>
  <c r="M18" i="3"/>
  <c r="O17" i="3"/>
  <c r="S17" i="3" s="1"/>
  <c r="O13" i="3"/>
  <c r="S13" i="3" s="1"/>
  <c r="J38" i="7"/>
  <c r="J26" i="7"/>
  <c r="F32" i="7"/>
  <c r="J32" i="2"/>
  <c r="F32" i="2"/>
  <c r="H119" i="1"/>
  <c r="F67" i="1"/>
  <c r="O18" i="4" l="1"/>
  <c r="G78" i="6"/>
  <c r="O24" i="4"/>
  <c r="O23" i="4"/>
  <c r="M26" i="4"/>
  <c r="M65" i="6"/>
  <c r="I65" i="6"/>
  <c r="I76" i="6"/>
  <c r="M32" i="6"/>
  <c r="I32" i="6"/>
  <c r="I36" i="6" s="1"/>
  <c r="L32" i="7"/>
  <c r="L26" i="7"/>
  <c r="H26" i="7"/>
  <c r="L23" i="7"/>
  <c r="H23" i="7"/>
  <c r="L20" i="7"/>
  <c r="H20" i="7"/>
  <c r="L12" i="7"/>
  <c r="H12" i="7"/>
  <c r="L12" i="2"/>
  <c r="L20" i="2" s="1"/>
  <c r="L23" i="2" s="1"/>
  <c r="L26" i="2" s="1"/>
  <c r="H12" i="2"/>
  <c r="H20" i="2" s="1"/>
  <c r="H23" i="2" s="1"/>
  <c r="H26" i="2" s="1"/>
  <c r="H122" i="1"/>
  <c r="L119" i="1"/>
  <c r="L122" i="1" s="1"/>
  <c r="L74" i="1"/>
  <c r="H74" i="1"/>
  <c r="H76" i="1" s="1"/>
  <c r="L67" i="1"/>
  <c r="H67" i="1"/>
  <c r="H36" i="1"/>
  <c r="M76" i="6"/>
  <c r="L76" i="1" l="1"/>
  <c r="H124" i="1"/>
  <c r="I78" i="6"/>
  <c r="I83" i="6" s="1"/>
  <c r="O26" i="3"/>
  <c r="S26" i="3" s="1"/>
  <c r="O22" i="3"/>
  <c r="S22" i="3" s="1"/>
  <c r="O18" i="3"/>
  <c r="S18" i="3" s="1"/>
  <c r="O27" i="3"/>
  <c r="S27" i="3" s="1"/>
  <c r="L36" i="7"/>
  <c r="H36" i="7"/>
  <c r="L30" i="7"/>
  <c r="F38" i="7"/>
  <c r="J32" i="7"/>
  <c r="J12" i="7"/>
  <c r="J20" i="7" s="1"/>
  <c r="J23" i="7" s="1"/>
  <c r="H29" i="7"/>
  <c r="H32" i="7" s="1"/>
  <c r="F12" i="7"/>
  <c r="H36" i="2"/>
  <c r="A48" i="6"/>
  <c r="M36" i="6"/>
  <c r="M78" i="6" s="1"/>
  <c r="M83" i="6" s="1"/>
  <c r="K36" i="6"/>
  <c r="K78" i="6" s="1"/>
  <c r="G83" i="6" l="1"/>
  <c r="H35" i="7"/>
  <c r="H38" i="7" s="1"/>
  <c r="L29" i="7"/>
  <c r="K83" i="6"/>
  <c r="H25" i="1"/>
  <c r="H38" i="1" s="1"/>
  <c r="L35" i="7" l="1"/>
  <c r="L38" i="7" s="1"/>
  <c r="H29" i="2"/>
  <c r="H35" i="2" s="1"/>
  <c r="H38" i="2" s="1"/>
  <c r="G29" i="3"/>
  <c r="K26" i="4"/>
  <c r="I26" i="4"/>
  <c r="G26" i="4"/>
  <c r="E26" i="4"/>
  <c r="O20" i="4"/>
  <c r="K18" i="4"/>
  <c r="I18" i="4"/>
  <c r="G18" i="4"/>
  <c r="E18" i="4"/>
  <c r="Q29" i="3"/>
  <c r="M29" i="3"/>
  <c r="K29" i="3"/>
  <c r="I29" i="3"/>
  <c r="E29" i="3"/>
  <c r="K20" i="3"/>
  <c r="I20" i="3"/>
  <c r="G20" i="3"/>
  <c r="E20" i="3"/>
  <c r="J12" i="2"/>
  <c r="J20" i="2" s="1"/>
  <c r="J23" i="2" s="1"/>
  <c r="J26" i="2" s="1"/>
  <c r="F12" i="2"/>
  <c r="F20" i="2" s="1"/>
  <c r="F23" i="2" s="1"/>
  <c r="F26" i="2" s="1"/>
  <c r="A93" i="1"/>
  <c r="A90" i="1"/>
  <c r="A133" i="1" s="1"/>
  <c r="J74" i="1"/>
  <c r="F74" i="1"/>
  <c r="J67" i="1"/>
  <c r="A48" i="1"/>
  <c r="L36" i="1"/>
  <c r="J36" i="1"/>
  <c r="F36" i="1"/>
  <c r="L25" i="1"/>
  <c r="J25" i="1"/>
  <c r="F25" i="1"/>
  <c r="L29" i="2" l="1"/>
  <c r="H32" i="2"/>
  <c r="J38" i="2"/>
  <c r="L124" i="1"/>
  <c r="F38" i="1"/>
  <c r="O26" i="4"/>
  <c r="F76" i="1"/>
  <c r="L38" i="1"/>
  <c r="J76" i="1"/>
  <c r="J38" i="1"/>
  <c r="F38" i="2"/>
  <c r="S29" i="3"/>
  <c r="O29" i="3"/>
  <c r="L35" i="2" l="1"/>
  <c r="L38" i="2" s="1"/>
  <c r="L32" i="2"/>
  <c r="J119" i="1"/>
  <c r="J122" i="1" s="1"/>
  <c r="J124" i="1" s="1"/>
  <c r="M20" i="3"/>
  <c r="F119" i="1" s="1"/>
  <c r="F122" i="1" s="1"/>
  <c r="F124" i="1" s="1"/>
  <c r="S20" i="3" l="1"/>
  <c r="O20" i="3"/>
</calcChain>
</file>

<file path=xl/sharedStrings.xml><?xml version="1.0" encoding="utf-8"?>
<sst xmlns="http://schemas.openxmlformats.org/spreadsheetml/2006/main" count="378" uniqueCount="169">
  <si>
    <t>บริษัท นิวทรีชั่น เอสซี จำกัด (มหาชน)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</si>
  <si>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</si>
  <si>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</si>
  <si>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</si>
  <si>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</si>
  <si>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</si>
  <si>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</si>
  <si>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</si>
  <si>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</si>
  <si>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</si>
  <si>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</si>
  <si>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</si>
  <si>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</si>
  <si>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</si>
  <si>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</si>
  <si>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-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</si>
  <si>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</si>
  <si>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</si>
  <si>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</si>
  <si>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</si>
  <si>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</si>
  <si>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</si>
  <si>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</si>
  <si>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</si>
  <si>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</si>
  <si>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</si>
  <si>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</si>
  <si>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</si>
  <si>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</si>
  <si>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</si>
  <si>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</si>
  <si>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หนี้สินอนุพันธ์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</si>
  <si>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</si>
  <si>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</si>
  <si>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</si>
  <si>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</si>
  <si>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</si>
  <si>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</si>
  <si>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</si>
  <si>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</si>
  <si>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</si>
  <si>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</si>
  <si>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</si>
  <si>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</si>
  <si>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</si>
  <si>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100,000,000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</si>
  <si>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</si>
  <si>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</si>
  <si>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มูลค่าที่ได้รับชำระแล้วหุ้นละ 0.50 บาท</t>
  </si>
  <si>
    <t>ส่วนเกินมูลค่าหุ้น</t>
  </si>
  <si>
    <t>ส่วนเกินมูลค่าหุ้นจากการแลกเปลี่ยนหุ้น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</si>
  <si>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</si>
  <si>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</si>
  <si>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</si>
  <si>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</si>
  <si>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</si>
  <si>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</si>
  <si>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</si>
  <si>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</si>
  <si>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</si>
  <si>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</si>
  <si>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</si>
  <si>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</si>
  <si>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</si>
  <si>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</si>
  <si>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</si>
  <si>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</si>
  <si>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</si>
  <si>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กำไรเบ็ดเสร็จอื่น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</si>
  <si>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</si>
  <si>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</si>
  <si>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</si>
  <si>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</si>
  <si>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</si>
  <si>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</si>
  <si>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ส่วนของผู้เป็นเจ้าของของบริษัทใหญ่</t>
  </si>
  <si>
    <t>ส่วนเกิน</t>
  </si>
  <si>
    <t>จัดสรรแล้ว-</t>
  </si>
  <si>
    <t>รวมส่วนของ</t>
  </si>
  <si>
    <t>ทุนที่ออกและ</t>
  </si>
  <si>
    <t>มูลค่าหุ้นจากการ</t>
  </si>
  <si>
    <t>ทุนสำรอง</t>
  </si>
  <si>
    <t>ผู้เป็นเจ้าของ</t>
  </si>
  <si>
    <t>ส่วนได้เสียที่ไม่มี</t>
  </si>
  <si>
    <t>รวม</t>
  </si>
  <si>
    <t>เรียกชำระแล้ว</t>
  </si>
  <si>
    <t>มูลค่าหุ้น</t>
  </si>
  <si>
    <t>แลกเปลี่ยนหุ้น</t>
  </si>
  <si>
    <t>ตามกฏหมาย</t>
  </si>
  <si>
    <t>ของบริษัท</t>
  </si>
  <si>
    <t>อำนาจควบคุม</t>
  </si>
  <si>
    <t>ยอดคงเหลือ ณ วันที่ 1 มกราคม พ.ศ. 2566</t>
  </si>
  <si>
    <t>การเพิ่มหุ้นสามัญ</t>
  </si>
  <si>
    <t>ส่วนเกินมูลค่า</t>
  </si>
  <si>
    <t>หุ้นจากการ</t>
  </si>
  <si>
    <t>เจ้าของ</t>
  </si>
  <si>
    <t>งบกระแสเงินสด (ยังไม่ได้ตรวจสอบ)</t>
  </si>
  <si>
    <t>รายการปรับกระทบกำไรจากการดำเนินงาน:</t>
  </si>
  <si>
    <t>ค่าตัดจำหน่ายสินทรัพย์ไม่มีตัวตน</t>
  </si>
  <si>
    <t>กำไรจากการจำหน่ายอุปกรณ์</t>
  </si>
  <si>
    <t>ขาดทุนจากการตัดจำหน่ายอุปกรณ์</t>
  </si>
  <si>
    <t>ยุติธรรมของตราสารอนุพันธ์</t>
  </si>
  <si>
    <t>ค่าใช้จ่ายผลประโยชน์พนักงาน</t>
  </si>
  <si>
    <t>รายได้ดอกเบี้ยรับ</t>
  </si>
  <si>
    <t>การเปลี่ยนแปลงเงินทุนหมุนเวียน:</t>
  </si>
  <si>
    <t xml:space="preserve">เงินสดได้มาจากกิจกรรมดำเนินงาน </t>
  </si>
  <si>
    <t>จ่ายดอกเบี้ย</t>
  </si>
  <si>
    <t>จ่ายภาษีเงินได้</t>
  </si>
  <si>
    <r>
      <t xml:space="preserve">งบกระแสเงินสด (ยังไม่ได้ตรวจสอบ)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</si>
  <si>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</si>
  <si>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</si>
  <si>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</si>
  <si>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</si>
  <si>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</si>
  <si>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</si>
  <si>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</si>
  <si>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เงินสดจ่ายคืนเงินเบิกเกินบัญชีธนาคาร</t>
  </si>
  <si>
    <t>เงินสดรับจากสัญญาทรัสต์รีซีท</t>
  </si>
  <si>
    <t>เงินสดจ่ายคืนสัญญาทรัสต์รีซีท</t>
  </si>
  <si>
    <t>เงินสดจ่ายคืนเงินต้นตามสัญญาเช่า</t>
  </si>
  <si>
    <t>เงินสดรับจากการออกหุ้นสามัญ</t>
  </si>
  <si>
    <t>เงินสดจ่ายคืนเงินกู้ระยะสั้น</t>
  </si>
  <si>
    <t>และรายการเทียบเท่าเงินสด</t>
  </si>
  <si>
    <t>รายการที่ไม่ใช่เงินสด</t>
  </si>
  <si>
    <t>พ.ศ. 2567</t>
  </si>
  <si>
    <t>ยอดคงเหลือ ณ วันที่ 1 มกราคม พ.ศ. 2567</t>
  </si>
  <si>
    <t>สินทรัพย์ทางการเงินที่วัดมูลค่า</t>
  </si>
  <si>
    <t>ด้วยราคาทุนตัดจำหน่าย</t>
  </si>
  <si>
    <t>งบฐานะการเงิน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</si>
  <si>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</si>
  <si>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งบการเปลี่ยนแปลงส่วนของเจ้าของ (ยังไม่ได้ตรวจสอบ)</t>
  </si>
  <si>
    <t>ภาษีเงินได้นิติบุคคลค้างจ่าย</t>
  </si>
  <si>
    <t>กำไรสำหรับรอบระยะเวลา</t>
  </si>
  <si>
    <t>กำไรเบ็ดเสร็จรวมสำหรับรอบระยะเวลา</t>
  </si>
  <si>
    <t>การเปลี่ยนแปลงในส่วนของเจ้าของสำหรับรอบระยะเวลา</t>
  </si>
  <si>
    <t>สินทรัพย์อนุพันธ์</t>
  </si>
  <si>
    <t>กำไรจากการเปลี่ยนแปลงมูลค่า</t>
  </si>
  <si>
    <t>(กำไร)ขาดทุนจากอัตราแลกเปลี่ยนที่ยังไม่เกิดขึ้นจริง</t>
  </si>
  <si>
    <t>เงินสดสุทธิ(ใช้ไปใน)ได้มาจากกิจกรรมจัดหาเงิน</t>
  </si>
  <si>
    <t>เงินสดจ่ายสำหรับสินทรัพย์ทางการเงินวัดมูลค่า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</si>
  <si>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</si>
  <si>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</si>
  <si>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30 มิถุนายน</t>
  </si>
  <si>
    <t>สำหรับรอบระยะเวลาสามเดือนสิ้นสุดวันที่ 30 มิถุนายน พ.ศ. 2567</t>
  </si>
  <si>
    <t>ณ วันที่ 30 มิถุนายน พ.ศ. 2567</t>
  </si>
  <si>
    <t>สำหรับรอบระยะเวลาหกเดือนสิ้นสุดวันที่ 30 มิถุนายน พ.ศ. 2567</t>
  </si>
  <si>
    <t xml:space="preserve">                            -  </t>
  </si>
  <si>
    <t>รายการที่ไม่ใช่เงินสดที่มีสาระสำคัญสำหรับรอบระยะเวลาหกเดือนสิ้นสุดวันที่ 30 มิถุนายน พ.ศ. 2567 และ พ.ศ. 2566 มีดังนี้</t>
  </si>
  <si>
    <t>เงินสดจ่ายเพื่อสินทรัพย์สิทธิการใช้</t>
  </si>
  <si>
    <t>เงินสดรับจากเงินให้กู้ยืมระยะยาวแก่กิจการที่เกี่ยวข้องกัน</t>
  </si>
  <si>
    <t>เงินปันผลจ่าย</t>
  </si>
  <si>
    <t>การได้มาซึ่งสินทรัพย์ไม่มีตัวตนที่ยังไม่ได้ชำระเป็นเงินสด</t>
  </si>
  <si>
    <t>การเพิ่มขึ้นของสินทรัพย์สิทธิการใช้</t>
  </si>
  <si>
    <t>ยอดคงเหลือ ณ วันที่ 30 มิถุนายน พ.ศ. 2567</t>
  </si>
  <si>
    <t>ยอดคงเหลือ ณ วันที่ 30 มิถุนายน พ.ศ. 2566</t>
  </si>
  <si>
    <t>เงินปันผล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</si>
  <si>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</si>
  <si>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</si>
  <si>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กำไร(ขาดทุน)จากอัตราแลกเปลี่ยน</t>
  </si>
  <si>
    <t>ขาดทุนจากอัตราแลกเปลี่ยน</t>
  </si>
  <si>
    <t>ขาดทุน(กลับรายการ)จากการตั้งค่าเผื่อสินค้าคงเหลือ</t>
  </si>
  <si>
    <t>กำไรจากอัตราแลกเปลี่ยนจากเงินสด</t>
  </si>
  <si>
    <t>เงินสดและรายการเทียบเท่าเงินสด(ลดลง)เพิ่มขึ้นสุทธิ</t>
  </si>
  <si>
    <t>การเปลี่ยนแปลงในส่วนของเจ้าของ</t>
  </si>
  <si>
    <t>สำหรับรอบระยะเวลา</t>
  </si>
  <si>
    <t>(กลับรายการ)ผลขาดทุนด้านเครดิตที่คาดว่าจะเกิดขึ้น</t>
  </si>
  <si>
    <t>ค่าเสื่อมราคา</t>
  </si>
  <si>
    <t>การได้มาซึ่งอาคารและอุปกรณ์ที่ยังไม่ได้ชำระเป็นเงินสด</t>
  </si>
  <si>
    <t>เงินสดสุทธิได้มาจาก(ใช้ไปใน)จากกิจกรรมดำเนินงาน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</si>
</sst>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"/>
    <numFmt numFmtId="165" formatCode="#,##0;\(#,##0\);&quot;-&quot;"/>
    <numFmt numFmtId="166" formatCode="#,##0;\(#,##0\);&quot;-&quot;;@"/>
    <numFmt numFmtId="167" formatCode="#,##0;\(#,##0\);\-"/>
    <numFmt numFmtId="168" formatCode="#,##0.00;\(#,##0.00\);&quot;-&quot;;@"/>
    <numFmt numFmtId="169" formatCode="_(* #,##0_);_(* \(#,##0\);_(* &quot;-&quot;??_);_(@_)"/>
    <numFmt numFmtId="170" formatCode="_(* #,##0.00_);_(* \(#,##0.00\);_(* &quot;-&quot;??_);_(@_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#,##0.00;\(#,##0.00\);&quot;-&quot;"/>
    <numFmt numFmtId="174" formatCode="#,##0.0;\(#,##0.0\)"/>
  </numFmts>
  <fonts count="2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u/>
      <sz val="13"/>
      <color theme="1"/>
      <name val="Browallia New"/>
      <family val="2"/>
    </font>
    <font>
      <sz val="14"/>
      <name val="Cordia New"/>
      <family val="2"/>
    </font>
    <font>
      <i/>
      <sz val="13"/>
      <color theme="1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0"/>
      <color theme="1"/>
      <name val="Arial"/>
      <family val="2"/>
    </font>
    <font>
      <sz val="10"/>
      <color theme="1"/>
      <name val="Cambria"/>
      <family val="2"/>
    </font>
    <font>
      <sz val="11"/>
      <color theme="1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theme="10"/>
      <name val="Arial Unicode MS"/>
      <family val="2"/>
    </font>
    <font>
      <sz val="10"/>
      <color theme="1"/>
      <name val="Arial Unicode MS"/>
      <family val="2"/>
    </font>
    <font>
      <b/>
      <sz val="13"/>
      <color rgb="FFFF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10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>
      <protection locked="0"/>
    </xf>
    <xf numFmtId="43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8" fillId="0" borderId="0"/>
    <xf numFmtId="0" fontId="1" fillId="0" borderId="0"/>
    <xf numFmtId="0" fontId="10" fillId="0" borderId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14" fillId="0" borderId="8" applyNumberFormat="0" applyFill="0" applyAlignment="0">
      <protection locked="0"/>
    </xf>
    <xf numFmtId="0" fontId="12" fillId="0" borderId="0"/>
    <xf numFmtId="43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0" fontId="10" fillId="0" borderId="0">
      <protection locked="0"/>
    </xf>
    <xf numFmtId="43" fontId="12" fillId="0" borderId="0" applyFont="0" applyFill="0" applyBorder="0" applyAlignment="0" applyProtection="0"/>
    <xf numFmtId="0" fontId="10" fillId="0" borderId="0">
      <protection locked="0"/>
    </xf>
    <xf numFmtId="43" fontId="6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>
      <protection locked="0"/>
    </xf>
    <xf numFmtId="0" fontId="12" fillId="0" borderId="0"/>
    <xf numFmtId="0" fontId="15" fillId="0" borderId="0"/>
    <xf numFmtId="43" fontId="1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0" fillId="0" borderId="0">
      <protection locked="0"/>
    </xf>
    <xf numFmtId="0" fontId="16" fillId="0" borderId="0"/>
    <xf numFmtId="0" fontId="12" fillId="0" borderId="0"/>
    <xf numFmtId="0" fontId="16" fillId="0" borderId="0"/>
    <xf numFmtId="0" fontId="10" fillId="0" borderId="0">
      <protection locked="0"/>
    </xf>
    <xf numFmtId="0" fontId="15" fillId="0" borderId="0"/>
    <xf numFmtId="43" fontId="15" fillId="0" borderId="0" applyFont="0" applyFill="0" applyBorder="0" applyAlignment="0" applyProtection="0"/>
    <xf numFmtId="0" fontId="16" fillId="0" borderId="0"/>
    <xf numFmtId="0" fontId="15" fillId="0" borderId="0"/>
    <xf numFmtId="0" fontId="16" fillId="0" borderId="0"/>
    <xf numFmtId="43" fontId="15" fillId="0" borderId="0" applyFont="0" applyFill="0" applyBorder="0" applyAlignment="0" applyProtection="0"/>
    <xf numFmtId="0" fontId="16" fillId="0" borderId="0"/>
    <xf numFmtId="43" fontId="12" fillId="0" borderId="0" applyFont="0" applyFill="0" applyBorder="0" applyAlignment="0" applyProtection="0"/>
    <xf numFmtId="0" fontId="10" fillId="0" borderId="0">
      <protection locked="0"/>
    </xf>
    <xf numFmtId="0" fontId="12" fillId="0" borderId="0"/>
    <xf numFmtId="0" fontId="17" fillId="0" borderId="0" applyNumberFormat="0" applyFill="0" applyBorder="0" applyAlignment="0">
      <protection locked="0"/>
    </xf>
    <xf numFmtId="0" fontId="17" fillId="0" borderId="0" applyNumberFormat="0" applyFill="0" applyBorder="0" applyAlignment="0">
      <alignment vertical="top"/>
      <protection locked="0"/>
    </xf>
    <xf numFmtId="0" fontId="12" fillId="0" borderId="0"/>
    <xf numFmtId="0" fontId="12" fillId="0" borderId="0"/>
    <xf numFmtId="0" fontId="18" fillId="0" borderId="0" applyNumberFormat="0" applyFill="0" applyBorder="0" applyAlignment="0" applyProtection="0"/>
    <xf numFmtId="0" fontId="19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" fillId="0" borderId="8" applyNumberFormat="0" applyFill="0" applyAlignment="0">
      <protection locked="0"/>
    </xf>
    <xf numFmtId="43" fontId="12" fillId="0" borderId="0" applyFont="0" applyFill="0" applyBorder="0" applyAlignment="0" applyProtection="0"/>
    <xf numFmtId="0" fontId="10" fillId="0" borderId="0">
      <protection locked="0"/>
    </xf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</cellStyleXfs>
  <cellXfs count="246">
    <xf numFmtId="0" fontId="0" fillId="0" borderId="0" xfId="0"/>
    <xf numFmtId="0" fontId="2" fillId="0" borderId="0" xfId="2" applyFont="1" applyAlignment="1">
      <alignment vertical="center"/>
    </xf>
    <xf numFmtId="164" fontId="2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2" fillId="0" borderId="1" xfId="2" quotePrefix="1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5" fontId="3" fillId="0" borderId="2" xfId="2" applyNumberFormat="1" applyFont="1" applyBorder="1" applyAlignment="1">
      <alignment horizontal="right" vertical="center"/>
    </xf>
    <xf numFmtId="164" fontId="3" fillId="0" borderId="2" xfId="2" applyNumberFormat="1" applyFont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165" fontId="2" fillId="0" borderId="0" xfId="2" quotePrefix="1" applyNumberFormat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165" fontId="2" fillId="0" borderId="1" xfId="2" quotePrefix="1" applyNumberFormat="1" applyFont="1" applyBorder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166" fontId="3" fillId="3" borderId="0" xfId="3" applyNumberFormat="1" applyFont="1" applyFill="1" applyAlignment="1">
      <alignment horizontal="right" vertical="center" wrapText="1"/>
    </xf>
    <xf numFmtId="167" fontId="3" fillId="0" borderId="0" xfId="3" applyNumberFormat="1" applyFont="1" applyAlignment="1">
      <alignment horizontal="center" vertical="center" wrapText="1"/>
    </xf>
    <xf numFmtId="166" fontId="3" fillId="0" borderId="0" xfId="3" applyNumberFormat="1" applyFont="1" applyAlignment="1">
      <alignment horizontal="right" vertical="center" wrapText="1"/>
    </xf>
    <xf numFmtId="167" fontId="3" fillId="0" borderId="0" xfId="3" applyNumberFormat="1" applyFont="1" applyAlignment="1">
      <alignment vertical="center" wrapText="1"/>
    </xf>
    <xf numFmtId="166" fontId="3" fillId="3" borderId="3" xfId="3" applyNumberFormat="1" applyFont="1" applyFill="1" applyBorder="1" applyAlignment="1">
      <alignment horizontal="right" vertical="center" wrapText="1"/>
    </xf>
    <xf numFmtId="166" fontId="3" fillId="3" borderId="3" xfId="4" applyNumberFormat="1" applyFont="1" applyFill="1" applyBorder="1" applyAlignment="1">
      <alignment horizontal="right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167" fontId="3" fillId="0" borderId="0" xfId="3" applyNumberFormat="1" applyFont="1" applyAlignment="1">
      <alignment vertical="center"/>
    </xf>
    <xf numFmtId="166" fontId="3" fillId="3" borderId="0" xfId="3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3" fillId="3" borderId="4" xfId="3" applyNumberFormat="1" applyFont="1" applyFill="1" applyBorder="1" applyAlignment="1">
      <alignment horizontal="right" vertical="center" wrapText="1"/>
    </xf>
    <xf numFmtId="165" fontId="2" fillId="2" borderId="0" xfId="2" applyNumberFormat="1" applyFont="1" applyFill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167" fontId="3" fillId="0" borderId="0" xfId="3" applyNumberFormat="1" applyFont="1" applyAlignment="1">
      <alignment horizontal="right" vertical="center" wrapText="1"/>
    </xf>
    <xf numFmtId="166" fontId="3" fillId="3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horizontal="right" vertical="center" wrapText="1"/>
    </xf>
    <xf numFmtId="9" fontId="3" fillId="0" borderId="0" xfId="2" applyNumberFormat="1" applyFont="1" applyAlignment="1">
      <alignment vertical="center"/>
    </xf>
    <xf numFmtId="165" fontId="3" fillId="2" borderId="1" xfId="2" applyNumberFormat="1" applyFont="1" applyFill="1" applyBorder="1" applyAlignment="1">
      <alignment horizontal="right" vertical="center"/>
    </xf>
    <xf numFmtId="37" fontId="7" fillId="0" borderId="0" xfId="2" applyNumberFormat="1" applyFont="1" applyAlignment="1">
      <alignment horizontal="center" vertical="center"/>
    </xf>
    <xf numFmtId="3" fontId="3" fillId="0" borderId="0" xfId="2" applyNumberFormat="1" applyFont="1"/>
    <xf numFmtId="0" fontId="7" fillId="0" borderId="0" xfId="2" applyFont="1" applyAlignment="1">
      <alignment horizontal="center" vertical="center"/>
    </xf>
    <xf numFmtId="166" fontId="4" fillId="3" borderId="0" xfId="5" applyNumberFormat="1" applyFont="1" applyFill="1" applyBorder="1" applyAlignment="1">
      <alignment horizontal="right" vertical="center"/>
    </xf>
    <xf numFmtId="166" fontId="4" fillId="3" borderId="3" xfId="5" applyNumberFormat="1" applyFont="1" applyFill="1" applyBorder="1" applyAlignment="1">
      <alignment horizontal="right" vertical="center"/>
    </xf>
    <xf numFmtId="167" fontId="3" fillId="0" borderId="0" xfId="3" applyNumberFormat="1" applyFont="1" applyAlignment="1">
      <alignment horizontal="right" vertical="center"/>
    </xf>
    <xf numFmtId="0" fontId="3" fillId="0" borderId="0" xfId="2" applyFont="1" applyAlignment="1">
      <alignment horizontal="center"/>
    </xf>
    <xf numFmtId="165" fontId="3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5" fontId="3" fillId="3" borderId="0" xfId="2" applyNumberFormat="1" applyFont="1" applyFill="1" applyAlignment="1">
      <alignment horizontal="right" vertical="top"/>
    </xf>
    <xf numFmtId="165" fontId="3" fillId="0" borderId="0" xfId="2" applyNumberFormat="1" applyFont="1" applyAlignment="1">
      <alignment horizontal="right" vertical="top"/>
    </xf>
    <xf numFmtId="165" fontId="3" fillId="3" borderId="1" xfId="2" applyNumberFormat="1" applyFont="1" applyFill="1" applyBorder="1" applyAlignment="1">
      <alignment horizontal="right" vertical="center"/>
    </xf>
    <xf numFmtId="165" fontId="3" fillId="2" borderId="0" xfId="2" applyNumberFormat="1" applyFont="1" applyFill="1" applyAlignment="1">
      <alignment horizontal="right" vertical="top"/>
    </xf>
    <xf numFmtId="165" fontId="3" fillId="2" borderId="1" xfId="2" applyNumberFormat="1" applyFont="1" applyFill="1" applyBorder="1" applyAlignment="1">
      <alignment horizontal="right" vertical="top"/>
    </xf>
    <xf numFmtId="165" fontId="3" fillId="3" borderId="1" xfId="2" applyNumberFormat="1" applyFont="1" applyFill="1" applyBorder="1" applyAlignment="1">
      <alignment horizontal="right" vertical="top"/>
    </xf>
    <xf numFmtId="165" fontId="3" fillId="0" borderId="0" xfId="2" applyNumberFormat="1" applyFont="1" applyAlignment="1">
      <alignment vertical="center"/>
    </xf>
    <xf numFmtId="165" fontId="3" fillId="2" borderId="5" xfId="2" applyNumberFormat="1" applyFont="1" applyFill="1" applyBorder="1" applyAlignment="1">
      <alignment horizontal="right" vertical="center"/>
    </xf>
    <xf numFmtId="166" fontId="4" fillId="3" borderId="0" xfId="4" applyNumberFormat="1" applyFont="1" applyFill="1" applyBorder="1" applyAlignment="1">
      <alignment horizontal="right" vertical="top"/>
    </xf>
    <xf numFmtId="0" fontId="4" fillId="0" borderId="0" xfId="6" applyFont="1" applyAlignment="1">
      <alignment horizontal="center" vertical="center"/>
    </xf>
    <xf numFmtId="166" fontId="4" fillId="0" borderId="0" xfId="4" applyNumberFormat="1" applyFont="1" applyFill="1" applyBorder="1" applyAlignment="1">
      <alignment horizontal="right" vertical="top"/>
    </xf>
    <xf numFmtId="166" fontId="4" fillId="3" borderId="3" xfId="4" applyNumberFormat="1" applyFont="1" applyFill="1" applyBorder="1" applyAlignment="1">
      <alignment horizontal="right" vertical="top"/>
    </xf>
    <xf numFmtId="166" fontId="4" fillId="0" borderId="0" xfId="4" applyNumberFormat="1" applyFont="1" applyFill="1" applyAlignment="1">
      <alignment vertical="top"/>
    </xf>
    <xf numFmtId="165" fontId="3" fillId="2" borderId="5" xfId="2" applyNumberFormat="1" applyFont="1" applyFill="1" applyBorder="1" applyAlignment="1">
      <alignment horizontal="right" vertical="top"/>
    </xf>
    <xf numFmtId="165" fontId="3" fillId="0" borderId="0" xfId="2" applyNumberFormat="1" applyFont="1" applyAlignment="1">
      <alignment vertical="top"/>
    </xf>
    <xf numFmtId="166" fontId="4" fillId="0" borderId="0" xfId="4" applyNumberFormat="1" applyFont="1" applyFill="1" applyBorder="1" applyAlignment="1">
      <alignment horizontal="right" vertical="center"/>
    </xf>
    <xf numFmtId="166" fontId="4" fillId="0" borderId="3" xfId="4" applyNumberFormat="1" applyFont="1" applyFill="1" applyBorder="1" applyAlignment="1">
      <alignment horizontal="right" vertical="top"/>
    </xf>
    <xf numFmtId="165" fontId="3" fillId="2" borderId="0" xfId="2" applyNumberFormat="1" applyFont="1" applyFill="1" applyAlignment="1">
      <alignment vertical="center"/>
    </xf>
    <xf numFmtId="168" fontId="4" fillId="3" borderId="0" xfId="7" applyNumberFormat="1" applyFont="1" applyFill="1" applyBorder="1" applyAlignment="1">
      <alignment horizontal="right" vertical="center"/>
    </xf>
    <xf numFmtId="168" fontId="4" fillId="0" borderId="0" xfId="4" applyNumberFormat="1" applyFont="1" applyFill="1" applyBorder="1" applyAlignment="1">
      <alignment horizontal="right" vertical="top"/>
    </xf>
    <xf numFmtId="168" fontId="4" fillId="0" borderId="0" xfId="7" applyNumberFormat="1" applyFont="1" applyFill="1" applyBorder="1" applyAlignment="1">
      <alignment horizontal="right" vertical="center"/>
    </xf>
    <xf numFmtId="168" fontId="4" fillId="0" borderId="0" xfId="4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left" vertical="center"/>
    </xf>
    <xf numFmtId="164" fontId="2" fillId="0" borderId="1" xfId="2" applyNumberFormat="1" applyFont="1" applyBorder="1" applyAlignment="1">
      <alignment horizontal="left" vertical="center"/>
    </xf>
    <xf numFmtId="164" fontId="2" fillId="0" borderId="0" xfId="2" applyNumberFormat="1" applyFont="1" applyAlignment="1">
      <alignment horizontal="center" vertical="center"/>
    </xf>
    <xf numFmtId="165" fontId="2" fillId="0" borderId="2" xfId="2" applyNumberFormat="1" applyFont="1" applyBorder="1" applyAlignment="1">
      <alignment horizontal="right" vertical="center"/>
    </xf>
    <xf numFmtId="165" fontId="2" fillId="0" borderId="2" xfId="2" applyNumberFormat="1" applyFont="1" applyBorder="1" applyAlignment="1">
      <alignment vertical="center"/>
    </xf>
    <xf numFmtId="167" fontId="9" fillId="0" borderId="0" xfId="8" applyNumberFormat="1" applyFont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167" fontId="9" fillId="0" borderId="3" xfId="8" applyNumberFormat="1" applyFont="1" applyBorder="1" applyAlignment="1">
      <alignment horizontal="right" vertical="center"/>
    </xf>
    <xf numFmtId="165" fontId="2" fillId="3" borderId="0" xfId="2" applyNumberFormat="1" applyFont="1" applyFill="1" applyAlignment="1">
      <alignment horizontal="right" vertical="center"/>
    </xf>
    <xf numFmtId="169" fontId="3" fillId="2" borderId="0" xfId="2" applyNumberFormat="1" applyFont="1" applyFill="1" applyAlignment="1">
      <alignment horizontal="right" vertical="center"/>
    </xf>
    <xf numFmtId="169" fontId="3" fillId="0" borderId="0" xfId="2" applyNumberFormat="1" applyFont="1" applyAlignment="1">
      <alignment horizontal="right" vertical="center"/>
    </xf>
    <xf numFmtId="166" fontId="4" fillId="3" borderId="0" xfId="9" applyNumberFormat="1" applyFont="1" applyFill="1" applyBorder="1" applyAlignment="1">
      <alignment horizontal="right" vertical="center"/>
    </xf>
    <xf numFmtId="169" fontId="3" fillId="3" borderId="0" xfId="2" applyNumberFormat="1" applyFont="1" applyFill="1" applyAlignment="1">
      <alignment horizontal="right" vertical="center"/>
    </xf>
    <xf numFmtId="165" fontId="3" fillId="3" borderId="0" xfId="2" applyNumberFormat="1" applyFont="1" applyFill="1" applyAlignment="1">
      <alignment horizontal="right" vertical="center"/>
    </xf>
    <xf numFmtId="169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left" vertical="center"/>
    </xf>
    <xf numFmtId="164" fontId="3" fillId="0" borderId="0" xfId="2" applyNumberFormat="1" applyFont="1" applyAlignment="1">
      <alignment horizontal="center" vertical="center"/>
    </xf>
    <xf numFmtId="166" fontId="4" fillId="3" borderId="3" xfId="10" applyNumberFormat="1" applyFont="1" applyFill="1" applyBorder="1" applyAlignment="1">
      <alignment horizontal="right" vertical="center"/>
    </xf>
    <xf numFmtId="166" fontId="4" fillId="3" borderId="3" xfId="4" applyNumberFormat="1" applyFont="1" applyFill="1" applyBorder="1" applyAlignment="1">
      <alignment horizontal="right" vertical="center"/>
    </xf>
    <xf numFmtId="165" fontId="3" fillId="3" borderId="3" xfId="2" applyNumberFormat="1" applyFont="1" applyFill="1" applyBorder="1" applyAlignment="1">
      <alignment horizontal="right" vertical="center"/>
    </xf>
    <xf numFmtId="167" fontId="9" fillId="0" borderId="0" xfId="8" quotePrefix="1" applyNumberFormat="1" applyFont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4" fontId="9" fillId="0" borderId="0" xfId="12" applyNumberFormat="1" applyFont="1" applyAlignment="1">
      <alignment horizontal="left" vertical="center"/>
    </xf>
    <xf numFmtId="166" fontId="4" fillId="3" borderId="3" xfId="9" applyNumberFormat="1" applyFont="1" applyFill="1" applyBorder="1" applyAlignment="1">
      <alignment horizontal="right" vertical="center"/>
    </xf>
    <xf numFmtId="0" fontId="2" fillId="0" borderId="0" xfId="2" quotePrefix="1" applyFont="1" applyAlignment="1">
      <alignment vertical="center"/>
    </xf>
    <xf numFmtId="170" fontId="3" fillId="0" borderId="0" xfId="2" applyNumberFormat="1" applyFont="1" applyAlignment="1">
      <alignment horizontal="center" vertical="center"/>
    </xf>
    <xf numFmtId="0" fontId="2" fillId="0" borderId="1" xfId="2" applyFont="1" applyBorder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165" fontId="3" fillId="3" borderId="0" xfId="2" applyNumberFormat="1" applyFont="1" applyFill="1" applyAlignment="1">
      <alignment horizontal="center" vertical="center"/>
    </xf>
    <xf numFmtId="167" fontId="4" fillId="3" borderId="0" xfId="14" applyNumberFormat="1" applyFont="1" applyFill="1" applyAlignment="1">
      <alignment horizontal="right" vertical="center" wrapText="1"/>
    </xf>
    <xf numFmtId="0" fontId="3" fillId="0" borderId="1" xfId="2" applyFont="1" applyBorder="1" applyAlignment="1">
      <alignment vertical="center"/>
    </xf>
    <xf numFmtId="165" fontId="3" fillId="0" borderId="2" xfId="2" applyNumberFormat="1" applyFont="1" applyBorder="1" applyAlignment="1">
      <alignment horizontal="center" vertical="center"/>
    </xf>
    <xf numFmtId="164" fontId="3" fillId="0" borderId="0" xfId="2" quotePrefix="1" applyNumberFormat="1" applyFont="1" applyAlignment="1">
      <alignment horizontal="center" vertical="center"/>
    </xf>
    <xf numFmtId="165" fontId="3" fillId="3" borderId="0" xfId="2" applyNumberFormat="1" applyFont="1" applyFill="1" applyAlignment="1">
      <alignment vertical="center"/>
    </xf>
    <xf numFmtId="0" fontId="3" fillId="0" borderId="0" xfId="2" quotePrefix="1" applyFont="1" applyAlignment="1">
      <alignment vertical="center"/>
    </xf>
    <xf numFmtId="165" fontId="3" fillId="3" borderId="5" xfId="2" applyNumberFormat="1" applyFont="1" applyFill="1" applyBorder="1" applyAlignment="1">
      <alignment horizontal="right" vertical="center"/>
    </xf>
    <xf numFmtId="164" fontId="3" fillId="0" borderId="0" xfId="2" quotePrefix="1" applyNumberFormat="1" applyFont="1" applyAlignment="1">
      <alignment horizontal="left" vertical="center"/>
    </xf>
    <xf numFmtId="165" fontId="3" fillId="0" borderId="0" xfId="2" applyNumberFormat="1" applyFont="1" applyFill="1" applyAlignment="1">
      <alignment horizontal="right" vertical="center"/>
    </xf>
    <xf numFmtId="164" fontId="2" fillId="0" borderId="0" xfId="2" applyNumberFormat="1" applyFont="1" applyFill="1" applyAlignment="1">
      <alignment horizontal="right" vertical="center"/>
    </xf>
    <xf numFmtId="165" fontId="3" fillId="0" borderId="0" xfId="2" applyNumberFormat="1" applyFont="1" applyBorder="1" applyAlignment="1">
      <alignment horizontal="right"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2" fillId="0" borderId="0" xfId="2" quotePrefix="1" applyNumberFormat="1" applyFont="1" applyFill="1" applyAlignment="1">
      <alignment horizontal="right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165" fontId="2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right" vertical="top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top"/>
    </xf>
    <xf numFmtId="165" fontId="3" fillId="0" borderId="5" xfId="2" applyNumberFormat="1" applyFont="1" applyFill="1" applyBorder="1" applyAlignment="1">
      <alignment horizontal="right" vertical="center"/>
    </xf>
    <xf numFmtId="165" fontId="3" fillId="0" borderId="5" xfId="2" applyNumberFormat="1" applyFont="1" applyFill="1" applyBorder="1" applyAlignment="1">
      <alignment horizontal="right" vertical="top"/>
    </xf>
    <xf numFmtId="165" fontId="3" fillId="0" borderId="0" xfId="2" applyNumberFormat="1" applyFont="1" applyFill="1" applyAlignment="1">
      <alignment vertical="center"/>
    </xf>
    <xf numFmtId="0" fontId="3" fillId="0" borderId="0" xfId="2" applyFont="1" applyFill="1"/>
    <xf numFmtId="165" fontId="2" fillId="0" borderId="0" xfId="2" applyNumberFormat="1" applyFont="1" applyFill="1" applyAlignment="1">
      <alignment horizontal="center" vertical="center"/>
    </xf>
    <xf numFmtId="167" fontId="4" fillId="0" borderId="0" xfId="14" applyNumberFormat="1" applyFont="1" applyFill="1" applyAlignment="1">
      <alignment horizontal="right" vertical="center" wrapText="1"/>
    </xf>
    <xf numFmtId="166" fontId="4" fillId="3" borderId="0" xfId="3" applyNumberFormat="1" applyFont="1" applyFill="1" applyAlignment="1">
      <alignment horizontal="right" vertical="center" wrapText="1"/>
    </xf>
    <xf numFmtId="166" fontId="4" fillId="3" borderId="3" xfId="3" applyNumberFormat="1" applyFont="1" applyFill="1" applyBorder="1" applyAlignment="1">
      <alignment horizontal="right" vertical="center" wrapText="1"/>
    </xf>
    <xf numFmtId="166" fontId="4" fillId="3" borderId="0" xfId="1" applyNumberFormat="1" applyFont="1" applyFill="1" applyAlignment="1">
      <alignment horizontal="right" vertical="center" wrapText="1"/>
    </xf>
    <xf numFmtId="0" fontId="4" fillId="0" borderId="0" xfId="3" applyFont="1" applyAlignment="1">
      <alignment vertical="center"/>
    </xf>
    <xf numFmtId="0" fontId="4" fillId="0" borderId="0" xfId="0" applyFont="1"/>
    <xf numFmtId="167" fontId="4" fillId="0" borderId="0" xfId="3" applyNumberFormat="1" applyFont="1" applyAlignment="1">
      <alignment horizontal="center" vertical="center" wrapText="1"/>
    </xf>
    <xf numFmtId="167" fontId="4" fillId="0" borderId="0" xfId="3" applyNumberFormat="1" applyFont="1" applyAlignment="1">
      <alignment vertical="center" wrapText="1"/>
    </xf>
    <xf numFmtId="167" fontId="4" fillId="0" borderId="0" xfId="3" applyNumberFormat="1" applyFont="1" applyAlignment="1">
      <alignment vertical="center"/>
    </xf>
    <xf numFmtId="167" fontId="4" fillId="0" borderId="0" xfId="3" applyNumberFormat="1" applyFont="1" applyAlignment="1">
      <alignment horizontal="right" vertical="center" wrapText="1"/>
    </xf>
    <xf numFmtId="166" fontId="4" fillId="0" borderId="0" xfId="1" applyNumberFormat="1" applyFont="1" applyFill="1" applyAlignment="1">
      <alignment horizontal="right" vertical="center" wrapText="1"/>
    </xf>
    <xf numFmtId="165" fontId="3" fillId="0" borderId="2" xfId="2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 wrapText="1"/>
    </xf>
    <xf numFmtId="166" fontId="3" fillId="0" borderId="0" xfId="3" applyNumberFormat="1" applyFont="1" applyFill="1" applyAlignment="1">
      <alignment horizontal="right" vertical="center" wrapText="1"/>
    </xf>
    <xf numFmtId="166" fontId="4" fillId="0" borderId="3" xfId="3" applyNumberFormat="1" applyFont="1" applyFill="1" applyBorder="1" applyAlignment="1">
      <alignment horizontal="right" vertical="center" wrapText="1"/>
    </xf>
    <xf numFmtId="166" fontId="3" fillId="0" borderId="3" xfId="3" applyNumberFormat="1" applyFont="1" applyFill="1" applyBorder="1" applyAlignment="1">
      <alignment horizontal="right" vertical="center" wrapText="1"/>
    </xf>
    <xf numFmtId="166" fontId="3" fillId="0" borderId="0" xfId="3" applyNumberFormat="1" applyFont="1" applyFill="1" applyAlignment="1">
      <alignment horizontal="right" vertical="center"/>
    </xf>
    <xf numFmtId="166" fontId="3" fillId="0" borderId="4" xfId="3" applyNumberFormat="1" applyFont="1" applyFill="1" applyBorder="1" applyAlignment="1">
      <alignment horizontal="right" vertical="center" wrapText="1"/>
    </xf>
    <xf numFmtId="0" fontId="3" fillId="0" borderId="0" xfId="2" applyFont="1" applyFill="1" applyAlignment="1">
      <alignment horizontal="center" vertical="center"/>
    </xf>
    <xf numFmtId="166" fontId="4" fillId="0" borderId="3" xfId="1" applyNumberFormat="1" applyFont="1" applyFill="1" applyBorder="1" applyAlignment="1">
      <alignment horizontal="right" vertical="center" wrapText="1"/>
    </xf>
    <xf numFmtId="166" fontId="3" fillId="2" borderId="0" xfId="3" applyNumberFormat="1" applyFont="1" applyFill="1" applyAlignment="1">
      <alignment horizontal="right" vertical="center" wrapText="1"/>
    </xf>
    <xf numFmtId="166" fontId="4" fillId="2" borderId="0" xfId="3" applyNumberFormat="1" applyFont="1" applyFill="1" applyAlignment="1">
      <alignment horizontal="right" vertical="center" wrapText="1"/>
    </xf>
    <xf numFmtId="166" fontId="4" fillId="2" borderId="3" xfId="3" applyNumberFormat="1" applyFont="1" applyFill="1" applyBorder="1" applyAlignment="1">
      <alignment horizontal="right" vertical="center" wrapText="1"/>
    </xf>
    <xf numFmtId="166" fontId="3" fillId="2" borderId="3" xfId="3" applyNumberFormat="1" applyFont="1" applyFill="1" applyBorder="1" applyAlignment="1">
      <alignment horizontal="right" vertical="center" wrapText="1"/>
    </xf>
    <xf numFmtId="166" fontId="3" fillId="2" borderId="0" xfId="1" applyNumberFormat="1" applyFont="1" applyFill="1" applyAlignment="1">
      <alignment horizontal="right" vertical="center"/>
    </xf>
    <xf numFmtId="166" fontId="3" fillId="2" borderId="4" xfId="3" applyNumberFormat="1" applyFont="1" applyFill="1" applyBorder="1" applyAlignment="1">
      <alignment horizontal="right" vertical="center" wrapText="1"/>
    </xf>
    <xf numFmtId="166" fontId="3" fillId="2" borderId="0" xfId="1" applyNumberFormat="1" applyFont="1" applyFill="1" applyAlignment="1">
      <alignment horizontal="right" vertical="center" wrapText="1"/>
    </xf>
    <xf numFmtId="166" fontId="4" fillId="2" borderId="0" xfId="1" applyNumberFormat="1" applyFont="1" applyFill="1" applyAlignment="1">
      <alignment horizontal="right" vertical="center" wrapText="1"/>
    </xf>
    <xf numFmtId="167" fontId="4" fillId="0" borderId="0" xfId="15" applyNumberFormat="1" applyFont="1" applyFill="1" applyBorder="1" applyAlignment="1">
      <alignment horizontal="right" vertical="center"/>
    </xf>
    <xf numFmtId="167" fontId="4" fillId="3" borderId="0" xfId="15" applyNumberFormat="1" applyFont="1" applyFill="1" applyBorder="1" applyAlignment="1">
      <alignment horizontal="right" vertical="center"/>
    </xf>
    <xf numFmtId="167" fontId="9" fillId="0" borderId="0" xfId="10" applyNumberFormat="1" applyFont="1" applyFill="1" applyBorder="1" applyAlignment="1">
      <alignment horizontal="right" vertical="center"/>
    </xf>
    <xf numFmtId="167" fontId="4" fillId="0" borderId="0" xfId="15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3" fillId="0" borderId="0" xfId="2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2" fillId="0" borderId="0" xfId="2" applyNumberFormat="1" applyFont="1" applyFill="1" applyAlignment="1">
      <alignment horizontal="left" vertical="center"/>
    </xf>
    <xf numFmtId="164" fontId="2" fillId="0" borderId="1" xfId="2" applyNumberFormat="1" applyFont="1" applyFill="1" applyBorder="1" applyAlignment="1">
      <alignment horizontal="left" vertical="center"/>
    </xf>
    <xf numFmtId="164" fontId="2" fillId="0" borderId="0" xfId="2" applyNumberFormat="1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left"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left" vertical="center"/>
    </xf>
    <xf numFmtId="0" fontId="2" fillId="0" borderId="1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164" fontId="2" fillId="0" borderId="0" xfId="2" applyNumberFormat="1" applyFont="1" applyBorder="1" applyAlignment="1">
      <alignment horizontal="center" vertical="center"/>
    </xf>
    <xf numFmtId="165" fontId="3" fillId="3" borderId="5" xfId="2" applyNumberFormat="1" applyFont="1" applyFill="1" applyBorder="1" applyAlignment="1">
      <alignment horizontal="right" vertical="top"/>
    </xf>
    <xf numFmtId="166" fontId="4" fillId="0" borderId="0" xfId="5" applyNumberFormat="1" applyFont="1" applyFill="1" applyBorder="1" applyAlignment="1">
      <alignment horizontal="right" vertical="center"/>
    </xf>
    <xf numFmtId="166" fontId="4" fillId="0" borderId="3" xfId="5" applyNumberFormat="1" applyFont="1" applyFill="1" applyBorder="1" applyAlignment="1">
      <alignment horizontal="right" vertical="center"/>
    </xf>
    <xf numFmtId="166" fontId="4" fillId="0" borderId="0" xfId="4" applyNumberFormat="1" applyFont="1" applyFill="1" applyAlignment="1">
      <alignment vertical="center"/>
    </xf>
    <xf numFmtId="166" fontId="4" fillId="0" borderId="3" xfId="4" applyNumberFormat="1" applyFont="1" applyFill="1" applyBorder="1" applyAlignment="1">
      <alignment horizontal="right" vertical="center"/>
    </xf>
    <xf numFmtId="166" fontId="4" fillId="3" borderId="0" xfId="4" applyNumberFormat="1" applyFont="1" applyFill="1" applyBorder="1" applyAlignment="1">
      <alignment horizontal="right" vertical="center"/>
    </xf>
    <xf numFmtId="173" fontId="3" fillId="0" borderId="0" xfId="2" applyNumberFormat="1" applyFont="1" applyFill="1" applyAlignment="1">
      <alignment horizontal="right" vertical="center"/>
    </xf>
    <xf numFmtId="173" fontId="3" fillId="3" borderId="0" xfId="2" applyNumberFormat="1" applyFont="1" applyFill="1" applyAlignment="1">
      <alignment horizontal="right" vertical="center"/>
    </xf>
    <xf numFmtId="165" fontId="4" fillId="0" borderId="0" xfId="10" applyNumberFormat="1" applyFont="1" applyFill="1" applyBorder="1" applyAlignment="1">
      <alignment horizontal="right" vertical="center"/>
    </xf>
    <xf numFmtId="165" fontId="4" fillId="0" borderId="0" xfId="9" applyNumberFormat="1" applyFont="1" applyFill="1" applyBorder="1" applyAlignment="1">
      <alignment horizontal="right" vertical="center"/>
    </xf>
    <xf numFmtId="169" fontId="3" fillId="0" borderId="0" xfId="2" applyNumberFormat="1" applyFont="1" applyFill="1" applyAlignment="1">
      <alignment horizontal="right" vertical="center"/>
    </xf>
    <xf numFmtId="169" fontId="3" fillId="0" borderId="0" xfId="2" applyNumberFormat="1" applyFont="1" applyFill="1" applyAlignment="1">
      <alignment vertical="center"/>
    </xf>
    <xf numFmtId="165" fontId="4" fillId="0" borderId="3" xfId="10" applyNumberFormat="1" applyFont="1" applyFill="1" applyBorder="1" applyAlignment="1">
      <alignment horizontal="right" vertical="center"/>
    </xf>
    <xf numFmtId="165" fontId="4" fillId="0" borderId="3" xfId="4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165" fontId="4" fillId="0" borderId="0" xfId="12" applyNumberFormat="1" applyFont="1" applyFill="1" applyAlignment="1">
      <alignment horizontal="left" vertical="center"/>
    </xf>
    <xf numFmtId="165" fontId="4" fillId="0" borderId="0" xfId="12" applyNumberFormat="1" applyFont="1" applyFill="1" applyAlignment="1">
      <alignment horizontal="right" vertical="center"/>
    </xf>
    <xf numFmtId="165" fontId="3" fillId="0" borderId="0" xfId="13" applyNumberFormat="1" applyFont="1" applyFill="1">
      <protection locked="0"/>
    </xf>
    <xf numFmtId="166" fontId="4" fillId="0" borderId="0" xfId="12" applyNumberFormat="1" applyFont="1" applyFill="1" applyAlignment="1">
      <alignment horizontal="right" vertical="center"/>
    </xf>
    <xf numFmtId="165" fontId="9" fillId="0" borderId="0" xfId="12" applyNumberFormat="1" applyFont="1" applyFill="1" applyAlignment="1">
      <alignment horizontal="left" vertical="center"/>
    </xf>
    <xf numFmtId="165" fontId="3" fillId="0" borderId="0" xfId="2" applyNumberFormat="1" applyFont="1"/>
    <xf numFmtId="170" fontId="3" fillId="0" borderId="0" xfId="2" applyNumberFormat="1" applyFont="1" applyFill="1" applyAlignment="1">
      <alignment horizontal="center" vertical="center"/>
    </xf>
    <xf numFmtId="165" fontId="3" fillId="0" borderId="0" xfId="17" applyNumberFormat="1" applyFont="1" applyFill="1" applyAlignment="1">
      <alignment horizontal="right" vertical="center"/>
    </xf>
    <xf numFmtId="165" fontId="3" fillId="0" borderId="3" xfId="17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center" vertical="center"/>
    </xf>
    <xf numFmtId="165" fontId="3" fillId="0" borderId="3" xfId="2" applyNumberFormat="1" applyFont="1" applyFill="1" applyBorder="1" applyAlignment="1">
      <alignment horizontal="right" vertical="top"/>
    </xf>
    <xf numFmtId="165" fontId="3" fillId="0" borderId="1" xfId="17" applyNumberFormat="1" applyFont="1" applyFill="1" applyBorder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165" fontId="3" fillId="3" borderId="3" xfId="2" applyNumberFormat="1" applyFont="1" applyFill="1" applyBorder="1" applyAlignment="1">
      <alignment horizontal="right" vertical="top"/>
    </xf>
    <xf numFmtId="165" fontId="3" fillId="3" borderId="1" xfId="17" applyNumberFormat="1" applyFont="1" applyFill="1" applyBorder="1" applyAlignment="1">
      <alignment horizontal="right" vertical="center"/>
    </xf>
    <xf numFmtId="165" fontId="3" fillId="3" borderId="0" xfId="17" applyNumberFormat="1" applyFont="1" applyFill="1" applyAlignment="1">
      <alignment horizontal="right" vertical="center"/>
    </xf>
    <xf numFmtId="165" fontId="3" fillId="3" borderId="3" xfId="17" applyNumberFormat="1" applyFont="1" applyFill="1" applyBorder="1" applyAlignment="1">
      <alignment horizontal="right" vertical="center"/>
    </xf>
    <xf numFmtId="164" fontId="20" fillId="0" borderId="0" xfId="2" applyNumberFormat="1" applyFont="1" applyFill="1" applyAlignment="1">
      <alignment horizontal="left" vertical="center"/>
    </xf>
    <xf numFmtId="164" fontId="2" fillId="0" borderId="0" xfId="2" quotePrefix="1" applyNumberFormat="1" applyFont="1" applyFill="1" applyAlignment="1">
      <alignment horizontal="left" vertical="center"/>
    </xf>
    <xf numFmtId="166" fontId="4" fillId="0" borderId="0" xfId="9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167" fontId="4" fillId="3" borderId="0" xfId="34" applyNumberFormat="1" applyFont="1" applyFill="1" applyAlignment="1">
      <alignment horizontal="right" vertical="center" wrapText="1"/>
    </xf>
    <xf numFmtId="0" fontId="3" fillId="0" borderId="0" xfId="2" quotePrefix="1" applyFont="1" applyFill="1" applyAlignment="1">
      <alignment vertical="center"/>
    </xf>
    <xf numFmtId="0" fontId="2" fillId="0" borderId="0" xfId="2" quotePrefix="1" applyFont="1" applyFill="1" applyAlignment="1">
      <alignment vertical="center"/>
    </xf>
    <xf numFmtId="174" fontId="3" fillId="0" borderId="0" xfId="2" applyNumberFormat="1" applyFont="1" applyAlignment="1">
      <alignment horizontal="center" vertical="center"/>
    </xf>
    <xf numFmtId="165" fontId="3" fillId="0" borderId="6" xfId="2" applyNumberFormat="1" applyFont="1" applyBorder="1" applyAlignment="1">
      <alignment horizontal="right" vertical="center"/>
    </xf>
    <xf numFmtId="167" fontId="4" fillId="0" borderId="0" xfId="15" applyNumberFormat="1" applyFont="1" applyFill="1" applyBorder="1" applyAlignment="1">
      <alignment horizontal="right"/>
    </xf>
    <xf numFmtId="167" fontId="3" fillId="0" borderId="0" xfId="2" applyNumberFormat="1" applyFont="1" applyAlignment="1">
      <alignment horizontal="right" vertical="center"/>
    </xf>
    <xf numFmtId="169" fontId="4" fillId="0" borderId="0" xfId="11" applyNumberFormat="1" applyFont="1" applyAlignment="1">
      <alignment horizontal="right" vertical="center"/>
    </xf>
    <xf numFmtId="167" fontId="3" fillId="0" borderId="0" xfId="2" applyNumberFormat="1" applyFont="1" applyFill="1" applyAlignment="1">
      <alignment horizontal="right" vertical="center"/>
    </xf>
    <xf numFmtId="165" fontId="4" fillId="0" borderId="0" xfId="10" applyNumberFormat="1" applyFont="1" applyFill="1" applyAlignment="1">
      <alignment horizontal="right" vertical="center"/>
    </xf>
    <xf numFmtId="165" fontId="4" fillId="0" borderId="0" xfId="11" applyNumberFormat="1" applyFont="1" applyFill="1" applyAlignment="1">
      <alignment horizontal="right" vertical="center"/>
    </xf>
    <xf numFmtId="0" fontId="3" fillId="0" borderId="0" xfId="2" applyFont="1" applyAlignment="1">
      <alignment horizontal="right"/>
    </xf>
    <xf numFmtId="0" fontId="3" fillId="0" borderId="0" xfId="3" applyFont="1" applyFill="1" applyAlignment="1">
      <alignment horizontal="center" vertical="center"/>
    </xf>
    <xf numFmtId="164" fontId="3" fillId="0" borderId="0" xfId="2" quotePrefix="1" applyNumberFormat="1" applyFont="1" applyFill="1" applyAlignment="1">
      <alignment horizontal="left" vertical="center"/>
    </xf>
    <xf numFmtId="164" fontId="3" fillId="0" borderId="0" xfId="17" quotePrefix="1" applyNumberFormat="1" applyFont="1" applyFill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/>
    <xf numFmtId="168" fontId="4" fillId="3" borderId="0" xfId="4" applyNumberFormat="1" applyFont="1" applyFill="1" applyBorder="1" applyAlignment="1">
      <alignment horizontal="right" vertical="top"/>
    </xf>
    <xf numFmtId="165" fontId="3" fillId="0" borderId="0" xfId="2" applyNumberFormat="1" applyFont="1" applyFill="1" applyBorder="1" applyAlignment="1">
      <alignment horizontal="right" vertical="center"/>
    </xf>
    <xf numFmtId="0" fontId="2" fillId="0" borderId="0" xfId="2" applyFont="1" applyBorder="1" applyAlignment="1">
      <alignment horizontal="center" vertical="center"/>
    </xf>
    <xf numFmtId="0" fontId="3" fillId="0" borderId="0" xfId="2" applyFont="1"/>
    <xf numFmtId="0" fontId="3" fillId="0" borderId="1" xfId="2" applyFont="1" applyBorder="1" applyAlignment="1">
      <alignment horizontal="left" vertical="center"/>
    </xf>
    <xf numFmtId="0" fontId="4" fillId="0" borderId="1" xfId="2" applyFont="1" applyBorder="1"/>
    <xf numFmtId="164" fontId="2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/>
    <xf numFmtId="0" fontId="3" fillId="0" borderId="3" xfId="2" applyFont="1" applyBorder="1" applyAlignment="1">
      <alignment horizontal="left" vertical="center"/>
    </xf>
    <xf numFmtId="0" fontId="4" fillId="0" borderId="3" xfId="2" applyFont="1" applyBorder="1"/>
    <xf numFmtId="164" fontId="2" fillId="0" borderId="3" xfId="2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/>
    </xf>
    <xf numFmtId="165" fontId="2" fillId="0" borderId="7" xfId="2" applyNumberFormat="1" applyFont="1" applyBorder="1" applyAlignment="1">
      <alignment horizontal="center" vertical="center"/>
    </xf>
    <xf numFmtId="0" fontId="4" fillId="0" borderId="7" xfId="2" applyFont="1" applyBorder="1" applyAlignment="1">
      <alignment horizontal="center"/>
    </xf>
    <xf numFmtId="164" fontId="3" fillId="0" borderId="1" xfId="2" applyNumberFormat="1" applyFont="1" applyBorder="1" applyAlignment="1">
      <alignment horizontal="left" vertical="center"/>
    </xf>
  </cellXfs>
  <cellStyles count="107">
    <cellStyle name="Comma" xfId="1" builtinId="3"/>
    <cellStyle name="Comma 10 11" xfId="37" xr:uid="{5676A814-A9AD-48D0-81F1-7BCDA9D76C80}"/>
    <cellStyle name="Comma 10 11 3" xfId="95" xr:uid="{68B1C6F8-EF40-4D0F-BB22-0174C34ECD00}"/>
    <cellStyle name="Comma 10 11 3 3 2" xfId="101" xr:uid="{E19D08A3-A9AE-4814-BA42-C0F097552723}"/>
    <cellStyle name="Comma 10 4 5" xfId="92" xr:uid="{3E525888-AEA4-417B-8C64-26159892C323}"/>
    <cellStyle name="Comma 10 4 5 4" xfId="98" xr:uid="{239390D9-9C3F-44AD-BB12-B82F4D92CBC5}"/>
    <cellStyle name="Comma 116" xfId="80" xr:uid="{19053525-71AE-4AA9-B5B7-196040D01B57}"/>
    <cellStyle name="Comma 126 4" xfId="34" xr:uid="{7B814588-D7B9-451D-8E3C-CA402626FA8F}"/>
    <cellStyle name="Comma 126 4 4" xfId="14" xr:uid="{E781FD01-C5B9-44F1-B693-5A3FC38AAC6F}"/>
    <cellStyle name="Comma 15" xfId="87" xr:uid="{D99E7BCF-1AA8-49BE-BAF0-4295F74DC8DD}"/>
    <cellStyle name="Comma 179" xfId="36" xr:uid="{3AD95CED-6021-4069-A6E7-0B4719B4871D}"/>
    <cellStyle name="Comma 187 3" xfId="41" xr:uid="{824837C2-4A6B-4FBE-B560-05C37ED17190}"/>
    <cellStyle name="Comma 195" xfId="39" xr:uid="{639831B5-5B51-4589-8E26-224727AC26CC}"/>
    <cellStyle name="Comma 195 4" xfId="96" xr:uid="{6ED2865D-2DC2-48DC-B27C-8C2C0ED781E7}"/>
    <cellStyle name="Comma 195 4 3" xfId="102" xr:uid="{C0FC88F1-6045-411A-8B82-831B35C8C077}"/>
    <cellStyle name="Comma 2" xfId="20" xr:uid="{12EAA539-75B1-415D-908D-320473819C51}"/>
    <cellStyle name="Comma 2 2 18 2 2" xfId="4" xr:uid="{5663A722-C44A-466B-9B26-319BDB812673}"/>
    <cellStyle name="Comma 2 2 18 2 2 4" xfId="43" xr:uid="{1D041F61-B05E-4DEE-ADF5-80C58626904D}"/>
    <cellStyle name="Comma 2 2 19" xfId="52" xr:uid="{91D76B10-00E7-4CE1-AF30-CE0AAD950545}"/>
    <cellStyle name="Comma 2 7 2" xfId="15" xr:uid="{04DFCF54-058E-455C-BAAF-ED4574643D54}"/>
    <cellStyle name="Comma 2 7 2 11" xfId="47" xr:uid="{B1CE1B4E-C1BC-458A-BCD6-860D2A943DA9}"/>
    <cellStyle name="Comma 2 7 2 2" xfId="5" xr:uid="{83A315A1-6AE0-48EB-92AE-D99DDA93B047}"/>
    <cellStyle name="Comma 2 7 2 2 6" xfId="48" xr:uid="{4C424009-F560-4D18-83EB-185E1DA7B5C0}"/>
    <cellStyle name="Comma 200" xfId="54" xr:uid="{300D5AD5-0ED5-4BAB-8323-A9A5EACE62F0}"/>
    <cellStyle name="Comma 201" xfId="61" xr:uid="{C2E41A79-7B52-4F6F-8D91-063C4B4339B4}"/>
    <cellStyle name="Comma 202" xfId="85" xr:uid="{0705AC46-20E9-46BD-B9C9-B09E201332F1}"/>
    <cellStyle name="Comma 21" xfId="67" xr:uid="{1D1686D9-1C0D-4A0B-B6A5-E6B3F82856D8}"/>
    <cellStyle name="Comma 3" xfId="19" xr:uid="{2BD0CFD6-152E-4B3F-9139-B57368D3AD61}"/>
    <cellStyle name="Comma 3 2" xfId="10" xr:uid="{3BEB43B4-129F-4B41-9BC8-2F8A1DDD3DBA}"/>
    <cellStyle name="Comma 4" xfId="28" xr:uid="{01CB5CFD-BDFA-4C8B-B365-418929ABFD83}"/>
    <cellStyle name="Comma 4 16" xfId="84" xr:uid="{69CA4B02-B75A-4B8D-9629-7017D1CF5DA7}"/>
    <cellStyle name="Comma 4 2 2" xfId="78" xr:uid="{C4DFB740-BCF9-40B2-A7F6-722BE698B2BF}"/>
    <cellStyle name="Comma 4 2 2 2" xfId="82" xr:uid="{9240C8C2-89FD-4922-9F64-15BCC1930D9E}"/>
    <cellStyle name="Comma 4 3 2" xfId="89" xr:uid="{90E396A5-1ED2-4319-AA2E-3DB250CC16AB}"/>
    <cellStyle name="Comma 4 4" xfId="45" xr:uid="{DCD03006-1D44-4257-B158-F685B2F62D19}"/>
    <cellStyle name="Comma 5" xfId="91" xr:uid="{245A8104-BC20-4F18-B682-98463FEA7C5B}"/>
    <cellStyle name="Comma 5 2" xfId="65" xr:uid="{A790C8DB-D733-4ACB-A556-998C655F0AC6}"/>
    <cellStyle name="Comma 5 22" xfId="106" xr:uid="{7232C1E0-AF0F-4DEC-A493-715659147973}"/>
    <cellStyle name="Comma 5 3" xfId="90" xr:uid="{A00B1B05-4FC4-4270-9107-E41AD2452778}"/>
    <cellStyle name="Comma_Major Q2'06" xfId="7" xr:uid="{7BBE6607-EC18-4F6C-AF0F-AAFACF2B9481}"/>
    <cellStyle name="Comma_RGR Q2'03 - Eng 2" xfId="9" xr:uid="{B0084EE2-D5EB-4B25-A2AC-BF2E91133743}"/>
    <cellStyle name="Currency 2" xfId="21" xr:uid="{6508931C-CD2C-4243-947E-55862793D789}"/>
    <cellStyle name="Followed Hyperlink 2" xfId="24" xr:uid="{0A653EC2-FEB4-4F46-873D-9E170C1EF2A4}"/>
    <cellStyle name="Hyperlink 10" xfId="70" xr:uid="{E2ED1A8A-0A11-4CE1-AAF8-7482C06DF86D}"/>
    <cellStyle name="Hyperlink 2" xfId="26" xr:uid="{0D519FC3-1296-413F-9624-6E27911EF49D}"/>
    <cellStyle name="Hyperlink 2 2 3 2" xfId="74" xr:uid="{65A174BE-82FB-452B-9FEE-FE17720F5A89}"/>
    <cellStyle name="Hyperlink 2 2 5" xfId="71" xr:uid="{1C03F064-2761-4768-BA35-1E808D8A2CB4}"/>
    <cellStyle name="Hyperlink 2 3 3" xfId="81" xr:uid="{A98595BB-D835-4B98-B760-E6046F0D5CF8}"/>
    <cellStyle name="Normal" xfId="0" builtinId="0"/>
    <cellStyle name="Normal 10 10" xfId="59" xr:uid="{CD43867B-E763-4964-B712-17A6BB215466}"/>
    <cellStyle name="Normal 10 2 2 3 2" xfId="38" xr:uid="{31BE000E-8257-4F80-9912-848FF97CDBE5}"/>
    <cellStyle name="Normal 10 2 2 3 2 2" xfId="94" xr:uid="{77732EA9-9FF0-48A8-A079-7F0BE02B4821}"/>
    <cellStyle name="Normal 10 2 2 3 2 2 2 2" xfId="100" xr:uid="{246A14B6-0475-4D31-8E3A-662E958B6D9E}"/>
    <cellStyle name="Normal 10 2 2 3 2 4" xfId="93" xr:uid="{69CB4AF7-51C2-4E54-A511-E364E1B1EDB5}"/>
    <cellStyle name="Normal 10 2 2 3 2 4 2 2" xfId="99" xr:uid="{034BBB89-A54D-4071-8833-64709F35AEE1}"/>
    <cellStyle name="Normal 10 2 2 3 2 5 2" xfId="105" xr:uid="{9DDAEE18-0EBD-460A-8C1C-A878F3FABDFF}"/>
    <cellStyle name="Normal 10 6 3 2 4" xfId="77" xr:uid="{CBF28EF7-A805-48BC-86C3-592E6ADAA0C3}"/>
    <cellStyle name="Normal 10 8 2" xfId="104" xr:uid="{3583B43E-2C97-49AA-97B5-B3F415B46849}"/>
    <cellStyle name="Normal 11" xfId="75" xr:uid="{F3DADA6F-E987-4760-9096-19EB63748CA2}"/>
    <cellStyle name="Normal 11 2 3 3" xfId="40" xr:uid="{7F1B3773-2F70-46B8-BDD5-7740A27B82FC}"/>
    <cellStyle name="Normal 114 2" xfId="103" xr:uid="{0DB39435-8FBE-44EE-86AC-80C21CED0496}"/>
    <cellStyle name="Normal 126 3" xfId="68" xr:uid="{41B40EE4-38C1-4991-B1C3-0AAD3243D74F}"/>
    <cellStyle name="Normal 13" xfId="97" xr:uid="{B02BFD3F-DC7D-413E-9C77-19D847FC0FE2}"/>
    <cellStyle name="Normal 136" xfId="13" xr:uid="{65A9BAFF-6D09-479C-A95F-C38F021AAD34}"/>
    <cellStyle name="Normal 167" xfId="2" xr:uid="{7EAEA456-0868-4746-ACDA-B64FFA3D0F03}"/>
    <cellStyle name="Normal 172" xfId="62" xr:uid="{2EB039DA-4BAB-4DC3-8CC3-733453E57E84}"/>
    <cellStyle name="Normal 176 2" xfId="50" xr:uid="{E11B0E63-67AE-4E90-9888-10D861338E44}"/>
    <cellStyle name="Normal 180" xfId="60" xr:uid="{C166E111-647B-4868-9DF7-0FF0E8746BD5}"/>
    <cellStyle name="Normal 191" xfId="55" xr:uid="{7ADBDAF1-6CF7-4116-A802-3B6F4BD5902C}"/>
    <cellStyle name="Normal 2" xfId="16" xr:uid="{B1CD6122-CDD5-429F-B742-20488F7EA756}"/>
    <cellStyle name="Normal 2 10" xfId="46" xr:uid="{76F429D4-D5B1-4268-BEE1-91F9CAEEF703}"/>
    <cellStyle name="Normal 2 17" xfId="72" xr:uid="{7B668CC6-2DA6-4AE0-B2AB-2D2E3226B3AA}"/>
    <cellStyle name="Normal 2 2" xfId="22" xr:uid="{9B62C541-9B78-4243-B687-C446FDC923E1}"/>
    <cellStyle name="Normal 2 2 2" xfId="12" xr:uid="{7CC8E9C2-BF32-481B-9D0A-E9625F6F156B}"/>
    <cellStyle name="Normal 2 2 2 3" xfId="66" xr:uid="{CF579AAF-72F1-427A-A845-7E0FE9AD4979}"/>
    <cellStyle name="Normal 2 3" xfId="31" xr:uid="{DB1DAB1A-4FD6-46C0-BBE6-5FD27440E489}"/>
    <cellStyle name="Normal 2 3 10 2" xfId="35" xr:uid="{5D185EFE-9C08-4120-A90D-3813598EEEC2}"/>
    <cellStyle name="Normal 2 3 11" xfId="56" xr:uid="{D2401BBC-D432-447D-AADC-BEE878547536}"/>
    <cellStyle name="Normal 2 3 7" xfId="51" xr:uid="{88E86BA3-C2FE-42DA-9B87-3EC1A695E1DB}"/>
    <cellStyle name="Normal 24 2" xfId="64" xr:uid="{AE386968-1C91-4707-ACAB-642257B257C2}"/>
    <cellStyle name="Normal 3" xfId="17" xr:uid="{B63B38AC-327B-4523-868C-F9BDB55574C6}"/>
    <cellStyle name="Normal 3 2" xfId="18" xr:uid="{17FFA14B-E641-4315-B053-BA2348488F71}"/>
    <cellStyle name="Normal 3 2 2 3 2 2 2" xfId="57" xr:uid="{D317462E-6037-44C1-AA81-6871471CF6D6}"/>
    <cellStyle name="Normal 3 3" xfId="25" xr:uid="{9B1EAB7F-1594-4301-B8C1-9F62864B2E4B}"/>
    <cellStyle name="Normal 3 3 18" xfId="3" xr:uid="{BAF76ED0-70CA-4E6F-8EB1-11A1490B24EA}"/>
    <cellStyle name="Normal 3 3 21" xfId="53" xr:uid="{5B07045E-3751-4169-ABA3-3C5041178E54}"/>
    <cellStyle name="Normal 3 3 3" xfId="88" xr:uid="{76AB8877-5F16-4935-A7B5-A38098645776}"/>
    <cellStyle name="Normal 4" xfId="30" xr:uid="{B42D409A-1C71-47FA-9B65-8C24F5EBDF6B}"/>
    <cellStyle name="Normal 4 2" xfId="63" xr:uid="{1A183DD2-69FB-4CC1-A4D1-3E12087A9717}"/>
    <cellStyle name="Normal 4 2 15 2" xfId="76" xr:uid="{092F44A7-6431-4375-9E87-C218FB58C82E}"/>
    <cellStyle name="Normal 4 2 2 6 2" xfId="73" xr:uid="{81271355-3433-4208-B357-1A42DD3CD194}"/>
    <cellStyle name="Normal 5" xfId="27" xr:uid="{1C0F4438-5569-41CC-88BC-61DA59D7F641}"/>
    <cellStyle name="Normal 5 10" xfId="44" xr:uid="{1A775359-A7E7-474F-8EEB-4F83A71C92D7}"/>
    <cellStyle name="Normal 6 2" xfId="29" xr:uid="{046B25D1-72D3-48A8-954A-85A1A967E9D8}"/>
    <cellStyle name="Normal 6 3" xfId="58" xr:uid="{B220F28D-D8B3-469B-BED3-E66D0156F53F}"/>
    <cellStyle name="Normal 7" xfId="86" xr:uid="{1B4FED65-3B13-46ED-AFF9-DBAB4542C125}"/>
    <cellStyle name="Normal 7 2" xfId="8" xr:uid="{5D741B5A-C9A2-4D3E-A76B-06F31BEFE491}"/>
    <cellStyle name="Normal 7 2 2" xfId="11" xr:uid="{F59B6CE4-B19D-4F3D-93EF-97B4A4502E06}"/>
    <cellStyle name="Normal 8 2 5" xfId="69" xr:uid="{2D255AE3-A787-4E71-A477-A831D3D2AABF}"/>
    <cellStyle name="Normal 85" xfId="49" xr:uid="{996AAB80-87EA-4793-847B-C80AFDF76304}"/>
    <cellStyle name="Normal 86" xfId="42" xr:uid="{492224E5-1F2B-40B4-BC9F-3951D3AB9F2C}"/>
    <cellStyle name="Normal 9" xfId="32" xr:uid="{E42BEDDF-3A2D-46E1-9737-D05B91F0EBE7}"/>
    <cellStyle name="Normal 9 9 2" xfId="33" xr:uid="{C623B4F8-415B-49F2-A2A1-2E5AA00E89DB}"/>
    <cellStyle name="Normal 90" xfId="79" xr:uid="{7B434519-0B2F-40D1-A00E-069B026A9356}"/>
    <cellStyle name="Normal 96" xfId="83" xr:uid="{AD4E486B-252D-4844-8D5F-E19C3E58EFD8}"/>
    <cellStyle name="Normal_Major Q2'06" xfId="6" xr:uid="{82D10021-7957-4579-894A-1A44A5D388BD}"/>
    <cellStyle name="Percent 2" xfId="23" xr:uid="{B530BAA1-E9E7-4DCC-9A28-45B76520AE1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FE4CC-CC51-4A37-B10E-6E0D5FB79C78}">
  <sheetPr>
    <tabColor rgb="FFFF99FF"/>
  </sheetPr>
  <dimension ref="A1:L133"/>
  <sheetViews>
    <sheetView tabSelected="1" topLeftCell="A50" zoomScaleNormal="100" zoomScaleSheetLayoutView="70" workbookViewId="0">
      <selection activeCell="F1" sqref="F1"/>
    </sheetView>
  </sheetViews>
  <sheetFormatPr defaultColWidth="14.44140625" defaultRowHeight="15" customHeight="1"/>
  <cols>
    <col min="1" max="2" width="1.5546875" style="228" customWidth="1"/>
    <col min="3" max="3" width="23.44140625" style="228" customWidth="1"/>
    <col min="4" max="4" width="7.5546875" style="51" customWidth="1"/>
    <col min="5" max="5" width="0.5546875" style="228" customWidth="1"/>
    <col min="6" max="6" width="15.5546875" style="228" customWidth="1"/>
    <col min="7" max="7" width="0.5546875" style="228" customWidth="1"/>
    <col min="8" max="8" width="13.44140625" style="129" customWidth="1"/>
    <col min="9" max="9" width="0.5546875" style="228" customWidth="1"/>
    <col min="10" max="10" width="15.5546875" style="228" customWidth="1"/>
    <col min="11" max="11" width="0.5546875" style="228" customWidth="1"/>
    <col min="12" max="12" width="13.44140625" style="129" customWidth="1"/>
    <col min="13" max="16384" width="14.44140625" style="228"/>
  </cols>
  <sheetData>
    <row r="1" spans="1:12" ht="21" customHeight="1">
      <c r="A1" s="1" t="s">
        <v>0</v>
      </c>
      <c r="B1" s="2"/>
      <c r="C1" s="3"/>
      <c r="D1" s="227"/>
      <c r="E1" s="3"/>
      <c r="F1" s="4"/>
      <c r="G1" s="5"/>
      <c r="H1" s="115"/>
      <c r="I1" s="4"/>
      <c r="J1" s="4"/>
      <c r="K1" s="5"/>
      <c r="L1" s="122"/>
    </row>
    <row r="2" spans="1:12" ht="21" customHeight="1">
      <c r="A2" s="7" t="s">
        <v>128</v>
      </c>
      <c r="B2" s="7"/>
      <c r="C2" s="7"/>
      <c r="D2" s="227"/>
      <c r="E2" s="227"/>
      <c r="F2" s="4"/>
      <c r="G2" s="5"/>
      <c r="H2" s="115"/>
      <c r="I2" s="4"/>
      <c r="J2" s="4"/>
      <c r="K2" s="5"/>
      <c r="L2" s="115"/>
    </row>
    <row r="3" spans="1:12" ht="21" customHeight="1">
      <c r="A3" s="8" t="s">
        <v>144</v>
      </c>
      <c r="B3" s="8"/>
      <c r="C3" s="9"/>
      <c r="D3" s="10"/>
      <c r="E3" s="10"/>
      <c r="F3" s="11"/>
      <c r="G3" s="12"/>
      <c r="H3" s="124"/>
      <c r="I3" s="11"/>
      <c r="J3" s="11"/>
      <c r="K3" s="12"/>
      <c r="L3" s="124"/>
    </row>
    <row r="4" spans="1:12" ht="21" customHeight="1">
      <c r="A4" s="7"/>
      <c r="B4" s="7"/>
      <c r="C4" s="7"/>
      <c r="D4" s="227"/>
      <c r="E4" s="227"/>
      <c r="F4" s="13"/>
      <c r="G4" s="14"/>
      <c r="H4" s="142"/>
      <c r="I4" s="13"/>
      <c r="J4" s="13"/>
      <c r="K4" s="14"/>
      <c r="L4" s="115"/>
    </row>
    <row r="5" spans="1:12" ht="21" customHeight="1">
      <c r="A5" s="1"/>
      <c r="B5" s="1"/>
      <c r="C5" s="1"/>
      <c r="D5" s="15"/>
      <c r="E5" s="15"/>
      <c r="F5" s="235" t="s">
        <v>1</v>
      </c>
      <c r="G5" s="234"/>
      <c r="H5" s="234"/>
      <c r="I5" s="2"/>
      <c r="J5" s="235" t="s">
        <v>2</v>
      </c>
      <c r="K5" s="234"/>
      <c r="L5" s="234"/>
    </row>
    <row r="6" spans="1:12" ht="21" customHeight="1">
      <c r="A6" s="1"/>
      <c r="B6" s="1"/>
      <c r="C6" s="1"/>
      <c r="D6" s="15"/>
      <c r="E6" s="15"/>
      <c r="F6" s="16" t="s">
        <v>3</v>
      </c>
      <c r="G6" s="16"/>
      <c r="H6" s="116" t="s">
        <v>4</v>
      </c>
      <c r="I6" s="16"/>
      <c r="J6" s="16" t="s">
        <v>3</v>
      </c>
      <c r="K6" s="16"/>
      <c r="L6" s="116" t="s">
        <v>4</v>
      </c>
    </row>
    <row r="7" spans="1:12" ht="21" customHeight="1">
      <c r="A7" s="1"/>
      <c r="B7" s="1"/>
      <c r="C7" s="1"/>
      <c r="D7" s="15"/>
      <c r="E7" s="15"/>
      <c r="F7" s="6" t="s">
        <v>142</v>
      </c>
      <c r="G7" s="17"/>
      <c r="H7" s="143" t="s">
        <v>5</v>
      </c>
      <c r="I7" s="17"/>
      <c r="J7" s="6" t="s">
        <v>142</v>
      </c>
      <c r="K7" s="17"/>
      <c r="L7" s="143" t="s">
        <v>5</v>
      </c>
    </row>
    <row r="8" spans="1:12" ht="21" customHeight="1">
      <c r="A8" s="1"/>
      <c r="B8" s="1"/>
      <c r="C8" s="1"/>
      <c r="D8" s="15"/>
      <c r="E8" s="18"/>
      <c r="F8" s="19" t="s">
        <v>124</v>
      </c>
      <c r="G8" s="16"/>
      <c r="H8" s="120" t="s">
        <v>6</v>
      </c>
      <c r="I8" s="6"/>
      <c r="J8" s="19" t="s">
        <v>124</v>
      </c>
      <c r="K8" s="16"/>
      <c r="L8" s="120" t="s">
        <v>6</v>
      </c>
    </row>
    <row r="9" spans="1:12" ht="21" customHeight="1">
      <c r="A9" s="1"/>
      <c r="B9" s="1"/>
      <c r="C9" s="1"/>
      <c r="D9" s="20" t="s">
        <v>7</v>
      </c>
      <c r="E9" s="18"/>
      <c r="F9" s="21" t="s">
        <v>8</v>
      </c>
      <c r="G9" s="16"/>
      <c r="H9" s="121" t="s">
        <v>8</v>
      </c>
      <c r="I9" s="6"/>
      <c r="J9" s="21" t="s">
        <v>8</v>
      </c>
      <c r="K9" s="16"/>
      <c r="L9" s="121" t="s">
        <v>8</v>
      </c>
    </row>
    <row r="10" spans="1:12" ht="21" customHeight="1">
      <c r="A10" s="3"/>
      <c r="B10" s="3"/>
      <c r="C10" s="1"/>
      <c r="D10" s="227"/>
      <c r="E10" s="227"/>
      <c r="F10" s="22"/>
      <c r="G10" s="5"/>
      <c r="H10" s="115"/>
      <c r="I10" s="4"/>
      <c r="J10" s="22"/>
      <c r="K10" s="5"/>
      <c r="L10" s="115"/>
    </row>
    <row r="11" spans="1:12" ht="21" customHeight="1">
      <c r="A11" s="1" t="s">
        <v>9</v>
      </c>
      <c r="B11" s="1"/>
      <c r="C11" s="1"/>
      <c r="D11" s="15"/>
      <c r="E11" s="15"/>
      <c r="F11" s="22"/>
      <c r="G11" s="16"/>
      <c r="H11" s="115"/>
      <c r="I11" s="4"/>
      <c r="J11" s="22"/>
      <c r="K11" s="5"/>
      <c r="L11" s="115"/>
    </row>
    <row r="12" spans="1:12" ht="6" customHeight="1">
      <c r="A12" s="3"/>
      <c r="B12" s="3"/>
      <c r="C12" s="1"/>
      <c r="D12" s="227"/>
      <c r="E12" s="227"/>
      <c r="F12" s="22"/>
      <c r="G12" s="5"/>
      <c r="H12" s="115"/>
      <c r="I12" s="4"/>
      <c r="J12" s="22"/>
      <c r="K12" s="5"/>
      <c r="L12" s="115"/>
    </row>
    <row r="13" spans="1:12" ht="21" customHeight="1">
      <c r="A13" s="1" t="s">
        <v>10</v>
      </c>
      <c r="B13" s="1"/>
      <c r="C13" s="1"/>
      <c r="D13" s="227"/>
      <c r="E13" s="227"/>
      <c r="F13" s="22"/>
      <c r="G13" s="5"/>
      <c r="H13" s="115"/>
      <c r="I13" s="4"/>
      <c r="J13" s="22"/>
      <c r="K13" s="5"/>
      <c r="L13" s="115"/>
    </row>
    <row r="14" spans="1:12" ht="6" customHeight="1">
      <c r="A14" s="1"/>
      <c r="B14" s="1"/>
      <c r="C14" s="1"/>
      <c r="D14" s="227"/>
      <c r="E14" s="227"/>
      <c r="F14" s="22"/>
      <c r="G14" s="5"/>
      <c r="H14" s="115"/>
      <c r="I14" s="4"/>
      <c r="J14" s="22"/>
      <c r="K14" s="5"/>
      <c r="L14" s="115"/>
    </row>
    <row r="15" spans="1:12" ht="21" customHeight="1">
      <c r="A15" s="23" t="s">
        <v>11</v>
      </c>
      <c r="B15" s="23"/>
      <c r="C15" s="23"/>
      <c r="D15" s="24"/>
      <c r="E15" s="227"/>
      <c r="F15" s="25">
        <v>252471975</v>
      </c>
      <c r="G15" s="26"/>
      <c r="H15" s="144">
        <v>289943228</v>
      </c>
      <c r="I15" s="26"/>
      <c r="J15" s="152">
        <v>234440292</v>
      </c>
      <c r="K15" s="26"/>
      <c r="L15" s="141">
        <v>270024650</v>
      </c>
    </row>
    <row r="16" spans="1:12" ht="21" customHeight="1">
      <c r="A16" s="135" t="s">
        <v>126</v>
      </c>
      <c r="B16" s="135"/>
      <c r="C16" s="135"/>
      <c r="D16" s="24"/>
      <c r="E16" s="227"/>
      <c r="F16" s="25"/>
      <c r="G16" s="26"/>
      <c r="H16" s="144"/>
      <c r="I16" s="26"/>
      <c r="J16" s="152"/>
      <c r="K16" s="26"/>
      <c r="L16" s="141"/>
    </row>
    <row r="17" spans="1:12" ht="21" customHeight="1">
      <c r="A17" s="136"/>
      <c r="B17" s="135" t="s">
        <v>127</v>
      </c>
      <c r="D17" s="224">
        <v>6</v>
      </c>
      <c r="E17" s="227"/>
      <c r="F17" s="25">
        <v>92000000</v>
      </c>
      <c r="G17" s="26"/>
      <c r="H17" s="144">
        <v>72000000</v>
      </c>
      <c r="I17" s="26"/>
      <c r="J17" s="152">
        <v>80000000</v>
      </c>
      <c r="K17" s="26"/>
      <c r="L17" s="141">
        <v>60000000</v>
      </c>
    </row>
    <row r="18" spans="1:12" ht="21" customHeight="1">
      <c r="A18" s="136" t="s">
        <v>135</v>
      </c>
      <c r="B18" s="135"/>
      <c r="D18" s="24">
        <v>5</v>
      </c>
      <c r="E18" s="227"/>
      <c r="F18" s="25">
        <v>29185</v>
      </c>
      <c r="G18" s="26"/>
      <c r="H18" s="144">
        <v>0</v>
      </c>
      <c r="I18" s="26"/>
      <c r="J18" s="152">
        <v>24315</v>
      </c>
      <c r="K18" s="26"/>
      <c r="L18" s="141">
        <v>0</v>
      </c>
    </row>
    <row r="19" spans="1:12" ht="21" customHeight="1">
      <c r="A19" s="164" t="s">
        <v>141</v>
      </c>
      <c r="B19" s="164"/>
      <c r="C19" s="164"/>
      <c r="D19" s="24">
        <v>7</v>
      </c>
      <c r="E19" s="227"/>
      <c r="F19" s="25">
        <v>212822887</v>
      </c>
      <c r="G19" s="26"/>
      <c r="H19" s="144">
        <v>169251305</v>
      </c>
      <c r="I19" s="28"/>
      <c r="J19" s="152">
        <v>183971895</v>
      </c>
      <c r="K19" s="26"/>
      <c r="L19" s="141">
        <v>152796187</v>
      </c>
    </row>
    <row r="20" spans="1:12" ht="21" customHeight="1">
      <c r="A20" s="23" t="s">
        <v>12</v>
      </c>
      <c r="B20" s="23"/>
      <c r="C20" s="23"/>
      <c r="D20" s="24">
        <v>8</v>
      </c>
      <c r="E20" s="227"/>
      <c r="F20" s="25">
        <v>242971312</v>
      </c>
      <c r="G20" s="26"/>
      <c r="H20" s="144">
        <v>221965101</v>
      </c>
      <c r="I20" s="137"/>
      <c r="J20" s="153">
        <v>219188286</v>
      </c>
      <c r="K20" s="137"/>
      <c r="L20" s="141">
        <v>201914676</v>
      </c>
    </row>
    <row r="21" spans="1:12" ht="21" customHeight="1">
      <c r="A21" s="23" t="s">
        <v>13</v>
      </c>
      <c r="B21" s="23"/>
      <c r="C21" s="23"/>
      <c r="D21" s="24"/>
      <c r="E21" s="227"/>
      <c r="F21" s="25"/>
      <c r="G21" s="26"/>
      <c r="H21" s="145"/>
      <c r="I21" s="26"/>
      <c r="J21" s="152"/>
      <c r="K21" s="26"/>
      <c r="L21" s="145"/>
    </row>
    <row r="22" spans="1:12" ht="18.600000000000001">
      <c r="A22" s="23"/>
      <c r="B22" s="23" t="s">
        <v>14</v>
      </c>
      <c r="D22" s="24">
        <v>19.3</v>
      </c>
      <c r="E22" s="227"/>
      <c r="F22" s="25">
        <v>0</v>
      </c>
      <c r="G22" s="26"/>
      <c r="H22" s="144">
        <v>0</v>
      </c>
      <c r="I22" s="137"/>
      <c r="J22" s="153">
        <v>4000000</v>
      </c>
      <c r="K22" s="137"/>
      <c r="L22" s="144">
        <v>10000000</v>
      </c>
    </row>
    <row r="23" spans="1:12" ht="21" customHeight="1">
      <c r="A23" s="23" t="s">
        <v>16</v>
      </c>
      <c r="B23" s="23"/>
      <c r="C23" s="23"/>
      <c r="D23" s="24"/>
      <c r="E23" s="227"/>
      <c r="F23" s="29">
        <v>2471177</v>
      </c>
      <c r="G23" s="26"/>
      <c r="H23" s="146">
        <v>1089234</v>
      </c>
      <c r="I23" s="137"/>
      <c r="J23" s="154">
        <v>1981594</v>
      </c>
      <c r="K23" s="137"/>
      <c r="L23" s="146">
        <v>707750</v>
      </c>
    </row>
    <row r="24" spans="1:12" ht="6" customHeight="1">
      <c r="A24" s="3"/>
      <c r="B24" s="3"/>
      <c r="C24" s="1"/>
      <c r="D24" s="227"/>
      <c r="E24" s="227"/>
      <c r="F24" s="22"/>
      <c r="G24" s="5"/>
      <c r="H24" s="115"/>
      <c r="I24" s="4"/>
      <c r="J24" s="22"/>
      <c r="K24" s="5"/>
      <c r="L24" s="115"/>
    </row>
    <row r="25" spans="1:12" ht="21" customHeight="1">
      <c r="A25" s="31" t="s">
        <v>17</v>
      </c>
      <c r="B25" s="31"/>
      <c r="C25" s="31"/>
      <c r="D25" s="32"/>
      <c r="E25" s="227"/>
      <c r="F25" s="29">
        <f>SUM(F15:F23)</f>
        <v>802766536</v>
      </c>
      <c r="G25" s="26"/>
      <c r="H25" s="147">
        <f>SUM(H15:H23)</f>
        <v>754248868</v>
      </c>
      <c r="I25" s="28"/>
      <c r="J25" s="155">
        <f>SUM(J15:J23)</f>
        <v>723606382</v>
      </c>
      <c r="K25" s="26"/>
      <c r="L25" s="147">
        <f>SUM(L15:L23)</f>
        <v>695443263</v>
      </c>
    </row>
    <row r="26" spans="1:12" ht="19.8">
      <c r="A26" s="7"/>
      <c r="B26" s="7"/>
      <c r="C26" s="7"/>
      <c r="D26" s="227"/>
      <c r="E26" s="227"/>
      <c r="F26" s="22"/>
      <c r="G26" s="5"/>
      <c r="H26" s="115"/>
      <c r="I26" s="4"/>
      <c r="J26" s="22"/>
      <c r="K26" s="5"/>
      <c r="L26" s="115"/>
    </row>
    <row r="27" spans="1:12" ht="19.8">
      <c r="A27" s="31" t="s">
        <v>18</v>
      </c>
      <c r="B27" s="31"/>
      <c r="C27" s="7"/>
      <c r="D27" s="227"/>
      <c r="E27" s="227"/>
      <c r="F27" s="22"/>
      <c r="G27" s="5"/>
      <c r="H27" s="115"/>
      <c r="I27" s="4"/>
      <c r="J27" s="22"/>
      <c r="K27" s="5"/>
      <c r="L27" s="115"/>
    </row>
    <row r="28" spans="1:12" ht="6" customHeight="1">
      <c r="A28" s="3"/>
      <c r="B28" s="3"/>
      <c r="C28" s="1"/>
      <c r="D28" s="227"/>
      <c r="E28" s="227"/>
      <c r="F28" s="22"/>
      <c r="G28" s="5"/>
      <c r="H28" s="115"/>
      <c r="I28" s="4"/>
      <c r="J28" s="22"/>
      <c r="K28" s="5"/>
      <c r="L28" s="115"/>
    </row>
    <row r="29" spans="1:12" ht="21" customHeight="1">
      <c r="A29" s="23" t="s">
        <v>19</v>
      </c>
      <c r="B29" s="23"/>
      <c r="C29" s="23"/>
      <c r="D29" s="24">
        <v>9</v>
      </c>
      <c r="E29" s="227"/>
      <c r="F29" s="25">
        <v>228000000</v>
      </c>
      <c r="G29" s="26"/>
      <c r="H29" s="144">
        <v>228000000</v>
      </c>
      <c r="I29" s="137"/>
      <c r="J29" s="153">
        <v>170000000</v>
      </c>
      <c r="K29" s="138"/>
      <c r="L29" s="144">
        <v>170000000</v>
      </c>
    </row>
    <row r="30" spans="1:12" ht="21" customHeight="1">
      <c r="A30" s="23" t="s">
        <v>20</v>
      </c>
      <c r="B30" s="23"/>
      <c r="C30" s="23"/>
      <c r="D30" s="24">
        <v>10</v>
      </c>
      <c r="E30" s="227"/>
      <c r="F30" s="25">
        <v>0</v>
      </c>
      <c r="G30" s="33"/>
      <c r="H30" s="144" t="s">
        <v>15</v>
      </c>
      <c r="I30" s="139"/>
      <c r="J30" s="153">
        <v>142408770</v>
      </c>
      <c r="K30" s="138"/>
      <c r="L30" s="144">
        <v>142408770</v>
      </c>
    </row>
    <row r="31" spans="1:12" ht="21" customHeight="1">
      <c r="A31" s="23" t="s">
        <v>21</v>
      </c>
      <c r="B31" s="23"/>
      <c r="C31" s="23"/>
      <c r="D31" s="24">
        <v>11</v>
      </c>
      <c r="E31" s="227"/>
      <c r="F31" s="25">
        <v>90863664</v>
      </c>
      <c r="G31" s="26"/>
      <c r="H31" s="144">
        <v>93136491</v>
      </c>
      <c r="I31" s="137"/>
      <c r="J31" s="153">
        <v>22643178</v>
      </c>
      <c r="K31" s="138"/>
      <c r="L31" s="144">
        <v>22700927</v>
      </c>
    </row>
    <row r="32" spans="1:12" ht="21" customHeight="1">
      <c r="A32" s="23" t="s">
        <v>22</v>
      </c>
      <c r="B32" s="23"/>
      <c r="C32" s="23"/>
      <c r="D32" s="24">
        <v>11</v>
      </c>
      <c r="E32" s="227"/>
      <c r="F32" s="25">
        <v>101600142</v>
      </c>
      <c r="G32" s="26"/>
      <c r="H32" s="144">
        <v>105030505</v>
      </c>
      <c r="I32" s="137"/>
      <c r="J32" s="153">
        <v>329534055</v>
      </c>
      <c r="K32" s="138"/>
      <c r="L32" s="144">
        <v>339237829</v>
      </c>
    </row>
    <row r="33" spans="1:12" ht="21" customHeight="1">
      <c r="A33" s="23" t="s">
        <v>23</v>
      </c>
      <c r="B33" s="23"/>
      <c r="C33" s="23"/>
      <c r="D33" s="24">
        <v>11</v>
      </c>
      <c r="E33" s="227"/>
      <c r="F33" s="25">
        <v>2597614</v>
      </c>
      <c r="G33" s="26"/>
      <c r="H33" s="144">
        <v>3014732</v>
      </c>
      <c r="I33" s="137"/>
      <c r="J33" s="153">
        <v>2387922</v>
      </c>
      <c r="K33" s="138"/>
      <c r="L33" s="144">
        <v>2779445</v>
      </c>
    </row>
    <row r="34" spans="1:12" ht="21" customHeight="1">
      <c r="A34" s="23" t="s">
        <v>24</v>
      </c>
      <c r="B34" s="23"/>
      <c r="C34" s="23"/>
      <c r="D34" s="24"/>
      <c r="E34" s="227"/>
      <c r="F34" s="29">
        <v>6145692</v>
      </c>
      <c r="G34" s="26"/>
      <c r="H34" s="146">
        <v>6425528</v>
      </c>
      <c r="I34" s="137"/>
      <c r="J34" s="154">
        <v>7069020</v>
      </c>
      <c r="K34" s="138"/>
      <c r="L34" s="146">
        <v>6683519</v>
      </c>
    </row>
    <row r="35" spans="1:12" ht="6" customHeight="1">
      <c r="A35" s="3"/>
      <c r="B35" s="3"/>
      <c r="C35" s="1"/>
      <c r="D35" s="227"/>
      <c r="E35" s="227"/>
      <c r="F35" s="22"/>
      <c r="G35" s="5"/>
      <c r="H35" s="115"/>
      <c r="I35" s="4"/>
      <c r="J35" s="22"/>
      <c r="K35" s="5"/>
      <c r="L35" s="115"/>
    </row>
    <row r="36" spans="1:12" ht="21" customHeight="1">
      <c r="A36" s="31" t="s">
        <v>25</v>
      </c>
      <c r="B36" s="31"/>
      <c r="C36" s="23"/>
      <c r="D36" s="24"/>
      <c r="E36" s="227"/>
      <c r="F36" s="29">
        <f>SUM(F29:F34)</f>
        <v>429207112</v>
      </c>
      <c r="G36" s="26"/>
      <c r="H36" s="147">
        <f>SUM(H29:H34)</f>
        <v>435607256</v>
      </c>
      <c r="I36" s="28"/>
      <c r="J36" s="155">
        <f>SUM(J29:J34)</f>
        <v>674042945</v>
      </c>
      <c r="K36" s="26"/>
      <c r="L36" s="147">
        <f>SUM(L29:L34)</f>
        <v>683810490</v>
      </c>
    </row>
    <row r="37" spans="1:12" ht="6" customHeight="1">
      <c r="A37" s="23"/>
      <c r="B37" s="23"/>
      <c r="C37" s="23"/>
      <c r="D37" s="24"/>
      <c r="E37" s="227"/>
      <c r="F37" s="34"/>
      <c r="G37" s="26"/>
      <c r="H37" s="148"/>
      <c r="I37" s="26"/>
      <c r="J37" s="156"/>
      <c r="K37" s="26"/>
      <c r="L37" s="35"/>
    </row>
    <row r="38" spans="1:12" ht="21" customHeight="1" thickBot="1">
      <c r="A38" s="31" t="s">
        <v>26</v>
      </c>
      <c r="B38" s="31"/>
      <c r="C38" s="31"/>
      <c r="D38" s="32"/>
      <c r="E38" s="227"/>
      <c r="F38" s="36">
        <f>F25+F36</f>
        <v>1231973648</v>
      </c>
      <c r="G38" s="26"/>
      <c r="H38" s="149">
        <f>H25+H36</f>
        <v>1189856124</v>
      </c>
      <c r="I38" s="28"/>
      <c r="J38" s="157">
        <f>J25+J36</f>
        <v>1397649327</v>
      </c>
      <c r="K38" s="26"/>
      <c r="L38" s="149">
        <f>L25+L36</f>
        <v>1379253753</v>
      </c>
    </row>
    <row r="39" spans="1:12" ht="21" customHeight="1" thickTop="1">
      <c r="A39" s="1"/>
      <c r="B39" s="1"/>
      <c r="C39" s="3"/>
      <c r="D39" s="227"/>
      <c r="E39" s="227"/>
      <c r="F39" s="4"/>
      <c r="G39" s="5"/>
      <c r="H39" s="115"/>
      <c r="I39" s="4"/>
      <c r="J39" s="4"/>
      <c r="K39" s="5"/>
      <c r="L39" s="115"/>
    </row>
    <row r="40" spans="1:12" ht="15" customHeight="1">
      <c r="A40" s="1"/>
      <c r="B40" s="1"/>
      <c r="C40" s="3"/>
      <c r="D40" s="227"/>
      <c r="E40" s="227"/>
      <c r="F40" s="4"/>
      <c r="G40" s="5"/>
      <c r="H40" s="115"/>
      <c r="I40" s="4"/>
      <c r="J40" s="4"/>
      <c r="K40" s="5"/>
      <c r="L40" s="115"/>
    </row>
    <row r="41" spans="1:12" ht="21" customHeight="1">
      <c r="A41" s="1"/>
      <c r="B41" s="1"/>
      <c r="C41" s="3"/>
      <c r="D41" s="227"/>
      <c r="E41" s="227"/>
      <c r="F41" s="4"/>
      <c r="G41" s="5"/>
      <c r="H41" s="115"/>
      <c r="I41" s="4"/>
      <c r="J41" s="4"/>
      <c r="K41" s="5"/>
      <c r="L41" s="115"/>
    </row>
    <row r="42" spans="1:12" ht="21" customHeight="1">
      <c r="A42" s="236" t="s">
        <v>27</v>
      </c>
      <c r="B42" s="236"/>
      <c r="C42" s="237"/>
      <c r="D42" s="237"/>
      <c r="E42" s="237"/>
      <c r="F42" s="237"/>
      <c r="G42" s="237"/>
      <c r="H42" s="237"/>
      <c r="I42" s="237"/>
      <c r="J42" s="237"/>
      <c r="K42" s="237"/>
      <c r="L42" s="237"/>
    </row>
    <row r="43" spans="1:12" ht="21" customHeight="1">
      <c r="A43" s="227"/>
      <c r="B43" s="227"/>
      <c r="D43" s="228"/>
    </row>
    <row r="44" spans="1:12" ht="17.25" customHeight="1">
      <c r="A44" s="227"/>
      <c r="B44" s="227"/>
      <c r="C44" s="227"/>
      <c r="D44" s="227"/>
      <c r="E44" s="227"/>
      <c r="F44" s="227"/>
      <c r="G44" s="227"/>
      <c r="H44" s="150"/>
      <c r="I44" s="227"/>
      <c r="J44" s="227"/>
      <c r="K44" s="227"/>
      <c r="L44" s="150"/>
    </row>
    <row r="45" spans="1:12" ht="22.35" customHeight="1">
      <c r="A45" s="238" t="s">
        <v>28</v>
      </c>
      <c r="B45" s="238"/>
      <c r="C45" s="239"/>
      <c r="D45" s="239"/>
      <c r="E45" s="239"/>
      <c r="F45" s="239"/>
      <c r="G45" s="239"/>
      <c r="H45" s="239"/>
      <c r="I45" s="239"/>
      <c r="J45" s="239"/>
      <c r="K45" s="239"/>
      <c r="L45" s="239"/>
    </row>
    <row r="46" spans="1:12" ht="21" customHeight="1">
      <c r="A46" s="1" t="s">
        <v>0</v>
      </c>
      <c r="B46" s="2"/>
      <c r="C46" s="3"/>
      <c r="D46" s="227"/>
      <c r="E46" s="227"/>
      <c r="F46" s="6"/>
      <c r="G46" s="5"/>
      <c r="H46" s="115"/>
      <c r="I46" s="4"/>
      <c r="J46" s="6"/>
      <c r="K46" s="5"/>
      <c r="L46" s="122"/>
    </row>
    <row r="47" spans="1:12" ht="21" customHeight="1">
      <c r="A47" s="7" t="s">
        <v>129</v>
      </c>
      <c r="B47" s="7"/>
      <c r="C47" s="7"/>
      <c r="D47" s="227"/>
      <c r="E47" s="227"/>
      <c r="F47" s="4"/>
      <c r="G47" s="5"/>
      <c r="H47" s="115"/>
      <c r="I47" s="4"/>
      <c r="J47" s="4"/>
      <c r="K47" s="5"/>
      <c r="L47" s="115"/>
    </row>
    <row r="48" spans="1:12" ht="21" customHeight="1">
      <c r="A48" s="9" t="str">
        <f>+A3</f>
        <v>ณ วันที่ 30 มิถุนายน พ.ศ. 2567</v>
      </c>
      <c r="B48" s="9"/>
      <c r="C48" s="9"/>
      <c r="D48" s="10"/>
      <c r="E48" s="10"/>
      <c r="F48" s="11"/>
      <c r="G48" s="12"/>
      <c r="H48" s="124"/>
      <c r="I48" s="11"/>
      <c r="J48" s="11"/>
      <c r="K48" s="12"/>
      <c r="L48" s="124"/>
    </row>
    <row r="49" spans="1:12" ht="21" customHeight="1">
      <c r="A49" s="7"/>
      <c r="B49" s="7"/>
      <c r="C49" s="7"/>
      <c r="D49" s="227"/>
      <c r="E49" s="227"/>
      <c r="F49" s="13"/>
      <c r="G49" s="14"/>
      <c r="H49" s="142"/>
      <c r="I49" s="13"/>
      <c r="J49" s="13"/>
      <c r="K49" s="14"/>
      <c r="L49" s="115"/>
    </row>
    <row r="50" spans="1:12" ht="21" customHeight="1">
      <c r="A50" s="1"/>
      <c r="B50" s="1"/>
      <c r="C50" s="1"/>
      <c r="D50" s="15"/>
      <c r="E50" s="15"/>
      <c r="F50" s="235" t="s">
        <v>1</v>
      </c>
      <c r="G50" s="234"/>
      <c r="H50" s="234"/>
      <c r="I50" s="2"/>
      <c r="J50" s="235" t="s">
        <v>2</v>
      </c>
      <c r="K50" s="234"/>
      <c r="L50" s="234"/>
    </row>
    <row r="51" spans="1:12" ht="21" customHeight="1">
      <c r="A51" s="1"/>
      <c r="B51" s="1"/>
      <c r="C51" s="1"/>
      <c r="D51" s="15"/>
      <c r="E51" s="15"/>
      <c r="F51" s="16" t="s">
        <v>3</v>
      </c>
      <c r="G51" s="16"/>
      <c r="H51" s="116" t="s">
        <v>4</v>
      </c>
      <c r="I51" s="16"/>
      <c r="J51" s="16" t="s">
        <v>3</v>
      </c>
      <c r="K51" s="16"/>
      <c r="L51" s="116" t="s">
        <v>4</v>
      </c>
    </row>
    <row r="52" spans="1:12" ht="21" customHeight="1">
      <c r="A52" s="1"/>
      <c r="B52" s="1"/>
      <c r="C52" s="1"/>
      <c r="D52" s="15"/>
      <c r="E52" s="15"/>
      <c r="F52" s="6" t="s">
        <v>142</v>
      </c>
      <c r="G52" s="17"/>
      <c r="H52" s="143" t="s">
        <v>5</v>
      </c>
      <c r="I52" s="17"/>
      <c r="J52" s="6" t="s">
        <v>142</v>
      </c>
      <c r="K52" s="17"/>
      <c r="L52" s="143" t="s">
        <v>5</v>
      </c>
    </row>
    <row r="53" spans="1:12" ht="21" customHeight="1">
      <c r="A53" s="1"/>
      <c r="B53" s="1"/>
      <c r="C53" s="1"/>
      <c r="D53" s="15"/>
      <c r="E53" s="18"/>
      <c r="F53" s="19" t="s">
        <v>124</v>
      </c>
      <c r="G53" s="16"/>
      <c r="H53" s="120" t="s">
        <v>6</v>
      </c>
      <c r="I53" s="6"/>
      <c r="J53" s="19" t="s">
        <v>124</v>
      </c>
      <c r="K53" s="16"/>
      <c r="L53" s="120" t="s">
        <v>6</v>
      </c>
    </row>
    <row r="54" spans="1:12" ht="21" customHeight="1">
      <c r="A54" s="1"/>
      <c r="B54" s="1"/>
      <c r="C54" s="1"/>
      <c r="D54" s="20" t="s">
        <v>7</v>
      </c>
      <c r="E54" s="18"/>
      <c r="F54" s="21" t="s">
        <v>8</v>
      </c>
      <c r="G54" s="16"/>
      <c r="H54" s="121" t="s">
        <v>8</v>
      </c>
      <c r="I54" s="6"/>
      <c r="J54" s="21" t="s">
        <v>8</v>
      </c>
      <c r="K54" s="16"/>
      <c r="L54" s="121" t="s">
        <v>8</v>
      </c>
    </row>
    <row r="55" spans="1:12" ht="21" customHeight="1">
      <c r="A55" s="1"/>
      <c r="B55" s="1"/>
      <c r="C55" s="1"/>
      <c r="D55" s="15"/>
      <c r="E55" s="18"/>
      <c r="F55" s="37"/>
      <c r="G55" s="16"/>
      <c r="H55" s="122"/>
      <c r="I55" s="6"/>
      <c r="J55" s="37"/>
      <c r="K55" s="16"/>
      <c r="L55" s="122"/>
    </row>
    <row r="56" spans="1:12" ht="21" customHeight="1">
      <c r="A56" s="7" t="s">
        <v>29</v>
      </c>
      <c r="B56" s="7"/>
      <c r="C56" s="1"/>
      <c r="D56" s="15"/>
      <c r="E56" s="15"/>
      <c r="F56" s="22"/>
      <c r="G56" s="16"/>
      <c r="H56" s="115"/>
      <c r="I56" s="4"/>
      <c r="J56" s="22"/>
      <c r="K56" s="5"/>
      <c r="L56" s="115"/>
    </row>
    <row r="57" spans="1:12" ht="6" customHeight="1">
      <c r="A57" s="3"/>
      <c r="B57" s="3"/>
      <c r="C57" s="7"/>
      <c r="D57" s="227"/>
      <c r="E57" s="227"/>
      <c r="F57" s="22"/>
      <c r="G57" s="5"/>
      <c r="H57" s="115"/>
      <c r="I57" s="4"/>
      <c r="J57" s="22"/>
      <c r="K57" s="5"/>
      <c r="L57" s="115"/>
    </row>
    <row r="58" spans="1:12" ht="21" customHeight="1">
      <c r="A58" s="1" t="s">
        <v>30</v>
      </c>
      <c r="B58" s="1"/>
      <c r="C58" s="1"/>
      <c r="D58" s="38"/>
      <c r="E58" s="38"/>
      <c r="F58" s="22"/>
      <c r="G58" s="5"/>
      <c r="H58" s="115"/>
      <c r="I58" s="4"/>
      <c r="J58" s="22"/>
      <c r="K58" s="5"/>
      <c r="L58" s="115"/>
    </row>
    <row r="59" spans="1:12" ht="6" customHeight="1">
      <c r="A59" s="1"/>
      <c r="B59" s="1"/>
      <c r="C59" s="1"/>
      <c r="D59" s="38"/>
      <c r="E59" s="38"/>
      <c r="F59" s="22"/>
      <c r="G59" s="5"/>
      <c r="H59" s="115"/>
      <c r="I59" s="4"/>
      <c r="J59" s="22"/>
      <c r="K59" s="5"/>
      <c r="L59" s="115"/>
    </row>
    <row r="60" spans="1:12" ht="21" customHeight="1">
      <c r="A60" s="165" t="s">
        <v>140</v>
      </c>
      <c r="B60" s="165"/>
      <c r="C60" s="165"/>
      <c r="D60" s="38">
        <v>12</v>
      </c>
      <c r="E60" s="38"/>
      <c r="F60" s="25">
        <v>131478925</v>
      </c>
      <c r="G60" s="40"/>
      <c r="H60" s="144">
        <v>101669032</v>
      </c>
      <c r="I60" s="140"/>
      <c r="J60" s="132">
        <v>116100796</v>
      </c>
      <c r="K60" s="138"/>
      <c r="L60" s="141">
        <v>90114483</v>
      </c>
    </row>
    <row r="61" spans="1:12" ht="21" customHeight="1">
      <c r="A61" s="39" t="s">
        <v>31</v>
      </c>
      <c r="B61" s="39"/>
      <c r="C61" s="39"/>
      <c r="D61" s="38">
        <v>5</v>
      </c>
      <c r="E61" s="38"/>
      <c r="F61" s="25">
        <v>0</v>
      </c>
      <c r="G61" s="40"/>
      <c r="H61" s="144">
        <v>520359</v>
      </c>
      <c r="I61" s="140"/>
      <c r="J61" s="132">
        <v>0</v>
      </c>
      <c r="K61" s="138"/>
      <c r="L61" s="141">
        <v>520359</v>
      </c>
    </row>
    <row r="62" spans="1:12" ht="21" customHeight="1">
      <c r="A62" s="43" t="s">
        <v>32</v>
      </c>
      <c r="B62" s="43"/>
      <c r="C62" s="43"/>
      <c r="D62" s="38"/>
      <c r="E62" s="38"/>
      <c r="F62" s="25"/>
      <c r="G62" s="40"/>
      <c r="H62" s="145"/>
      <c r="I62" s="40"/>
      <c r="J62" s="41"/>
      <c r="K62" s="40"/>
      <c r="L62" s="42"/>
    </row>
    <row r="63" spans="1:12" ht="21" customHeight="1">
      <c r="A63" s="43"/>
      <c r="B63" s="43" t="s">
        <v>33</v>
      </c>
      <c r="D63" s="38">
        <v>14</v>
      </c>
      <c r="E63" s="38"/>
      <c r="F63" s="25">
        <v>3215915</v>
      </c>
      <c r="G63" s="40"/>
      <c r="H63" s="144">
        <v>2881735</v>
      </c>
      <c r="I63" s="140"/>
      <c r="J63" s="132">
        <v>9497684</v>
      </c>
      <c r="K63" s="138"/>
      <c r="L63" s="141">
        <v>8578748</v>
      </c>
    </row>
    <row r="64" spans="1:12" ht="21" customHeight="1">
      <c r="A64" s="39" t="s">
        <v>131</v>
      </c>
      <c r="B64" s="39"/>
      <c r="C64" s="39"/>
      <c r="D64" s="38"/>
      <c r="E64" s="38"/>
      <c r="F64" s="25">
        <v>9880273</v>
      </c>
      <c r="G64" s="40"/>
      <c r="H64" s="144">
        <v>3797379</v>
      </c>
      <c r="I64" s="140"/>
      <c r="J64" s="132">
        <v>6395477</v>
      </c>
      <c r="K64" s="138"/>
      <c r="L64" s="141">
        <v>3383068</v>
      </c>
    </row>
    <row r="65" spans="1:12" ht="21" customHeight="1">
      <c r="A65" s="39" t="s">
        <v>34</v>
      </c>
      <c r="B65" s="39"/>
      <c r="C65" s="39"/>
      <c r="D65" s="38"/>
      <c r="E65" s="38"/>
      <c r="F65" s="29">
        <v>1440500</v>
      </c>
      <c r="G65" s="40"/>
      <c r="H65" s="146">
        <v>3783192</v>
      </c>
      <c r="I65" s="140"/>
      <c r="J65" s="133">
        <v>1265836</v>
      </c>
      <c r="K65" s="138"/>
      <c r="L65" s="151">
        <v>3647892</v>
      </c>
    </row>
    <row r="66" spans="1:12" ht="6" customHeight="1">
      <c r="A66" s="3"/>
      <c r="B66" s="3"/>
      <c r="C66" s="7"/>
      <c r="D66" s="227"/>
      <c r="E66" s="227"/>
      <c r="F66" s="22"/>
      <c r="G66" s="5"/>
      <c r="H66" s="115"/>
      <c r="I66" s="4"/>
      <c r="J66" s="22"/>
      <c r="K66" s="5"/>
      <c r="L66" s="115"/>
    </row>
    <row r="67" spans="1:12" ht="21" customHeight="1">
      <c r="A67" s="1" t="s">
        <v>35</v>
      </c>
      <c r="B67" s="1"/>
      <c r="C67" s="3"/>
      <c r="D67" s="38"/>
      <c r="E67" s="38"/>
      <c r="F67" s="44">
        <f>SUM(F60:F66)</f>
        <v>146015613</v>
      </c>
      <c r="G67" s="5"/>
      <c r="H67" s="124">
        <f>SUM(H60:H66)</f>
        <v>112651697</v>
      </c>
      <c r="I67" s="4"/>
      <c r="J67" s="44">
        <f>SUM(J60:J66)</f>
        <v>133259793</v>
      </c>
      <c r="K67" s="5"/>
      <c r="L67" s="124">
        <f>SUM(L60:L66)</f>
        <v>106244550</v>
      </c>
    </row>
    <row r="68" spans="1:12" ht="21" customHeight="1">
      <c r="A68" s="3"/>
      <c r="B68" s="3"/>
      <c r="C68" s="3"/>
      <c r="D68" s="38"/>
      <c r="E68" s="38"/>
      <c r="F68" s="22"/>
      <c r="G68" s="5"/>
      <c r="H68" s="115"/>
      <c r="I68" s="4"/>
      <c r="J68" s="22"/>
      <c r="K68" s="5"/>
      <c r="L68" s="115"/>
    </row>
    <row r="69" spans="1:12" ht="21" customHeight="1">
      <c r="A69" s="7" t="s">
        <v>36</v>
      </c>
      <c r="B69" s="7"/>
      <c r="C69" s="7"/>
      <c r="D69" s="38"/>
      <c r="E69" s="38"/>
      <c r="F69" s="22"/>
      <c r="G69" s="5"/>
      <c r="H69" s="115"/>
      <c r="I69" s="4"/>
      <c r="J69" s="22"/>
      <c r="K69" s="5"/>
      <c r="L69" s="115"/>
    </row>
    <row r="70" spans="1:12" ht="6" customHeight="1">
      <c r="A70" s="3"/>
      <c r="B70" s="3"/>
      <c r="C70" s="7"/>
      <c r="D70" s="227"/>
      <c r="E70" s="227"/>
      <c r="F70" s="22"/>
      <c r="G70" s="5"/>
      <c r="H70" s="115"/>
      <c r="I70" s="4"/>
      <c r="J70" s="22"/>
      <c r="K70" s="5"/>
      <c r="L70" s="115"/>
    </row>
    <row r="71" spans="1:12" ht="21" customHeight="1">
      <c r="A71" s="39" t="s">
        <v>37</v>
      </c>
      <c r="B71" s="39"/>
      <c r="C71" s="39"/>
      <c r="D71" s="227">
        <v>14</v>
      </c>
      <c r="E71" s="227"/>
      <c r="F71" s="41">
        <v>107220070</v>
      </c>
      <c r="G71" s="40"/>
      <c r="H71" s="141">
        <v>108889616</v>
      </c>
      <c r="I71" s="140"/>
      <c r="J71" s="134">
        <v>339861316</v>
      </c>
      <c r="K71" s="138"/>
      <c r="L71" s="141">
        <v>344778085</v>
      </c>
    </row>
    <row r="72" spans="1:12" ht="21" customHeight="1">
      <c r="A72" s="39" t="s">
        <v>38</v>
      </c>
      <c r="B72" s="39"/>
      <c r="C72" s="39"/>
      <c r="D72" s="227"/>
      <c r="E72" s="227"/>
      <c r="F72" s="29">
        <v>13015002</v>
      </c>
      <c r="G72" s="40"/>
      <c r="H72" s="146">
        <v>11889233</v>
      </c>
      <c r="I72" s="140"/>
      <c r="J72" s="133">
        <v>11172124</v>
      </c>
      <c r="K72" s="138"/>
      <c r="L72" s="146">
        <v>10171937</v>
      </c>
    </row>
    <row r="73" spans="1:12" ht="6" customHeight="1">
      <c r="A73" s="3"/>
      <c r="B73" s="3"/>
      <c r="C73" s="7"/>
      <c r="D73" s="227"/>
      <c r="E73" s="227"/>
      <c r="F73" s="22"/>
      <c r="G73" s="5"/>
      <c r="H73" s="115"/>
      <c r="I73" s="4"/>
      <c r="J73" s="22"/>
      <c r="K73" s="5"/>
      <c r="L73" s="115"/>
    </row>
    <row r="74" spans="1:12" ht="21" customHeight="1">
      <c r="A74" s="1" t="s">
        <v>39</v>
      </c>
      <c r="B74" s="1"/>
      <c r="C74" s="3"/>
      <c r="D74" s="38"/>
      <c r="E74" s="38"/>
      <c r="F74" s="44">
        <f>SUM(F71:F73)</f>
        <v>120235072</v>
      </c>
      <c r="G74" s="5"/>
      <c r="H74" s="124">
        <f>SUM(H71:H73)</f>
        <v>120778849</v>
      </c>
      <c r="I74" s="4"/>
      <c r="J74" s="44">
        <f>SUM(J71:J73)</f>
        <v>351033440</v>
      </c>
      <c r="K74" s="5"/>
      <c r="L74" s="124">
        <f>SUM(L71:L73)</f>
        <v>354950022</v>
      </c>
    </row>
    <row r="75" spans="1:12" ht="6" customHeight="1">
      <c r="A75" s="3"/>
      <c r="B75" s="3"/>
      <c r="C75" s="7"/>
      <c r="D75" s="227"/>
      <c r="E75" s="227"/>
      <c r="F75" s="22"/>
      <c r="G75" s="5"/>
      <c r="H75" s="115"/>
      <c r="I75" s="4"/>
      <c r="J75" s="22"/>
      <c r="K75" s="5"/>
      <c r="L75" s="115"/>
    </row>
    <row r="76" spans="1:12" ht="21" customHeight="1">
      <c r="A76" s="1" t="s">
        <v>40</v>
      </c>
      <c r="B76" s="1"/>
      <c r="C76" s="3"/>
      <c r="D76" s="45"/>
      <c r="E76" s="45"/>
      <c r="F76" s="44">
        <f>SUM(F74,F67)</f>
        <v>266250685</v>
      </c>
      <c r="G76" s="5"/>
      <c r="H76" s="124">
        <f>SUM(H74,H67)</f>
        <v>233430546</v>
      </c>
      <c r="I76" s="4"/>
      <c r="J76" s="44">
        <f>SUM(J74,J67)</f>
        <v>484293233</v>
      </c>
      <c r="K76" s="5"/>
      <c r="L76" s="124">
        <f>SUM(L74,L67)</f>
        <v>461194572</v>
      </c>
    </row>
    <row r="77" spans="1:12" ht="21" customHeight="1">
      <c r="A77" s="1"/>
      <c r="B77" s="1"/>
      <c r="C77" s="1"/>
      <c r="D77" s="45"/>
      <c r="E77" s="45"/>
      <c r="F77" s="4"/>
      <c r="G77" s="5"/>
      <c r="H77" s="115"/>
      <c r="I77" s="4"/>
      <c r="J77" s="4"/>
      <c r="K77" s="5"/>
      <c r="L77" s="115"/>
    </row>
    <row r="78" spans="1:12" ht="21" customHeight="1">
      <c r="A78" s="1"/>
      <c r="B78" s="1"/>
      <c r="C78" s="1"/>
      <c r="D78" s="45"/>
      <c r="E78" s="45"/>
      <c r="F78" s="4"/>
      <c r="G78" s="5"/>
      <c r="H78" s="115"/>
      <c r="I78" s="4"/>
      <c r="J78" s="4"/>
      <c r="K78" s="5"/>
      <c r="L78" s="115"/>
    </row>
    <row r="79" spans="1:12" ht="21" customHeight="1">
      <c r="A79" s="1"/>
      <c r="B79" s="1"/>
      <c r="C79" s="1"/>
      <c r="D79" s="45"/>
      <c r="E79" s="45"/>
      <c r="F79" s="4"/>
      <c r="G79" s="5"/>
      <c r="H79" s="115"/>
      <c r="I79" s="4"/>
      <c r="J79" s="4"/>
      <c r="K79" s="5"/>
      <c r="L79" s="115"/>
    </row>
    <row r="80" spans="1:12" ht="21" customHeight="1">
      <c r="A80" s="1"/>
      <c r="B80" s="1"/>
      <c r="C80" s="1"/>
      <c r="D80" s="45"/>
      <c r="E80" s="45"/>
      <c r="F80" s="4"/>
      <c r="G80" s="5"/>
      <c r="H80" s="115"/>
      <c r="I80" s="4"/>
      <c r="J80" s="4"/>
      <c r="K80" s="5"/>
      <c r="L80" s="115"/>
    </row>
    <row r="81" spans="1:12" ht="21" customHeight="1">
      <c r="A81" s="1"/>
      <c r="B81" s="1"/>
      <c r="C81" s="1"/>
      <c r="D81" s="45"/>
      <c r="E81" s="45"/>
      <c r="F81" s="4"/>
      <c r="G81" s="5"/>
      <c r="H81" s="115"/>
      <c r="I81" s="4"/>
      <c r="J81" s="4"/>
      <c r="K81" s="5"/>
      <c r="L81" s="115"/>
    </row>
    <row r="82" spans="1:12" ht="21" customHeight="1">
      <c r="A82" s="1"/>
      <c r="B82" s="1"/>
      <c r="C82" s="1"/>
      <c r="D82" s="45"/>
      <c r="E82" s="45"/>
      <c r="F82" s="4"/>
      <c r="G82" s="5"/>
      <c r="H82" s="115"/>
      <c r="I82" s="4"/>
      <c r="J82" s="4"/>
      <c r="K82" s="5"/>
      <c r="L82" s="115"/>
    </row>
    <row r="83" spans="1:12" ht="21" customHeight="1">
      <c r="A83" s="1"/>
      <c r="B83" s="1"/>
      <c r="C83" s="1"/>
      <c r="D83" s="45"/>
      <c r="E83" s="45"/>
      <c r="F83" s="4"/>
      <c r="G83" s="5"/>
      <c r="H83" s="115"/>
      <c r="I83" s="4"/>
      <c r="J83" s="4"/>
      <c r="K83" s="5"/>
      <c r="L83" s="115"/>
    </row>
    <row r="84" spans="1:12" ht="21" customHeight="1">
      <c r="A84" s="1"/>
      <c r="B84" s="1"/>
      <c r="C84" s="1"/>
      <c r="D84" s="45"/>
      <c r="E84" s="45"/>
      <c r="F84" s="4"/>
      <c r="G84" s="5"/>
      <c r="H84" s="115"/>
      <c r="I84" s="4"/>
      <c r="J84" s="4"/>
      <c r="K84" s="5"/>
      <c r="L84" s="115"/>
    </row>
    <row r="85" spans="1:12" ht="21" customHeight="1">
      <c r="A85" s="1"/>
      <c r="B85" s="1"/>
      <c r="C85" s="1"/>
      <c r="D85" s="45"/>
      <c r="E85" s="45"/>
      <c r="F85" s="4"/>
      <c r="G85" s="5"/>
      <c r="H85" s="115"/>
      <c r="I85" s="4"/>
      <c r="J85" s="4"/>
      <c r="K85" s="5"/>
      <c r="L85" s="115"/>
    </row>
    <row r="86" spans="1:12" ht="21" customHeight="1">
      <c r="A86" s="1"/>
      <c r="B86" s="1"/>
      <c r="C86" s="1"/>
      <c r="D86" s="45"/>
      <c r="E86" s="45"/>
      <c r="F86" s="4"/>
      <c r="G86" s="5"/>
      <c r="H86" s="115"/>
      <c r="I86" s="4"/>
      <c r="J86" s="4"/>
      <c r="K86" s="5"/>
      <c r="L86" s="115"/>
    </row>
    <row r="87" spans="1:12" ht="21" customHeight="1">
      <c r="A87" s="1"/>
      <c r="B87" s="1"/>
      <c r="C87" s="1"/>
      <c r="D87" s="45"/>
      <c r="E87" s="45"/>
      <c r="F87" s="4"/>
      <c r="G87" s="5"/>
      <c r="H87" s="115"/>
      <c r="I87" s="4"/>
      <c r="J87" s="4"/>
      <c r="K87" s="5"/>
      <c r="L87" s="115"/>
    </row>
    <row r="88" spans="1:12" ht="21" customHeight="1">
      <c r="A88" s="1"/>
      <c r="B88" s="1"/>
      <c r="C88" s="1"/>
      <c r="D88" s="45"/>
      <c r="E88" s="45"/>
      <c r="F88" s="4"/>
      <c r="G88" s="5"/>
      <c r="H88" s="115"/>
      <c r="I88" s="4"/>
      <c r="J88" s="4"/>
      <c r="K88" s="5"/>
      <c r="L88" s="115"/>
    </row>
    <row r="89" spans="1:12" ht="3.75" customHeight="1">
      <c r="A89" s="1"/>
      <c r="B89" s="1"/>
      <c r="C89" s="1"/>
      <c r="D89" s="45"/>
      <c r="E89" s="45"/>
      <c r="F89" s="4"/>
      <c r="G89" s="5"/>
      <c r="H89" s="115"/>
      <c r="I89" s="4"/>
      <c r="J89" s="4"/>
      <c r="K89" s="5"/>
      <c r="L89" s="115"/>
    </row>
    <row r="90" spans="1:12" ht="22.35" customHeight="1">
      <c r="A90" s="233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90" s="233"/>
      <c r="C90" s="234"/>
      <c r="D90" s="234"/>
      <c r="E90" s="234"/>
      <c r="F90" s="234"/>
      <c r="G90" s="234"/>
      <c r="H90" s="234"/>
      <c r="I90" s="234"/>
      <c r="J90" s="234"/>
      <c r="K90" s="234"/>
      <c r="L90" s="234"/>
    </row>
    <row r="91" spans="1:12" ht="21" customHeight="1">
      <c r="A91" s="1" t="s">
        <v>0</v>
      </c>
      <c r="B91" s="2"/>
      <c r="C91" s="7"/>
      <c r="D91" s="227"/>
      <c r="E91" s="227"/>
      <c r="F91" s="6"/>
      <c r="G91" s="5"/>
      <c r="H91" s="115"/>
      <c r="I91" s="4"/>
      <c r="J91" s="6"/>
      <c r="K91" s="5"/>
      <c r="L91" s="122"/>
    </row>
    <row r="92" spans="1:12" ht="21" customHeight="1">
      <c r="A92" s="7" t="s">
        <v>129</v>
      </c>
      <c r="B92" s="7"/>
      <c r="C92" s="7"/>
      <c r="D92" s="227"/>
      <c r="E92" s="227"/>
      <c r="F92" s="46"/>
      <c r="G92" s="5"/>
      <c r="H92" s="115"/>
      <c r="I92" s="4"/>
      <c r="J92" s="4"/>
      <c r="K92" s="5"/>
      <c r="L92" s="115"/>
    </row>
    <row r="93" spans="1:12" ht="21" customHeight="1">
      <c r="A93" s="9" t="str">
        <f>+A3</f>
        <v>ณ วันที่ 30 มิถุนายน พ.ศ. 2567</v>
      </c>
      <c r="B93" s="9"/>
      <c r="C93" s="9"/>
      <c r="D93" s="10"/>
      <c r="E93" s="10"/>
      <c r="F93" s="11"/>
      <c r="G93" s="12"/>
      <c r="H93" s="124"/>
      <c r="I93" s="11"/>
      <c r="J93" s="11"/>
      <c r="K93" s="12"/>
      <c r="L93" s="124"/>
    </row>
    <row r="94" spans="1:12" ht="21.75" customHeight="1">
      <c r="A94" s="7"/>
      <c r="B94" s="7"/>
      <c r="C94" s="7"/>
      <c r="D94" s="227"/>
      <c r="E94" s="227"/>
      <c r="F94" s="4"/>
      <c r="G94" s="5"/>
      <c r="H94" s="115"/>
      <c r="I94" s="4"/>
      <c r="J94" s="4"/>
      <c r="K94" s="5"/>
      <c r="L94" s="115"/>
    </row>
    <row r="95" spans="1:12" ht="21.75" customHeight="1">
      <c r="A95" s="1"/>
      <c r="B95" s="1"/>
      <c r="C95" s="1"/>
      <c r="D95" s="15"/>
      <c r="E95" s="15"/>
      <c r="F95" s="235" t="s">
        <v>1</v>
      </c>
      <c r="G95" s="234"/>
      <c r="H95" s="234"/>
      <c r="I95" s="2"/>
      <c r="J95" s="235" t="s">
        <v>2</v>
      </c>
      <c r="K95" s="234"/>
      <c r="L95" s="234"/>
    </row>
    <row r="96" spans="1:12" ht="21.75" customHeight="1">
      <c r="A96" s="1"/>
      <c r="B96" s="1"/>
      <c r="C96" s="1"/>
      <c r="D96" s="15"/>
      <c r="E96" s="15"/>
      <c r="F96" s="16" t="s">
        <v>3</v>
      </c>
      <c r="G96" s="16"/>
      <c r="H96" s="116" t="s">
        <v>4</v>
      </c>
      <c r="I96" s="16"/>
      <c r="J96" s="16" t="s">
        <v>3</v>
      </c>
      <c r="K96" s="16"/>
      <c r="L96" s="116" t="s">
        <v>4</v>
      </c>
    </row>
    <row r="97" spans="1:12" ht="21.75" customHeight="1">
      <c r="A97" s="1"/>
      <c r="B97" s="1"/>
      <c r="C97" s="1"/>
      <c r="D97" s="15"/>
      <c r="E97" s="15"/>
      <c r="F97" s="6" t="s">
        <v>142</v>
      </c>
      <c r="G97" s="17"/>
      <c r="H97" s="143" t="s">
        <v>5</v>
      </c>
      <c r="I97" s="17"/>
      <c r="J97" s="6" t="s">
        <v>142</v>
      </c>
      <c r="K97" s="17"/>
      <c r="L97" s="143" t="s">
        <v>5</v>
      </c>
    </row>
    <row r="98" spans="1:12" ht="21.75" customHeight="1">
      <c r="A98" s="1"/>
      <c r="B98" s="1"/>
      <c r="C98" s="1"/>
      <c r="D98" s="15"/>
      <c r="E98" s="18"/>
      <c r="F98" s="19" t="s">
        <v>124</v>
      </c>
      <c r="G98" s="16"/>
      <c r="H98" s="120" t="s">
        <v>6</v>
      </c>
      <c r="I98" s="6"/>
      <c r="J98" s="19" t="s">
        <v>124</v>
      </c>
      <c r="K98" s="16"/>
      <c r="L98" s="120" t="s">
        <v>6</v>
      </c>
    </row>
    <row r="99" spans="1:12" ht="21.75" customHeight="1">
      <c r="A99" s="1"/>
      <c r="B99" s="1"/>
      <c r="C99" s="1"/>
      <c r="D99" s="20" t="s">
        <v>7</v>
      </c>
      <c r="E99" s="18"/>
      <c r="F99" s="21" t="s">
        <v>8</v>
      </c>
      <c r="G99" s="16"/>
      <c r="H99" s="121" t="s">
        <v>8</v>
      </c>
      <c r="I99" s="6"/>
      <c r="J99" s="21" t="s">
        <v>8</v>
      </c>
      <c r="K99" s="16"/>
      <c r="L99" s="121" t="s">
        <v>8</v>
      </c>
    </row>
    <row r="100" spans="1:12" ht="21.75" customHeight="1">
      <c r="A100" s="1"/>
      <c r="B100" s="1"/>
      <c r="C100" s="1"/>
      <c r="D100" s="15"/>
      <c r="E100" s="18"/>
      <c r="F100" s="37"/>
      <c r="G100" s="16"/>
      <c r="H100" s="122"/>
      <c r="I100" s="6"/>
      <c r="J100" s="37"/>
      <c r="K100" s="16"/>
      <c r="L100" s="122"/>
    </row>
    <row r="101" spans="1:12" ht="21.75" customHeight="1">
      <c r="A101" s="7" t="s">
        <v>41</v>
      </c>
      <c r="B101" s="7"/>
      <c r="C101" s="3"/>
      <c r="D101" s="15"/>
      <c r="E101" s="15"/>
      <c r="F101" s="22"/>
      <c r="G101" s="16"/>
      <c r="H101" s="115"/>
      <c r="I101" s="4"/>
      <c r="J101" s="22"/>
      <c r="K101" s="5"/>
      <c r="L101" s="115"/>
    </row>
    <row r="102" spans="1:12" ht="6" customHeight="1">
      <c r="A102" s="3"/>
      <c r="B102" s="3"/>
      <c r="C102" s="3"/>
      <c r="D102" s="15"/>
      <c r="E102" s="15"/>
      <c r="F102" s="22"/>
      <c r="G102" s="16"/>
      <c r="H102" s="115"/>
      <c r="I102" s="4"/>
      <c r="J102" s="22"/>
      <c r="K102" s="5"/>
      <c r="L102" s="115"/>
    </row>
    <row r="103" spans="1:12" ht="21.75" customHeight="1">
      <c r="A103" s="1" t="s">
        <v>42</v>
      </c>
      <c r="B103" s="1"/>
      <c r="C103" s="1"/>
      <c r="D103" s="47"/>
      <c r="E103" s="47"/>
      <c r="F103" s="22"/>
      <c r="G103" s="5"/>
      <c r="H103" s="115"/>
      <c r="I103" s="4"/>
      <c r="J103" s="22"/>
      <c r="K103" s="5"/>
      <c r="L103" s="115"/>
    </row>
    <row r="104" spans="1:12" ht="6" customHeight="1">
      <c r="A104" s="1"/>
      <c r="B104" s="1"/>
      <c r="C104" s="1"/>
      <c r="D104" s="47"/>
      <c r="E104" s="47"/>
      <c r="F104" s="22"/>
      <c r="G104" s="5"/>
      <c r="H104" s="115"/>
      <c r="I104" s="4"/>
      <c r="J104" s="22"/>
      <c r="K104" s="5"/>
      <c r="L104" s="115"/>
    </row>
    <row r="105" spans="1:12" ht="21.75" customHeight="1">
      <c r="A105" s="23" t="s">
        <v>43</v>
      </c>
      <c r="B105" s="23"/>
      <c r="C105" s="31"/>
      <c r="D105" s="227"/>
      <c r="E105" s="227"/>
      <c r="F105" s="25"/>
      <c r="G105" s="40"/>
      <c r="H105" s="145"/>
      <c r="I105" s="40"/>
      <c r="J105" s="41"/>
      <c r="K105" s="40"/>
      <c r="L105" s="42"/>
    </row>
    <row r="106" spans="1:12" ht="21.75" customHeight="1">
      <c r="A106" s="23"/>
      <c r="B106" s="23" t="s">
        <v>44</v>
      </c>
      <c r="C106" s="23"/>
      <c r="D106" s="227"/>
      <c r="E106" s="227"/>
      <c r="F106" s="25"/>
      <c r="G106" s="40"/>
      <c r="H106" s="145"/>
      <c r="I106" s="40"/>
      <c r="J106" s="41"/>
      <c r="K106" s="40"/>
      <c r="L106" s="42"/>
    </row>
    <row r="107" spans="1:12" ht="21.75" customHeight="1">
      <c r="A107" s="23"/>
      <c r="B107" s="23"/>
      <c r="C107" s="23" t="s">
        <v>45</v>
      </c>
      <c r="D107" s="227"/>
      <c r="E107" s="227"/>
      <c r="F107" s="25"/>
      <c r="G107" s="40"/>
      <c r="H107" s="145"/>
      <c r="I107" s="33"/>
      <c r="J107" s="158"/>
      <c r="K107" s="40"/>
      <c r="L107" s="42"/>
    </row>
    <row r="108" spans="1:12" ht="21.75" customHeight="1" thickBot="1">
      <c r="A108" s="23"/>
      <c r="B108" s="23"/>
      <c r="C108" s="23" t="s">
        <v>46</v>
      </c>
      <c r="D108" s="227"/>
      <c r="E108" s="227"/>
      <c r="F108" s="36">
        <v>50000000</v>
      </c>
      <c r="G108" s="40"/>
      <c r="H108" s="149">
        <v>50000000</v>
      </c>
      <c r="I108" s="40"/>
      <c r="J108" s="36">
        <v>50000000</v>
      </c>
      <c r="K108" s="40"/>
      <c r="L108" s="149">
        <v>50000000</v>
      </c>
    </row>
    <row r="109" spans="1:12" ht="6" customHeight="1" thickTop="1">
      <c r="A109" s="3"/>
      <c r="B109" s="3"/>
      <c r="C109" s="3"/>
      <c r="D109" s="15"/>
      <c r="E109" s="15"/>
      <c r="F109" s="22"/>
      <c r="G109" s="16"/>
      <c r="H109" s="115"/>
      <c r="I109" s="4"/>
      <c r="J109" s="22"/>
      <c r="K109" s="5"/>
      <c r="L109" s="115"/>
    </row>
    <row r="110" spans="1:12" ht="21.75" customHeight="1">
      <c r="A110" s="23"/>
      <c r="B110" s="23" t="s">
        <v>47</v>
      </c>
      <c r="C110" s="23"/>
      <c r="D110" s="227"/>
      <c r="E110" s="227"/>
      <c r="F110" s="25"/>
      <c r="G110" s="40"/>
      <c r="H110" s="145"/>
      <c r="I110" s="40"/>
      <c r="J110" s="152"/>
      <c r="K110" s="40"/>
      <c r="L110" s="145"/>
    </row>
    <row r="111" spans="1:12" ht="21.75" customHeight="1">
      <c r="A111" s="23"/>
      <c r="B111" s="23"/>
      <c r="C111" s="23" t="s">
        <v>45</v>
      </c>
      <c r="D111" s="227"/>
      <c r="E111" s="227"/>
      <c r="F111" s="25"/>
      <c r="G111" s="40"/>
      <c r="H111" s="145"/>
      <c r="I111" s="40"/>
      <c r="J111" s="152"/>
      <c r="K111" s="40"/>
      <c r="L111" s="145"/>
    </row>
    <row r="112" spans="1:12" ht="21.75" customHeight="1">
      <c r="A112" s="23"/>
      <c r="B112" s="23"/>
      <c r="C112" s="23" t="s">
        <v>48</v>
      </c>
      <c r="D112" s="227"/>
      <c r="E112" s="227"/>
      <c r="F112" s="25">
        <v>50000000</v>
      </c>
      <c r="G112" s="40"/>
      <c r="H112" s="144">
        <v>50000000</v>
      </c>
      <c r="I112" s="140"/>
      <c r="J112" s="153">
        <v>50000000</v>
      </c>
      <c r="K112" s="139"/>
      <c r="L112" s="144">
        <v>50000000</v>
      </c>
    </row>
    <row r="113" spans="1:12" ht="21.75" customHeight="1">
      <c r="A113" s="23" t="s">
        <v>49</v>
      </c>
      <c r="B113" s="23"/>
      <c r="C113" s="23"/>
      <c r="D113" s="227">
        <v>15</v>
      </c>
      <c r="E113" s="3"/>
      <c r="F113" s="25">
        <v>626979635</v>
      </c>
      <c r="G113" s="40"/>
      <c r="H113" s="141">
        <v>626979635</v>
      </c>
      <c r="I113" s="140"/>
      <c r="J113" s="159">
        <v>626979635</v>
      </c>
      <c r="K113" s="139"/>
      <c r="L113" s="141">
        <v>626979635</v>
      </c>
    </row>
    <row r="114" spans="1:12" ht="21.75" customHeight="1">
      <c r="A114" s="23" t="s">
        <v>50</v>
      </c>
      <c r="B114" s="23"/>
      <c r="C114" s="23"/>
      <c r="D114" s="227"/>
      <c r="E114" s="227"/>
      <c r="F114" s="25">
        <v>135878855</v>
      </c>
      <c r="G114" s="40"/>
      <c r="H114" s="144">
        <v>135878855</v>
      </c>
      <c r="I114" s="140"/>
      <c r="J114" s="153">
        <v>135878855</v>
      </c>
      <c r="K114" s="139"/>
      <c r="L114" s="144">
        <v>135878855</v>
      </c>
    </row>
    <row r="115" spans="1:12" ht="21.75" customHeight="1">
      <c r="A115" s="23" t="s">
        <v>51</v>
      </c>
      <c r="B115" s="23"/>
      <c r="C115" s="23"/>
      <c r="D115" s="47"/>
      <c r="E115" s="47"/>
      <c r="F115" s="25"/>
      <c r="G115" s="40"/>
      <c r="H115" s="145"/>
      <c r="I115" s="40"/>
      <c r="J115" s="152"/>
      <c r="K115" s="40"/>
      <c r="L115" s="145"/>
    </row>
    <row r="116" spans="1:12" ht="21.75" customHeight="1">
      <c r="A116" s="23"/>
      <c r="B116" s="23" t="s">
        <v>52</v>
      </c>
      <c r="C116" s="23"/>
      <c r="D116" s="227"/>
      <c r="E116" s="47"/>
      <c r="F116" s="48">
        <v>5000000</v>
      </c>
      <c r="G116" s="40"/>
      <c r="H116" s="144">
        <v>5000000</v>
      </c>
      <c r="I116" s="140"/>
      <c r="J116" s="153">
        <v>5000000</v>
      </c>
      <c r="K116" s="140"/>
      <c r="L116" s="144">
        <v>5000000</v>
      </c>
    </row>
    <row r="117" spans="1:12" ht="21.75" customHeight="1">
      <c r="A117" s="23"/>
      <c r="B117" s="23" t="s">
        <v>53</v>
      </c>
      <c r="C117" s="23"/>
      <c r="D117" s="227"/>
      <c r="E117" s="47"/>
      <c r="F117" s="49">
        <v>147858413</v>
      </c>
      <c r="G117" s="40"/>
      <c r="H117" s="146">
        <v>138561244</v>
      </c>
      <c r="I117" s="140"/>
      <c r="J117" s="154">
        <v>95497604</v>
      </c>
      <c r="K117" s="140"/>
      <c r="L117" s="146">
        <v>100200691</v>
      </c>
    </row>
    <row r="118" spans="1:12" ht="6" customHeight="1">
      <c r="A118" s="3"/>
      <c r="B118" s="3"/>
      <c r="C118" s="3"/>
      <c r="D118" s="15"/>
      <c r="E118" s="15"/>
      <c r="F118" s="22"/>
      <c r="G118" s="16"/>
      <c r="H118" s="115"/>
      <c r="I118" s="4"/>
      <c r="J118" s="22"/>
      <c r="K118" s="5"/>
      <c r="L118" s="115"/>
    </row>
    <row r="119" spans="1:12" ht="21.75" customHeight="1">
      <c r="A119" s="31" t="s">
        <v>54</v>
      </c>
      <c r="B119" s="31"/>
      <c r="C119" s="23"/>
      <c r="D119" s="227"/>
      <c r="E119" s="227"/>
      <c r="F119" s="25">
        <f>SUM(F111:F117)</f>
        <v>965716903</v>
      </c>
      <c r="G119" s="40"/>
      <c r="H119" s="145">
        <f>SUM(H112:H117)</f>
        <v>956419734</v>
      </c>
      <c r="I119" s="40"/>
      <c r="J119" s="152">
        <f>SUM(J112:J117)</f>
        <v>913356094</v>
      </c>
      <c r="K119" s="40"/>
      <c r="L119" s="145">
        <f>SUM(L112:L117)</f>
        <v>918059181</v>
      </c>
    </row>
    <row r="120" spans="1:12" ht="21.75" customHeight="1">
      <c r="A120" s="23" t="s">
        <v>55</v>
      </c>
      <c r="B120" s="31"/>
      <c r="C120" s="23"/>
      <c r="D120" s="227"/>
      <c r="E120" s="227"/>
      <c r="F120" s="30">
        <v>6060</v>
      </c>
      <c r="G120" s="40"/>
      <c r="H120" s="146">
        <v>5844</v>
      </c>
      <c r="I120" s="140"/>
      <c r="J120" s="154">
        <v>0</v>
      </c>
      <c r="K120" s="140"/>
      <c r="L120" s="146" t="s">
        <v>15</v>
      </c>
    </row>
    <row r="121" spans="1:12" ht="6" customHeight="1">
      <c r="A121" s="3"/>
      <c r="B121" s="3"/>
      <c r="C121" s="3"/>
      <c r="D121" s="15"/>
      <c r="E121" s="15"/>
      <c r="F121" s="22"/>
      <c r="G121" s="16"/>
      <c r="H121" s="115"/>
      <c r="I121" s="4"/>
      <c r="J121" s="22"/>
      <c r="K121" s="5"/>
      <c r="L121" s="115"/>
    </row>
    <row r="122" spans="1:12" ht="21.75" customHeight="1">
      <c r="A122" s="31" t="s">
        <v>56</v>
      </c>
      <c r="B122" s="31"/>
      <c r="C122" s="23"/>
      <c r="D122" s="227"/>
      <c r="E122" s="227"/>
      <c r="F122" s="29">
        <f>SUM(F119:F120)</f>
        <v>965722963</v>
      </c>
      <c r="G122" s="40"/>
      <c r="H122" s="147">
        <f>SUM(H119:H120)</f>
        <v>956425578</v>
      </c>
      <c r="I122" s="40"/>
      <c r="J122" s="155">
        <f>SUM(J119:J120)</f>
        <v>913356094</v>
      </c>
      <c r="K122" s="40"/>
      <c r="L122" s="147">
        <f>SUM(L119:L120)</f>
        <v>918059181</v>
      </c>
    </row>
    <row r="123" spans="1:12" ht="6" customHeight="1">
      <c r="A123" s="3"/>
      <c r="B123" s="3"/>
      <c r="C123" s="3"/>
      <c r="D123" s="15"/>
      <c r="E123" s="15"/>
      <c r="F123" s="22"/>
      <c r="G123" s="16"/>
      <c r="H123" s="115"/>
      <c r="I123" s="4"/>
      <c r="J123" s="22"/>
      <c r="K123" s="5"/>
      <c r="L123" s="115"/>
    </row>
    <row r="124" spans="1:12" ht="21.75" customHeight="1" thickBot="1">
      <c r="A124" s="31" t="s">
        <v>57</v>
      </c>
      <c r="B124" s="31"/>
      <c r="C124" s="31"/>
      <c r="D124" s="227"/>
      <c r="E124" s="227"/>
      <c r="F124" s="36">
        <f>F76+F122</f>
        <v>1231973648</v>
      </c>
      <c r="G124" s="40"/>
      <c r="H124" s="149">
        <f>H76+H122</f>
        <v>1189856124</v>
      </c>
      <c r="I124" s="40"/>
      <c r="J124" s="157">
        <f>J76+J122</f>
        <v>1397649327</v>
      </c>
      <c r="K124" s="40"/>
      <c r="L124" s="149">
        <f>L76+L122</f>
        <v>1379253753</v>
      </c>
    </row>
    <row r="125" spans="1:12" ht="21.75" customHeight="1" thickTop="1">
      <c r="A125" s="31"/>
      <c r="B125" s="31"/>
      <c r="C125" s="31"/>
      <c r="D125" s="227"/>
      <c r="E125" s="227"/>
      <c r="F125" s="27"/>
      <c r="G125" s="40"/>
      <c r="H125" s="145"/>
      <c r="I125" s="50"/>
      <c r="J125" s="27"/>
      <c r="K125" s="40"/>
      <c r="L125" s="145"/>
    </row>
    <row r="126" spans="1:12" ht="21.75" customHeight="1">
      <c r="A126" s="31"/>
      <c r="B126" s="31"/>
      <c r="C126" s="31"/>
      <c r="D126" s="227"/>
      <c r="E126" s="227"/>
      <c r="F126" s="27"/>
      <c r="G126" s="40"/>
      <c r="H126" s="145"/>
      <c r="I126" s="50"/>
      <c r="J126" s="27"/>
      <c r="K126" s="40"/>
      <c r="L126" s="145"/>
    </row>
    <row r="127" spans="1:12" ht="21.75" customHeight="1">
      <c r="A127" s="31"/>
      <c r="B127" s="31"/>
      <c r="C127" s="31"/>
      <c r="D127" s="227"/>
      <c r="E127" s="227"/>
      <c r="F127" s="27"/>
      <c r="G127" s="40"/>
      <c r="H127" s="145"/>
      <c r="I127" s="50"/>
      <c r="J127" s="27"/>
      <c r="K127" s="40"/>
      <c r="L127" s="145"/>
    </row>
    <row r="128" spans="1:12" ht="21.75" customHeight="1">
      <c r="A128" s="31"/>
      <c r="B128" s="31"/>
      <c r="C128" s="31"/>
      <c r="D128" s="227"/>
      <c r="E128" s="227"/>
      <c r="F128" s="27"/>
      <c r="G128" s="40"/>
      <c r="H128" s="145"/>
      <c r="I128" s="50"/>
      <c r="J128" s="27"/>
      <c r="K128" s="40"/>
      <c r="L128" s="145"/>
    </row>
    <row r="129" spans="1:12" ht="21.75" customHeight="1">
      <c r="A129" s="31"/>
      <c r="B129" s="31"/>
      <c r="C129" s="31"/>
      <c r="D129" s="227"/>
      <c r="E129" s="227"/>
      <c r="F129" s="27"/>
      <c r="G129" s="40"/>
      <c r="H129" s="145"/>
      <c r="I129" s="50"/>
      <c r="J129" s="27"/>
      <c r="K129" s="40"/>
      <c r="L129" s="145"/>
    </row>
    <row r="130" spans="1:12" ht="21.75" customHeight="1">
      <c r="A130" s="31"/>
      <c r="B130" s="31"/>
      <c r="C130" s="31"/>
      <c r="D130" s="227"/>
      <c r="E130" s="227"/>
      <c r="F130" s="27"/>
      <c r="G130" s="40"/>
      <c r="H130" s="145"/>
      <c r="I130" s="50"/>
      <c r="J130" s="27"/>
      <c r="K130" s="40"/>
      <c r="L130" s="145"/>
    </row>
    <row r="131" spans="1:12" ht="21.75" customHeight="1">
      <c r="A131" s="31"/>
      <c r="B131" s="31"/>
      <c r="C131" s="31"/>
      <c r="D131" s="227"/>
      <c r="E131" s="227"/>
      <c r="F131" s="27"/>
      <c r="G131" s="40"/>
      <c r="H131" s="145"/>
      <c r="I131" s="50"/>
      <c r="J131" s="27"/>
      <c r="K131" s="40"/>
      <c r="L131" s="145"/>
    </row>
    <row r="132" spans="1:12" ht="21.75" customHeight="1">
      <c r="A132" s="31"/>
      <c r="B132" s="31"/>
      <c r="C132" s="31"/>
      <c r="D132" s="227"/>
      <c r="E132" s="227"/>
      <c r="F132" s="27"/>
      <c r="G132" s="40"/>
      <c r="H132" s="145"/>
      <c r="I132" s="50"/>
      <c r="J132" s="27"/>
      <c r="K132" s="40"/>
      <c r="L132" s="145"/>
    </row>
    <row r="133" spans="1:12" ht="22.35" customHeight="1">
      <c r="A133" s="233" t="str">
        <f>A90</f>
        <v>หมายเหตุประกอบข้อมูลทางการเงินเป็นส่วนหนึ่งของข้อมูลทางการเงินระหว่างกาลนี้</v>
      </c>
      <c r="B133" s="233"/>
      <c r="C133" s="234"/>
      <c r="D133" s="234"/>
      <c r="E133" s="234"/>
      <c r="F133" s="234"/>
      <c r="G133" s="234"/>
      <c r="H133" s="234"/>
      <c r="I133" s="234"/>
      <c r="J133" s="234"/>
      <c r="K133" s="234"/>
      <c r="L133" s="234"/>
    </row>
  </sheetData>
  <mergeCells count="10">
    <mergeCell ref="A90:L90"/>
    <mergeCell ref="F95:H95"/>
    <mergeCell ref="J95:L95"/>
    <mergeCell ref="A133:L133"/>
    <mergeCell ref="F5:H5"/>
    <mergeCell ref="J5:L5"/>
    <mergeCell ref="A42:L42"/>
    <mergeCell ref="A45:L45"/>
    <mergeCell ref="F50:H50"/>
    <mergeCell ref="J50:L5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5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E9093-2758-40D9-8A30-D54C61F2FBC2}">
  <sheetPr>
    <tabColor rgb="FFFF99FF"/>
  </sheetPr>
  <dimension ref="A1:L45"/>
  <sheetViews>
    <sheetView zoomScaleNormal="100" zoomScaleSheetLayoutView="85" workbookViewId="0">
      <selection activeCell="L1" sqref="L1"/>
    </sheetView>
  </sheetViews>
  <sheetFormatPr defaultColWidth="14.44140625" defaultRowHeight="15" customHeight="1"/>
  <cols>
    <col min="1" max="2" width="1.5546875" style="129" customWidth="1"/>
    <col min="3" max="3" width="24.44140625" style="129" customWidth="1"/>
    <col min="4" max="4" width="7.5546875" style="228" customWidth="1"/>
    <col min="5" max="5" width="1" style="228" customWidth="1"/>
    <col min="6" max="6" width="13.5546875" style="228" customWidth="1"/>
    <col min="7" max="7" width="1" style="228" customWidth="1"/>
    <col min="8" max="8" width="13.5546875" style="129" customWidth="1"/>
    <col min="9" max="9" width="1" style="228" customWidth="1"/>
    <col min="10" max="10" width="13.5546875" style="228" customWidth="1"/>
    <col min="11" max="11" width="1" style="228" customWidth="1"/>
    <col min="12" max="12" width="13.5546875" style="129" customWidth="1"/>
    <col min="13" max="16384" width="14.44140625" style="228"/>
  </cols>
  <sheetData>
    <row r="1" spans="1:12" ht="20.85" customHeight="1">
      <c r="A1" s="171" t="s">
        <v>0</v>
      </c>
      <c r="B1" s="171"/>
      <c r="C1" s="172"/>
      <c r="D1" s="227"/>
      <c r="E1" s="227"/>
      <c r="F1" s="52"/>
      <c r="G1" s="227"/>
      <c r="H1" s="118"/>
      <c r="I1" s="52"/>
      <c r="J1" s="53"/>
      <c r="K1" s="52"/>
      <c r="L1" s="130"/>
    </row>
    <row r="2" spans="1:12" ht="20.85" customHeight="1">
      <c r="A2" s="172" t="s">
        <v>58</v>
      </c>
      <c r="B2" s="172"/>
      <c r="C2" s="172"/>
      <c r="D2" s="227"/>
      <c r="E2" s="227"/>
      <c r="F2" s="52"/>
      <c r="G2" s="227"/>
      <c r="H2" s="118"/>
      <c r="I2" s="52"/>
      <c r="J2" s="52"/>
      <c r="K2" s="52"/>
      <c r="L2" s="118"/>
    </row>
    <row r="3" spans="1:12" ht="20.85" customHeight="1">
      <c r="A3" s="173" t="s">
        <v>143</v>
      </c>
      <c r="B3" s="173"/>
      <c r="C3" s="173"/>
      <c r="D3" s="10"/>
      <c r="E3" s="10"/>
      <c r="F3" s="54"/>
      <c r="G3" s="10"/>
      <c r="H3" s="119"/>
      <c r="I3" s="54"/>
      <c r="J3" s="54"/>
      <c r="K3" s="54"/>
      <c r="L3" s="119"/>
    </row>
    <row r="4" spans="1:12" ht="20.85" customHeight="1">
      <c r="A4" s="172"/>
      <c r="B4" s="172"/>
      <c r="C4" s="172"/>
      <c r="D4" s="227"/>
      <c r="E4" s="227"/>
      <c r="F4" s="52"/>
      <c r="G4" s="227"/>
      <c r="H4" s="118"/>
      <c r="I4" s="52"/>
      <c r="J4" s="4"/>
      <c r="K4" s="52"/>
      <c r="L4" s="115"/>
    </row>
    <row r="5" spans="1:12" ht="20.85" customHeight="1">
      <c r="A5" s="172"/>
      <c r="B5" s="172"/>
      <c r="C5" s="172"/>
      <c r="D5" s="227"/>
      <c r="E5" s="227"/>
      <c r="F5" s="240" t="s">
        <v>1</v>
      </c>
      <c r="G5" s="240"/>
      <c r="H5" s="240"/>
      <c r="I5" s="16"/>
      <c r="J5" s="240" t="s">
        <v>2</v>
      </c>
      <c r="K5" s="240"/>
      <c r="L5" s="240"/>
    </row>
    <row r="6" spans="1:12" ht="20.85" customHeight="1">
      <c r="A6" s="172"/>
      <c r="B6" s="172"/>
      <c r="C6" s="172"/>
      <c r="D6" s="227"/>
      <c r="E6" s="227"/>
      <c r="F6" s="19" t="s">
        <v>124</v>
      </c>
      <c r="G6" s="227"/>
      <c r="H6" s="120" t="s">
        <v>6</v>
      </c>
      <c r="I6" s="16"/>
      <c r="J6" s="19" t="s">
        <v>124</v>
      </c>
      <c r="K6" s="16"/>
      <c r="L6" s="120" t="s">
        <v>6</v>
      </c>
    </row>
    <row r="7" spans="1:12" ht="20.85" customHeight="1">
      <c r="A7" s="172"/>
      <c r="B7" s="172"/>
      <c r="C7" s="172"/>
      <c r="D7" s="231"/>
      <c r="E7" s="227"/>
      <c r="F7" s="21" t="s">
        <v>8</v>
      </c>
      <c r="G7" s="227"/>
      <c r="H7" s="121" t="s">
        <v>8</v>
      </c>
      <c r="I7" s="16"/>
      <c r="J7" s="21" t="s">
        <v>8</v>
      </c>
      <c r="K7" s="16"/>
      <c r="L7" s="121" t="s">
        <v>8</v>
      </c>
    </row>
    <row r="8" spans="1:12" ht="6" customHeight="1">
      <c r="A8" s="165"/>
      <c r="B8" s="165"/>
      <c r="C8" s="165"/>
      <c r="D8" s="15"/>
      <c r="E8" s="18"/>
      <c r="F8" s="37"/>
      <c r="G8" s="18"/>
      <c r="H8" s="122"/>
      <c r="I8" s="6"/>
      <c r="J8" s="86"/>
      <c r="K8" s="6"/>
      <c r="L8" s="122"/>
    </row>
    <row r="9" spans="1:12" ht="20.85" customHeight="1">
      <c r="A9" s="174" t="s">
        <v>59</v>
      </c>
      <c r="B9" s="174"/>
      <c r="C9" s="165"/>
      <c r="D9" s="227"/>
      <c r="E9" s="227"/>
      <c r="F9" s="55">
        <v>288326952</v>
      </c>
      <c r="G9" s="56"/>
      <c r="H9" s="123">
        <v>226637353</v>
      </c>
      <c r="I9" s="227"/>
      <c r="J9" s="55">
        <v>253387827</v>
      </c>
      <c r="K9" s="56"/>
      <c r="L9" s="123">
        <v>208143285</v>
      </c>
    </row>
    <row r="10" spans="1:12" ht="20.85" customHeight="1">
      <c r="A10" s="174" t="s">
        <v>60</v>
      </c>
      <c r="B10" s="172"/>
      <c r="C10" s="172"/>
      <c r="D10" s="227"/>
      <c r="E10" s="227"/>
      <c r="F10" s="57">
        <v>-225401808</v>
      </c>
      <c r="G10" s="117"/>
      <c r="H10" s="124">
        <v>-175755026</v>
      </c>
      <c r="I10" s="227"/>
      <c r="J10" s="57">
        <v>-201319962</v>
      </c>
      <c r="K10" s="4"/>
      <c r="L10" s="124">
        <v>-162071217</v>
      </c>
    </row>
    <row r="11" spans="1:12" ht="6" customHeight="1">
      <c r="A11" s="174"/>
      <c r="B11" s="174"/>
      <c r="C11" s="174"/>
      <c r="D11" s="227"/>
      <c r="E11" s="227"/>
      <c r="F11" s="58"/>
      <c r="G11" s="227"/>
      <c r="H11" s="123"/>
      <c r="I11" s="4"/>
      <c r="J11" s="55"/>
      <c r="K11" s="4"/>
      <c r="L11" s="123"/>
    </row>
    <row r="12" spans="1:12" ht="20.85" customHeight="1">
      <c r="A12" s="172" t="s">
        <v>61</v>
      </c>
      <c r="B12" s="172"/>
      <c r="C12" s="165"/>
      <c r="D12" s="227"/>
      <c r="E12" s="227"/>
      <c r="F12" s="59">
        <f>SUM(F9:F10)</f>
        <v>62925144</v>
      </c>
      <c r="G12" s="227"/>
      <c r="H12" s="125">
        <f>SUM(H9:H10)</f>
        <v>50882327</v>
      </c>
      <c r="I12" s="4"/>
      <c r="J12" s="60">
        <f>SUM(J9:J10)</f>
        <v>52067865</v>
      </c>
      <c r="K12" s="4"/>
      <c r="L12" s="125">
        <f>SUM(L9:L10)</f>
        <v>46072068</v>
      </c>
    </row>
    <row r="13" spans="1:12" ht="7.5" customHeight="1">
      <c r="A13" s="174"/>
      <c r="B13" s="174"/>
      <c r="C13" s="172"/>
      <c r="D13" s="227"/>
      <c r="E13" s="227"/>
      <c r="F13" s="22"/>
      <c r="G13" s="227"/>
      <c r="H13" s="115"/>
      <c r="I13" s="4"/>
      <c r="J13" s="91"/>
      <c r="K13" s="4"/>
      <c r="L13" s="115"/>
    </row>
    <row r="14" spans="1:12" ht="20.85" customHeight="1">
      <c r="A14" s="174" t="s">
        <v>62</v>
      </c>
      <c r="B14" s="174"/>
      <c r="C14" s="165"/>
      <c r="D14" s="227"/>
      <c r="E14" s="227"/>
      <c r="F14" s="58">
        <v>2105767</v>
      </c>
      <c r="G14" s="227"/>
      <c r="H14" s="123">
        <v>2237444</v>
      </c>
      <c r="I14" s="227"/>
      <c r="J14" s="55">
        <v>1989446</v>
      </c>
      <c r="K14" s="56"/>
      <c r="L14" s="123">
        <v>2029049</v>
      </c>
    </row>
    <row r="15" spans="1:12" ht="20.85" customHeight="1">
      <c r="A15" s="174" t="s">
        <v>63</v>
      </c>
      <c r="B15" s="172"/>
      <c r="C15" s="172"/>
      <c r="D15" s="227"/>
      <c r="E15" s="227"/>
      <c r="F15" s="22">
        <v>-13279649</v>
      </c>
      <c r="G15" s="227"/>
      <c r="H15" s="115">
        <v>-11430514</v>
      </c>
      <c r="I15" s="227"/>
      <c r="J15" s="91">
        <v>-11062269</v>
      </c>
      <c r="K15" s="4"/>
      <c r="L15" s="115">
        <v>-9953094</v>
      </c>
    </row>
    <row r="16" spans="1:12" ht="20.85" customHeight="1">
      <c r="A16" s="174" t="s">
        <v>64</v>
      </c>
      <c r="B16" s="174"/>
      <c r="C16" s="174"/>
      <c r="D16" s="227"/>
      <c r="E16" s="227"/>
      <c r="F16" s="58">
        <v>-23721526</v>
      </c>
      <c r="G16" s="227"/>
      <c r="H16" s="123">
        <v>-21516586</v>
      </c>
      <c r="I16" s="227"/>
      <c r="J16" s="55">
        <v>-22902426</v>
      </c>
      <c r="K16" s="56"/>
      <c r="L16" s="123">
        <v>-20707590</v>
      </c>
    </row>
    <row r="17" spans="1:12" ht="20.85" customHeight="1">
      <c r="A17" s="165" t="s">
        <v>158</v>
      </c>
      <c r="B17" s="174"/>
      <c r="C17" s="174"/>
      <c r="D17" s="227"/>
      <c r="E17" s="227"/>
      <c r="F17" s="58">
        <v>26601</v>
      </c>
      <c r="G17" s="227"/>
      <c r="H17" s="123">
        <v>-2613711</v>
      </c>
      <c r="I17" s="227"/>
      <c r="J17" s="55">
        <v>-1323</v>
      </c>
      <c r="K17" s="56"/>
      <c r="L17" s="123">
        <v>-2538120</v>
      </c>
    </row>
    <row r="18" spans="1:12" ht="20.85" customHeight="1">
      <c r="A18" s="129" t="s">
        <v>65</v>
      </c>
      <c r="D18" s="227"/>
      <c r="E18" s="227"/>
      <c r="F18" s="59">
        <v>-915780</v>
      </c>
      <c r="G18" s="227"/>
      <c r="H18" s="125">
        <v>-960119</v>
      </c>
      <c r="I18" s="227"/>
      <c r="J18" s="60">
        <v>-2693365</v>
      </c>
      <c r="K18" s="56"/>
      <c r="L18" s="125">
        <v>-2776691</v>
      </c>
    </row>
    <row r="19" spans="1:12" ht="6" customHeight="1">
      <c r="A19" s="165"/>
      <c r="B19" s="165"/>
      <c r="C19" s="174"/>
      <c r="D19" s="227"/>
      <c r="E19" s="227"/>
      <c r="F19" s="22"/>
      <c r="G19" s="227"/>
      <c r="H19" s="115"/>
      <c r="I19" s="4"/>
      <c r="J19" s="91"/>
      <c r="K19" s="4"/>
      <c r="L19" s="115"/>
    </row>
    <row r="20" spans="1:12" ht="20.85" customHeight="1">
      <c r="A20" s="171" t="s">
        <v>66</v>
      </c>
      <c r="B20" s="171"/>
      <c r="C20" s="165"/>
      <c r="D20" s="227"/>
      <c r="E20" s="227"/>
      <c r="F20" s="58">
        <f>SUM(F12:F18)</f>
        <v>27140557</v>
      </c>
      <c r="G20" s="227"/>
      <c r="H20" s="123">
        <f>SUM(H12:H18)</f>
        <v>16598841</v>
      </c>
      <c r="I20" s="4"/>
      <c r="J20" s="55">
        <f>SUM(J12:J18)</f>
        <v>17397928</v>
      </c>
      <c r="K20" s="4"/>
      <c r="L20" s="123">
        <f>SUM(L12:L18)</f>
        <v>12125622</v>
      </c>
    </row>
    <row r="21" spans="1:12" ht="20.85" customHeight="1">
      <c r="A21" s="174" t="s">
        <v>67</v>
      </c>
      <c r="B21" s="174"/>
      <c r="C21" s="174"/>
      <c r="D21" s="227"/>
      <c r="E21" s="227"/>
      <c r="F21" s="59">
        <v>-5532592</v>
      </c>
      <c r="G21" s="227"/>
      <c r="H21" s="125">
        <v>-3472822</v>
      </c>
      <c r="I21" s="227"/>
      <c r="J21" s="60">
        <v>-3577960</v>
      </c>
      <c r="K21" s="56"/>
      <c r="L21" s="125">
        <v>-2628108</v>
      </c>
    </row>
    <row r="22" spans="1:12" ht="6" customHeight="1">
      <c r="A22" s="174"/>
      <c r="B22" s="174"/>
      <c r="C22" s="174"/>
      <c r="D22" s="227"/>
      <c r="E22" s="227"/>
      <c r="F22" s="22"/>
      <c r="G22" s="227"/>
      <c r="H22" s="115"/>
      <c r="I22" s="4"/>
      <c r="J22" s="91"/>
      <c r="K22" s="4"/>
      <c r="L22" s="115"/>
    </row>
    <row r="23" spans="1:12" ht="20.85" customHeight="1">
      <c r="A23" s="172" t="s">
        <v>132</v>
      </c>
      <c r="B23" s="172"/>
      <c r="C23" s="171"/>
      <c r="D23" s="227"/>
      <c r="E23" s="3"/>
      <c r="F23" s="58">
        <f>SUM(F20:F22)</f>
        <v>21607965</v>
      </c>
      <c r="G23" s="3"/>
      <c r="H23" s="123">
        <f>SUM(H20:H21)</f>
        <v>13126019</v>
      </c>
      <c r="I23" s="4"/>
      <c r="J23" s="55">
        <f>SUM(J20:J22)</f>
        <v>13819968</v>
      </c>
      <c r="K23" s="4"/>
      <c r="L23" s="123">
        <f>SUM(L20:L22)</f>
        <v>9497514</v>
      </c>
    </row>
    <row r="24" spans="1:12" ht="20.85" customHeight="1">
      <c r="A24" s="174" t="s">
        <v>68</v>
      </c>
      <c r="B24" s="172"/>
      <c r="C24" s="172"/>
      <c r="D24" s="227"/>
      <c r="E24" s="227"/>
      <c r="F24" s="44">
        <v>0</v>
      </c>
      <c r="G24" s="227"/>
      <c r="H24" s="124">
        <v>0</v>
      </c>
      <c r="I24" s="227"/>
      <c r="J24" s="57">
        <v>0</v>
      </c>
      <c r="K24" s="61"/>
      <c r="L24" s="124">
        <v>0</v>
      </c>
    </row>
    <row r="25" spans="1:12" ht="6" customHeight="1">
      <c r="A25" s="174"/>
      <c r="B25" s="174"/>
      <c r="C25" s="174"/>
      <c r="D25" s="227"/>
      <c r="E25" s="227"/>
      <c r="F25" s="22"/>
      <c r="G25" s="227"/>
      <c r="H25" s="115"/>
      <c r="I25" s="4"/>
      <c r="J25" s="91"/>
      <c r="K25" s="4"/>
      <c r="L25" s="115"/>
    </row>
    <row r="26" spans="1:12" ht="20.85" customHeight="1" thickBot="1">
      <c r="A26" s="172" t="s">
        <v>133</v>
      </c>
      <c r="B26" s="172"/>
      <c r="C26" s="172"/>
      <c r="D26" s="227"/>
      <c r="E26" s="227"/>
      <c r="F26" s="62">
        <f>SUM(F23:F24)</f>
        <v>21607965</v>
      </c>
      <c r="G26" s="227"/>
      <c r="H26" s="126">
        <f>SUM(H23:H24)</f>
        <v>13126019</v>
      </c>
      <c r="I26" s="61"/>
      <c r="J26" s="113">
        <f>SUM(J23:J24)</f>
        <v>13819968</v>
      </c>
      <c r="K26" s="61"/>
      <c r="L26" s="126">
        <f>SUM(L23:L24)</f>
        <v>9497514</v>
      </c>
    </row>
    <row r="27" spans="1:12" ht="20.85" customHeight="1" thickTop="1">
      <c r="A27" s="172"/>
      <c r="B27" s="172"/>
      <c r="C27" s="172"/>
      <c r="D27" s="227"/>
      <c r="E27" s="227"/>
      <c r="F27" s="22"/>
      <c r="G27" s="227"/>
      <c r="H27" s="115"/>
      <c r="I27" s="61"/>
      <c r="J27" s="91"/>
      <c r="K27" s="61"/>
      <c r="L27" s="115"/>
    </row>
    <row r="28" spans="1:12" ht="20.85" customHeight="1">
      <c r="A28" s="172" t="s">
        <v>69</v>
      </c>
      <c r="B28" s="172"/>
      <c r="C28" s="172"/>
      <c r="D28" s="227"/>
      <c r="E28" s="227"/>
      <c r="F28" s="22"/>
      <c r="G28" s="227"/>
      <c r="H28" s="115"/>
      <c r="I28" s="61"/>
      <c r="J28" s="91"/>
      <c r="K28" s="61"/>
      <c r="L28" s="115"/>
    </row>
    <row r="29" spans="1:12" ht="20.85" customHeight="1">
      <c r="A29" s="165" t="s">
        <v>70</v>
      </c>
      <c r="B29" s="165"/>
      <c r="C29" s="165"/>
      <c r="D29" s="227"/>
      <c r="E29" s="227"/>
      <c r="F29" s="63">
        <v>21607836</v>
      </c>
      <c r="G29" s="64"/>
      <c r="H29" s="65">
        <f>SUM(H26-H30)</f>
        <v>13125956</v>
      </c>
      <c r="I29" s="64"/>
      <c r="J29" s="63">
        <v>13819968</v>
      </c>
      <c r="K29" s="65"/>
      <c r="L29" s="65">
        <f>L23</f>
        <v>9497514</v>
      </c>
    </row>
    <row r="30" spans="1:12" ht="20.85" customHeight="1">
      <c r="A30" s="165" t="s">
        <v>71</v>
      </c>
      <c r="B30" s="165"/>
      <c r="C30" s="165"/>
      <c r="D30" s="227"/>
      <c r="E30" s="227"/>
      <c r="F30" s="66">
        <v>129</v>
      </c>
      <c r="G30" s="64"/>
      <c r="H30" s="71">
        <v>63</v>
      </c>
      <c r="I30" s="64"/>
      <c r="J30" s="66">
        <v>0</v>
      </c>
      <c r="K30" s="67"/>
      <c r="L30" s="71" t="s">
        <v>15</v>
      </c>
    </row>
    <row r="31" spans="1:12" ht="6" customHeight="1">
      <c r="A31" s="165"/>
      <c r="B31" s="165"/>
      <c r="C31" s="165"/>
      <c r="D31" s="227"/>
      <c r="E31" s="227"/>
      <c r="F31" s="58"/>
      <c r="G31" s="227"/>
      <c r="H31" s="123"/>
      <c r="I31" s="56"/>
      <c r="J31" s="55"/>
      <c r="K31" s="56"/>
      <c r="L31" s="123"/>
    </row>
    <row r="32" spans="1:12" ht="20.85" customHeight="1" thickBot="1">
      <c r="A32" s="172"/>
      <c r="B32" s="172"/>
      <c r="C32" s="165"/>
      <c r="D32" s="227"/>
      <c r="E32" s="227"/>
      <c r="F32" s="68">
        <f>SUM(F29:F30)</f>
        <v>21607965</v>
      </c>
      <c r="G32" s="227"/>
      <c r="H32" s="127">
        <f>SUM(H29:H30)</f>
        <v>13126019</v>
      </c>
      <c r="I32" s="69"/>
      <c r="J32" s="176">
        <f>SUM(J29:J30)</f>
        <v>13819968</v>
      </c>
      <c r="K32" s="69"/>
      <c r="L32" s="127">
        <f>SUM(L29:L30)</f>
        <v>9497514</v>
      </c>
    </row>
    <row r="33" spans="1:12" ht="20.85" customHeight="1" thickTop="1">
      <c r="A33" s="172"/>
      <c r="B33" s="172"/>
      <c r="C33" s="165"/>
      <c r="D33" s="227"/>
      <c r="E33" s="227"/>
      <c r="F33" s="58"/>
      <c r="G33" s="227"/>
      <c r="H33" s="123"/>
      <c r="I33" s="69"/>
      <c r="J33" s="55"/>
      <c r="K33" s="69"/>
      <c r="L33" s="123"/>
    </row>
    <row r="34" spans="1:12" ht="20.85" customHeight="1">
      <c r="A34" s="172" t="s">
        <v>72</v>
      </c>
      <c r="B34" s="172"/>
      <c r="C34" s="172"/>
      <c r="D34" s="227"/>
      <c r="E34" s="227"/>
      <c r="F34" s="22"/>
      <c r="G34" s="227"/>
      <c r="H34" s="115"/>
      <c r="I34" s="61"/>
      <c r="J34" s="91"/>
      <c r="K34" s="61"/>
      <c r="L34" s="115"/>
    </row>
    <row r="35" spans="1:12" ht="20.85" customHeight="1">
      <c r="A35" s="165" t="s">
        <v>70</v>
      </c>
      <c r="B35" s="165"/>
      <c r="C35" s="165"/>
      <c r="D35" s="227"/>
      <c r="E35" s="227"/>
      <c r="F35" s="63">
        <v>21607836</v>
      </c>
      <c r="G35" s="64"/>
      <c r="H35" s="65">
        <f>H29</f>
        <v>13125956</v>
      </c>
      <c r="I35" s="64"/>
      <c r="J35" s="63">
        <v>13819968</v>
      </c>
      <c r="K35" s="65"/>
      <c r="L35" s="65">
        <f>L29</f>
        <v>9497514</v>
      </c>
    </row>
    <row r="36" spans="1:12" ht="20.85" customHeight="1">
      <c r="A36" s="165" t="s">
        <v>71</v>
      </c>
      <c r="B36" s="165"/>
      <c r="C36" s="165"/>
      <c r="D36" s="227"/>
      <c r="E36" s="227"/>
      <c r="F36" s="66">
        <v>129</v>
      </c>
      <c r="G36" s="64"/>
      <c r="H36" s="71">
        <f>H30</f>
        <v>63</v>
      </c>
      <c r="I36" s="64"/>
      <c r="J36" s="66">
        <v>0</v>
      </c>
      <c r="K36" s="67"/>
      <c r="L36" s="71" t="s">
        <v>15</v>
      </c>
    </row>
    <row r="37" spans="1:12" ht="6" customHeight="1">
      <c r="A37" s="165"/>
      <c r="B37" s="165"/>
      <c r="C37" s="165"/>
      <c r="D37" s="227"/>
      <c r="E37" s="227"/>
      <c r="F37" s="58"/>
      <c r="G37" s="227"/>
      <c r="H37" s="123"/>
      <c r="I37" s="56"/>
      <c r="J37" s="55"/>
      <c r="K37" s="56"/>
      <c r="L37" s="123"/>
    </row>
    <row r="38" spans="1:12" ht="20.85" customHeight="1" thickBot="1">
      <c r="A38" s="172"/>
      <c r="B38" s="172"/>
      <c r="C38" s="165"/>
      <c r="D38" s="227"/>
      <c r="E38" s="227"/>
      <c r="F38" s="68">
        <f>SUM(F35:F36)</f>
        <v>21607965</v>
      </c>
      <c r="G38" s="227"/>
      <c r="H38" s="127">
        <f>SUM(H35:H36)</f>
        <v>13126019</v>
      </c>
      <c r="I38" s="69"/>
      <c r="J38" s="176">
        <f>SUM(J35:J36)</f>
        <v>13819968</v>
      </c>
      <c r="K38" s="69"/>
      <c r="L38" s="127">
        <f>SUM(L35:L36)</f>
        <v>9497514</v>
      </c>
    </row>
    <row r="39" spans="1:12" ht="20.85" customHeight="1" thickTop="1">
      <c r="A39" s="172"/>
      <c r="B39" s="172"/>
      <c r="C39" s="165"/>
      <c r="D39" s="227"/>
      <c r="E39" s="227"/>
      <c r="F39" s="58"/>
      <c r="G39" s="227"/>
      <c r="H39" s="123"/>
      <c r="I39" s="69"/>
      <c r="J39" s="55"/>
      <c r="K39" s="69"/>
      <c r="L39" s="123"/>
    </row>
    <row r="40" spans="1:12" ht="20.85" customHeight="1">
      <c r="A40" s="172" t="s">
        <v>73</v>
      </c>
      <c r="B40" s="165"/>
      <c r="C40" s="165"/>
      <c r="D40" s="3"/>
      <c r="E40" s="3"/>
      <c r="F40" s="72"/>
      <c r="G40" s="3"/>
      <c r="H40" s="128"/>
      <c r="I40" s="61"/>
      <c r="J40" s="111"/>
      <c r="K40" s="61"/>
      <c r="L40" s="128"/>
    </row>
    <row r="41" spans="1:12" ht="20.85" customHeight="1">
      <c r="A41" s="165" t="s">
        <v>74</v>
      </c>
      <c r="B41" s="172"/>
      <c r="C41" s="172"/>
      <c r="D41" s="227"/>
      <c r="E41" s="3"/>
      <c r="F41" s="229">
        <v>0.22</v>
      </c>
      <c r="G41" s="64"/>
      <c r="H41" s="75">
        <v>0.14000000000000001</v>
      </c>
      <c r="I41" s="64"/>
      <c r="J41" s="229">
        <v>0.14000000000000001</v>
      </c>
      <c r="K41" s="74"/>
      <c r="L41" s="75">
        <v>0.1</v>
      </c>
    </row>
    <row r="42" spans="1:12" ht="20.85" customHeight="1">
      <c r="A42" s="165"/>
      <c r="B42" s="165"/>
      <c r="C42" s="165"/>
      <c r="D42" s="227"/>
      <c r="E42" s="227"/>
      <c r="F42" s="75"/>
      <c r="G42" s="64"/>
      <c r="H42" s="75"/>
      <c r="I42" s="74"/>
      <c r="J42" s="75"/>
      <c r="K42" s="74"/>
      <c r="L42" s="75"/>
    </row>
    <row r="43" spans="1:12" ht="20.85" customHeight="1">
      <c r="A43" s="165"/>
      <c r="B43" s="165"/>
      <c r="C43" s="165"/>
      <c r="D43" s="227"/>
      <c r="E43" s="227"/>
      <c r="F43" s="75"/>
      <c r="G43" s="64"/>
      <c r="H43" s="75"/>
      <c r="I43" s="74"/>
      <c r="J43" s="75"/>
      <c r="K43" s="74"/>
      <c r="L43" s="75"/>
    </row>
    <row r="44" spans="1:12" ht="27.75" customHeight="1">
      <c r="A44" s="165"/>
      <c r="B44" s="165"/>
      <c r="C44" s="165"/>
      <c r="D44" s="227"/>
      <c r="E44" s="227"/>
      <c r="F44" s="75"/>
      <c r="G44" s="64"/>
      <c r="H44" s="75"/>
      <c r="I44" s="74"/>
      <c r="J44" s="75"/>
      <c r="K44" s="74"/>
      <c r="L44" s="76"/>
    </row>
    <row r="45" spans="1:12" ht="22.35" customHeight="1">
      <c r="A45" s="233" t="s">
        <v>28</v>
      </c>
      <c r="B45" s="234"/>
      <c r="C45" s="234"/>
      <c r="D45" s="234"/>
      <c r="E45" s="234"/>
      <c r="F45" s="234"/>
      <c r="G45" s="234"/>
      <c r="H45" s="234"/>
      <c r="I45" s="234"/>
      <c r="J45" s="234"/>
      <c r="K45" s="234"/>
      <c r="L45" s="234"/>
    </row>
  </sheetData>
  <mergeCells count="3">
    <mergeCell ref="F5:H5"/>
    <mergeCell ref="J5:L5"/>
    <mergeCell ref="A45:L45"/>
  </mergeCells>
  <pageMargins left="0.8" right="0.5" top="0.5" bottom="0.6" header="0.49" footer="0.4"/>
  <pageSetup paperSize="9" scale="96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E0FFD-5139-4F4F-AF76-2A6046B8929C}">
  <sheetPr>
    <tabColor rgb="FFFF99FF"/>
  </sheetPr>
  <dimension ref="A1:L46"/>
  <sheetViews>
    <sheetView zoomScale="85" zoomScaleNormal="85" zoomScaleSheetLayoutView="85" workbookViewId="0">
      <selection activeCell="F1" sqref="F1"/>
    </sheetView>
  </sheetViews>
  <sheetFormatPr defaultColWidth="14.44140625" defaultRowHeight="15" customHeight="1"/>
  <cols>
    <col min="1" max="2" width="1.5546875" style="129" customWidth="1"/>
    <col min="3" max="3" width="25.33203125" style="129" customWidth="1"/>
    <col min="4" max="4" width="7.5546875" style="228" customWidth="1"/>
    <col min="5" max="5" width="1" style="228" customWidth="1"/>
    <col min="6" max="6" width="13.5546875" style="228" customWidth="1"/>
    <col min="7" max="7" width="1" style="228" customWidth="1"/>
    <col min="8" max="8" width="13.5546875" style="129" customWidth="1"/>
    <col min="9" max="9" width="1" style="228" customWidth="1"/>
    <col min="10" max="10" width="13.5546875" style="228" customWidth="1"/>
    <col min="11" max="11" width="1" style="228" customWidth="1"/>
    <col min="12" max="12" width="13.5546875" style="129" customWidth="1"/>
    <col min="13" max="16384" width="14.44140625" style="228"/>
  </cols>
  <sheetData>
    <row r="1" spans="1:12" ht="20.85" customHeight="1">
      <c r="A1" s="171" t="s">
        <v>0</v>
      </c>
      <c r="B1" s="171"/>
      <c r="C1" s="172"/>
      <c r="D1" s="227"/>
      <c r="E1" s="227"/>
      <c r="F1" s="52"/>
      <c r="G1" s="227"/>
      <c r="H1" s="118"/>
      <c r="I1" s="52"/>
      <c r="J1" s="53"/>
      <c r="K1" s="52"/>
      <c r="L1" s="130"/>
    </row>
    <row r="2" spans="1:12" ht="20.85" customHeight="1">
      <c r="A2" s="172" t="s">
        <v>58</v>
      </c>
      <c r="B2" s="172"/>
      <c r="C2" s="172"/>
      <c r="D2" s="227"/>
      <c r="E2" s="227"/>
      <c r="F2" s="52"/>
      <c r="G2" s="227"/>
      <c r="H2" s="118"/>
      <c r="I2" s="52"/>
      <c r="J2" s="52"/>
      <c r="K2" s="52"/>
      <c r="L2" s="118"/>
    </row>
    <row r="3" spans="1:12" ht="20.85" customHeight="1">
      <c r="A3" s="173" t="s">
        <v>145</v>
      </c>
      <c r="B3" s="173"/>
      <c r="C3" s="173"/>
      <c r="D3" s="10"/>
      <c r="E3" s="10"/>
      <c r="F3" s="54"/>
      <c r="G3" s="10"/>
      <c r="H3" s="119"/>
      <c r="I3" s="54"/>
      <c r="J3" s="54"/>
      <c r="K3" s="54"/>
      <c r="L3" s="119"/>
    </row>
    <row r="4" spans="1:12" ht="20.85" customHeight="1">
      <c r="A4" s="172"/>
      <c r="B4" s="172"/>
      <c r="C4" s="172"/>
      <c r="D4" s="227"/>
      <c r="E4" s="227"/>
      <c r="F4" s="52"/>
      <c r="G4" s="227"/>
      <c r="H4" s="118"/>
      <c r="I4" s="52"/>
      <c r="J4" s="4"/>
      <c r="K4" s="52"/>
      <c r="L4" s="115"/>
    </row>
    <row r="5" spans="1:12" ht="20.85" customHeight="1">
      <c r="A5" s="172"/>
      <c r="B5" s="172"/>
      <c r="C5" s="172"/>
      <c r="D5" s="227"/>
      <c r="E5" s="227"/>
      <c r="F5" s="240" t="s">
        <v>1</v>
      </c>
      <c r="G5" s="240"/>
      <c r="H5" s="240"/>
      <c r="I5" s="16"/>
      <c r="J5" s="240" t="s">
        <v>2</v>
      </c>
      <c r="K5" s="240"/>
      <c r="L5" s="240"/>
    </row>
    <row r="6" spans="1:12" ht="20.85" customHeight="1">
      <c r="A6" s="172"/>
      <c r="B6" s="172"/>
      <c r="C6" s="172"/>
      <c r="D6" s="227"/>
      <c r="E6" s="227"/>
      <c r="F6" s="19" t="s">
        <v>124</v>
      </c>
      <c r="G6" s="227"/>
      <c r="H6" s="120" t="s">
        <v>6</v>
      </c>
      <c r="I6" s="16"/>
      <c r="J6" s="19" t="s">
        <v>124</v>
      </c>
      <c r="K6" s="16"/>
      <c r="L6" s="120" t="s">
        <v>6</v>
      </c>
    </row>
    <row r="7" spans="1:12" ht="20.85" customHeight="1">
      <c r="A7" s="172"/>
      <c r="B7" s="172"/>
      <c r="C7" s="172"/>
      <c r="D7" s="20" t="s">
        <v>7</v>
      </c>
      <c r="E7" s="227"/>
      <c r="F7" s="21" t="s">
        <v>8</v>
      </c>
      <c r="G7" s="227"/>
      <c r="H7" s="121" t="s">
        <v>8</v>
      </c>
      <c r="I7" s="16"/>
      <c r="J7" s="21" t="s">
        <v>8</v>
      </c>
      <c r="K7" s="16"/>
      <c r="L7" s="121" t="s">
        <v>8</v>
      </c>
    </row>
    <row r="8" spans="1:12" ht="6" customHeight="1">
      <c r="A8" s="165"/>
      <c r="B8" s="165"/>
      <c r="C8" s="165"/>
      <c r="D8" s="15"/>
      <c r="E8" s="18"/>
      <c r="F8" s="37"/>
      <c r="G8" s="18"/>
      <c r="H8" s="122"/>
      <c r="I8" s="6"/>
      <c r="J8" s="86"/>
      <c r="K8" s="6"/>
      <c r="L8" s="122"/>
    </row>
    <row r="9" spans="1:12" ht="20.85" customHeight="1">
      <c r="A9" s="174" t="s">
        <v>59</v>
      </c>
      <c r="B9" s="174"/>
      <c r="C9" s="165"/>
      <c r="D9" s="227"/>
      <c r="E9" s="227"/>
      <c r="F9" s="55">
        <v>550497826</v>
      </c>
      <c r="G9" s="56"/>
      <c r="H9" s="123">
        <v>471262713</v>
      </c>
      <c r="I9" s="227"/>
      <c r="J9" s="55">
        <v>486888759</v>
      </c>
      <c r="K9" s="56"/>
      <c r="L9" s="123">
        <v>434363778</v>
      </c>
    </row>
    <row r="10" spans="1:12" ht="20.85" customHeight="1">
      <c r="A10" s="174" t="s">
        <v>60</v>
      </c>
      <c r="B10" s="172"/>
      <c r="C10" s="172"/>
      <c r="D10" s="227"/>
      <c r="E10" s="227"/>
      <c r="F10" s="57">
        <v>-430862968</v>
      </c>
      <c r="G10" s="117"/>
      <c r="H10" s="124">
        <v>-366182528</v>
      </c>
      <c r="I10" s="227"/>
      <c r="J10" s="57">
        <v>-387620592</v>
      </c>
      <c r="K10" s="4"/>
      <c r="L10" s="124">
        <v>-336787799</v>
      </c>
    </row>
    <row r="11" spans="1:12" ht="6" customHeight="1">
      <c r="A11" s="174"/>
      <c r="B11" s="174"/>
      <c r="C11" s="174"/>
      <c r="D11" s="227"/>
      <c r="E11" s="227"/>
      <c r="F11" s="58"/>
      <c r="G11" s="227"/>
      <c r="H11" s="123"/>
      <c r="I11" s="4"/>
      <c r="J11" s="55"/>
      <c r="K11" s="4"/>
      <c r="L11" s="123"/>
    </row>
    <row r="12" spans="1:12" ht="20.85" customHeight="1">
      <c r="A12" s="172" t="s">
        <v>61</v>
      </c>
      <c r="B12" s="172"/>
      <c r="C12" s="165"/>
      <c r="D12" s="227"/>
      <c r="E12" s="227"/>
      <c r="F12" s="59">
        <f>SUM(F9:F10)</f>
        <v>119634858</v>
      </c>
      <c r="G12" s="227"/>
      <c r="H12" s="125">
        <f>SUM(H9:H10)</f>
        <v>105080185</v>
      </c>
      <c r="I12" s="4"/>
      <c r="J12" s="60">
        <f>SUM(J9:J10)</f>
        <v>99268167</v>
      </c>
      <c r="K12" s="4"/>
      <c r="L12" s="125">
        <f>SUM(L9:L10)</f>
        <v>97575979</v>
      </c>
    </row>
    <row r="13" spans="1:12" ht="7.5" customHeight="1">
      <c r="A13" s="174"/>
      <c r="B13" s="174"/>
      <c r="C13" s="172"/>
      <c r="D13" s="227"/>
      <c r="E13" s="227"/>
      <c r="F13" s="22"/>
      <c r="G13" s="227"/>
      <c r="H13" s="115"/>
      <c r="I13" s="4"/>
      <c r="J13" s="91"/>
      <c r="K13" s="4"/>
      <c r="L13" s="115"/>
    </row>
    <row r="14" spans="1:12" ht="20.85" customHeight="1">
      <c r="A14" s="174" t="s">
        <v>62</v>
      </c>
      <c r="B14" s="174"/>
      <c r="C14" s="165"/>
      <c r="D14" s="227"/>
      <c r="E14" s="227"/>
      <c r="F14" s="58">
        <v>3484800</v>
      </c>
      <c r="G14" s="227"/>
      <c r="H14" s="123">
        <v>3824593</v>
      </c>
      <c r="I14" s="227"/>
      <c r="J14" s="55">
        <v>3189717</v>
      </c>
      <c r="K14" s="56"/>
      <c r="L14" s="123">
        <v>3471327</v>
      </c>
    </row>
    <row r="15" spans="1:12" ht="20.85" customHeight="1">
      <c r="A15" s="174" t="s">
        <v>63</v>
      </c>
      <c r="B15" s="172"/>
      <c r="C15" s="172"/>
      <c r="D15" s="227"/>
      <c r="E15" s="227"/>
      <c r="F15" s="22">
        <v>-26368718</v>
      </c>
      <c r="G15" s="227"/>
      <c r="H15" s="115">
        <v>-22654597</v>
      </c>
      <c r="I15" s="227"/>
      <c r="J15" s="91">
        <v>-21954289</v>
      </c>
      <c r="K15" s="4"/>
      <c r="L15" s="115">
        <v>-19662044</v>
      </c>
    </row>
    <row r="16" spans="1:12" ht="20.85" customHeight="1">
      <c r="A16" s="174" t="s">
        <v>64</v>
      </c>
      <c r="B16" s="174"/>
      <c r="C16" s="174"/>
      <c r="D16" s="227"/>
      <c r="E16" s="227"/>
      <c r="F16" s="58">
        <v>-44784213</v>
      </c>
      <c r="G16" s="227"/>
      <c r="H16" s="123">
        <v>-43688594</v>
      </c>
      <c r="I16" s="227"/>
      <c r="J16" s="55">
        <v>-43600265</v>
      </c>
      <c r="K16" s="56"/>
      <c r="L16" s="123">
        <v>-42404462</v>
      </c>
    </row>
    <row r="17" spans="1:12" ht="20.85" customHeight="1">
      <c r="A17" s="165" t="s">
        <v>159</v>
      </c>
      <c r="B17" s="174"/>
      <c r="C17" s="174"/>
      <c r="D17" s="227"/>
      <c r="E17" s="227"/>
      <c r="F17" s="58">
        <v>-2182511</v>
      </c>
      <c r="G17" s="227"/>
      <c r="H17" s="123">
        <v>-1651997</v>
      </c>
      <c r="I17" s="227"/>
      <c r="J17" s="55">
        <v>-2157712</v>
      </c>
      <c r="K17" s="56"/>
      <c r="L17" s="123">
        <v>-1597485</v>
      </c>
    </row>
    <row r="18" spans="1:12" ht="20.85" customHeight="1">
      <c r="A18" s="129" t="s">
        <v>65</v>
      </c>
      <c r="D18" s="227"/>
      <c r="E18" s="227"/>
      <c r="F18" s="59">
        <v>-1838115</v>
      </c>
      <c r="G18" s="227"/>
      <c r="H18" s="125">
        <v>-3664125</v>
      </c>
      <c r="I18" s="227"/>
      <c r="J18" s="60">
        <v>-5403140</v>
      </c>
      <c r="K18" s="56"/>
      <c r="L18" s="125">
        <v>-7255081</v>
      </c>
    </row>
    <row r="19" spans="1:12" ht="6" customHeight="1">
      <c r="A19" s="165"/>
      <c r="B19" s="165"/>
      <c r="C19" s="174"/>
      <c r="D19" s="227"/>
      <c r="E19" s="227"/>
      <c r="F19" s="22"/>
      <c r="G19" s="227"/>
      <c r="H19" s="115"/>
      <c r="I19" s="4"/>
      <c r="J19" s="91"/>
      <c r="K19" s="4"/>
      <c r="L19" s="115"/>
    </row>
    <row r="20" spans="1:12" ht="20.85" customHeight="1">
      <c r="A20" s="171" t="s">
        <v>66</v>
      </c>
      <c r="B20" s="171"/>
      <c r="C20" s="165"/>
      <c r="D20" s="227"/>
      <c r="E20" s="227"/>
      <c r="F20" s="58">
        <f>SUM(F12:F18)</f>
        <v>47946101</v>
      </c>
      <c r="G20" s="227"/>
      <c r="H20" s="123">
        <f>SUM(H12:H18)</f>
        <v>37245465</v>
      </c>
      <c r="I20" s="4"/>
      <c r="J20" s="55">
        <f>SUM(J12:J18)</f>
        <v>29342478</v>
      </c>
      <c r="K20" s="4"/>
      <c r="L20" s="123">
        <f>SUM(L12:L18)</f>
        <v>30128234</v>
      </c>
    </row>
    <row r="21" spans="1:12" ht="20.85" customHeight="1">
      <c r="A21" s="174" t="s">
        <v>67</v>
      </c>
      <c r="B21" s="174"/>
      <c r="C21" s="174"/>
      <c r="D21" s="227">
        <v>16</v>
      </c>
      <c r="E21" s="227"/>
      <c r="F21" s="59">
        <v>-10648716</v>
      </c>
      <c r="G21" s="227"/>
      <c r="H21" s="178">
        <v>-7598542</v>
      </c>
      <c r="I21" s="177"/>
      <c r="J21" s="49">
        <v>-6045565</v>
      </c>
      <c r="K21" s="177"/>
      <c r="L21" s="178">
        <v>-6198553</v>
      </c>
    </row>
    <row r="22" spans="1:12" ht="6" customHeight="1">
      <c r="A22" s="174"/>
      <c r="B22" s="174"/>
      <c r="C22" s="174"/>
      <c r="D22" s="227"/>
      <c r="E22" s="227"/>
      <c r="F22" s="22"/>
      <c r="G22" s="227"/>
      <c r="H22" s="115"/>
      <c r="I22" s="4"/>
      <c r="J22" s="91"/>
      <c r="K22" s="4"/>
      <c r="L22" s="115"/>
    </row>
    <row r="23" spans="1:12" ht="20.85" customHeight="1">
      <c r="A23" s="172" t="s">
        <v>132</v>
      </c>
      <c r="B23" s="172"/>
      <c r="C23" s="171"/>
      <c r="D23" s="227"/>
      <c r="E23" s="3"/>
      <c r="F23" s="58">
        <f>SUM(F20:F22)</f>
        <v>37297385</v>
      </c>
      <c r="G23" s="3"/>
      <c r="H23" s="123">
        <f>SUM(H20:H21)</f>
        <v>29646923</v>
      </c>
      <c r="I23" s="4"/>
      <c r="J23" s="55">
        <f>SUM(J20:J22)</f>
        <v>23296913</v>
      </c>
      <c r="K23" s="4"/>
      <c r="L23" s="123">
        <f>SUM(L20:L22)</f>
        <v>23929681</v>
      </c>
    </row>
    <row r="24" spans="1:12" ht="20.85" customHeight="1">
      <c r="A24" s="174" t="s">
        <v>68</v>
      </c>
      <c r="B24" s="172"/>
      <c r="C24" s="172"/>
      <c r="D24" s="227"/>
      <c r="E24" s="227"/>
      <c r="F24" s="44">
        <v>0</v>
      </c>
      <c r="G24" s="227"/>
      <c r="H24" s="180">
        <v>0</v>
      </c>
      <c r="I24" s="179"/>
      <c r="J24" s="96">
        <v>0</v>
      </c>
      <c r="K24" s="179"/>
      <c r="L24" s="180">
        <v>0</v>
      </c>
    </row>
    <row r="25" spans="1:12" ht="6" customHeight="1">
      <c r="A25" s="174"/>
      <c r="B25" s="174"/>
      <c r="C25" s="174"/>
      <c r="D25" s="227"/>
      <c r="E25" s="227"/>
      <c r="F25" s="22"/>
      <c r="G25" s="227"/>
      <c r="H25" s="115"/>
      <c r="I25" s="4"/>
      <c r="J25" s="91"/>
      <c r="K25" s="4"/>
      <c r="L25" s="115"/>
    </row>
    <row r="26" spans="1:12" ht="20.85" customHeight="1" thickBot="1">
      <c r="A26" s="172" t="s">
        <v>133</v>
      </c>
      <c r="B26" s="172"/>
      <c r="C26" s="172"/>
      <c r="D26" s="227"/>
      <c r="E26" s="227"/>
      <c r="F26" s="62">
        <f>SUM(F23:F24)</f>
        <v>37297385</v>
      </c>
      <c r="G26" s="227"/>
      <c r="H26" s="126">
        <f>SUM(H23:H24)</f>
        <v>29646923</v>
      </c>
      <c r="I26" s="61"/>
      <c r="J26" s="113">
        <f>SUM(J23:J24)</f>
        <v>23296913</v>
      </c>
      <c r="K26" s="61"/>
      <c r="L26" s="126">
        <f>SUM(L23:L24)</f>
        <v>23929681</v>
      </c>
    </row>
    <row r="27" spans="1:12" ht="20.85" customHeight="1" thickTop="1">
      <c r="A27" s="172"/>
      <c r="B27" s="172"/>
      <c r="C27" s="172"/>
      <c r="D27" s="227"/>
      <c r="E27" s="227"/>
      <c r="F27" s="22"/>
      <c r="G27" s="227"/>
      <c r="H27" s="115"/>
      <c r="I27" s="61"/>
      <c r="J27" s="91"/>
      <c r="K27" s="61"/>
      <c r="L27" s="115"/>
    </row>
    <row r="28" spans="1:12" ht="20.85" customHeight="1">
      <c r="A28" s="172" t="s">
        <v>69</v>
      </c>
      <c r="B28" s="172"/>
      <c r="C28" s="172"/>
      <c r="D28" s="227"/>
      <c r="E28" s="227"/>
      <c r="F28" s="22"/>
      <c r="G28" s="227"/>
      <c r="H28" s="115"/>
      <c r="I28" s="61"/>
      <c r="J28" s="91"/>
      <c r="K28" s="61"/>
      <c r="L28" s="115"/>
    </row>
    <row r="29" spans="1:12" ht="20.85" customHeight="1">
      <c r="A29" s="165" t="s">
        <v>70</v>
      </c>
      <c r="B29" s="165"/>
      <c r="C29" s="165"/>
      <c r="D29" s="227"/>
      <c r="E29" s="227"/>
      <c r="F29" s="63">
        <v>37297169</v>
      </c>
      <c r="G29" s="64"/>
      <c r="H29" s="70">
        <f>SUM(H26-H30)</f>
        <v>29646737</v>
      </c>
      <c r="I29" s="70"/>
      <c r="J29" s="181">
        <v>23296913</v>
      </c>
      <c r="K29" s="70"/>
      <c r="L29" s="70">
        <f>L26</f>
        <v>23929681</v>
      </c>
    </row>
    <row r="30" spans="1:12" ht="20.85" customHeight="1">
      <c r="A30" s="165" t="s">
        <v>71</v>
      </c>
      <c r="B30" s="165"/>
      <c r="C30" s="165"/>
      <c r="D30" s="227"/>
      <c r="E30" s="227"/>
      <c r="F30" s="66">
        <v>216</v>
      </c>
      <c r="G30" s="64"/>
      <c r="H30" s="180">
        <v>186</v>
      </c>
      <c r="I30" s="179"/>
      <c r="J30" s="96">
        <v>0</v>
      </c>
      <c r="K30" s="179"/>
      <c r="L30" s="180">
        <f>L24</f>
        <v>0</v>
      </c>
    </row>
    <row r="31" spans="1:12" ht="6" customHeight="1">
      <c r="A31" s="165"/>
      <c r="B31" s="165"/>
      <c r="C31" s="165"/>
      <c r="D31" s="227"/>
      <c r="E31" s="227"/>
      <c r="F31" s="58"/>
      <c r="G31" s="227"/>
      <c r="H31" s="123"/>
      <c r="I31" s="56"/>
      <c r="J31" s="55"/>
      <c r="K31" s="56"/>
      <c r="L31" s="123"/>
    </row>
    <row r="32" spans="1:12" ht="20.85" customHeight="1" thickBot="1">
      <c r="A32" s="172"/>
      <c r="B32" s="172"/>
      <c r="C32" s="165"/>
      <c r="D32" s="227"/>
      <c r="E32" s="227"/>
      <c r="F32" s="68">
        <f>SUM(F29:F30)</f>
        <v>37297385</v>
      </c>
      <c r="G32" s="227"/>
      <c r="H32" s="127">
        <f>SUM(H29:H30)</f>
        <v>29646923</v>
      </c>
      <c r="I32" s="69"/>
      <c r="J32" s="176">
        <f>SUM(J29:J30)</f>
        <v>23296913</v>
      </c>
      <c r="K32" s="69"/>
      <c r="L32" s="127">
        <f>SUM(L29:L30)</f>
        <v>23929681</v>
      </c>
    </row>
    <row r="33" spans="1:12" ht="20.85" customHeight="1" thickTop="1">
      <c r="A33" s="172"/>
      <c r="B33" s="172"/>
      <c r="C33" s="165"/>
      <c r="D33" s="227"/>
      <c r="E33" s="227"/>
      <c r="F33" s="58"/>
      <c r="G33" s="227"/>
      <c r="H33" s="123"/>
      <c r="I33" s="69"/>
      <c r="J33" s="55"/>
      <c r="K33" s="69"/>
      <c r="L33" s="123"/>
    </row>
    <row r="34" spans="1:12" ht="20.85" customHeight="1">
      <c r="A34" s="172" t="s">
        <v>72</v>
      </c>
      <c r="B34" s="172"/>
      <c r="C34" s="172"/>
      <c r="D34" s="227"/>
      <c r="E34" s="227"/>
      <c r="F34" s="22"/>
      <c r="G34" s="227"/>
      <c r="H34" s="115"/>
      <c r="I34" s="61"/>
      <c r="J34" s="91"/>
      <c r="K34" s="61"/>
      <c r="L34" s="115"/>
    </row>
    <row r="35" spans="1:12" ht="20.85" customHeight="1">
      <c r="A35" s="165" t="s">
        <v>70</v>
      </c>
      <c r="B35" s="165"/>
      <c r="C35" s="165"/>
      <c r="D35" s="227"/>
      <c r="E35" s="227"/>
      <c r="F35" s="63">
        <v>37297169</v>
      </c>
      <c r="G35" s="64"/>
      <c r="H35" s="65">
        <f>H29</f>
        <v>29646737</v>
      </c>
      <c r="I35" s="64"/>
      <c r="J35" s="63">
        <v>23296913</v>
      </c>
      <c r="K35" s="65"/>
      <c r="L35" s="65">
        <f>L29</f>
        <v>23929681</v>
      </c>
    </row>
    <row r="36" spans="1:12" ht="20.85" customHeight="1">
      <c r="A36" s="165" t="s">
        <v>71</v>
      </c>
      <c r="B36" s="165"/>
      <c r="C36" s="165"/>
      <c r="D36" s="227"/>
      <c r="E36" s="227"/>
      <c r="F36" s="66">
        <v>216</v>
      </c>
      <c r="G36" s="64"/>
      <c r="H36" s="180">
        <f>H30</f>
        <v>186</v>
      </c>
      <c r="I36" s="179"/>
      <c r="J36" s="96">
        <v>0</v>
      </c>
      <c r="K36" s="179"/>
      <c r="L36" s="180">
        <f>L30</f>
        <v>0</v>
      </c>
    </row>
    <row r="37" spans="1:12" ht="6" customHeight="1">
      <c r="A37" s="165"/>
      <c r="B37" s="165"/>
      <c r="C37" s="165"/>
      <c r="D37" s="227"/>
      <c r="E37" s="227"/>
      <c r="F37" s="58"/>
      <c r="G37" s="227"/>
      <c r="H37" s="123"/>
      <c r="I37" s="56"/>
      <c r="J37" s="55"/>
      <c r="K37" s="56"/>
      <c r="L37" s="123"/>
    </row>
    <row r="38" spans="1:12" ht="20.85" customHeight="1" thickBot="1">
      <c r="A38" s="172"/>
      <c r="B38" s="172"/>
      <c r="C38" s="165"/>
      <c r="D38" s="227"/>
      <c r="E38" s="227"/>
      <c r="F38" s="68">
        <f>SUM(F35:F36)</f>
        <v>37297385</v>
      </c>
      <c r="G38" s="227"/>
      <c r="H38" s="127">
        <f>SUM(H35:H36)</f>
        <v>29646923</v>
      </c>
      <c r="I38" s="69"/>
      <c r="J38" s="176">
        <f>SUM(J35:J36)</f>
        <v>23296913</v>
      </c>
      <c r="K38" s="69"/>
      <c r="L38" s="127">
        <f>SUM(L35:L36)</f>
        <v>23929681</v>
      </c>
    </row>
    <row r="39" spans="1:12" ht="20.85" customHeight="1" thickTop="1">
      <c r="A39" s="172"/>
      <c r="B39" s="172"/>
      <c r="C39" s="165"/>
      <c r="D39" s="227"/>
      <c r="E39" s="227"/>
      <c r="F39" s="58"/>
      <c r="G39" s="227"/>
      <c r="H39" s="123"/>
      <c r="I39" s="69"/>
      <c r="J39" s="55"/>
      <c r="K39" s="69"/>
      <c r="L39" s="123"/>
    </row>
    <row r="40" spans="1:12" ht="20.85" customHeight="1">
      <c r="A40" s="172" t="s">
        <v>73</v>
      </c>
      <c r="B40" s="165"/>
      <c r="C40" s="165"/>
      <c r="D40" s="3"/>
      <c r="E40" s="3"/>
      <c r="F40" s="72"/>
      <c r="G40" s="3"/>
      <c r="H40" s="128"/>
      <c r="I40" s="61"/>
      <c r="J40" s="111"/>
      <c r="K40" s="61"/>
      <c r="L40" s="128"/>
    </row>
    <row r="41" spans="1:12" ht="20.85" customHeight="1">
      <c r="A41" s="165" t="s">
        <v>74</v>
      </c>
      <c r="B41" s="172"/>
      <c r="C41" s="172"/>
      <c r="D41" s="227">
        <v>17</v>
      </c>
      <c r="E41" s="3"/>
      <c r="F41" s="73">
        <v>0.37</v>
      </c>
      <c r="G41" s="64"/>
      <c r="H41" s="182">
        <v>0.31</v>
      </c>
      <c r="I41" s="3"/>
      <c r="J41" s="183">
        <v>0.23</v>
      </c>
      <c r="K41" s="61"/>
      <c r="L41" s="182">
        <v>0.25</v>
      </c>
    </row>
    <row r="42" spans="1:12" ht="20.85" customHeight="1">
      <c r="A42" s="165"/>
      <c r="B42" s="165"/>
      <c r="C42" s="165"/>
      <c r="D42" s="227"/>
      <c r="E42" s="227"/>
      <c r="F42" s="75"/>
      <c r="G42" s="64"/>
      <c r="H42" s="75"/>
      <c r="I42" s="74"/>
      <c r="J42" s="75"/>
      <c r="K42" s="74"/>
      <c r="L42" s="75"/>
    </row>
    <row r="43" spans="1:12" ht="20.85" customHeight="1">
      <c r="A43" s="165"/>
      <c r="B43" s="165"/>
      <c r="C43" s="165"/>
      <c r="D43" s="227"/>
      <c r="E43" s="227"/>
      <c r="F43" s="75"/>
      <c r="G43" s="64"/>
      <c r="H43" s="75"/>
      <c r="I43" s="74"/>
      <c r="J43" s="75"/>
      <c r="K43" s="74"/>
      <c r="L43" s="75"/>
    </row>
    <row r="44" spans="1:12" ht="24.75" customHeight="1">
      <c r="A44" s="165"/>
      <c r="B44" s="165"/>
      <c r="C44" s="165"/>
      <c r="D44" s="227"/>
      <c r="E44" s="227"/>
      <c r="F44" s="75"/>
      <c r="G44" s="64"/>
      <c r="H44" s="75"/>
      <c r="I44" s="74"/>
      <c r="J44" s="75"/>
      <c r="K44" s="74"/>
      <c r="L44" s="76"/>
    </row>
    <row r="45" spans="1:12" ht="14.25" customHeight="1">
      <c r="A45" s="165"/>
      <c r="B45" s="165"/>
      <c r="C45" s="165"/>
      <c r="D45" s="227"/>
      <c r="E45" s="227"/>
      <c r="F45" s="75"/>
      <c r="G45" s="64"/>
      <c r="H45" s="75"/>
      <c r="I45" s="74"/>
      <c r="J45" s="75"/>
      <c r="K45" s="74"/>
      <c r="L45" s="76"/>
    </row>
    <row r="46" spans="1:12" ht="22.35" customHeight="1">
      <c r="A46" s="233" t="s">
        <v>28</v>
      </c>
      <c r="B46" s="234"/>
      <c r="C46" s="234"/>
      <c r="D46" s="234"/>
      <c r="E46" s="234"/>
      <c r="F46" s="234"/>
      <c r="G46" s="234"/>
      <c r="H46" s="234"/>
      <c r="I46" s="234"/>
      <c r="J46" s="234"/>
      <c r="K46" s="234"/>
      <c r="L46" s="234"/>
    </row>
  </sheetData>
  <mergeCells count="3">
    <mergeCell ref="F5:H5"/>
    <mergeCell ref="J5:L5"/>
    <mergeCell ref="A46:L4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A209F-71B5-459C-9F56-D081D22289DB}">
  <sheetPr>
    <tabColor rgb="FFFF99FF"/>
  </sheetPr>
  <dimension ref="A1:T32"/>
  <sheetViews>
    <sheetView zoomScale="90" zoomScaleNormal="90" zoomScaleSheetLayoutView="85" workbookViewId="0">
      <selection activeCell="T1" sqref="C1:T1048576"/>
    </sheetView>
  </sheetViews>
  <sheetFormatPr defaultColWidth="14.44140625" defaultRowHeight="15" customHeight="1"/>
  <cols>
    <col min="1" max="1" width="1.5546875" style="129" customWidth="1"/>
    <col min="2" max="2" width="40.109375" style="129" customWidth="1"/>
    <col min="3" max="3" width="7.5546875" style="228" customWidth="1"/>
    <col min="4" max="4" width="0.5546875" style="228" customWidth="1"/>
    <col min="5" max="5" width="11.5546875" style="223" bestFit="1" customWidth="1"/>
    <col min="6" max="6" width="0.5546875" style="223" customWidth="1"/>
    <col min="7" max="7" width="10.44140625" style="223" bestFit="1" customWidth="1"/>
    <col min="8" max="8" width="0.5546875" style="223" customWidth="1"/>
    <col min="9" max="9" width="13.5546875" style="223" customWidth="1"/>
    <col min="10" max="10" width="0.5546875" style="223" customWidth="1"/>
    <col min="11" max="11" width="11" style="223" bestFit="1" customWidth="1"/>
    <col min="12" max="12" width="0.5546875" style="223" customWidth="1"/>
    <col min="13" max="13" width="12.44140625" style="223" customWidth="1"/>
    <col min="14" max="14" width="0.5546875" style="223" customWidth="1"/>
    <col min="15" max="15" width="10.5546875" style="223" bestFit="1" customWidth="1"/>
    <col min="16" max="16" width="0.5546875" style="223" customWidth="1"/>
    <col min="17" max="17" width="13.5546875" style="223" bestFit="1" customWidth="1"/>
    <col min="18" max="18" width="0.5546875" style="223" customWidth="1"/>
    <col min="19" max="19" width="13.44140625" style="223" bestFit="1" customWidth="1"/>
    <col min="20" max="16384" width="14.44140625" style="228"/>
  </cols>
  <sheetData>
    <row r="1" spans="1:19" ht="21.75" customHeight="1">
      <c r="A1" s="171" t="s">
        <v>0</v>
      </c>
      <c r="B1" s="166"/>
      <c r="C1" s="77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6"/>
    </row>
    <row r="2" spans="1:19" ht="21.75" customHeight="1">
      <c r="A2" s="167" t="s">
        <v>130</v>
      </c>
      <c r="B2" s="167"/>
      <c r="C2" s="78"/>
      <c r="D2" s="227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21.75" customHeight="1">
      <c r="A3" s="173" t="s">
        <v>145</v>
      </c>
      <c r="B3" s="168"/>
      <c r="C3" s="79"/>
      <c r="D3" s="10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20.100000000000001" customHeight="1">
      <c r="A4" s="167"/>
      <c r="B4" s="167"/>
      <c r="C4" s="78"/>
      <c r="D4" s="227"/>
      <c r="E4" s="4"/>
      <c r="F4" s="4"/>
      <c r="G4" s="4"/>
      <c r="H4" s="4"/>
      <c r="I4" s="4"/>
      <c r="J4" s="4"/>
      <c r="K4" s="4"/>
      <c r="L4" s="4"/>
      <c r="M4" s="4"/>
      <c r="N4" s="4"/>
      <c r="O4" s="216"/>
      <c r="P4" s="4"/>
      <c r="Q4" s="216"/>
      <c r="R4" s="4"/>
      <c r="S4" s="4"/>
    </row>
    <row r="5" spans="1:19" ht="20.100000000000001" customHeight="1">
      <c r="A5" s="167"/>
      <c r="B5" s="167"/>
      <c r="C5" s="78"/>
      <c r="D5" s="15"/>
      <c r="E5" s="241" t="s">
        <v>1</v>
      </c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</row>
    <row r="6" spans="1:19" ht="20.100000000000001" customHeight="1">
      <c r="A6" s="169"/>
      <c r="B6" s="169"/>
      <c r="C6" s="80"/>
      <c r="D6" s="15"/>
      <c r="E6" s="243" t="s">
        <v>75</v>
      </c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6"/>
      <c r="Q6" s="6"/>
      <c r="R6" s="6"/>
      <c r="S6" s="6"/>
    </row>
    <row r="7" spans="1:19" ht="20.100000000000001" customHeight="1">
      <c r="A7" s="169"/>
      <c r="B7" s="169"/>
      <c r="C7" s="80"/>
      <c r="D7" s="18"/>
      <c r="E7" s="6"/>
      <c r="F7" s="6"/>
      <c r="G7" s="6"/>
      <c r="H7" s="6"/>
      <c r="I7" s="6"/>
      <c r="J7" s="6"/>
      <c r="K7" s="243" t="s">
        <v>51</v>
      </c>
      <c r="L7" s="243"/>
      <c r="M7" s="243"/>
      <c r="N7" s="6"/>
      <c r="O7" s="5"/>
      <c r="P7" s="6"/>
      <c r="Q7" s="6"/>
      <c r="R7" s="6"/>
      <c r="S7" s="5"/>
    </row>
    <row r="8" spans="1:19" ht="20.100000000000001" customHeight="1">
      <c r="A8" s="169"/>
      <c r="B8" s="169"/>
      <c r="C8" s="80"/>
      <c r="D8" s="18"/>
      <c r="E8" s="6"/>
      <c r="F8" s="6"/>
      <c r="G8" s="6"/>
      <c r="H8" s="6"/>
      <c r="I8" s="6" t="s">
        <v>76</v>
      </c>
      <c r="J8" s="6"/>
      <c r="K8" s="81" t="s">
        <v>77</v>
      </c>
      <c r="L8" s="81"/>
      <c r="M8" s="6"/>
      <c r="N8" s="6"/>
      <c r="O8" s="83" t="s">
        <v>78</v>
      </c>
      <c r="P8" s="6"/>
      <c r="Q8" s="6"/>
      <c r="R8" s="6"/>
      <c r="S8" s="5"/>
    </row>
    <row r="9" spans="1:19" ht="20.100000000000001" customHeight="1">
      <c r="A9" s="169"/>
      <c r="B9" s="169"/>
      <c r="C9" s="80"/>
      <c r="D9" s="15"/>
      <c r="E9" s="6" t="s">
        <v>79</v>
      </c>
      <c r="F9" s="6"/>
      <c r="G9" s="6" t="s">
        <v>76</v>
      </c>
      <c r="H9" s="6"/>
      <c r="I9" s="6" t="s">
        <v>80</v>
      </c>
      <c r="J9" s="6"/>
      <c r="K9" s="6" t="s">
        <v>81</v>
      </c>
      <c r="L9" s="6"/>
      <c r="M9" s="6"/>
      <c r="N9" s="6"/>
      <c r="O9" s="83" t="s">
        <v>82</v>
      </c>
      <c r="P9" s="6"/>
      <c r="Q9" s="6" t="s">
        <v>83</v>
      </c>
      <c r="R9" s="6"/>
      <c r="S9" s="83" t="s">
        <v>84</v>
      </c>
    </row>
    <row r="10" spans="1:19" ht="20.100000000000001" customHeight="1">
      <c r="A10" s="169"/>
      <c r="B10" s="169"/>
      <c r="C10" s="175"/>
      <c r="D10" s="227"/>
      <c r="E10" s="6" t="s">
        <v>85</v>
      </c>
      <c r="F10" s="6"/>
      <c r="G10" s="6" t="s">
        <v>86</v>
      </c>
      <c r="H10" s="6"/>
      <c r="I10" s="6" t="s">
        <v>87</v>
      </c>
      <c r="J10" s="6"/>
      <c r="K10" s="6" t="s">
        <v>88</v>
      </c>
      <c r="L10" s="6"/>
      <c r="M10" s="6" t="s">
        <v>53</v>
      </c>
      <c r="N10" s="6"/>
      <c r="O10" s="83" t="s">
        <v>89</v>
      </c>
      <c r="P10" s="6"/>
      <c r="Q10" s="6" t="s">
        <v>90</v>
      </c>
      <c r="R10" s="6"/>
      <c r="S10" s="83" t="s">
        <v>42</v>
      </c>
    </row>
    <row r="11" spans="1:19" ht="20.100000000000001" customHeight="1">
      <c r="A11" s="169"/>
      <c r="B11" s="169"/>
      <c r="C11" s="20" t="s">
        <v>7</v>
      </c>
      <c r="D11" s="227"/>
      <c r="E11" s="84" t="s">
        <v>8</v>
      </c>
      <c r="F11" s="6"/>
      <c r="G11" s="84" t="s">
        <v>8</v>
      </c>
      <c r="H11" s="6"/>
      <c r="I11" s="84" t="s">
        <v>8</v>
      </c>
      <c r="J11" s="6"/>
      <c r="K11" s="84" t="s">
        <v>8</v>
      </c>
      <c r="L11" s="6"/>
      <c r="M11" s="84" t="s">
        <v>8</v>
      </c>
      <c r="N11" s="6"/>
      <c r="O11" s="85" t="s">
        <v>8</v>
      </c>
      <c r="P11" s="6"/>
      <c r="Q11" s="84" t="s">
        <v>8</v>
      </c>
      <c r="R11" s="6"/>
      <c r="S11" s="84" t="s">
        <v>8</v>
      </c>
    </row>
    <row r="12" spans="1:19" ht="6" customHeight="1">
      <c r="A12" s="169"/>
      <c r="B12" s="169"/>
      <c r="C12" s="175"/>
      <c r="D12" s="227"/>
      <c r="E12" s="86"/>
      <c r="F12" s="6"/>
      <c r="G12" s="86"/>
      <c r="H12" s="6"/>
      <c r="I12" s="86"/>
      <c r="J12" s="6"/>
      <c r="K12" s="86"/>
      <c r="L12" s="6"/>
      <c r="M12" s="86"/>
      <c r="N12" s="6"/>
      <c r="O12" s="86"/>
      <c r="P12" s="6"/>
      <c r="Q12" s="86"/>
      <c r="R12" s="6"/>
      <c r="S12" s="86"/>
    </row>
    <row r="13" spans="1:19" ht="20.100000000000001" customHeight="1">
      <c r="A13" s="167" t="s">
        <v>125</v>
      </c>
      <c r="B13" s="167"/>
      <c r="C13" s="175"/>
      <c r="D13" s="227"/>
      <c r="E13" s="161">
        <v>50000000</v>
      </c>
      <c r="F13" s="160"/>
      <c r="G13" s="161">
        <v>626979635</v>
      </c>
      <c r="H13" s="160"/>
      <c r="I13" s="161">
        <v>135878855</v>
      </c>
      <c r="J13" s="160"/>
      <c r="K13" s="161">
        <v>5000000</v>
      </c>
      <c r="L13" s="160"/>
      <c r="M13" s="161">
        <v>138561244</v>
      </c>
      <c r="N13" s="160"/>
      <c r="O13" s="161">
        <f>SUM(E13:M13)</f>
        <v>956419734</v>
      </c>
      <c r="P13" s="217"/>
      <c r="Q13" s="161">
        <v>5844</v>
      </c>
      <c r="R13" s="217"/>
      <c r="S13" s="161">
        <f>SUM(O13:Q13)</f>
        <v>956425578</v>
      </c>
    </row>
    <row r="14" spans="1:19" ht="6" customHeight="1">
      <c r="A14" s="167"/>
      <c r="B14" s="167"/>
      <c r="C14" s="78"/>
      <c r="D14" s="227"/>
      <c r="E14" s="87"/>
      <c r="F14" s="88"/>
      <c r="G14" s="90"/>
      <c r="H14" s="88"/>
      <c r="I14" s="89"/>
      <c r="J14" s="88"/>
      <c r="K14" s="90"/>
      <c r="L14" s="88"/>
      <c r="M14" s="90"/>
      <c r="N14" s="88"/>
      <c r="O14" s="91"/>
      <c r="P14" s="218"/>
      <c r="Q14" s="90"/>
      <c r="R14" s="88"/>
      <c r="S14" s="91"/>
    </row>
    <row r="15" spans="1:19" ht="20.100000000000001" customHeight="1">
      <c r="A15" s="167" t="s">
        <v>163</v>
      </c>
      <c r="B15" s="170"/>
      <c r="C15" s="93"/>
      <c r="D15" s="227"/>
      <c r="E15" s="87"/>
      <c r="F15" s="88"/>
      <c r="G15" s="90"/>
      <c r="H15" s="88"/>
      <c r="I15" s="89"/>
      <c r="J15" s="88"/>
      <c r="K15" s="90"/>
      <c r="L15" s="88"/>
      <c r="M15" s="90"/>
      <c r="N15" s="88"/>
      <c r="O15" s="91"/>
      <c r="P15" s="218"/>
      <c r="Q15" s="90"/>
      <c r="R15" s="88"/>
      <c r="S15" s="91"/>
    </row>
    <row r="16" spans="1:19" ht="20.100000000000001" customHeight="1">
      <c r="A16" s="167"/>
      <c r="B16" s="167" t="s">
        <v>164</v>
      </c>
      <c r="C16" s="93"/>
      <c r="D16" s="227"/>
      <c r="E16" s="87"/>
      <c r="F16" s="88"/>
      <c r="G16" s="90"/>
      <c r="H16" s="88"/>
      <c r="I16" s="89"/>
      <c r="J16" s="88"/>
      <c r="K16" s="90"/>
      <c r="L16" s="88"/>
      <c r="M16" s="90"/>
      <c r="N16" s="88"/>
      <c r="O16" s="91"/>
      <c r="P16" s="218"/>
      <c r="Q16" s="90"/>
      <c r="R16" s="88"/>
      <c r="S16" s="91"/>
    </row>
    <row r="17" spans="1:20" ht="20.100000000000001" customHeight="1">
      <c r="A17" s="170" t="s">
        <v>155</v>
      </c>
      <c r="B17" s="228"/>
      <c r="C17" s="203">
        <v>18</v>
      </c>
      <c r="D17" s="227"/>
      <c r="E17" s="89">
        <v>0</v>
      </c>
      <c r="F17" s="88"/>
      <c r="G17" s="89">
        <v>0</v>
      </c>
      <c r="H17" s="88"/>
      <c r="I17" s="89">
        <v>0</v>
      </c>
      <c r="J17" s="88"/>
      <c r="K17" s="89">
        <v>0</v>
      </c>
      <c r="L17" s="88"/>
      <c r="M17" s="90">
        <v>-28000000</v>
      </c>
      <c r="N17" s="88"/>
      <c r="O17" s="91">
        <f>SUM(E17:M17)</f>
        <v>-28000000</v>
      </c>
      <c r="P17" s="218"/>
      <c r="Q17" s="89">
        <v>0</v>
      </c>
      <c r="R17" s="88"/>
      <c r="S17" s="91">
        <f>SUM(O17:Q17)</f>
        <v>-28000000</v>
      </c>
    </row>
    <row r="18" spans="1:20" ht="20.100000000000001" customHeight="1">
      <c r="A18" s="170" t="s">
        <v>133</v>
      </c>
      <c r="B18" s="166"/>
      <c r="C18" s="77"/>
      <c r="D18" s="227"/>
      <c r="E18" s="95">
        <v>0</v>
      </c>
      <c r="F18" s="219"/>
      <c r="G18" s="95">
        <v>0</v>
      </c>
      <c r="H18" s="219"/>
      <c r="I18" s="95">
        <v>0</v>
      </c>
      <c r="J18" s="219"/>
      <c r="K18" s="95">
        <v>0</v>
      </c>
      <c r="L18" s="219"/>
      <c r="M18" s="96">
        <f>'6 (6m) '!F29</f>
        <v>37297169</v>
      </c>
      <c r="N18" s="219"/>
      <c r="O18" s="97">
        <f>SUM(E18:M18)</f>
        <v>37297169</v>
      </c>
      <c r="P18" s="219"/>
      <c r="Q18" s="95">
        <f>'6 (6m) '!F30</f>
        <v>216</v>
      </c>
      <c r="R18" s="219"/>
      <c r="S18" s="97">
        <f>SUM(O18:Q18)</f>
        <v>37297385</v>
      </c>
    </row>
    <row r="19" spans="1:20" ht="6" customHeight="1">
      <c r="A19" s="166"/>
      <c r="B19" s="166"/>
      <c r="C19" s="77"/>
      <c r="D19" s="227"/>
      <c r="E19" s="87"/>
      <c r="F19" s="88"/>
      <c r="G19" s="87"/>
      <c r="H19" s="88"/>
      <c r="I19" s="87"/>
      <c r="J19" s="88"/>
      <c r="K19" s="87"/>
      <c r="L19" s="88"/>
      <c r="M19" s="87"/>
      <c r="N19" s="88"/>
      <c r="O19" s="87"/>
      <c r="P19" s="88"/>
      <c r="Q19" s="87"/>
      <c r="R19" s="88"/>
      <c r="S19" s="87"/>
    </row>
    <row r="20" spans="1:20" ht="20.100000000000001" customHeight="1" thickBot="1">
      <c r="A20" s="209" t="s">
        <v>153</v>
      </c>
      <c r="B20" s="167"/>
      <c r="C20" s="78"/>
      <c r="D20" s="3"/>
      <c r="E20" s="62">
        <f>SUM(E13:E18)</f>
        <v>50000000</v>
      </c>
      <c r="F20" s="4"/>
      <c r="G20" s="62">
        <f>SUM(G13:G18)</f>
        <v>626979635</v>
      </c>
      <c r="H20" s="4"/>
      <c r="I20" s="62">
        <f>SUM(I13:I18)</f>
        <v>135878855</v>
      </c>
      <c r="J20" s="4"/>
      <c r="K20" s="62">
        <f>SUM(K13:K18)</f>
        <v>5000000</v>
      </c>
      <c r="L20" s="4"/>
      <c r="M20" s="62">
        <f>SUM(M13:M18)</f>
        <v>147858413</v>
      </c>
      <c r="N20" s="4"/>
      <c r="O20" s="62">
        <f>SUM(O13:O18)</f>
        <v>965716903</v>
      </c>
      <c r="P20" s="4"/>
      <c r="Q20" s="62">
        <f>SUM(Q13:Q18)</f>
        <v>6060</v>
      </c>
      <c r="R20" s="4"/>
      <c r="S20" s="62">
        <f>SUM(S13:S18)</f>
        <v>965722963</v>
      </c>
    </row>
    <row r="21" spans="1:20" ht="20.100000000000001" customHeight="1" thickTop="1">
      <c r="A21" s="169"/>
      <c r="B21" s="208"/>
      <c r="C21" s="80"/>
      <c r="D21" s="227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9"/>
    </row>
    <row r="22" spans="1:20" ht="20.100000000000001" customHeight="1">
      <c r="A22" s="167" t="s">
        <v>91</v>
      </c>
      <c r="B22" s="167"/>
      <c r="C22" s="78"/>
      <c r="D22" s="227"/>
      <c r="E22" s="115">
        <v>37500000</v>
      </c>
      <c r="F22" s="115"/>
      <c r="G22" s="115" t="s">
        <v>15</v>
      </c>
      <c r="H22" s="115"/>
      <c r="I22" s="115">
        <v>135878855</v>
      </c>
      <c r="J22" s="115"/>
      <c r="K22" s="115">
        <v>5000000</v>
      </c>
      <c r="L22" s="115"/>
      <c r="M22" s="115">
        <v>69006247</v>
      </c>
      <c r="N22" s="115"/>
      <c r="O22" s="115">
        <f>SUM(E22:M22)</f>
        <v>247385102</v>
      </c>
      <c r="P22" s="115"/>
      <c r="Q22" s="115">
        <v>5623</v>
      </c>
      <c r="R22" s="115"/>
      <c r="S22" s="115">
        <f>SUM(Q22,O22)</f>
        <v>247390725</v>
      </c>
      <c r="T22" s="129"/>
    </row>
    <row r="23" spans="1:20" ht="6" customHeight="1">
      <c r="A23" s="167"/>
      <c r="B23" s="167"/>
      <c r="C23" s="78"/>
      <c r="D23" s="227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29"/>
    </row>
    <row r="24" spans="1:20" ht="20.100000000000001" customHeight="1">
      <c r="A24" s="167" t="s">
        <v>163</v>
      </c>
      <c r="B24" s="167"/>
      <c r="C24" s="93"/>
      <c r="D24" s="227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220"/>
      <c r="Q24" s="186"/>
      <c r="R24" s="186"/>
      <c r="S24" s="186"/>
      <c r="T24" s="129"/>
    </row>
    <row r="25" spans="1:20" ht="20.100000000000001" customHeight="1">
      <c r="A25" s="167"/>
      <c r="B25" s="167" t="s">
        <v>164</v>
      </c>
      <c r="C25" s="93"/>
      <c r="D25" s="227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220"/>
      <c r="Q25" s="186"/>
      <c r="R25" s="186"/>
      <c r="S25" s="186"/>
      <c r="T25" s="129"/>
    </row>
    <row r="26" spans="1:20" ht="20.100000000000001" customHeight="1">
      <c r="A26" s="170" t="s">
        <v>92</v>
      </c>
      <c r="B26" s="170"/>
      <c r="C26" s="94"/>
      <c r="D26" s="227"/>
      <c r="E26" s="185">
        <v>12500000</v>
      </c>
      <c r="F26" s="184"/>
      <c r="G26" s="185">
        <v>626979635</v>
      </c>
      <c r="H26" s="184"/>
      <c r="I26" s="185" t="s">
        <v>15</v>
      </c>
      <c r="J26" s="184"/>
      <c r="K26" s="185" t="s">
        <v>15</v>
      </c>
      <c r="L26" s="185"/>
      <c r="M26" s="185" t="s">
        <v>146</v>
      </c>
      <c r="N26" s="185"/>
      <c r="O26" s="115">
        <f>SUM(E26:M26)</f>
        <v>639479635</v>
      </c>
      <c r="P26" s="185"/>
      <c r="Q26" s="185">
        <v>0</v>
      </c>
      <c r="R26" s="221"/>
      <c r="S26" s="115">
        <f>SUM(Q26,O26)</f>
        <v>639479635</v>
      </c>
      <c r="T26" s="129"/>
    </row>
    <row r="27" spans="1:20" ht="20.100000000000001" customHeight="1">
      <c r="A27" s="170" t="s">
        <v>133</v>
      </c>
      <c r="B27" s="166"/>
      <c r="C27" s="77"/>
      <c r="D27" s="227"/>
      <c r="E27" s="188">
        <v>0</v>
      </c>
      <c r="F27" s="222"/>
      <c r="G27" s="188">
        <v>0</v>
      </c>
      <c r="H27" s="222"/>
      <c r="I27" s="188">
        <v>0</v>
      </c>
      <c r="J27" s="222"/>
      <c r="K27" s="188">
        <v>0</v>
      </c>
      <c r="L27" s="222"/>
      <c r="M27" s="189">
        <v>29646737</v>
      </c>
      <c r="N27" s="186"/>
      <c r="O27" s="124">
        <f>SUM(E27:M27)</f>
        <v>29646737</v>
      </c>
      <c r="P27" s="186"/>
      <c r="Q27" s="188">
        <v>186</v>
      </c>
      <c r="R27" s="186"/>
      <c r="S27" s="124">
        <f>SUM(O27:Q27)</f>
        <v>29646923</v>
      </c>
      <c r="T27" s="129"/>
    </row>
    <row r="28" spans="1:20" ht="6" customHeight="1">
      <c r="A28" s="166"/>
      <c r="B28" s="166"/>
      <c r="C28" s="77"/>
      <c r="D28" s="227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29"/>
    </row>
    <row r="29" spans="1:20" ht="20.100000000000001" customHeight="1" thickBot="1">
      <c r="A29" s="209" t="s">
        <v>154</v>
      </c>
      <c r="B29" s="167"/>
      <c r="C29" s="78"/>
      <c r="D29" s="3"/>
      <c r="E29" s="126">
        <f>SUM(E22:E27)</f>
        <v>50000000</v>
      </c>
      <c r="F29" s="115"/>
      <c r="G29" s="126">
        <f>SUM(G22:G27)</f>
        <v>626979635</v>
      </c>
      <c r="H29" s="115"/>
      <c r="I29" s="126">
        <f>SUM(I22:I27)</f>
        <v>135878855</v>
      </c>
      <c r="J29" s="115"/>
      <c r="K29" s="126">
        <f>SUM(K22:K27)</f>
        <v>5000000</v>
      </c>
      <c r="L29" s="115"/>
      <c r="M29" s="126">
        <f>SUM(M22:M27)</f>
        <v>98652984</v>
      </c>
      <c r="N29" s="115"/>
      <c r="O29" s="126">
        <f>SUM(O22:O27)</f>
        <v>916511474</v>
      </c>
      <c r="P29" s="115"/>
      <c r="Q29" s="126">
        <f>SUM(Q22:Q27)</f>
        <v>5809</v>
      </c>
      <c r="R29" s="115"/>
      <c r="S29" s="126">
        <f>SUM(S22:S27)</f>
        <v>916517283</v>
      </c>
      <c r="T29" s="129"/>
    </row>
    <row r="30" spans="1:20" ht="14.25" customHeight="1" thickTop="1">
      <c r="A30" s="167"/>
      <c r="B30" s="167"/>
      <c r="C30" s="78"/>
      <c r="D30" s="227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86"/>
      <c r="P30" s="186"/>
      <c r="Q30" s="186"/>
      <c r="R30" s="115"/>
      <c r="S30" s="115"/>
      <c r="T30" s="129"/>
    </row>
    <row r="31" spans="1:20" ht="11.25" customHeight="1">
      <c r="A31" s="167"/>
      <c r="B31" s="167"/>
      <c r="C31" s="78"/>
      <c r="D31" s="227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86"/>
      <c r="P31" s="186"/>
      <c r="Q31" s="186"/>
      <c r="R31" s="115"/>
      <c r="S31" s="115"/>
      <c r="T31" s="129"/>
    </row>
    <row r="32" spans="1:20" ht="22.35" customHeight="1">
      <c r="A32" s="233" t="s">
        <v>28</v>
      </c>
      <c r="B32" s="234"/>
      <c r="C32" s="234"/>
      <c r="D32" s="234"/>
      <c r="E32" s="234"/>
      <c r="F32" s="234"/>
      <c r="G32" s="234"/>
      <c r="H32" s="234"/>
      <c r="I32" s="234"/>
      <c r="J32" s="234"/>
      <c r="K32" s="234"/>
      <c r="L32" s="234"/>
      <c r="M32" s="234"/>
      <c r="N32" s="12"/>
      <c r="O32" s="12"/>
      <c r="P32" s="12"/>
      <c r="Q32" s="12"/>
      <c r="R32" s="12"/>
      <c r="S32" s="12"/>
    </row>
  </sheetData>
  <mergeCells count="4">
    <mergeCell ref="E5:S5"/>
    <mergeCell ref="E6:O6"/>
    <mergeCell ref="K7:M7"/>
    <mergeCell ref="A32:M32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0C34F-BCCB-4A3A-8AAD-5AD406A8F35D}">
  <sheetPr>
    <tabColor rgb="FFFF99FF"/>
  </sheetPr>
  <dimension ref="A1:O30"/>
  <sheetViews>
    <sheetView zoomScale="70" zoomScaleNormal="70" zoomScaleSheetLayoutView="65" workbookViewId="0">
      <selection activeCell="O1" sqref="C1:O1048576"/>
    </sheetView>
  </sheetViews>
  <sheetFormatPr defaultColWidth="14.44140625" defaultRowHeight="15" customHeight="1"/>
  <cols>
    <col min="1" max="1" width="2.44140625" style="129" customWidth="1"/>
    <col min="2" max="2" width="39.44140625" style="129" customWidth="1"/>
    <col min="3" max="3" width="8.88671875" style="228" customWidth="1"/>
    <col min="4" max="4" width="1" style="228" customWidth="1"/>
    <col min="5" max="5" width="12" style="228" customWidth="1"/>
    <col min="6" max="6" width="1" style="228" customWidth="1"/>
    <col min="7" max="7" width="12" style="228" customWidth="1"/>
    <col min="8" max="8" width="1" style="228" customWidth="1"/>
    <col min="9" max="9" width="12" style="228" customWidth="1"/>
    <col min="10" max="10" width="1" style="228" customWidth="1"/>
    <col min="11" max="11" width="12" style="228" customWidth="1"/>
    <col min="12" max="12" width="1" style="228" customWidth="1"/>
    <col min="13" max="13" width="12" style="228" customWidth="1"/>
    <col min="14" max="14" width="1" style="228" customWidth="1"/>
    <col min="15" max="15" width="12" style="228" customWidth="1"/>
    <col min="16" max="16384" width="14.44140625" style="228"/>
  </cols>
  <sheetData>
    <row r="1" spans="1:15" ht="21.75" customHeight="1">
      <c r="A1" s="171" t="s">
        <v>0</v>
      </c>
      <c r="B1" s="166"/>
      <c r="C1" s="77"/>
      <c r="D1" s="3"/>
      <c r="E1" s="61"/>
      <c r="F1" s="3"/>
      <c r="G1" s="61"/>
      <c r="H1" s="3"/>
      <c r="I1" s="61"/>
      <c r="J1" s="61"/>
      <c r="K1" s="4"/>
      <c r="L1" s="4"/>
      <c r="M1" s="61"/>
      <c r="N1" s="61"/>
      <c r="O1" s="6"/>
    </row>
    <row r="2" spans="1:15" ht="21.75" customHeight="1">
      <c r="A2" s="167" t="s">
        <v>130</v>
      </c>
      <c r="B2" s="167"/>
      <c r="C2" s="78"/>
      <c r="D2" s="227"/>
      <c r="E2" s="52"/>
      <c r="F2" s="227"/>
      <c r="G2" s="52"/>
      <c r="H2" s="227"/>
      <c r="I2" s="52"/>
      <c r="J2" s="52"/>
      <c r="K2" s="52"/>
      <c r="L2" s="52"/>
      <c r="M2" s="4"/>
      <c r="N2" s="4"/>
      <c r="O2" s="52"/>
    </row>
    <row r="3" spans="1:15" ht="21.75" customHeight="1">
      <c r="A3" s="173" t="s">
        <v>145</v>
      </c>
      <c r="B3" s="168"/>
      <c r="C3" s="79"/>
      <c r="D3" s="10"/>
      <c r="E3" s="54"/>
      <c r="F3" s="10"/>
      <c r="G3" s="54"/>
      <c r="H3" s="10"/>
      <c r="I3" s="54"/>
      <c r="J3" s="54"/>
      <c r="K3" s="54"/>
      <c r="L3" s="54"/>
      <c r="M3" s="11"/>
      <c r="N3" s="11"/>
      <c r="O3" s="54"/>
    </row>
    <row r="4" spans="1:15" ht="20.100000000000001" customHeight="1">
      <c r="A4" s="167"/>
      <c r="B4" s="167"/>
      <c r="C4" s="78"/>
      <c r="D4" s="227"/>
      <c r="E4" s="52"/>
      <c r="F4" s="227"/>
      <c r="G4" s="52"/>
      <c r="H4" s="227"/>
      <c r="I4" s="52"/>
      <c r="J4" s="52"/>
      <c r="K4" s="52"/>
      <c r="L4" s="52"/>
      <c r="M4" s="4"/>
      <c r="N4" s="4"/>
      <c r="O4" s="52"/>
    </row>
    <row r="5" spans="1:15" ht="20.100000000000001" customHeight="1">
      <c r="A5" s="167"/>
      <c r="B5" s="167"/>
      <c r="C5" s="78"/>
      <c r="D5" s="15"/>
      <c r="E5" s="241" t="s">
        <v>2</v>
      </c>
      <c r="F5" s="241"/>
      <c r="G5" s="241"/>
      <c r="H5" s="241"/>
      <c r="I5" s="241"/>
      <c r="J5" s="234"/>
      <c r="K5" s="234"/>
      <c r="L5" s="234"/>
      <c r="M5" s="234"/>
      <c r="N5" s="234"/>
      <c r="O5" s="234"/>
    </row>
    <row r="6" spans="1:15" ht="20.100000000000001" customHeight="1">
      <c r="A6" s="169"/>
      <c r="B6" s="169"/>
      <c r="C6" s="80"/>
      <c r="D6" s="18"/>
      <c r="E6" s="6"/>
      <c r="F6" s="18"/>
      <c r="G6" s="6"/>
      <c r="H6" s="18"/>
      <c r="I6" s="6"/>
      <c r="J6" s="6"/>
      <c r="K6" s="241" t="s">
        <v>51</v>
      </c>
      <c r="L6" s="234"/>
      <c r="M6" s="234"/>
      <c r="N6" s="6"/>
      <c r="O6" s="77"/>
    </row>
    <row r="7" spans="1:15" ht="20.100000000000001" customHeight="1">
      <c r="A7" s="169"/>
      <c r="B7" s="169"/>
      <c r="C7" s="80"/>
      <c r="D7" s="18"/>
      <c r="E7" s="77"/>
      <c r="F7" s="18"/>
      <c r="G7" s="83"/>
      <c r="H7" s="18"/>
      <c r="I7" s="83" t="s">
        <v>93</v>
      </c>
      <c r="J7" s="6"/>
      <c r="K7" s="81" t="s">
        <v>77</v>
      </c>
      <c r="L7" s="82"/>
      <c r="M7" s="6"/>
      <c r="N7" s="6"/>
      <c r="O7" s="77"/>
    </row>
    <row r="8" spans="1:15" ht="20.100000000000001" customHeight="1">
      <c r="A8" s="169"/>
      <c r="B8" s="169"/>
      <c r="C8" s="80"/>
      <c r="D8" s="18"/>
      <c r="E8" s="6" t="s">
        <v>79</v>
      </c>
      <c r="F8" s="18"/>
      <c r="G8" s="6" t="s">
        <v>76</v>
      </c>
      <c r="H8" s="18"/>
      <c r="I8" s="98" t="s">
        <v>94</v>
      </c>
      <c r="J8" s="6"/>
      <c r="K8" s="6" t="s">
        <v>81</v>
      </c>
      <c r="L8" s="99"/>
      <c r="M8" s="6"/>
      <c r="N8" s="6"/>
      <c r="O8" s="6" t="s">
        <v>78</v>
      </c>
    </row>
    <row r="9" spans="1:15" ht="20.100000000000001" customHeight="1">
      <c r="A9" s="169"/>
      <c r="B9" s="169"/>
      <c r="C9" s="175"/>
      <c r="D9" s="15"/>
      <c r="E9" s="6" t="s">
        <v>85</v>
      </c>
      <c r="F9" s="15"/>
      <c r="G9" s="6" t="s">
        <v>86</v>
      </c>
      <c r="H9" s="15"/>
      <c r="I9" s="98" t="s">
        <v>87</v>
      </c>
      <c r="J9" s="6"/>
      <c r="K9" s="6" t="s">
        <v>88</v>
      </c>
      <c r="L9" s="6"/>
      <c r="M9" s="6" t="s">
        <v>53</v>
      </c>
      <c r="N9" s="6"/>
      <c r="O9" s="6" t="s">
        <v>95</v>
      </c>
    </row>
    <row r="10" spans="1:15" ht="20.100000000000001" customHeight="1">
      <c r="A10" s="169"/>
      <c r="B10" s="169"/>
      <c r="C10" s="20" t="s">
        <v>7</v>
      </c>
      <c r="D10" s="227"/>
      <c r="E10" s="84" t="s">
        <v>8</v>
      </c>
      <c r="F10" s="227"/>
      <c r="G10" s="84" t="s">
        <v>8</v>
      </c>
      <c r="H10" s="227"/>
      <c r="I10" s="84" t="s">
        <v>8</v>
      </c>
      <c r="J10" s="6"/>
      <c r="K10" s="84" t="s">
        <v>8</v>
      </c>
      <c r="L10" s="6"/>
      <c r="M10" s="84" t="s">
        <v>8</v>
      </c>
      <c r="N10" s="6"/>
      <c r="O10" s="84" t="s">
        <v>8</v>
      </c>
    </row>
    <row r="11" spans="1:15" ht="6" customHeight="1">
      <c r="A11" s="169"/>
      <c r="B11" s="169"/>
      <c r="C11" s="175"/>
      <c r="D11" s="227"/>
      <c r="E11" s="86"/>
      <c r="F11" s="227"/>
      <c r="G11" s="86"/>
      <c r="H11" s="92"/>
      <c r="I11" s="86"/>
      <c r="J11" s="92"/>
      <c r="K11" s="86"/>
      <c r="L11" s="92"/>
      <c r="M11" s="86"/>
      <c r="N11" s="92"/>
      <c r="O11" s="86"/>
    </row>
    <row r="12" spans="1:15" ht="20.100000000000001" customHeight="1">
      <c r="A12" s="167" t="s">
        <v>125</v>
      </c>
      <c r="B12" s="167"/>
      <c r="C12" s="80"/>
      <c r="D12" s="227"/>
      <c r="E12" s="161">
        <v>50000000</v>
      </c>
      <c r="F12" s="162"/>
      <c r="G12" s="161">
        <v>626979635</v>
      </c>
      <c r="H12" s="163"/>
      <c r="I12" s="161">
        <v>135878855</v>
      </c>
      <c r="J12" s="160"/>
      <c r="K12" s="161">
        <v>5000000</v>
      </c>
      <c r="L12" s="160"/>
      <c r="M12" s="161">
        <v>100200691</v>
      </c>
      <c r="N12" s="160"/>
      <c r="O12" s="161">
        <f>SUM(E12:M12)</f>
        <v>918059181</v>
      </c>
    </row>
    <row r="13" spans="1:15" ht="6" customHeight="1">
      <c r="A13" s="167"/>
      <c r="B13" s="167"/>
      <c r="C13" s="78"/>
      <c r="D13" s="227"/>
      <c r="E13" s="22"/>
      <c r="F13" s="227"/>
      <c r="G13" s="91"/>
      <c r="H13" s="92"/>
      <c r="I13" s="91"/>
      <c r="J13" s="92"/>
      <c r="K13" s="91"/>
      <c r="L13" s="92"/>
      <c r="M13" s="91"/>
      <c r="N13" s="92"/>
      <c r="O13" s="22"/>
    </row>
    <row r="14" spans="1:15" ht="20.100000000000001" customHeight="1">
      <c r="A14" s="167" t="s">
        <v>134</v>
      </c>
      <c r="B14" s="170"/>
      <c r="C14" s="93"/>
      <c r="D14" s="227"/>
      <c r="E14" s="87"/>
      <c r="F14" s="227"/>
      <c r="G14" s="90"/>
      <c r="H14" s="92"/>
      <c r="I14" s="90"/>
      <c r="J14" s="92"/>
      <c r="K14" s="90"/>
      <c r="L14" s="92"/>
      <c r="M14" s="90"/>
      <c r="N14" s="92"/>
      <c r="O14" s="87"/>
    </row>
    <row r="15" spans="1:15" ht="20.100000000000001" customHeight="1">
      <c r="A15" s="170" t="s">
        <v>155</v>
      </c>
      <c r="B15" s="228"/>
      <c r="C15" s="203">
        <v>18</v>
      </c>
      <c r="D15" s="227"/>
      <c r="E15" s="89">
        <v>0</v>
      </c>
      <c r="F15" s="227"/>
      <c r="G15" s="89">
        <v>0</v>
      </c>
      <c r="H15" s="92"/>
      <c r="I15" s="89">
        <v>0</v>
      </c>
      <c r="J15" s="92"/>
      <c r="K15" s="89">
        <v>0</v>
      </c>
      <c r="L15" s="92"/>
      <c r="M15" s="90">
        <v>-28000000</v>
      </c>
      <c r="N15" s="92"/>
      <c r="O15" s="87">
        <f>SUM(E15:M15)</f>
        <v>-28000000</v>
      </c>
    </row>
    <row r="16" spans="1:15" ht="20.100000000000001" customHeight="1">
      <c r="A16" s="170" t="s">
        <v>133</v>
      </c>
      <c r="B16" s="166"/>
      <c r="C16" s="77"/>
      <c r="D16" s="227"/>
      <c r="E16" s="96">
        <v>0</v>
      </c>
      <c r="F16" s="100"/>
      <c r="G16" s="96">
        <v>0</v>
      </c>
      <c r="H16" s="100"/>
      <c r="I16" s="96">
        <v>0</v>
      </c>
      <c r="J16" s="70"/>
      <c r="K16" s="96">
        <v>0</v>
      </c>
      <c r="L16" s="70"/>
      <c r="M16" s="96">
        <v>23296913</v>
      </c>
      <c r="N16" s="70"/>
      <c r="O16" s="101">
        <f>SUM(E16:M16)</f>
        <v>23296913</v>
      </c>
    </row>
    <row r="17" spans="1:15" ht="6" customHeight="1">
      <c r="A17" s="166"/>
      <c r="B17" s="166"/>
      <c r="C17" s="77"/>
      <c r="D17" s="227"/>
      <c r="E17" s="87"/>
      <c r="F17" s="227"/>
      <c r="G17" s="87"/>
      <c r="H17" s="227"/>
      <c r="I17" s="87"/>
      <c r="J17" s="88"/>
      <c r="K17" s="87"/>
      <c r="L17" s="88"/>
      <c r="M17" s="87"/>
      <c r="N17" s="92"/>
      <c r="O17" s="87"/>
    </row>
    <row r="18" spans="1:15" ht="20.100000000000001" customHeight="1" thickBot="1">
      <c r="A18" s="209" t="s">
        <v>153</v>
      </c>
      <c r="B18" s="167"/>
      <c r="C18" s="78"/>
      <c r="D18" s="3"/>
      <c r="E18" s="62">
        <f>SUM(E12:E16)</f>
        <v>50000000</v>
      </c>
      <c r="F18" s="3"/>
      <c r="G18" s="62">
        <f>SUM(G12:G16)</f>
        <v>626979635</v>
      </c>
      <c r="H18" s="3"/>
      <c r="I18" s="62">
        <f>SUM(I12:I16)</f>
        <v>135878855</v>
      </c>
      <c r="J18" s="4"/>
      <c r="K18" s="62">
        <f>SUM(K12:K16)</f>
        <v>5000000</v>
      </c>
      <c r="L18" s="4"/>
      <c r="M18" s="62">
        <f>SUM(M12:M16)</f>
        <v>95497604</v>
      </c>
      <c r="N18" s="4"/>
      <c r="O18" s="62">
        <f>SUM(O12:O16)</f>
        <v>913356094</v>
      </c>
    </row>
    <row r="19" spans="1:15" ht="20.100000000000001" customHeight="1" thickTop="1">
      <c r="A19" s="169"/>
      <c r="B19" s="208"/>
      <c r="C19" s="80"/>
      <c r="D19" s="227"/>
      <c r="E19" s="6"/>
      <c r="F19" s="227"/>
      <c r="G19" s="6"/>
      <c r="H19" s="227"/>
      <c r="I19" s="6"/>
      <c r="J19" s="6"/>
      <c r="K19" s="6"/>
      <c r="L19" s="6"/>
      <c r="M19" s="6"/>
      <c r="N19" s="6"/>
      <c r="O19" s="6"/>
    </row>
    <row r="20" spans="1:15" ht="20.100000000000001" customHeight="1">
      <c r="A20" s="167" t="s">
        <v>91</v>
      </c>
      <c r="B20" s="167"/>
      <c r="C20" s="78"/>
      <c r="D20" s="150"/>
      <c r="E20" s="185">
        <v>37500000</v>
      </c>
      <c r="F20" s="191"/>
      <c r="G20" s="185" t="s">
        <v>15</v>
      </c>
      <c r="H20" s="185"/>
      <c r="I20" s="185">
        <v>135878855</v>
      </c>
      <c r="J20" s="185"/>
      <c r="K20" s="185">
        <v>5000000</v>
      </c>
      <c r="L20" s="185"/>
      <c r="M20" s="185">
        <v>44828291</v>
      </c>
      <c r="N20" s="187"/>
      <c r="O20" s="115">
        <f>SUM(E20:M20)</f>
        <v>223207146</v>
      </c>
    </row>
    <row r="21" spans="1:15" ht="6" customHeight="1">
      <c r="A21" s="167"/>
      <c r="B21" s="167"/>
      <c r="C21" s="78"/>
      <c r="D21" s="150"/>
      <c r="E21" s="115"/>
      <c r="F21" s="150"/>
      <c r="G21" s="115"/>
      <c r="H21" s="150"/>
      <c r="I21" s="115"/>
      <c r="J21" s="115"/>
      <c r="K21" s="115"/>
      <c r="L21" s="115"/>
      <c r="M21" s="115"/>
      <c r="N21" s="115"/>
      <c r="O21" s="115"/>
    </row>
    <row r="22" spans="1:15" ht="20.100000000000001" customHeight="1">
      <c r="A22" s="167" t="s">
        <v>134</v>
      </c>
      <c r="B22" s="170"/>
      <c r="C22" s="93"/>
      <c r="D22" s="150"/>
      <c r="E22" s="186"/>
      <c r="F22" s="150"/>
      <c r="G22" s="186"/>
      <c r="H22" s="150"/>
      <c r="I22" s="186"/>
      <c r="J22" s="186"/>
      <c r="K22" s="186"/>
      <c r="L22" s="186"/>
      <c r="M22" s="186"/>
      <c r="N22" s="187"/>
      <c r="O22" s="115"/>
    </row>
    <row r="23" spans="1:15" ht="20.100000000000001" customHeight="1">
      <c r="A23" s="170" t="s">
        <v>92</v>
      </c>
      <c r="B23" s="170"/>
      <c r="C23" s="94"/>
      <c r="D23" s="150"/>
      <c r="E23" s="192">
        <v>12500000</v>
      </c>
      <c r="F23" s="193"/>
      <c r="G23" s="192">
        <v>626979635</v>
      </c>
      <c r="H23" s="192"/>
      <c r="I23" s="192" t="s">
        <v>15</v>
      </c>
      <c r="J23" s="192"/>
      <c r="K23" s="192" t="s">
        <v>15</v>
      </c>
      <c r="L23" s="192"/>
      <c r="M23" s="185" t="s">
        <v>15</v>
      </c>
      <c r="N23" s="194"/>
      <c r="O23" s="210">
        <f>SUM(E23:M23)</f>
        <v>639479635</v>
      </c>
    </row>
    <row r="24" spans="1:15" ht="20.100000000000001" customHeight="1">
      <c r="A24" s="170" t="s">
        <v>133</v>
      </c>
      <c r="B24" s="166"/>
      <c r="C24" s="77"/>
      <c r="D24" s="150"/>
      <c r="E24" s="189" t="s">
        <v>15</v>
      </c>
      <c r="F24" s="195"/>
      <c r="G24" s="189" t="s">
        <v>15</v>
      </c>
      <c r="H24" s="190"/>
      <c r="I24" s="189" t="s">
        <v>15</v>
      </c>
      <c r="J24" s="190"/>
      <c r="K24" s="189" t="s">
        <v>15</v>
      </c>
      <c r="L24" s="190"/>
      <c r="M24" s="189">
        <v>23929681</v>
      </c>
      <c r="N24" s="187"/>
      <c r="O24" s="211">
        <f>SUM(M24:N24)</f>
        <v>23929681</v>
      </c>
    </row>
    <row r="25" spans="1:15" ht="6" customHeight="1">
      <c r="A25" s="166"/>
      <c r="B25" s="166"/>
      <c r="C25" s="77"/>
      <c r="D25" s="150"/>
      <c r="E25" s="186"/>
      <c r="F25" s="150"/>
      <c r="G25" s="186"/>
      <c r="H25" s="150"/>
      <c r="I25" s="186"/>
      <c r="J25" s="186"/>
      <c r="K25" s="186"/>
      <c r="L25" s="186"/>
      <c r="M25" s="186"/>
      <c r="N25" s="187"/>
      <c r="O25" s="186"/>
    </row>
    <row r="26" spans="1:15" ht="20.100000000000001" customHeight="1" thickBot="1">
      <c r="A26" s="209" t="s">
        <v>154</v>
      </c>
      <c r="B26" s="167"/>
      <c r="C26" s="78"/>
      <c r="D26" s="165"/>
      <c r="E26" s="126">
        <f>SUM(E20:E24)</f>
        <v>50000000</v>
      </c>
      <c r="F26" s="165"/>
      <c r="G26" s="126">
        <f>SUM(G20:G24)</f>
        <v>626979635</v>
      </c>
      <c r="H26" s="165"/>
      <c r="I26" s="126">
        <f>SUM(I20:I24)</f>
        <v>135878855</v>
      </c>
      <c r="J26" s="115"/>
      <c r="K26" s="126">
        <f>SUM(K20:K24)</f>
        <v>5000000</v>
      </c>
      <c r="L26" s="115"/>
      <c r="M26" s="126">
        <f>SUM(M20:M24)</f>
        <v>68757972</v>
      </c>
      <c r="N26" s="115"/>
      <c r="O26" s="126">
        <f>SUM(O20:O24)</f>
        <v>886616462</v>
      </c>
    </row>
    <row r="27" spans="1:15" ht="20.100000000000001" customHeight="1" thickTop="1">
      <c r="A27" s="209"/>
      <c r="B27" s="167"/>
      <c r="C27" s="78"/>
      <c r="D27" s="165"/>
      <c r="E27" s="230"/>
      <c r="F27" s="165"/>
      <c r="G27" s="230"/>
      <c r="H27" s="165"/>
      <c r="I27" s="230"/>
      <c r="J27" s="115"/>
      <c r="K27" s="230"/>
      <c r="L27" s="115"/>
      <c r="M27" s="230"/>
      <c r="N27" s="115"/>
      <c r="O27" s="230"/>
    </row>
    <row r="28" spans="1:15" s="232" customFormat="1" ht="20.100000000000001" customHeight="1">
      <c r="A28" s="209"/>
      <c r="B28" s="167"/>
      <c r="C28" s="78"/>
      <c r="D28" s="165"/>
      <c r="E28" s="230"/>
      <c r="F28" s="165"/>
      <c r="G28" s="230"/>
      <c r="H28" s="165"/>
      <c r="I28" s="230"/>
      <c r="J28" s="115"/>
      <c r="K28" s="230"/>
      <c r="L28" s="115"/>
      <c r="M28" s="230"/>
      <c r="N28" s="115"/>
      <c r="O28" s="230"/>
    </row>
    <row r="29" spans="1:15" ht="16.5" customHeight="1">
      <c r="A29" s="167"/>
      <c r="B29" s="167"/>
      <c r="C29" s="78"/>
      <c r="D29" s="150"/>
      <c r="E29" s="115"/>
      <c r="F29" s="150"/>
      <c r="G29" s="115"/>
      <c r="H29" s="150"/>
      <c r="I29" s="115"/>
      <c r="J29" s="115"/>
      <c r="K29" s="115"/>
      <c r="L29" s="115"/>
      <c r="M29" s="115"/>
      <c r="N29" s="115"/>
      <c r="O29" s="115"/>
    </row>
    <row r="30" spans="1:15" ht="22.35" customHeight="1">
      <c r="A30" s="233" t="s">
        <v>28</v>
      </c>
      <c r="B30" s="234"/>
      <c r="C30" s="234"/>
      <c r="D30" s="234"/>
      <c r="E30" s="234"/>
      <c r="F30" s="234"/>
      <c r="G30" s="234"/>
      <c r="H30" s="234"/>
      <c r="I30" s="234"/>
      <c r="J30" s="234"/>
      <c r="K30" s="234"/>
      <c r="L30" s="234"/>
      <c r="M30" s="234"/>
      <c r="N30" s="12"/>
      <c r="O30" s="12"/>
    </row>
  </sheetData>
  <mergeCells count="3">
    <mergeCell ref="E5:O5"/>
    <mergeCell ref="K6:M6"/>
    <mergeCell ref="A30:M30"/>
  </mergeCells>
  <pageMargins left="1.2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80320-D32E-4A44-BA30-7A2D12C35B9D}">
  <dimension ref="A1:M100"/>
  <sheetViews>
    <sheetView topLeftCell="A67" zoomScale="85" zoomScaleNormal="85" zoomScaleSheetLayoutView="85" workbookViewId="0">
      <selection activeCell="T78" sqref="T78"/>
    </sheetView>
  </sheetViews>
  <sheetFormatPr defaultColWidth="14.44140625" defaultRowHeight="15" customHeight="1"/>
  <cols>
    <col min="1" max="3" width="1.5546875" style="228" customWidth="1"/>
    <col min="4" max="4" width="38" style="228" customWidth="1"/>
    <col min="5" max="5" width="8.44140625" style="228" bestFit="1" customWidth="1"/>
    <col min="6" max="6" width="0.5546875" style="228" customWidth="1"/>
    <col min="7" max="7" width="11.5546875" style="228" customWidth="1"/>
    <col min="8" max="8" width="0.5546875" style="228" customWidth="1"/>
    <col min="9" max="9" width="11.5546875" style="129" customWidth="1"/>
    <col min="10" max="10" width="0.5546875" style="228" customWidth="1"/>
    <col min="11" max="11" width="11.5546875" style="228" customWidth="1"/>
    <col min="12" max="12" width="0.5546875" style="228" customWidth="1"/>
    <col min="13" max="13" width="11.5546875" style="129" customWidth="1"/>
    <col min="14" max="16384" width="14.44140625" style="228"/>
  </cols>
  <sheetData>
    <row r="1" spans="1:13" ht="21.75" customHeight="1">
      <c r="A1" s="1" t="s">
        <v>0</v>
      </c>
      <c r="B1" s="1"/>
      <c r="C1" s="1"/>
      <c r="D1" s="1"/>
      <c r="E1" s="3"/>
      <c r="F1" s="3"/>
      <c r="G1" s="61"/>
      <c r="H1" s="3"/>
      <c r="I1" s="128"/>
      <c r="J1" s="4"/>
      <c r="K1" s="61"/>
      <c r="L1" s="4"/>
      <c r="M1" s="128"/>
    </row>
    <row r="2" spans="1:13" ht="21.75" customHeight="1">
      <c r="A2" s="102" t="s">
        <v>96</v>
      </c>
      <c r="B2" s="1"/>
      <c r="C2" s="1"/>
      <c r="D2" s="1"/>
      <c r="E2" s="94"/>
      <c r="F2" s="94"/>
      <c r="G2" s="103"/>
      <c r="H2" s="94"/>
      <c r="I2" s="197"/>
      <c r="J2" s="4"/>
      <c r="K2" s="103"/>
      <c r="L2" s="4"/>
      <c r="M2" s="197"/>
    </row>
    <row r="3" spans="1:13" ht="21.75" customHeight="1">
      <c r="A3" s="173" t="s">
        <v>145</v>
      </c>
      <c r="B3" s="104"/>
      <c r="C3" s="104"/>
      <c r="D3" s="104"/>
      <c r="E3" s="105"/>
      <c r="F3" s="105"/>
      <c r="G3" s="54"/>
      <c r="H3" s="105"/>
      <c r="I3" s="119"/>
      <c r="J3" s="11"/>
      <c r="K3" s="54"/>
      <c r="L3" s="11"/>
      <c r="M3" s="119"/>
    </row>
    <row r="4" spans="1:13" ht="21.75" customHeight="1">
      <c r="A4" s="1"/>
      <c r="B4" s="1"/>
      <c r="C4" s="1"/>
      <c r="D4" s="1"/>
      <c r="E4" s="94"/>
      <c r="F4" s="94"/>
      <c r="G4" s="52"/>
      <c r="H4" s="94"/>
      <c r="I4" s="118"/>
      <c r="J4" s="4"/>
      <c r="K4" s="52"/>
      <c r="L4" s="4"/>
      <c r="M4" s="118"/>
    </row>
    <row r="5" spans="1:13" ht="21.75" customHeight="1">
      <c r="A5" s="1"/>
      <c r="B5" s="1"/>
      <c r="C5" s="1"/>
      <c r="D5" s="1"/>
      <c r="E5" s="94"/>
      <c r="F5" s="94"/>
      <c r="G5" s="240" t="s">
        <v>1</v>
      </c>
      <c r="H5" s="240"/>
      <c r="I5" s="240"/>
      <c r="J5" s="16"/>
      <c r="K5" s="240" t="s">
        <v>2</v>
      </c>
      <c r="L5" s="240"/>
      <c r="M5" s="240"/>
    </row>
    <row r="6" spans="1:13" ht="21.75" customHeight="1">
      <c r="A6" s="1"/>
      <c r="B6" s="1"/>
      <c r="C6" s="1"/>
      <c r="D6" s="1"/>
      <c r="E6" s="94"/>
      <c r="F6" s="94"/>
      <c r="G6" s="6" t="s">
        <v>142</v>
      </c>
      <c r="H6" s="94"/>
      <c r="I6" s="122" t="s">
        <v>142</v>
      </c>
      <c r="J6" s="2"/>
      <c r="K6" s="6" t="s">
        <v>142</v>
      </c>
      <c r="L6" s="2"/>
      <c r="M6" s="122" t="s">
        <v>142</v>
      </c>
    </row>
    <row r="7" spans="1:13" ht="21.75" customHeight="1">
      <c r="A7" s="1"/>
      <c r="B7" s="1"/>
      <c r="C7" s="1"/>
      <c r="D7" s="1"/>
      <c r="E7" s="227"/>
      <c r="F7" s="227"/>
      <c r="G7" s="19" t="s">
        <v>124</v>
      </c>
      <c r="H7" s="227"/>
      <c r="I7" s="120" t="s">
        <v>6</v>
      </c>
      <c r="J7" s="16"/>
      <c r="K7" s="19" t="s">
        <v>124</v>
      </c>
      <c r="L7" s="16"/>
      <c r="M7" s="120" t="s">
        <v>6</v>
      </c>
    </row>
    <row r="8" spans="1:13" ht="21.75" customHeight="1">
      <c r="A8" s="1"/>
      <c r="B8" s="1"/>
      <c r="C8" s="1"/>
      <c r="D8" s="1"/>
      <c r="E8" s="20" t="s">
        <v>7</v>
      </c>
      <c r="F8" s="227"/>
      <c r="G8" s="21" t="s">
        <v>8</v>
      </c>
      <c r="H8" s="227"/>
      <c r="I8" s="121" t="s">
        <v>8</v>
      </c>
      <c r="J8" s="16"/>
      <c r="K8" s="21" t="s">
        <v>8</v>
      </c>
      <c r="L8" s="16"/>
      <c r="M8" s="121" t="s">
        <v>8</v>
      </c>
    </row>
    <row r="9" spans="1:13" ht="21.75" customHeight="1">
      <c r="A9" s="1"/>
      <c r="B9" s="1"/>
      <c r="C9" s="1"/>
      <c r="D9" s="1"/>
      <c r="E9" s="94"/>
      <c r="F9" s="94"/>
      <c r="G9" s="106"/>
      <c r="H9" s="94"/>
      <c r="I9" s="118"/>
      <c r="J9" s="4"/>
      <c r="K9" s="106"/>
      <c r="L9" s="4"/>
      <c r="M9" s="118"/>
    </row>
    <row r="10" spans="1:13" ht="21.75" customHeight="1">
      <c r="A10" s="1" t="s">
        <v>66</v>
      </c>
      <c r="B10" s="1"/>
      <c r="C10" s="1"/>
      <c r="D10" s="1"/>
      <c r="E10" s="94"/>
      <c r="F10" s="94"/>
      <c r="G10" s="91">
        <v>47946101</v>
      </c>
      <c r="H10" s="94"/>
      <c r="I10" s="115">
        <v>37245465</v>
      </c>
      <c r="J10" s="52"/>
      <c r="K10" s="91">
        <v>29342478</v>
      </c>
      <c r="L10" s="4"/>
      <c r="M10" s="115">
        <v>30128234</v>
      </c>
    </row>
    <row r="11" spans="1:13" ht="21.75" customHeight="1">
      <c r="A11" s="1" t="s">
        <v>97</v>
      </c>
      <c r="B11" s="1"/>
      <c r="C11" s="1"/>
      <c r="D11" s="1"/>
      <c r="E11" s="94"/>
      <c r="F11" s="94"/>
      <c r="G11" s="91"/>
      <c r="H11" s="94"/>
      <c r="I11" s="115"/>
      <c r="J11" s="4"/>
      <c r="K11" s="91"/>
      <c r="L11" s="4"/>
      <c r="M11" s="115"/>
    </row>
    <row r="12" spans="1:13" ht="21.75" customHeight="1">
      <c r="A12" s="3"/>
      <c r="B12" s="3" t="s">
        <v>166</v>
      </c>
      <c r="C12" s="3"/>
      <c r="D12" s="3"/>
      <c r="E12" s="94">
        <v>11</v>
      </c>
      <c r="F12" s="94"/>
      <c r="G12" s="91">
        <v>8406363</v>
      </c>
      <c r="H12" s="94"/>
      <c r="I12" s="198">
        <v>8148391</v>
      </c>
      <c r="J12" s="52"/>
      <c r="K12" s="206">
        <v>11981116</v>
      </c>
      <c r="L12" s="52"/>
      <c r="M12" s="198">
        <v>11808873</v>
      </c>
    </row>
    <row r="13" spans="1:13" ht="21.75" customHeight="1">
      <c r="A13" s="3"/>
      <c r="B13" s="3" t="s">
        <v>98</v>
      </c>
      <c r="C13" s="3"/>
      <c r="D13" s="3"/>
      <c r="E13" s="94">
        <v>11</v>
      </c>
      <c r="F13" s="94"/>
      <c r="G13" s="107">
        <v>417118</v>
      </c>
      <c r="H13" s="94"/>
      <c r="I13" s="198">
        <v>253523</v>
      </c>
      <c r="J13" s="52"/>
      <c r="K13" s="206">
        <v>391523</v>
      </c>
      <c r="L13" s="52"/>
      <c r="M13" s="198">
        <v>253523</v>
      </c>
    </row>
    <row r="14" spans="1:13" ht="21.75" customHeight="1">
      <c r="A14" s="3"/>
      <c r="B14" s="3" t="s">
        <v>165</v>
      </c>
      <c r="C14" s="3"/>
      <c r="D14" s="3"/>
      <c r="E14" s="94">
        <v>7</v>
      </c>
      <c r="F14" s="94"/>
      <c r="G14" s="107">
        <v>-393296</v>
      </c>
      <c r="H14" s="94"/>
      <c r="I14" s="198">
        <v>1259457</v>
      </c>
      <c r="J14" s="52"/>
      <c r="K14" s="206">
        <v>-340392</v>
      </c>
      <c r="L14" s="196"/>
      <c r="M14" s="198">
        <v>592389</v>
      </c>
    </row>
    <row r="15" spans="1:13" ht="21.75" customHeight="1">
      <c r="A15" s="3"/>
      <c r="B15" s="3" t="s">
        <v>160</v>
      </c>
      <c r="C15" s="3"/>
      <c r="D15" s="3"/>
      <c r="E15" s="94">
        <v>8</v>
      </c>
      <c r="F15" s="94"/>
      <c r="G15" s="107">
        <v>-3158234</v>
      </c>
      <c r="H15" s="94"/>
      <c r="I15" s="198">
        <v>7942278</v>
      </c>
      <c r="J15" s="52"/>
      <c r="K15" s="206">
        <v>-3454756</v>
      </c>
      <c r="L15" s="52"/>
      <c r="M15" s="198">
        <v>5178632</v>
      </c>
    </row>
    <row r="16" spans="1:13" ht="21.75" customHeight="1">
      <c r="A16" s="3"/>
      <c r="B16" s="3" t="s">
        <v>99</v>
      </c>
      <c r="C16" s="3"/>
      <c r="D16" s="3"/>
      <c r="E16" s="94"/>
      <c r="F16" s="94"/>
      <c r="G16" s="107">
        <v>0</v>
      </c>
      <c r="H16" s="94"/>
      <c r="I16" s="198">
        <v>-973125</v>
      </c>
      <c r="J16" s="52"/>
      <c r="K16" s="206">
        <v>0</v>
      </c>
      <c r="L16" s="52"/>
      <c r="M16" s="198">
        <v>-617986</v>
      </c>
    </row>
    <row r="17" spans="1:13" ht="21.75" customHeight="1">
      <c r="A17" s="3"/>
      <c r="B17" s="3" t="s">
        <v>100</v>
      </c>
      <c r="C17" s="3"/>
      <c r="D17" s="3"/>
      <c r="E17" s="94">
        <v>11</v>
      </c>
      <c r="F17" s="94"/>
      <c r="G17" s="212">
        <v>5658</v>
      </c>
      <c r="H17" s="94"/>
      <c r="I17" s="198">
        <v>3619</v>
      </c>
      <c r="J17" s="52"/>
      <c r="K17" s="206">
        <v>5658</v>
      </c>
      <c r="L17" s="52"/>
      <c r="M17" s="198">
        <v>3619</v>
      </c>
    </row>
    <row r="18" spans="1:13" ht="21.75" customHeight="1">
      <c r="A18" s="3"/>
      <c r="B18" s="3" t="s">
        <v>136</v>
      </c>
      <c r="C18" s="3"/>
      <c r="D18" s="3"/>
      <c r="E18" s="94"/>
      <c r="F18" s="94"/>
      <c r="G18" s="107"/>
      <c r="H18" s="94"/>
      <c r="I18" s="131"/>
      <c r="J18" s="52"/>
      <c r="K18" s="107"/>
      <c r="L18" s="52"/>
      <c r="M18" s="131"/>
    </row>
    <row r="19" spans="1:13" ht="21.75" customHeight="1">
      <c r="A19" s="3"/>
      <c r="B19" s="3"/>
      <c r="C19" s="3" t="s">
        <v>101</v>
      </c>
      <c r="D19" s="3"/>
      <c r="E19" s="94"/>
      <c r="F19" s="94"/>
      <c r="G19" s="107">
        <v>-549544</v>
      </c>
      <c r="H19" s="94"/>
      <c r="I19" s="198">
        <v>-3237985</v>
      </c>
      <c r="J19" s="52"/>
      <c r="K19" s="206">
        <v>-544674</v>
      </c>
      <c r="L19" s="52"/>
      <c r="M19" s="198">
        <v>-3113070</v>
      </c>
    </row>
    <row r="20" spans="1:13" ht="21.75" customHeight="1">
      <c r="A20" s="3"/>
      <c r="B20" s="3" t="s">
        <v>102</v>
      </c>
      <c r="C20" s="3"/>
      <c r="D20" s="3"/>
      <c r="E20" s="94"/>
      <c r="F20" s="94"/>
      <c r="G20" s="107">
        <v>1125769</v>
      </c>
      <c r="H20" s="94"/>
      <c r="I20" s="198">
        <v>1064027</v>
      </c>
      <c r="J20" s="52"/>
      <c r="K20" s="206">
        <v>1000187</v>
      </c>
      <c r="L20" s="52"/>
      <c r="M20" s="198">
        <v>945808</v>
      </c>
    </row>
    <row r="21" spans="1:13" ht="21.75" customHeight="1">
      <c r="A21" s="3"/>
      <c r="B21" s="3" t="s">
        <v>137</v>
      </c>
      <c r="C21" s="3"/>
      <c r="D21" s="3"/>
      <c r="E21" s="94"/>
      <c r="F21" s="94"/>
      <c r="G21" s="107">
        <v>-445024</v>
      </c>
      <c r="H21" s="94"/>
      <c r="I21" s="198">
        <v>1688711</v>
      </c>
      <c r="J21" s="52"/>
      <c r="K21" s="206">
        <v>-334947</v>
      </c>
      <c r="L21" s="52"/>
      <c r="M21" s="198">
        <v>2064802</v>
      </c>
    </row>
    <row r="22" spans="1:13" ht="21.75" customHeight="1">
      <c r="A22" s="3"/>
      <c r="B22" s="3" t="s">
        <v>103</v>
      </c>
      <c r="C22" s="3"/>
      <c r="D22" s="3"/>
      <c r="E22" s="94"/>
      <c r="F22" s="94"/>
      <c r="G22" s="107">
        <v>-2388597</v>
      </c>
      <c r="H22" s="94"/>
      <c r="I22" s="198">
        <v>-910789</v>
      </c>
      <c r="J22" s="52"/>
      <c r="K22" s="206">
        <v>-2215437</v>
      </c>
      <c r="L22" s="52"/>
      <c r="M22" s="198">
        <v>-1294531</v>
      </c>
    </row>
    <row r="23" spans="1:13" ht="21.75" customHeight="1">
      <c r="A23" s="3"/>
      <c r="B23" s="3" t="s">
        <v>65</v>
      </c>
      <c r="C23" s="3"/>
      <c r="D23" s="3"/>
      <c r="E23" s="94"/>
      <c r="F23" s="94"/>
      <c r="G23" s="107">
        <v>1838115</v>
      </c>
      <c r="H23" s="94"/>
      <c r="I23" s="198">
        <v>3664125</v>
      </c>
      <c r="J23" s="52"/>
      <c r="K23" s="206">
        <v>5403140</v>
      </c>
      <c r="L23" s="52"/>
      <c r="M23" s="198">
        <v>7255081</v>
      </c>
    </row>
    <row r="24" spans="1:13" ht="6" customHeight="1">
      <c r="A24" s="3"/>
      <c r="B24" s="3"/>
      <c r="C24" s="3"/>
      <c r="D24" s="3"/>
      <c r="E24" s="94"/>
      <c r="F24" s="94"/>
      <c r="G24" s="91"/>
      <c r="H24" s="94"/>
      <c r="I24" s="115"/>
      <c r="J24" s="52"/>
      <c r="K24" s="91"/>
      <c r="L24" s="52"/>
      <c r="M24" s="115"/>
    </row>
    <row r="25" spans="1:13" ht="21.75" customHeight="1">
      <c r="A25" s="1" t="s">
        <v>104</v>
      </c>
      <c r="B25" s="1"/>
      <c r="C25" s="1"/>
      <c r="D25" s="1"/>
      <c r="E25" s="94"/>
      <c r="F25" s="94"/>
      <c r="G25" s="91"/>
      <c r="H25" s="94"/>
      <c r="I25" s="115"/>
      <c r="J25" s="52"/>
      <c r="K25" s="91"/>
      <c r="L25" s="52"/>
      <c r="M25" s="115"/>
    </row>
    <row r="26" spans="1:13" ht="21.75" customHeight="1">
      <c r="A26" s="3"/>
      <c r="B26" s="3" t="s">
        <v>141</v>
      </c>
      <c r="C26" s="3"/>
      <c r="D26" s="3"/>
      <c r="E26" s="94"/>
      <c r="F26" s="94"/>
      <c r="G26" s="91">
        <v>-42162142</v>
      </c>
      <c r="H26" s="94"/>
      <c r="I26" s="198">
        <v>19698258</v>
      </c>
      <c r="J26" s="52"/>
      <c r="K26" s="206">
        <v>-30146851</v>
      </c>
      <c r="L26" s="52"/>
      <c r="M26" s="198">
        <v>15807507</v>
      </c>
    </row>
    <row r="27" spans="1:13" ht="21.75" customHeight="1">
      <c r="A27" s="3"/>
      <c r="B27" s="3" t="s">
        <v>12</v>
      </c>
      <c r="C27" s="3"/>
      <c r="D27" s="3"/>
      <c r="E27" s="94"/>
      <c r="F27" s="94"/>
      <c r="G27" s="91">
        <v>-17847977</v>
      </c>
      <c r="H27" s="94"/>
      <c r="I27" s="198">
        <v>-16418985</v>
      </c>
      <c r="J27" s="52"/>
      <c r="K27" s="206">
        <v>-13818854</v>
      </c>
      <c r="L27" s="52"/>
      <c r="M27" s="198">
        <v>-17055938</v>
      </c>
    </row>
    <row r="28" spans="1:13" ht="21.75" customHeight="1">
      <c r="A28" s="3"/>
      <c r="B28" s="3" t="s">
        <v>16</v>
      </c>
      <c r="C28" s="3"/>
      <c r="D28" s="3"/>
      <c r="E28" s="94"/>
      <c r="F28" s="94"/>
      <c r="G28" s="91">
        <v>-1381943</v>
      </c>
      <c r="H28" s="94"/>
      <c r="I28" s="198">
        <v>1845356</v>
      </c>
      <c r="J28" s="52"/>
      <c r="K28" s="206">
        <v>-1273844</v>
      </c>
      <c r="L28" s="52"/>
      <c r="M28" s="198">
        <v>1300440</v>
      </c>
    </row>
    <row r="29" spans="1:13" ht="21.75" customHeight="1">
      <c r="A29" s="3"/>
      <c r="B29" s="3" t="s">
        <v>140</v>
      </c>
      <c r="C29" s="3"/>
      <c r="D29" s="3"/>
      <c r="E29" s="94"/>
      <c r="F29" s="94"/>
      <c r="G29" s="91">
        <v>29498969</v>
      </c>
      <c r="H29" s="94"/>
      <c r="I29" s="198">
        <v>-1696775</v>
      </c>
      <c r="J29" s="52"/>
      <c r="K29" s="206">
        <v>26185138</v>
      </c>
      <c r="L29" s="52"/>
      <c r="M29" s="198">
        <v>-1425609</v>
      </c>
    </row>
    <row r="30" spans="1:13" ht="21.75" customHeight="1">
      <c r="A30" s="3"/>
      <c r="B30" s="3" t="s">
        <v>34</v>
      </c>
      <c r="C30" s="3"/>
      <c r="D30" s="3"/>
      <c r="E30" s="94"/>
      <c r="F30" s="94"/>
      <c r="G30" s="57">
        <v>-2342694</v>
      </c>
      <c r="H30" s="94"/>
      <c r="I30" s="199">
        <v>-41631437</v>
      </c>
      <c r="J30" s="52"/>
      <c r="K30" s="207">
        <v>-2382055</v>
      </c>
      <c r="L30" s="52"/>
      <c r="M30" s="199">
        <v>-41701608</v>
      </c>
    </row>
    <row r="31" spans="1:13" ht="6" customHeight="1">
      <c r="A31" s="3"/>
      <c r="B31" s="3"/>
      <c r="C31" s="3"/>
      <c r="D31" s="3"/>
      <c r="E31" s="94"/>
      <c r="F31" s="94"/>
      <c r="G31" s="91"/>
      <c r="H31" s="94"/>
      <c r="I31" s="115"/>
      <c r="J31" s="52"/>
      <c r="K31" s="91"/>
      <c r="L31" s="52"/>
      <c r="M31" s="115"/>
    </row>
    <row r="32" spans="1:13" ht="21.75" customHeight="1">
      <c r="A32" s="3" t="s">
        <v>105</v>
      </c>
      <c r="B32" s="3"/>
      <c r="C32" s="3"/>
      <c r="D32" s="3"/>
      <c r="E32" s="94"/>
      <c r="F32" s="94"/>
      <c r="G32" s="91">
        <f>SUM(G10:G30)</f>
        <v>18568642</v>
      </c>
      <c r="H32" s="94"/>
      <c r="I32" s="115">
        <f>SUM(I10:I30)</f>
        <v>17944114</v>
      </c>
      <c r="J32" s="52"/>
      <c r="K32" s="91">
        <f>SUM(K10:K30)</f>
        <v>19797430</v>
      </c>
      <c r="L32" s="52"/>
      <c r="M32" s="115">
        <f>SUM(M10:M30)</f>
        <v>10130166</v>
      </c>
    </row>
    <row r="33" spans="1:13" ht="21.75" customHeight="1">
      <c r="A33" s="3"/>
      <c r="B33" s="3" t="s">
        <v>106</v>
      </c>
      <c r="C33" s="3"/>
      <c r="D33" s="3"/>
      <c r="E33" s="94"/>
      <c r="F33" s="94"/>
      <c r="G33" s="91">
        <v>-1838115</v>
      </c>
      <c r="H33" s="94"/>
      <c r="I33" s="198">
        <v>-3664125</v>
      </c>
      <c r="J33" s="52"/>
      <c r="K33" s="206">
        <v>-5403140</v>
      </c>
      <c r="L33" s="52"/>
      <c r="M33" s="198">
        <v>-7255081</v>
      </c>
    </row>
    <row r="34" spans="1:13" ht="21.75" customHeight="1">
      <c r="A34" s="3"/>
      <c r="B34" s="3" t="s">
        <v>107</v>
      </c>
      <c r="C34" s="3"/>
      <c r="D34" s="3"/>
      <c r="E34" s="94"/>
      <c r="F34" s="94"/>
      <c r="G34" s="57">
        <v>-4285984</v>
      </c>
      <c r="H34" s="94"/>
      <c r="I34" s="199">
        <v>-8198101</v>
      </c>
      <c r="J34" s="52"/>
      <c r="K34" s="207">
        <v>-3418657</v>
      </c>
      <c r="L34" s="52"/>
      <c r="M34" s="199">
        <v>-6548451</v>
      </c>
    </row>
    <row r="35" spans="1:13" ht="6" customHeight="1">
      <c r="A35" s="3"/>
      <c r="B35" s="3"/>
      <c r="C35" s="3"/>
      <c r="D35" s="3"/>
      <c r="E35" s="94"/>
      <c r="F35" s="94"/>
      <c r="G35" s="91"/>
      <c r="H35" s="94"/>
      <c r="I35" s="115"/>
      <c r="J35" s="4"/>
      <c r="K35" s="91"/>
      <c r="L35" s="4"/>
      <c r="M35" s="115"/>
    </row>
    <row r="36" spans="1:13" ht="21.75" customHeight="1">
      <c r="A36" s="3" t="s">
        <v>168</v>
      </c>
      <c r="B36" s="3"/>
      <c r="C36" s="3"/>
      <c r="D36" s="3"/>
      <c r="E36" s="94"/>
      <c r="F36" s="94"/>
      <c r="G36" s="57">
        <f>SUM(G32:G34)</f>
        <v>12444543</v>
      </c>
      <c r="H36" s="94"/>
      <c r="I36" s="124">
        <f>SUM(I32:I34)</f>
        <v>6081888</v>
      </c>
      <c r="J36" s="4"/>
      <c r="K36" s="57">
        <f>SUM(K32:K34)</f>
        <v>10975633</v>
      </c>
      <c r="L36" s="4"/>
      <c r="M36" s="124">
        <f>SUM(M32:M34)</f>
        <v>-3673366</v>
      </c>
    </row>
    <row r="37" spans="1:13" ht="17.25" customHeight="1">
      <c r="A37" s="3"/>
      <c r="B37" s="3"/>
      <c r="C37" s="3"/>
      <c r="D37" s="3"/>
      <c r="E37" s="94"/>
      <c r="F37" s="94"/>
      <c r="G37" s="4"/>
      <c r="H37" s="94"/>
      <c r="I37" s="115"/>
      <c r="J37" s="52"/>
      <c r="K37" s="4"/>
      <c r="L37" s="52"/>
      <c r="M37" s="115"/>
    </row>
    <row r="38" spans="1:13" ht="17.25" customHeight="1">
      <c r="A38" s="3"/>
      <c r="B38" s="3"/>
      <c r="C38" s="3"/>
      <c r="D38" s="3"/>
      <c r="E38" s="94"/>
      <c r="F38" s="94"/>
      <c r="G38" s="4"/>
      <c r="H38" s="94"/>
      <c r="I38" s="115"/>
      <c r="J38" s="52"/>
      <c r="K38" s="4"/>
      <c r="L38" s="52"/>
      <c r="M38" s="115"/>
    </row>
    <row r="39" spans="1:13" ht="17.25" customHeight="1">
      <c r="A39" s="3"/>
      <c r="B39" s="3"/>
      <c r="C39" s="3"/>
      <c r="D39" s="3"/>
      <c r="E39" s="94"/>
      <c r="F39" s="94"/>
      <c r="G39" s="4"/>
      <c r="H39" s="94"/>
      <c r="I39" s="115"/>
      <c r="J39" s="52"/>
      <c r="K39" s="4"/>
      <c r="L39" s="52"/>
      <c r="M39" s="115"/>
    </row>
    <row r="40" spans="1:13" s="232" customFormat="1" ht="17.25" customHeight="1">
      <c r="A40" s="3"/>
      <c r="B40" s="3"/>
      <c r="C40" s="3"/>
      <c r="D40" s="3"/>
      <c r="E40" s="94"/>
      <c r="F40" s="94"/>
      <c r="G40" s="4"/>
      <c r="H40" s="94"/>
      <c r="I40" s="115"/>
      <c r="J40" s="52"/>
      <c r="K40" s="4"/>
      <c r="L40" s="52"/>
      <c r="M40" s="115"/>
    </row>
    <row r="41" spans="1:13" s="232" customFormat="1" ht="17.25" customHeight="1">
      <c r="A41" s="3"/>
      <c r="B41" s="3"/>
      <c r="C41" s="3"/>
      <c r="D41" s="3"/>
      <c r="E41" s="94"/>
      <c r="F41" s="94"/>
      <c r="G41" s="4"/>
      <c r="H41" s="94"/>
      <c r="I41" s="115"/>
      <c r="J41" s="52"/>
      <c r="K41" s="4"/>
      <c r="L41" s="52"/>
      <c r="M41" s="115"/>
    </row>
    <row r="42" spans="1:13" ht="17.25" customHeight="1">
      <c r="A42" s="3"/>
      <c r="B42" s="3"/>
      <c r="C42" s="3"/>
      <c r="D42" s="3"/>
      <c r="E42" s="94"/>
      <c r="F42" s="94"/>
      <c r="G42" s="4"/>
      <c r="H42" s="94"/>
      <c r="I42" s="115"/>
      <c r="J42" s="52"/>
      <c r="K42" s="4"/>
      <c r="L42" s="52"/>
      <c r="M42" s="115"/>
    </row>
    <row r="43" spans="1:13" ht="17.25" customHeight="1">
      <c r="A43" s="3"/>
      <c r="B43" s="3"/>
      <c r="C43" s="3"/>
      <c r="D43" s="3"/>
      <c r="E43" s="94"/>
      <c r="F43" s="94"/>
      <c r="G43" s="4"/>
      <c r="H43" s="94"/>
      <c r="I43" s="115"/>
      <c r="J43" s="52"/>
      <c r="K43" s="4"/>
      <c r="L43" s="52"/>
      <c r="M43" s="115"/>
    </row>
    <row r="44" spans="1:13" ht="6.75" customHeight="1">
      <c r="A44" s="3"/>
      <c r="B44" s="3"/>
      <c r="C44" s="3"/>
      <c r="D44" s="3"/>
      <c r="E44" s="94"/>
      <c r="F44" s="94"/>
      <c r="G44" s="4"/>
      <c r="H44" s="94"/>
      <c r="I44" s="115"/>
      <c r="J44" s="52"/>
      <c r="K44" s="4"/>
      <c r="L44" s="52"/>
      <c r="M44" s="115"/>
    </row>
    <row r="45" spans="1:13" ht="22.35" customHeight="1">
      <c r="A45" s="108" t="s">
        <v>28</v>
      </c>
      <c r="B45" s="108"/>
      <c r="C45" s="108"/>
      <c r="D45" s="108"/>
      <c r="E45" s="105"/>
      <c r="F45" s="105"/>
      <c r="G45" s="11"/>
      <c r="H45" s="105"/>
      <c r="I45" s="124"/>
      <c r="J45" s="11"/>
      <c r="K45" s="11"/>
      <c r="L45" s="11"/>
      <c r="M45" s="124"/>
    </row>
    <row r="46" spans="1:13" ht="20.85" customHeight="1">
      <c r="A46" s="1" t="s">
        <v>0</v>
      </c>
      <c r="B46" s="1"/>
      <c r="C46" s="1"/>
      <c r="D46" s="1"/>
      <c r="E46" s="3"/>
      <c r="F46" s="3"/>
      <c r="G46" s="61"/>
      <c r="H46" s="3"/>
      <c r="I46" s="128"/>
      <c r="J46" s="4"/>
      <c r="K46" s="61"/>
      <c r="L46" s="4"/>
      <c r="M46" s="128"/>
    </row>
    <row r="47" spans="1:13" ht="20.85" customHeight="1">
      <c r="A47" s="102" t="s">
        <v>108</v>
      </c>
      <c r="B47" s="1"/>
      <c r="C47" s="1"/>
      <c r="D47" s="1"/>
      <c r="E47" s="94"/>
      <c r="F47" s="94"/>
      <c r="G47" s="52"/>
      <c r="H47" s="94"/>
      <c r="I47" s="118"/>
      <c r="J47" s="4"/>
      <c r="K47" s="52"/>
      <c r="L47" s="4"/>
      <c r="M47" s="118"/>
    </row>
    <row r="48" spans="1:13" ht="20.85" customHeight="1">
      <c r="A48" s="104" t="str">
        <f>A3</f>
        <v>สำหรับรอบระยะเวลาหกเดือนสิ้นสุดวันที่ 30 มิถุนายน พ.ศ. 2567</v>
      </c>
      <c r="B48" s="104"/>
      <c r="C48" s="104"/>
      <c r="D48" s="104"/>
      <c r="E48" s="105"/>
      <c r="F48" s="105"/>
      <c r="G48" s="54"/>
      <c r="H48" s="105"/>
      <c r="I48" s="119"/>
      <c r="J48" s="11"/>
      <c r="K48" s="54"/>
      <c r="L48" s="11"/>
      <c r="M48" s="119"/>
    </row>
    <row r="49" spans="1:13" ht="17.100000000000001" customHeight="1">
      <c r="A49" s="1"/>
      <c r="B49" s="1"/>
      <c r="C49" s="1"/>
      <c r="D49" s="1"/>
      <c r="E49" s="94"/>
      <c r="F49" s="94"/>
      <c r="G49" s="109"/>
      <c r="H49" s="94"/>
      <c r="I49" s="200"/>
      <c r="J49" s="13"/>
      <c r="K49" s="109"/>
      <c r="L49" s="13"/>
      <c r="M49" s="200"/>
    </row>
    <row r="50" spans="1:13" ht="17.100000000000001" customHeight="1">
      <c r="A50" s="1"/>
      <c r="B50" s="1"/>
      <c r="C50" s="1"/>
      <c r="D50" s="1"/>
      <c r="E50" s="94"/>
      <c r="F50" s="94"/>
      <c r="G50" s="240" t="s">
        <v>1</v>
      </c>
      <c r="H50" s="240"/>
      <c r="I50" s="240"/>
      <c r="J50" s="16"/>
      <c r="K50" s="240" t="s">
        <v>2</v>
      </c>
      <c r="L50" s="240"/>
      <c r="M50" s="240"/>
    </row>
    <row r="51" spans="1:13" ht="17.100000000000001" customHeight="1">
      <c r="A51" s="1"/>
      <c r="B51" s="1"/>
      <c r="C51" s="1"/>
      <c r="D51" s="1"/>
      <c r="E51" s="94"/>
      <c r="F51" s="94"/>
      <c r="G51" s="6" t="s">
        <v>142</v>
      </c>
      <c r="H51" s="94"/>
      <c r="I51" s="122" t="s">
        <v>142</v>
      </c>
      <c r="J51" s="2"/>
      <c r="K51" s="6" t="s">
        <v>142</v>
      </c>
      <c r="L51" s="2"/>
      <c r="M51" s="122" t="s">
        <v>142</v>
      </c>
    </row>
    <row r="52" spans="1:13" ht="17.100000000000001" customHeight="1">
      <c r="A52" s="1"/>
      <c r="B52" s="1"/>
      <c r="C52" s="1"/>
      <c r="D52" s="1"/>
      <c r="E52" s="227"/>
      <c r="F52" s="227"/>
      <c r="G52" s="19" t="s">
        <v>124</v>
      </c>
      <c r="H52" s="227"/>
      <c r="I52" s="120" t="s">
        <v>6</v>
      </c>
      <c r="J52" s="16"/>
      <c r="K52" s="19" t="s">
        <v>124</v>
      </c>
      <c r="L52" s="16"/>
      <c r="M52" s="120" t="s">
        <v>6</v>
      </c>
    </row>
    <row r="53" spans="1:13" ht="17.100000000000001" customHeight="1">
      <c r="A53" s="1"/>
      <c r="B53" s="1"/>
      <c r="C53" s="1"/>
      <c r="D53" s="1"/>
      <c r="E53" s="20" t="s">
        <v>7</v>
      </c>
      <c r="F53" s="227"/>
      <c r="G53" s="21" t="s">
        <v>8</v>
      </c>
      <c r="H53" s="227"/>
      <c r="I53" s="121" t="s">
        <v>8</v>
      </c>
      <c r="J53" s="16"/>
      <c r="K53" s="21" t="s">
        <v>8</v>
      </c>
      <c r="L53" s="16"/>
      <c r="M53" s="121" t="s">
        <v>8</v>
      </c>
    </row>
    <row r="54" spans="1:13" ht="4.3499999999999996" customHeight="1">
      <c r="A54" s="3"/>
      <c r="B54" s="3"/>
      <c r="C54" s="3"/>
      <c r="D54" s="3"/>
      <c r="E54" s="94"/>
      <c r="F54" s="94"/>
      <c r="G54" s="91"/>
      <c r="H54" s="94"/>
      <c r="I54" s="115"/>
      <c r="J54" s="4"/>
      <c r="K54" s="91"/>
      <c r="L54" s="4"/>
      <c r="M54" s="115"/>
    </row>
    <row r="55" spans="1:13" ht="17.100000000000001" customHeight="1">
      <c r="A55" s="1" t="s">
        <v>109</v>
      </c>
      <c r="B55" s="1"/>
      <c r="C55" s="1"/>
      <c r="D55" s="1"/>
      <c r="E55" s="94"/>
      <c r="F55" s="94"/>
      <c r="G55" s="91"/>
      <c r="H55" s="94"/>
      <c r="I55" s="115"/>
      <c r="J55" s="4"/>
      <c r="K55" s="91"/>
      <c r="L55" s="4"/>
      <c r="M55" s="115"/>
    </row>
    <row r="56" spans="1:13" ht="17.100000000000001" customHeight="1">
      <c r="A56" s="3" t="s">
        <v>139</v>
      </c>
      <c r="B56" s="3"/>
      <c r="C56" s="3"/>
      <c r="D56" s="3"/>
      <c r="E56" s="110"/>
      <c r="F56" s="94"/>
      <c r="G56" s="111"/>
      <c r="H56" s="94"/>
      <c r="I56" s="128"/>
      <c r="J56" s="4"/>
      <c r="K56" s="111"/>
      <c r="L56" s="4"/>
      <c r="M56" s="128"/>
    </row>
    <row r="57" spans="1:13" ht="17.100000000000001" customHeight="1">
      <c r="A57" s="3"/>
      <c r="B57" s="3" t="s">
        <v>127</v>
      </c>
      <c r="C57" s="3"/>
      <c r="D57" s="3"/>
      <c r="E57" s="110">
        <v>6</v>
      </c>
      <c r="F57" s="94"/>
      <c r="G57" s="111">
        <v>-20000000</v>
      </c>
      <c r="H57" s="94"/>
      <c r="I57" s="115">
        <v>-72000000</v>
      </c>
      <c r="J57" s="52"/>
      <c r="K57" s="91">
        <v>-20000000</v>
      </c>
      <c r="L57" s="4"/>
      <c r="M57" s="115">
        <v>-60000000</v>
      </c>
    </row>
    <row r="58" spans="1:13" ht="17.100000000000001" customHeight="1">
      <c r="A58" s="165" t="s">
        <v>149</v>
      </c>
      <c r="B58" s="165"/>
      <c r="C58" s="165"/>
      <c r="D58" s="165"/>
      <c r="E58" s="215">
        <v>19.3</v>
      </c>
      <c r="F58" s="94"/>
      <c r="G58" s="111">
        <v>0</v>
      </c>
      <c r="H58" s="94"/>
      <c r="I58" s="128">
        <v>0</v>
      </c>
      <c r="J58" s="52"/>
      <c r="K58" s="91">
        <v>6000000</v>
      </c>
      <c r="L58" s="4"/>
      <c r="M58" s="115">
        <v>6000000</v>
      </c>
    </row>
    <row r="59" spans="1:13" ht="17.100000000000001" customHeight="1">
      <c r="A59" s="165" t="s">
        <v>148</v>
      </c>
      <c r="B59" s="165"/>
      <c r="C59" s="165"/>
      <c r="D59" s="165"/>
      <c r="E59" s="110"/>
      <c r="F59" s="94"/>
      <c r="G59" s="111">
        <v>0</v>
      </c>
      <c r="H59" s="94"/>
      <c r="I59" s="115">
        <v>-1158869</v>
      </c>
      <c r="J59" s="52"/>
      <c r="K59" s="91">
        <v>0</v>
      </c>
      <c r="L59" s="4"/>
      <c r="M59" s="115">
        <v>-1158869</v>
      </c>
    </row>
    <row r="60" spans="1:13" ht="17.100000000000001" customHeight="1">
      <c r="A60" s="3" t="s">
        <v>110</v>
      </c>
      <c r="B60" s="3"/>
      <c r="C60" s="3"/>
      <c r="D60" s="3"/>
      <c r="E60" s="94"/>
      <c r="F60" s="94"/>
      <c r="G60" s="91">
        <v>-2202026</v>
      </c>
      <c r="H60" s="94"/>
      <c r="I60" s="115">
        <v>-1420405</v>
      </c>
      <c r="J60" s="52"/>
      <c r="K60" s="91">
        <v>-2225251</v>
      </c>
      <c r="L60" s="4"/>
      <c r="M60" s="115">
        <v>-9215747</v>
      </c>
    </row>
    <row r="61" spans="1:13" ht="17.100000000000001" customHeight="1">
      <c r="A61" s="3" t="s">
        <v>111</v>
      </c>
      <c r="B61" s="3"/>
      <c r="C61" s="3"/>
      <c r="D61" s="3"/>
      <c r="E61" s="94"/>
      <c r="F61" s="94"/>
      <c r="G61" s="91">
        <v>0</v>
      </c>
      <c r="H61" s="94"/>
      <c r="I61" s="115">
        <v>1411589</v>
      </c>
      <c r="J61" s="52"/>
      <c r="K61" s="91">
        <v>0</v>
      </c>
      <c r="L61" s="4"/>
      <c r="M61" s="115">
        <v>1056449</v>
      </c>
    </row>
    <row r="62" spans="1:13" ht="17.100000000000001" customHeight="1">
      <c r="A62" s="3" t="s">
        <v>112</v>
      </c>
      <c r="B62" s="3"/>
      <c r="C62" s="3"/>
      <c r="D62" s="3"/>
      <c r="E62" s="94"/>
      <c r="F62" s="94"/>
      <c r="G62" s="91">
        <v>0</v>
      </c>
      <c r="H62" s="94"/>
      <c r="I62" s="115">
        <v>-957720</v>
      </c>
      <c r="J62" s="52"/>
      <c r="K62" s="91">
        <v>0</v>
      </c>
      <c r="L62" s="4"/>
      <c r="M62" s="115">
        <v>-855000</v>
      </c>
    </row>
    <row r="63" spans="1:13" ht="17.100000000000001" customHeight="1">
      <c r="A63" s="3" t="s">
        <v>113</v>
      </c>
      <c r="B63" s="3"/>
      <c r="C63" s="3"/>
      <c r="D63" s="3"/>
      <c r="E63" s="94"/>
      <c r="F63" s="94"/>
      <c r="G63" s="57">
        <v>1372453</v>
      </c>
      <c r="H63" s="94"/>
      <c r="I63" s="124">
        <v>667460</v>
      </c>
      <c r="J63" s="52"/>
      <c r="K63" s="57">
        <v>1526971</v>
      </c>
      <c r="L63" s="4"/>
      <c r="M63" s="124">
        <v>1085774</v>
      </c>
    </row>
    <row r="64" spans="1:13" ht="4.3499999999999996" customHeight="1">
      <c r="A64" s="3"/>
      <c r="B64" s="3"/>
      <c r="C64" s="3"/>
      <c r="D64" s="3"/>
      <c r="E64" s="94"/>
      <c r="F64" s="94"/>
      <c r="G64" s="91"/>
      <c r="H64" s="94"/>
      <c r="I64" s="115"/>
      <c r="J64" s="4"/>
      <c r="K64" s="91"/>
      <c r="L64" s="4"/>
      <c r="M64" s="115"/>
    </row>
    <row r="65" spans="1:13" ht="17.100000000000001" customHeight="1">
      <c r="A65" s="3" t="s">
        <v>114</v>
      </c>
      <c r="B65" s="3"/>
      <c r="C65" s="3"/>
      <c r="D65" s="3"/>
      <c r="E65" s="94"/>
      <c r="F65" s="94"/>
      <c r="G65" s="57">
        <f>SUM(G56:G63)</f>
        <v>-20829573</v>
      </c>
      <c r="H65" s="94"/>
      <c r="I65" s="124">
        <f>SUM(I56:I63)</f>
        <v>-73457945</v>
      </c>
      <c r="J65" s="4"/>
      <c r="K65" s="57">
        <f>SUM(K56:K63)</f>
        <v>-14698280</v>
      </c>
      <c r="L65" s="4"/>
      <c r="M65" s="124">
        <f>SUM(M56:M63)</f>
        <v>-63087393</v>
      </c>
    </row>
    <row r="66" spans="1:13" ht="17.100000000000001" customHeight="1">
      <c r="A66" s="3"/>
      <c r="B66" s="3"/>
      <c r="C66" s="3"/>
      <c r="D66" s="3"/>
      <c r="E66" s="94"/>
      <c r="F66" s="94"/>
      <c r="G66" s="91"/>
      <c r="H66" s="94"/>
      <c r="I66" s="115"/>
      <c r="J66" s="4"/>
      <c r="K66" s="91"/>
      <c r="L66" s="4"/>
      <c r="M66" s="115"/>
    </row>
    <row r="67" spans="1:13" ht="17.100000000000001" customHeight="1">
      <c r="A67" s="1" t="s">
        <v>115</v>
      </c>
      <c r="B67" s="1"/>
      <c r="C67" s="1"/>
      <c r="D67" s="1"/>
      <c r="E67" s="94"/>
      <c r="F67" s="94"/>
      <c r="G67" s="91"/>
      <c r="H67" s="94"/>
      <c r="I67" s="115"/>
      <c r="J67" s="4"/>
      <c r="K67" s="91"/>
      <c r="L67" s="4"/>
      <c r="M67" s="115"/>
    </row>
    <row r="68" spans="1:13" ht="17.100000000000001" customHeight="1">
      <c r="A68" s="165" t="s">
        <v>120</v>
      </c>
      <c r="B68" s="171"/>
      <c r="C68" s="171"/>
      <c r="D68" s="171"/>
      <c r="E68" s="94"/>
      <c r="F68" s="94"/>
      <c r="G68" s="91">
        <v>0</v>
      </c>
      <c r="H68" s="94"/>
      <c r="I68" s="123">
        <v>635287044</v>
      </c>
      <c r="J68" s="52"/>
      <c r="K68" s="55">
        <v>0</v>
      </c>
      <c r="L68" s="56"/>
      <c r="M68" s="123">
        <v>635287044</v>
      </c>
    </row>
    <row r="69" spans="1:13" ht="17.100000000000001" customHeight="1">
      <c r="A69" s="165" t="s">
        <v>116</v>
      </c>
      <c r="B69" s="165"/>
      <c r="C69" s="165"/>
      <c r="D69" s="165"/>
      <c r="E69" s="94"/>
      <c r="F69" s="94"/>
      <c r="G69" s="111">
        <v>0</v>
      </c>
      <c r="H69" s="94"/>
      <c r="I69" s="128">
        <v>-430963</v>
      </c>
      <c r="J69" s="52"/>
      <c r="K69" s="111">
        <v>0</v>
      </c>
      <c r="L69" s="4"/>
      <c r="M69" s="115">
        <v>0</v>
      </c>
    </row>
    <row r="70" spans="1:13" ht="17.100000000000001" customHeight="1">
      <c r="A70" s="165" t="s">
        <v>121</v>
      </c>
      <c r="B70" s="165"/>
      <c r="C70" s="165"/>
      <c r="D70" s="165"/>
      <c r="E70" s="94"/>
      <c r="F70" s="94"/>
      <c r="G70" s="111">
        <v>0</v>
      </c>
      <c r="H70" s="94"/>
      <c r="I70" s="128">
        <v>-400000000</v>
      </c>
      <c r="J70" s="52"/>
      <c r="K70" s="111">
        <v>0</v>
      </c>
      <c r="L70" s="4"/>
      <c r="M70" s="115">
        <v>-400000000</v>
      </c>
    </row>
    <row r="71" spans="1:13" ht="17.100000000000001" customHeight="1">
      <c r="A71" s="165" t="s">
        <v>117</v>
      </c>
      <c r="B71" s="165"/>
      <c r="C71" s="165"/>
      <c r="D71" s="165"/>
      <c r="E71" s="94"/>
      <c r="F71" s="94"/>
      <c r="G71" s="111">
        <v>0</v>
      </c>
      <c r="H71" s="94"/>
      <c r="I71" s="128">
        <v>83540409</v>
      </c>
      <c r="J71" s="52"/>
      <c r="K71" s="111">
        <v>0</v>
      </c>
      <c r="L71" s="4"/>
      <c r="M71" s="115">
        <v>80573644</v>
      </c>
    </row>
    <row r="72" spans="1:13" ht="17.100000000000001" customHeight="1">
      <c r="A72" s="165" t="s">
        <v>118</v>
      </c>
      <c r="B72" s="165"/>
      <c r="C72" s="165"/>
      <c r="D72" s="165"/>
      <c r="E72" s="94"/>
      <c r="F72" s="94"/>
      <c r="G72" s="111">
        <v>0</v>
      </c>
      <c r="H72" s="94"/>
      <c r="I72" s="123">
        <v>-228793215</v>
      </c>
      <c r="J72" s="52"/>
      <c r="K72" s="55">
        <v>0</v>
      </c>
      <c r="L72" s="56"/>
      <c r="M72" s="123">
        <v>-218400537</v>
      </c>
    </row>
    <row r="73" spans="1:13" ht="17.100000000000001" customHeight="1">
      <c r="A73" s="165" t="s">
        <v>119</v>
      </c>
      <c r="B73" s="165"/>
      <c r="C73" s="165"/>
      <c r="D73" s="165"/>
      <c r="E73" s="94">
        <v>14</v>
      </c>
      <c r="F73" s="94"/>
      <c r="G73" s="111">
        <v>-1335366</v>
      </c>
      <c r="H73" s="94"/>
      <c r="I73" s="123">
        <v>-1242758</v>
      </c>
      <c r="J73" s="52"/>
      <c r="K73" s="55">
        <v>-3997833</v>
      </c>
      <c r="L73" s="56"/>
      <c r="M73" s="123">
        <v>-3827538</v>
      </c>
    </row>
    <row r="74" spans="1:13" ht="17.100000000000001" customHeight="1">
      <c r="A74" s="165" t="s">
        <v>150</v>
      </c>
      <c r="B74" s="165"/>
      <c r="C74" s="165"/>
      <c r="D74" s="165"/>
      <c r="E74" s="203">
        <v>18</v>
      </c>
      <c r="F74" s="94"/>
      <c r="G74" s="60">
        <v>-28000000</v>
      </c>
      <c r="H74" s="94"/>
      <c r="I74" s="201">
        <v>0</v>
      </c>
      <c r="J74" s="52"/>
      <c r="K74" s="204">
        <v>-28000000</v>
      </c>
      <c r="L74" s="56"/>
      <c r="M74" s="201">
        <v>0</v>
      </c>
    </row>
    <row r="75" spans="1:13" ht="4.3499999999999996" customHeight="1">
      <c r="A75" s="3"/>
      <c r="B75" s="3"/>
      <c r="C75" s="3"/>
      <c r="D75" s="3"/>
      <c r="E75" s="94"/>
      <c r="F75" s="94"/>
      <c r="G75" s="91"/>
      <c r="H75" s="94"/>
      <c r="I75" s="115"/>
      <c r="J75" s="4"/>
      <c r="K75" s="91"/>
      <c r="L75" s="4"/>
      <c r="M75" s="115"/>
    </row>
    <row r="76" spans="1:13" ht="17.100000000000001" customHeight="1">
      <c r="A76" s="3" t="s">
        <v>138</v>
      </c>
      <c r="B76" s="3"/>
      <c r="C76" s="3"/>
      <c r="D76" s="3"/>
      <c r="E76" s="94"/>
      <c r="F76" s="94"/>
      <c r="G76" s="57">
        <f>SUM(G68:G74)</f>
        <v>-29335366</v>
      </c>
      <c r="H76" s="94"/>
      <c r="I76" s="124">
        <f>SUM(I68:I74)</f>
        <v>88360517</v>
      </c>
      <c r="J76" s="4"/>
      <c r="K76" s="57">
        <f>SUM(K68:K74)</f>
        <v>-31997833</v>
      </c>
      <c r="L76" s="4"/>
      <c r="M76" s="124">
        <f>SUM(M68:M74)</f>
        <v>93632613</v>
      </c>
    </row>
    <row r="77" spans="1:13" ht="17.100000000000001" customHeight="1">
      <c r="A77" s="3"/>
      <c r="B77" s="3"/>
      <c r="C77" s="3"/>
      <c r="D77" s="3"/>
      <c r="E77" s="94"/>
      <c r="F77" s="94"/>
      <c r="G77" s="91"/>
      <c r="H77" s="94"/>
      <c r="I77" s="115"/>
      <c r="J77" s="4"/>
      <c r="K77" s="91"/>
      <c r="L77" s="4"/>
      <c r="M77" s="115"/>
    </row>
    <row r="78" spans="1:13" ht="17.100000000000001" customHeight="1">
      <c r="A78" s="1" t="s">
        <v>162</v>
      </c>
      <c r="B78" s="1"/>
      <c r="C78" s="1"/>
      <c r="E78" s="94"/>
      <c r="F78" s="94"/>
      <c r="G78" s="91">
        <f>SUM(G76,G65,G36)</f>
        <v>-37720396</v>
      </c>
      <c r="H78" s="94"/>
      <c r="I78" s="115">
        <f>SUM(I76,I65,I36)</f>
        <v>20984460</v>
      </c>
      <c r="J78" s="115"/>
      <c r="K78" s="91">
        <f>SUM(K76,K65,K36)</f>
        <v>-35720480</v>
      </c>
      <c r="L78" s="4"/>
      <c r="M78" s="115">
        <f>SUM(M76,M65,M36)</f>
        <v>26871854</v>
      </c>
    </row>
    <row r="79" spans="1:13" ht="17.100000000000001" customHeight="1">
      <c r="A79" s="213" t="s">
        <v>156</v>
      </c>
      <c r="B79" s="165"/>
      <c r="C79" s="165"/>
      <c r="D79" s="165"/>
      <c r="E79" s="94"/>
      <c r="F79" s="94"/>
      <c r="G79" s="91">
        <v>289943228</v>
      </c>
      <c r="H79" s="94"/>
      <c r="I79" s="115">
        <v>253451996</v>
      </c>
      <c r="J79" s="52"/>
      <c r="K79" s="91">
        <v>270024650</v>
      </c>
      <c r="L79" s="4"/>
      <c r="M79" s="115">
        <v>218455015</v>
      </c>
    </row>
    <row r="80" spans="1:13" ht="17.100000000000001" customHeight="1">
      <c r="A80" s="112" t="s">
        <v>161</v>
      </c>
      <c r="B80" s="3"/>
      <c r="C80" s="3"/>
      <c r="D80" s="3"/>
      <c r="E80" s="94"/>
      <c r="F80" s="94"/>
      <c r="G80" s="91"/>
      <c r="H80" s="94"/>
      <c r="I80" s="115"/>
      <c r="J80" s="4"/>
      <c r="K80" s="91"/>
      <c r="L80" s="4"/>
      <c r="M80" s="115"/>
    </row>
    <row r="81" spans="1:13" ht="17.100000000000001" customHeight="1">
      <c r="B81" s="112" t="s">
        <v>122</v>
      </c>
      <c r="C81" s="3"/>
      <c r="E81" s="94"/>
      <c r="F81" s="94"/>
      <c r="G81" s="57">
        <v>249143</v>
      </c>
      <c r="H81" s="94"/>
      <c r="I81" s="202">
        <v>256739</v>
      </c>
      <c r="J81" s="52"/>
      <c r="K81" s="205">
        <v>136122</v>
      </c>
      <c r="L81" s="4"/>
      <c r="M81" s="202">
        <v>53831</v>
      </c>
    </row>
    <row r="82" spans="1:13" ht="4.3499999999999996" customHeight="1">
      <c r="A82" s="3"/>
      <c r="B82" s="3"/>
      <c r="C82" s="3"/>
      <c r="D82" s="3"/>
      <c r="E82" s="94"/>
      <c r="F82" s="94"/>
      <c r="G82" s="91"/>
      <c r="H82" s="94"/>
      <c r="I82" s="115"/>
      <c r="J82" s="4"/>
      <c r="K82" s="91"/>
      <c r="L82" s="4"/>
      <c r="M82" s="115"/>
    </row>
    <row r="83" spans="1:13" ht="17.100000000000001" customHeight="1" thickBot="1">
      <c r="A83" s="214" t="s">
        <v>157</v>
      </c>
      <c r="B83" s="171"/>
      <c r="C83" s="171"/>
      <c r="D83" s="171"/>
      <c r="E83" s="94"/>
      <c r="F83" s="94"/>
      <c r="G83" s="113">
        <f>SUM(G78:G81)</f>
        <v>252471975</v>
      </c>
      <c r="H83" s="94"/>
      <c r="I83" s="126">
        <f>SUM(I78:I81)</f>
        <v>274693195</v>
      </c>
      <c r="J83" s="4"/>
      <c r="K83" s="113">
        <f>SUM(K78:K81)</f>
        <v>234440292</v>
      </c>
      <c r="L83" s="4"/>
      <c r="M83" s="126">
        <f>SUM(M78:M81)</f>
        <v>245380700</v>
      </c>
    </row>
    <row r="84" spans="1:13" ht="17.100000000000001" customHeight="1" thickTop="1">
      <c r="A84" s="3"/>
      <c r="B84" s="3"/>
      <c r="C84" s="3"/>
      <c r="D84" s="3"/>
      <c r="E84" s="94"/>
      <c r="F84" s="94"/>
      <c r="G84" s="94"/>
      <c r="H84" s="94"/>
      <c r="I84" s="203"/>
      <c r="J84" s="94"/>
      <c r="K84" s="94"/>
      <c r="L84" s="94"/>
      <c r="M84" s="203"/>
    </row>
    <row r="85" spans="1:13" ht="17.100000000000001" customHeight="1">
      <c r="A85" s="102" t="s">
        <v>123</v>
      </c>
      <c r="B85" s="3"/>
      <c r="C85" s="3"/>
      <c r="D85" s="3"/>
      <c r="E85" s="94"/>
      <c r="F85" s="94"/>
      <c r="G85" s="61"/>
      <c r="H85" s="94"/>
      <c r="I85" s="128"/>
      <c r="J85" s="16"/>
      <c r="K85" s="61"/>
      <c r="L85" s="16"/>
      <c r="M85" s="128"/>
    </row>
    <row r="86" spans="1:13" ht="4.3499999999999996" customHeight="1">
      <c r="A86" s="3"/>
      <c r="B86" s="3"/>
      <c r="C86" s="3"/>
      <c r="D86" s="3"/>
      <c r="E86" s="94"/>
      <c r="F86" s="94"/>
      <c r="G86" s="61"/>
      <c r="H86" s="94"/>
      <c r="I86" s="128"/>
      <c r="J86" s="16"/>
      <c r="K86" s="61"/>
      <c r="L86" s="16"/>
      <c r="M86" s="128"/>
    </row>
    <row r="87" spans="1:13" ht="17.100000000000001" customHeight="1">
      <c r="A87" s="114" t="s">
        <v>147</v>
      </c>
      <c r="B87" s="3"/>
      <c r="C87" s="3"/>
      <c r="D87" s="3"/>
      <c r="E87" s="94"/>
      <c r="F87" s="94"/>
      <c r="G87" s="61"/>
      <c r="H87" s="94"/>
      <c r="I87" s="128"/>
      <c r="J87" s="16"/>
      <c r="K87" s="61"/>
      <c r="L87" s="16"/>
      <c r="M87" s="128"/>
    </row>
    <row r="88" spans="1:13" ht="4.3499999999999996" customHeight="1">
      <c r="A88" s="3"/>
      <c r="B88" s="3"/>
      <c r="C88" s="3"/>
      <c r="D88" s="3"/>
      <c r="E88" s="94"/>
      <c r="F88" s="94"/>
      <c r="G88" s="61"/>
      <c r="H88" s="94"/>
      <c r="I88" s="128"/>
      <c r="J88" s="16"/>
      <c r="K88" s="61"/>
      <c r="L88" s="16"/>
      <c r="M88" s="128"/>
    </row>
    <row r="89" spans="1:13" ht="17.100000000000001" customHeight="1">
      <c r="A89" s="225" t="s">
        <v>167</v>
      </c>
      <c r="B89" s="165"/>
      <c r="C89" s="165"/>
      <c r="D89" s="165"/>
      <c r="E89" s="94"/>
      <c r="F89" s="94"/>
      <c r="G89" s="91">
        <v>964253</v>
      </c>
      <c r="H89" s="94"/>
      <c r="I89" s="128">
        <v>572311</v>
      </c>
      <c r="J89" s="52"/>
      <c r="K89" s="111">
        <v>0</v>
      </c>
      <c r="L89" s="6"/>
      <c r="M89" s="128">
        <v>179224</v>
      </c>
    </row>
    <row r="90" spans="1:13" ht="17.100000000000001" customHeight="1">
      <c r="A90" s="225" t="s">
        <v>151</v>
      </c>
      <c r="B90" s="165"/>
      <c r="C90" s="165"/>
      <c r="D90" s="165"/>
      <c r="E90" s="94"/>
      <c r="F90" s="94"/>
      <c r="G90" s="91">
        <v>0</v>
      </c>
      <c r="H90" s="94"/>
      <c r="I90" s="128">
        <v>173464</v>
      </c>
      <c r="J90" s="52"/>
      <c r="K90" s="111">
        <v>0</v>
      </c>
      <c r="L90" s="6"/>
      <c r="M90" s="128">
        <v>134950</v>
      </c>
    </row>
    <row r="91" spans="1:13" ht="17.100000000000001" customHeight="1">
      <c r="A91" s="226" t="s">
        <v>152</v>
      </c>
      <c r="B91" s="165"/>
      <c r="C91" s="165"/>
      <c r="D91" s="165"/>
      <c r="E91" s="94"/>
      <c r="F91" s="94"/>
      <c r="G91" s="91">
        <v>0</v>
      </c>
      <c r="H91" s="94"/>
      <c r="I91" s="128">
        <v>1738327</v>
      </c>
      <c r="J91" s="52"/>
      <c r="K91" s="111">
        <v>0</v>
      </c>
      <c r="L91" s="6"/>
      <c r="M91" s="128">
        <v>1738327</v>
      </c>
    </row>
    <row r="92" spans="1:13" ht="17.100000000000001" customHeight="1">
      <c r="A92" s="114"/>
      <c r="B92" s="3"/>
      <c r="C92" s="3"/>
      <c r="D92" s="3"/>
      <c r="E92" s="94"/>
      <c r="F92" s="94"/>
      <c r="G92" s="4"/>
      <c r="H92" s="94"/>
      <c r="I92" s="115"/>
      <c r="J92" s="16"/>
      <c r="K92" s="4"/>
      <c r="L92" s="4"/>
      <c r="M92" s="115"/>
    </row>
    <row r="93" spans="1:13" ht="17.100000000000001" customHeight="1">
      <c r="A93" s="114"/>
      <c r="B93" s="3"/>
      <c r="C93" s="3"/>
      <c r="D93" s="3"/>
      <c r="E93" s="94"/>
      <c r="F93" s="94"/>
      <c r="G93" s="4"/>
      <c r="H93" s="94"/>
      <c r="I93" s="115"/>
      <c r="J93" s="16"/>
      <c r="K93" s="4"/>
      <c r="L93" s="4"/>
      <c r="M93" s="115"/>
    </row>
    <row r="94" spans="1:13" ht="17.100000000000001" customHeight="1">
      <c r="A94" s="114"/>
      <c r="B94" s="3"/>
      <c r="C94" s="3"/>
      <c r="D94" s="3"/>
      <c r="E94" s="94"/>
      <c r="F94" s="94"/>
      <c r="G94" s="4"/>
      <c r="H94" s="94"/>
      <c r="I94" s="115"/>
      <c r="J94" s="16"/>
      <c r="K94" s="4"/>
      <c r="L94" s="4"/>
      <c r="M94" s="115"/>
    </row>
    <row r="95" spans="1:13" ht="18" customHeight="1">
      <c r="A95" s="114"/>
      <c r="B95" s="3"/>
      <c r="C95" s="3"/>
      <c r="D95" s="3"/>
      <c r="E95" s="94"/>
      <c r="F95" s="94"/>
      <c r="G95" s="4"/>
      <c r="H95" s="94"/>
      <c r="I95" s="115"/>
      <c r="J95" s="16"/>
      <c r="K95" s="4"/>
      <c r="L95" s="4"/>
      <c r="M95" s="115"/>
    </row>
    <row r="96" spans="1:13" ht="18.75" customHeight="1">
      <c r="A96" s="114"/>
      <c r="B96" s="3"/>
      <c r="C96" s="3"/>
      <c r="D96" s="3"/>
      <c r="E96" s="94"/>
      <c r="F96" s="94"/>
      <c r="G96" s="4"/>
      <c r="H96" s="94"/>
      <c r="I96" s="115"/>
      <c r="J96" s="16"/>
      <c r="K96" s="4"/>
      <c r="L96" s="4"/>
      <c r="M96" s="115"/>
    </row>
    <row r="97" spans="1:13" s="232" customFormat="1" ht="18.75" customHeight="1">
      <c r="A97" s="114"/>
      <c r="B97" s="3"/>
      <c r="C97" s="3"/>
      <c r="D97" s="3"/>
      <c r="E97" s="94"/>
      <c r="F97" s="94"/>
      <c r="G97" s="4"/>
      <c r="H97" s="94"/>
      <c r="I97" s="115"/>
      <c r="J97" s="16"/>
      <c r="K97" s="4"/>
      <c r="L97" s="4"/>
      <c r="M97" s="115"/>
    </row>
    <row r="98" spans="1:13" ht="18.75" customHeight="1">
      <c r="A98" s="114"/>
      <c r="B98" s="3"/>
      <c r="C98" s="3"/>
      <c r="D98" s="3"/>
      <c r="E98" s="94"/>
      <c r="F98" s="94"/>
      <c r="G98" s="4"/>
      <c r="H98" s="94"/>
      <c r="I98" s="115"/>
      <c r="J98" s="16"/>
      <c r="K98" s="4"/>
      <c r="L98" s="4"/>
      <c r="M98" s="115"/>
    </row>
    <row r="99" spans="1:13" ht="15.75" customHeight="1">
      <c r="A99" s="114"/>
      <c r="B99" s="3"/>
      <c r="C99" s="3"/>
      <c r="D99" s="3"/>
      <c r="E99" s="94"/>
      <c r="F99" s="94"/>
      <c r="G99" s="4"/>
      <c r="H99" s="94"/>
      <c r="I99" s="115"/>
      <c r="J99" s="16"/>
      <c r="K99" s="4"/>
      <c r="L99" s="4"/>
      <c r="M99" s="115"/>
    </row>
    <row r="100" spans="1:13" ht="22.35" customHeight="1">
      <c r="A100" s="245" t="s">
        <v>28</v>
      </c>
      <c r="B100" s="234"/>
      <c r="C100" s="234"/>
      <c r="D100" s="234"/>
      <c r="E100" s="234"/>
      <c r="F100" s="234"/>
      <c r="G100" s="234"/>
      <c r="H100" s="234"/>
      <c r="I100" s="234"/>
      <c r="J100" s="234"/>
      <c r="K100" s="234"/>
      <c r="L100" s="234"/>
      <c r="M100" s="234"/>
    </row>
  </sheetData>
  <mergeCells count="5">
    <mergeCell ref="G5:I5"/>
    <mergeCell ref="K5:M5"/>
    <mergeCell ref="G50:I50"/>
    <mergeCell ref="K50:M50"/>
    <mergeCell ref="A100:M10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(6m) </vt:lpstr>
      <vt:lpstr>7(Conso)</vt:lpstr>
      <vt:lpstr>8(Company)</vt:lpstr>
      <vt:lpstr>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Natthaphat Tachavichitpaisarn (TH)</cp:lastModifiedBy>
  <cp:lastPrinted>2024-08-06T08:49:08Z</cp:lastPrinted>
  <dcterms:created xsi:type="dcterms:W3CDTF">2023-05-05T03:09:37Z</dcterms:created>
  <dcterms:modified xsi:type="dcterms:W3CDTF">2024-08-13T02:14:06Z</dcterms:modified>
</cp:coreProperties>
</file>