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tachavich001\Desktop\Natthaphat T\NTSC Q2 2024\ELCID\Re_ NTSC - Reformat FS Q2'24\"/>
    </mc:Choice>
  </mc:AlternateContent>
  <xr:revisionPtr revIDLastSave="0" documentId="13_ncr:1_{1E76177F-E188-4D33-A6E1-79F0ED054765}" xr6:coauthVersionLast="47" xr6:coauthVersionMax="47" xr10:uidLastSave="{00000000-0000-0000-0000-000000000000}"/>
  <bookViews>
    <workbookView xWindow="11424" yWindow="0" windowWidth="11712" windowHeight="12336" activeTab="5" xr2:uid="{CDC9367B-C493-487C-8981-EBF4DCF7A5B5}"/>
  </bookViews>
  <sheets>
    <sheet name="2-4" sheetId="1" r:id="rId1"/>
    <sheet name="5 (3M)" sheetId="2" r:id="rId2"/>
    <sheet name="6 (6M)" sheetId="6" r:id="rId3"/>
    <sheet name="7" sheetId="3" r:id="rId4"/>
    <sheet name="8" sheetId="4" r:id="rId5"/>
    <sheet name="9-10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5" l="1"/>
  <c r="E34" i="5" l="1"/>
  <c r="E38" i="5" s="1"/>
  <c r="I34" i="5"/>
  <c r="I38" i="5" s="1"/>
  <c r="O16" i="4"/>
  <c r="S18" i="3"/>
  <c r="O18" i="3"/>
  <c r="S17" i="3"/>
  <c r="O17" i="3"/>
  <c r="O14" i="3"/>
  <c r="J35" i="6"/>
  <c r="J42" i="6"/>
  <c r="F42" i="6"/>
  <c r="F35" i="6"/>
  <c r="J14" i="6"/>
  <c r="F14" i="6"/>
  <c r="F22" i="6" s="1"/>
  <c r="F26" i="6" s="1"/>
  <c r="F29" i="6" s="1"/>
  <c r="I40" i="1"/>
  <c r="I38" i="1"/>
  <c r="E38" i="1"/>
  <c r="E40" i="1" s="1"/>
  <c r="I27" i="1"/>
  <c r="M28" i="4" l="1"/>
  <c r="G28" i="4"/>
  <c r="H35" i="6"/>
  <c r="K34" i="5" l="1"/>
  <c r="K38" i="5" s="1"/>
  <c r="G38" i="5"/>
  <c r="K87" i="5"/>
  <c r="G87" i="5"/>
  <c r="O27" i="3" l="1"/>
  <c r="S27" i="3" s="1"/>
  <c r="O26" i="3"/>
  <c r="S26" i="3" s="1"/>
  <c r="O23" i="3"/>
  <c r="S23" i="3" s="1"/>
  <c r="L42" i="6"/>
  <c r="L35" i="6"/>
  <c r="L14" i="6"/>
  <c r="L22" i="6" s="1"/>
  <c r="L26" i="6" s="1"/>
  <c r="L29" i="6" s="1"/>
  <c r="H42" i="6"/>
  <c r="H14" i="6"/>
  <c r="H22" i="6" s="1"/>
  <c r="H26" i="6" s="1"/>
  <c r="H29" i="6" s="1"/>
  <c r="L42" i="2"/>
  <c r="L35" i="2"/>
  <c r="L14" i="2"/>
  <c r="L22" i="2" s="1"/>
  <c r="L26" i="2" s="1"/>
  <c r="L29" i="2" s="1"/>
  <c r="H42" i="2"/>
  <c r="H35" i="2"/>
  <c r="H14" i="2"/>
  <c r="H22" i="2" s="1"/>
  <c r="H26" i="2" s="1"/>
  <c r="H29" i="2" s="1"/>
  <c r="J22" i="6" l="1"/>
  <c r="J26" i="6" s="1"/>
  <c r="J29" i="6" s="1"/>
  <c r="O13" i="4" l="1"/>
  <c r="S14" i="3"/>
  <c r="K75" i="5" l="1"/>
  <c r="K90" i="5" s="1"/>
  <c r="K94" i="5" s="1"/>
  <c r="G75" i="5"/>
  <c r="G90" i="5" s="1"/>
  <c r="G94" i="5" s="1"/>
  <c r="O22" i="4"/>
  <c r="I87" i="5"/>
  <c r="E87" i="5"/>
  <c r="I75" i="5"/>
  <c r="E75" i="5"/>
  <c r="E90" i="5" s="1"/>
  <c r="E94" i="5" s="1"/>
  <c r="A55" i="5"/>
  <c r="K28" i="4"/>
  <c r="I28" i="4"/>
  <c r="E28" i="4"/>
  <c r="K19" i="4"/>
  <c r="I19" i="4"/>
  <c r="E19" i="4"/>
  <c r="G19" i="4"/>
  <c r="Q29" i="3"/>
  <c r="M29" i="3"/>
  <c r="K29" i="3"/>
  <c r="I29" i="3"/>
  <c r="G29" i="3"/>
  <c r="E29" i="3"/>
  <c r="Q20" i="3"/>
  <c r="M20" i="3"/>
  <c r="K20" i="3"/>
  <c r="I20" i="3"/>
  <c r="G20" i="3"/>
  <c r="E20" i="3"/>
  <c r="J42" i="2"/>
  <c r="F42" i="2"/>
  <c r="J35" i="2"/>
  <c r="F35" i="2"/>
  <c r="J14" i="2"/>
  <c r="J22" i="2" s="1"/>
  <c r="F14" i="2"/>
  <c r="F22" i="2" s="1"/>
  <c r="K130" i="1"/>
  <c r="K133" i="1" s="1"/>
  <c r="I130" i="1"/>
  <c r="I133" i="1" s="1"/>
  <c r="G130" i="1"/>
  <c r="G133" i="1" s="1"/>
  <c r="E130" i="1"/>
  <c r="E133" i="1" s="1"/>
  <c r="A101" i="1"/>
  <c r="K79" i="1"/>
  <c r="I79" i="1"/>
  <c r="G79" i="1"/>
  <c r="E79" i="1"/>
  <c r="K72" i="1"/>
  <c r="I72" i="1"/>
  <c r="G72" i="1"/>
  <c r="E72" i="1"/>
  <c r="A52" i="1"/>
  <c r="K38" i="1"/>
  <c r="G38" i="1"/>
  <c r="K27" i="1"/>
  <c r="G27" i="1"/>
  <c r="E27" i="1"/>
  <c r="O28" i="4" l="1"/>
  <c r="J26" i="2"/>
  <c r="J29" i="2" s="1"/>
  <c r="F26" i="2"/>
  <c r="F29" i="2" s="1"/>
  <c r="K81" i="1"/>
  <c r="K135" i="1" s="1"/>
  <c r="O20" i="3"/>
  <c r="S20" i="3"/>
  <c r="O29" i="3"/>
  <c r="E81" i="1"/>
  <c r="E135" i="1" s="1"/>
  <c r="G81" i="1"/>
  <c r="G135" i="1" s="1"/>
  <c r="I81" i="1"/>
  <c r="I135" i="1" s="1"/>
  <c r="G40" i="1"/>
  <c r="K40" i="1"/>
  <c r="M19" i="4"/>
  <c r="O17" i="4"/>
  <c r="O19" i="4" s="1"/>
  <c r="S29" i="3"/>
  <c r="I90" i="5" l="1"/>
  <c r="I94" i="5" s="1"/>
</calcChain>
</file>

<file path=xl/sharedStrings.xml><?xml version="1.0" encoding="utf-8"?>
<sst xmlns="http://schemas.openxmlformats.org/spreadsheetml/2006/main" count="385" uniqueCount="174">
  <si>
    <t>Nutrition SC Public Company Limited</t>
  </si>
  <si>
    <t xml:space="preserve">Statement of Financial Position </t>
  </si>
  <si>
    <t>Consolidated</t>
  </si>
  <si>
    <t xml:space="preserve">Separate </t>
  </si>
  <si>
    <t>financial information</t>
  </si>
  <si>
    <t>(Unaudited)</t>
  </si>
  <si>
    <t>(Audited)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</si>
  <si>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</si>
  <si>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</si>
  <si>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</si>
  <si>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</si>
  <si>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</si>
  <si>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</si>
  <si>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</si>
  <si>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>Inventories</t>
  </si>
  <si>
    <t>Current portion of long-term loan</t>
  </si>
  <si>
    <t xml:space="preserve"> to related party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</si>
  <si>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</si>
  <si>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</si>
  <si>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</si>
  <si>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</si>
  <si>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</si>
  <si>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Building and equipment</t>
  </si>
  <si>
    <t>Right-of-use assets</t>
  </si>
  <si>
    <t>Intangible assets</t>
  </si>
  <si>
    <t>Deferred income tax assets</t>
  </si>
  <si>
    <t>Total non-current assets</t>
  </si>
  <si>
    <t>Total assets</t>
  </si>
  <si>
    <t>Director   _____________________________________          Director   _____________________________________</t>
  </si>
  <si>
    <t>The accompanying notes are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</si>
  <si>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</si>
  <si>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Liabilities and equity</t>
  </si>
  <si>
    <t>Current liabilities</t>
  </si>
  <si>
    <t>Derivative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</si>
  <si>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</si>
  <si>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</si>
  <si>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</si>
  <si>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</si>
  <si>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</si>
  <si>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</si>
  <si>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</si>
  <si>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</si>
  <si>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</si>
  <si>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</si>
  <si>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</si>
  <si>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</si>
  <si>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</si>
  <si>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shares, 100,000,000 shares </t>
  </si>
  <si>
    <t>Issued and paid-up share capital</t>
  </si>
  <si>
    <t>Share premium</t>
  </si>
  <si>
    <t>Share premium from share swap</t>
  </si>
  <si>
    <t>Retained earnings</t>
  </si>
  <si>
    <t>Appropriated - legal reserve</t>
  </si>
  <si>
    <t>Unappropriated</t>
  </si>
  <si>
    <t xml:space="preserve">Equity attributable to </t>
  </si>
  <si>
    <t>owners of the Company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</si>
  <si>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</si>
  <si>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</si>
  <si>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</si>
  <si>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</si>
  <si>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</si>
  <si>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>Cost of sales of goods</t>
  </si>
  <si>
    <t xml:space="preserve">Gross profit </t>
  </si>
  <si>
    <t>Other income</t>
  </si>
  <si>
    <t>Selling expenses</t>
  </si>
  <si>
    <t xml:space="preserve">Administrative expenses </t>
  </si>
  <si>
    <t>Finance cost</t>
  </si>
  <si>
    <t>Profit before income tax</t>
  </si>
  <si>
    <t>Income tax expense</t>
  </si>
  <si>
    <t>Profit for the period</t>
  </si>
  <si>
    <t>Other comprehensive income</t>
  </si>
  <si>
    <t>Total comprehensive income for the period</t>
  </si>
  <si>
    <t>Profit attributable to:</t>
  </si>
  <si>
    <t>Owners of the Company</t>
  </si>
  <si>
    <t>Non-controlling interest</t>
  </si>
  <si>
    <t>Total comprehensive income</t>
  </si>
  <si>
    <t>attributable to:</t>
  </si>
  <si>
    <t>Earnings per share</t>
  </si>
  <si>
    <t>Basic earnings per share</t>
  </si>
  <si>
    <t>Statements of Changes in Equity (Unaudited)</t>
  </si>
  <si>
    <t>Consolidated financial information</t>
  </si>
  <si>
    <t>Attributable to owners of the Parent</t>
  </si>
  <si>
    <t>Issued and</t>
  </si>
  <si>
    <t>Total</t>
  </si>
  <si>
    <t>Non-</t>
  </si>
  <si>
    <t>paid-up</t>
  </si>
  <si>
    <t>Appropriated-</t>
  </si>
  <si>
    <t>owners of</t>
  </si>
  <si>
    <t>controlling</t>
  </si>
  <si>
    <t>share capital</t>
  </si>
  <si>
    <t>from share swap</t>
  </si>
  <si>
    <t>legal reserve</t>
  </si>
  <si>
    <t>the Company</t>
  </si>
  <si>
    <t>interest</t>
  </si>
  <si>
    <t>equity</t>
  </si>
  <si>
    <t>Balance at 1 January 2023</t>
  </si>
  <si>
    <t>Transactions with owners during the period</t>
  </si>
  <si>
    <t>Capital increase</t>
  </si>
  <si>
    <t xml:space="preserve">                Separate financial information                                </t>
  </si>
  <si>
    <t>Statement of Cash Flows (Unaudited)</t>
  </si>
  <si>
    <t>Adjustments for:</t>
  </si>
  <si>
    <t>Amortisation of intangible assets</t>
  </si>
  <si>
    <t>Gain from disposals of equipment</t>
  </si>
  <si>
    <t>Loss from write-off of equipment</t>
  </si>
  <si>
    <t xml:space="preserve">  of derivatives</t>
  </si>
  <si>
    <t>Interest income</t>
  </si>
  <si>
    <t>Changes in operating assets and liabilities:</t>
  </si>
  <si>
    <t>- Inventories</t>
  </si>
  <si>
    <t>- Other current assets</t>
  </si>
  <si>
    <t>- Other current liabilities</t>
  </si>
  <si>
    <t>Cash flows generated from operating activities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</si>
  <si>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</si>
  <si>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</si>
  <si>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</si>
  <si>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</si>
  <si>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Proceeds from long-term borrowings</t>
  </si>
  <si>
    <t>to related party</t>
  </si>
  <si>
    <t>Payments for purchase of building and equipment</t>
  </si>
  <si>
    <t>Proceeds from disposals of equipment</t>
  </si>
  <si>
    <t>Payments for intangible assets</t>
  </si>
  <si>
    <t>Interest received</t>
  </si>
  <si>
    <t>Net cash used in investing activities</t>
  </si>
  <si>
    <t>Cash flows from financing activities</t>
  </si>
  <si>
    <t>Proceeds from trust receipt contract</t>
  </si>
  <si>
    <t>Payment for principal elements of lease payments</t>
  </si>
  <si>
    <t>Proceeds from issue of ordinary shares</t>
  </si>
  <si>
    <t>Cash and cash equivalents at the beginning of the period</t>
  </si>
  <si>
    <t>Non-cash items:</t>
  </si>
  <si>
    <t>Acquisition of building and equipment</t>
  </si>
  <si>
    <t>which has not been paid</t>
  </si>
  <si>
    <t>Acquisition of intangible assets</t>
  </si>
  <si>
    <t>2024</t>
  </si>
  <si>
    <t>Balance at 1 January 2024</t>
  </si>
  <si>
    <t xml:space="preserve">Financial assets measured </t>
  </si>
  <si>
    <t>at amortised cost</t>
  </si>
  <si>
    <t>-</t>
  </si>
  <si>
    <t>Derivative assets</t>
  </si>
  <si>
    <t>Gain from changes in fair value</t>
  </si>
  <si>
    <t xml:space="preserve">Unrealised (gain) loss on foreign exchange </t>
  </si>
  <si>
    <t>Payments for financial assets at amortised cost</t>
  </si>
  <si>
    <t>Net cash (used in) generated from financing activities</t>
  </si>
  <si>
    <t>Trade and other current receivables</t>
  </si>
  <si>
    <t>Trade and other current payables</t>
  </si>
  <si>
    <t>Corporate income tax payable</t>
  </si>
  <si>
    <t xml:space="preserve">     of par Baht 0.50 each</t>
  </si>
  <si>
    <t xml:space="preserve">    of paid-up Baht 0.50 each </t>
  </si>
  <si>
    <t>- Trade and other current receivables</t>
  </si>
  <si>
    <t>- Trade and other current payables</t>
  </si>
  <si>
    <t>30 June</t>
  </si>
  <si>
    <t>As at 30 June 2024</t>
  </si>
  <si>
    <t>For the three-month period ended 30 June 2024</t>
  </si>
  <si>
    <t>For the six-month period ended 30 June 2024</t>
  </si>
  <si>
    <t>Closing balance at 30 June 2024</t>
  </si>
  <si>
    <t>Closing balance at 30 June 2023</t>
  </si>
  <si>
    <t>Payments for right-of-use assets</t>
  </si>
  <si>
    <t>Repayment for bank overdrafts</t>
  </si>
  <si>
    <t>Repayment for trust receipt contract</t>
  </si>
  <si>
    <t>Dividend paid</t>
  </si>
  <si>
    <t>Significant non-cash items for the six-month period ended 30 June 2024 and 2023:</t>
  </si>
  <si>
    <t>Dividend</t>
  </si>
  <si>
    <t>Payment for long-term loan to related party</t>
  </si>
  <si>
    <t>19.3</t>
  </si>
  <si>
    <t>Loss (reversal) from allowance for inventories</t>
  </si>
  <si>
    <t>Exchange gain on cash and cash equivalents</t>
  </si>
  <si>
    <t>Depreciation</t>
  </si>
  <si>
    <t xml:space="preserve">Repayment for short-term loan </t>
  </si>
  <si>
    <t>from financial institution</t>
  </si>
  <si>
    <t>Loss from exchange rate</t>
  </si>
  <si>
    <t>(Reversal) expected credit loss</t>
  </si>
  <si>
    <t>Cash and cash equivalents at the end of the period</t>
  </si>
  <si>
    <t>Net (decrease) increase in cash and cash equivalents</t>
  </si>
  <si>
    <t>Acquisition of right-of-use assets</t>
  </si>
  <si>
    <t>Net cash generated from (used in) from operating activities</t>
  </si>
  <si>
    <t>Gain (loss) from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</si>
</sst>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&quot;-&quot;"/>
    <numFmt numFmtId="169" formatCode="#,##0.00;\(#,##0.00\);&quot;-&quot;;@"/>
    <numFmt numFmtId="170" formatCode="#,##0;\(#,##0\);\-"/>
    <numFmt numFmtId="171" formatCode="#,##0.0;\(#,##0.0\)"/>
  </numFmts>
  <fonts count="20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color theme="1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sz val="11"/>
      <color theme="1"/>
      <name val="Arial"/>
      <family val="2"/>
    </font>
    <font>
      <sz val="10"/>
      <color theme="1"/>
      <name val="Cambria"/>
      <family val="2"/>
    </font>
    <font>
      <sz val="13"/>
      <color theme="1"/>
      <name val="Browallia New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3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4" fillId="0" borderId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</cellStyleXfs>
  <cellXfs count="340">
    <xf numFmtId="0" fontId="0" fillId="0" borderId="0" xfId="0"/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65" fontId="5" fillId="0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1" xfId="3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165" fontId="4" fillId="0" borderId="1" xfId="4" quotePrefix="1" applyNumberFormat="1" applyFont="1" applyFill="1" applyBorder="1" applyAlignment="1">
      <alignment horizontal="right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165" fontId="4" fillId="2" borderId="0" xfId="4" quotePrefix="1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2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5" fillId="2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5" fillId="2" borderId="0" xfId="0" applyNumberFormat="1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1" quotePrefix="1" applyFont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 wrapText="1"/>
    </xf>
    <xf numFmtId="165" fontId="9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5" fontId="9" fillId="2" borderId="1" xfId="0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7" fontId="5" fillId="0" borderId="0" xfId="2" applyNumberFormat="1" applyFont="1" applyFill="1" applyAlignment="1">
      <alignment horizontal="right" vertical="center"/>
    </xf>
    <xf numFmtId="165" fontId="5" fillId="0" borderId="3" xfId="2" applyNumberFormat="1" applyFont="1" applyFill="1" applyBorder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vertical="center"/>
    </xf>
    <xf numFmtId="165" fontId="5" fillId="0" borderId="1" xfId="2" applyNumberFormat="1" applyFont="1" applyFill="1" applyBorder="1" applyAlignment="1">
      <alignment vertical="center"/>
    </xf>
    <xf numFmtId="166" fontId="5" fillId="0" borderId="1" xfId="2" applyNumberFormat="1" applyFont="1" applyFill="1" applyBorder="1" applyAlignment="1">
      <alignment vertical="center"/>
    </xf>
    <xf numFmtId="0" fontId="5" fillId="0" borderId="0" xfId="1" quotePrefix="1" applyFont="1" applyAlignment="1">
      <alignment horizontal="justify" vertical="center"/>
    </xf>
    <xf numFmtId="165" fontId="5" fillId="0" borderId="0" xfId="1" quotePrefix="1" applyNumberFormat="1" applyFont="1" applyAlignment="1">
      <alignment horizontal="justify" vertical="center"/>
    </xf>
    <xf numFmtId="166" fontId="5" fillId="0" borderId="0" xfId="1" quotePrefix="1" applyNumberFormat="1" applyFont="1" applyAlignment="1">
      <alignment horizontal="justify" vertical="center"/>
    </xf>
    <xf numFmtId="166" fontId="4" fillId="0" borderId="0" xfId="1" applyNumberFormat="1" applyFont="1" applyAlignment="1">
      <alignment horizontal="left" vertical="center"/>
    </xf>
    <xf numFmtId="165" fontId="4" fillId="2" borderId="0" xfId="2" quotePrefix="1" applyNumberFormat="1" applyFont="1" applyFill="1" applyBorder="1" applyAlignment="1">
      <alignment horizontal="right" vertical="center"/>
    </xf>
    <xf numFmtId="166" fontId="4" fillId="0" borderId="0" xfId="2" quotePrefix="1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0" fontId="9" fillId="2" borderId="0" xfId="0" applyFont="1" applyFill="1" applyAlignment="1">
      <alignment vertical="center"/>
    </xf>
    <xf numFmtId="165" fontId="9" fillId="2" borderId="3" xfId="0" applyNumberFormat="1" applyFont="1" applyFill="1" applyBorder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7" applyFont="1" applyAlignment="1">
      <alignment horizontal="left" vertical="center"/>
    </xf>
    <xf numFmtId="0" fontId="9" fillId="0" borderId="0" xfId="7" quotePrefix="1" applyFont="1" applyAlignment="1">
      <alignment horizontal="justify" vertical="center"/>
    </xf>
    <xf numFmtId="0" fontId="9" fillId="0" borderId="0" xfId="7" quotePrefix="1" applyFont="1" applyAlignment="1">
      <alignment horizontal="center" vertical="center"/>
    </xf>
    <xf numFmtId="165" fontId="9" fillId="0" borderId="0" xfId="7" quotePrefix="1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0" fontId="6" fillId="0" borderId="0" xfId="7" applyFont="1" applyAlignment="1">
      <alignment horizontal="center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right" vertical="center"/>
    </xf>
    <xf numFmtId="0" fontId="6" fillId="0" borderId="0" xfId="7" applyFont="1" applyAlignment="1">
      <alignment vertical="center"/>
    </xf>
    <xf numFmtId="166" fontId="6" fillId="0" borderId="1" xfId="3" applyNumberFormat="1" applyFont="1" applyBorder="1" applyAlignment="1">
      <alignment horizontal="left" vertical="center"/>
    </xf>
    <xf numFmtId="0" fontId="6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horizontal="center" vertical="center"/>
    </xf>
    <xf numFmtId="165" fontId="6" fillId="0" borderId="1" xfId="4" applyNumberFormat="1" applyFont="1" applyFill="1" applyBorder="1" applyAlignment="1">
      <alignment horizontal="right" vertical="center"/>
    </xf>
    <xf numFmtId="0" fontId="9" fillId="0" borderId="0" xfId="7" applyFont="1" applyAlignment="1">
      <alignment horizontal="left" vertical="center"/>
    </xf>
    <xf numFmtId="0" fontId="13" fillId="0" borderId="0" xfId="7" applyFont="1" applyAlignment="1">
      <alignment horizontal="center" vertical="center"/>
    </xf>
    <xf numFmtId="166" fontId="6" fillId="0" borderId="0" xfId="2" applyNumberFormat="1" applyFont="1" applyFill="1" applyBorder="1" applyAlignment="1">
      <alignment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165" fontId="6" fillId="0" borderId="1" xfId="4" quotePrefix="1" applyNumberFormat="1" applyFont="1" applyFill="1" applyBorder="1" applyAlignment="1">
      <alignment horizontal="right" vertical="center"/>
    </xf>
    <xf numFmtId="165" fontId="6" fillId="0" borderId="0" xfId="4" quotePrefix="1" applyNumberFormat="1" applyFont="1" applyFill="1" applyBorder="1" applyAlignment="1">
      <alignment horizontal="right" vertical="center"/>
    </xf>
    <xf numFmtId="166" fontId="6" fillId="2" borderId="0" xfId="2" applyNumberFormat="1" applyFont="1" applyFill="1" applyBorder="1" applyAlignment="1">
      <alignment horizontal="center" vertical="center"/>
    </xf>
    <xf numFmtId="0" fontId="9" fillId="0" borderId="0" xfId="7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5" fontId="9" fillId="2" borderId="1" xfId="4" applyNumberFormat="1" applyFont="1" applyFill="1" applyBorder="1" applyAlignment="1">
      <alignment horizontal="right" vertical="center"/>
    </xf>
    <xf numFmtId="165" fontId="9" fillId="0" borderId="1" xfId="4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right" vertical="center"/>
    </xf>
    <xf numFmtId="165" fontId="9" fillId="2" borderId="0" xfId="4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9" fillId="2" borderId="3" xfId="4" applyNumberFormat="1" applyFont="1" applyFill="1" applyBorder="1" applyAlignment="1">
      <alignment horizontal="right" vertical="center"/>
    </xf>
    <xf numFmtId="165" fontId="9" fillId="0" borderId="3" xfId="4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0" fontId="5" fillId="0" borderId="0" xfId="10" applyFont="1"/>
    <xf numFmtId="2" fontId="9" fillId="0" borderId="0" xfId="7" applyNumberFormat="1" applyFont="1" applyAlignment="1">
      <alignment vertical="center"/>
    </xf>
    <xf numFmtId="2" fontId="9" fillId="0" borderId="0" xfId="4" applyNumberFormat="1" applyFont="1" applyFill="1" applyAlignment="1">
      <alignment horizontal="right" vertical="center"/>
    </xf>
    <xf numFmtId="165" fontId="9" fillId="0" borderId="0" xfId="4" applyNumberFormat="1" applyFont="1" applyFill="1" applyAlignment="1">
      <alignment horizontal="right" vertical="center"/>
    </xf>
    <xf numFmtId="166" fontId="9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165" fontId="9" fillId="0" borderId="0" xfId="11" applyNumberFormat="1" applyFont="1" applyFill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left" vertical="center"/>
    </xf>
    <xf numFmtId="166" fontId="6" fillId="0" borderId="0" xfId="1" applyNumberFormat="1" applyFont="1" applyAlignment="1">
      <alignment horizontal="center" vertical="center"/>
    </xf>
    <xf numFmtId="165" fontId="6" fillId="0" borderId="0" xfId="11" applyNumberFormat="1" applyFont="1" applyFill="1" applyBorder="1" applyAlignment="1">
      <alignment horizontal="right" vertical="center"/>
    </xf>
    <xf numFmtId="165" fontId="6" fillId="0" borderId="0" xfId="11" applyNumberFormat="1" applyFont="1" applyFill="1" applyAlignment="1">
      <alignment horizontal="right" vertical="center"/>
    </xf>
    <xf numFmtId="166" fontId="6" fillId="0" borderId="1" xfId="1" applyNumberFormat="1" applyFont="1" applyBorder="1" applyAlignment="1">
      <alignment horizontal="left" vertical="center"/>
    </xf>
    <xf numFmtId="166" fontId="6" fillId="0" borderId="1" xfId="1" applyNumberFormat="1" applyFont="1" applyBorder="1" applyAlignment="1">
      <alignment horizontal="center" vertical="center"/>
    </xf>
    <xf numFmtId="165" fontId="6" fillId="0" borderId="1" xfId="11" applyNumberFormat="1" applyFont="1" applyFill="1" applyBorder="1" applyAlignment="1">
      <alignment horizontal="right" vertical="center"/>
    </xf>
    <xf numFmtId="165" fontId="9" fillId="0" borderId="1" xfId="1" applyNumberFormat="1" applyFont="1" applyBorder="1" applyAlignment="1">
      <alignment horizontal="right" vertical="center"/>
    </xf>
    <xf numFmtId="165" fontId="9" fillId="0" borderId="0" xfId="11" applyNumberFormat="1" applyFont="1" applyFill="1" applyBorder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0" xfId="11" applyNumberFormat="1" applyFont="1" applyFill="1" applyBorder="1" applyAlignment="1">
      <alignment horizontal="center" vertical="center"/>
    </xf>
    <xf numFmtId="165" fontId="6" fillId="0" borderId="0" xfId="11" quotePrefix="1" applyNumberFormat="1" applyFont="1" applyFill="1" applyBorder="1" applyAlignment="1">
      <alignment horizontal="right" vertical="center"/>
    </xf>
    <xf numFmtId="0" fontId="6" fillId="0" borderId="1" xfId="3" applyFont="1" applyBorder="1" applyAlignment="1">
      <alignment horizontal="center" vertical="center"/>
    </xf>
    <xf numFmtId="165" fontId="6" fillId="2" borderId="0" xfId="11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166" fontId="9" fillId="0" borderId="0" xfId="1" applyNumberFormat="1" applyFont="1" applyAlignment="1">
      <alignment horizontal="left" vertical="center"/>
    </xf>
    <xf numFmtId="168" fontId="5" fillId="3" borderId="0" xfId="0" applyNumberFormat="1" applyFont="1" applyFill="1" applyAlignment="1">
      <alignment horizontal="right" vertical="center"/>
    </xf>
    <xf numFmtId="167" fontId="9" fillId="0" borderId="0" xfId="12" applyNumberFormat="1" applyFont="1" applyFill="1" applyBorder="1" applyAlignment="1">
      <alignment horizontal="right" vertical="center"/>
    </xf>
    <xf numFmtId="167" fontId="9" fillId="0" borderId="0" xfId="13" applyNumberFormat="1" applyFont="1" applyAlignment="1">
      <alignment horizontal="right" vertical="center"/>
    </xf>
    <xf numFmtId="165" fontId="9" fillId="2" borderId="0" xfId="11" applyNumberFormat="1" applyFont="1" applyFill="1" applyBorder="1" applyAlignment="1">
      <alignment horizontal="right" vertical="center"/>
    </xf>
    <xf numFmtId="167" fontId="9" fillId="0" borderId="0" xfId="12" applyNumberFormat="1" applyFont="1" applyFill="1" applyAlignment="1">
      <alignment vertical="center"/>
    </xf>
    <xf numFmtId="167" fontId="9" fillId="2" borderId="0" xfId="13" applyNumberFormat="1" applyFont="1" applyFill="1" applyAlignment="1">
      <alignment horizontal="right" vertical="center"/>
    </xf>
    <xf numFmtId="168" fontId="5" fillId="3" borderId="1" xfId="0" applyNumberFormat="1" applyFont="1" applyFill="1" applyBorder="1" applyAlignment="1">
      <alignment horizontal="right" vertical="center"/>
    </xf>
    <xf numFmtId="167" fontId="9" fillId="0" borderId="0" xfId="13" applyNumberFormat="1" applyFont="1" applyAlignment="1">
      <alignment vertical="center"/>
    </xf>
    <xf numFmtId="165" fontId="9" fillId="2" borderId="1" xfId="12" applyNumberFormat="1" applyFont="1" applyFill="1" applyBorder="1" applyAlignment="1">
      <alignment horizontal="right" vertical="center"/>
    </xf>
    <xf numFmtId="165" fontId="9" fillId="2" borderId="1" xfId="2" applyNumberFormat="1" applyFont="1" applyFill="1" applyBorder="1" applyAlignment="1">
      <alignment horizontal="right" vertical="center"/>
    </xf>
    <xf numFmtId="165" fontId="9" fillId="2" borderId="1" xfId="11" applyNumberFormat="1" applyFont="1" applyFill="1" applyBorder="1" applyAlignment="1">
      <alignment horizontal="right" vertical="center"/>
    </xf>
    <xf numFmtId="165" fontId="9" fillId="0" borderId="0" xfId="11" quotePrefix="1" applyNumberFormat="1" applyFont="1" applyFill="1" applyBorder="1" applyAlignment="1">
      <alignment horizontal="right" vertical="center"/>
    </xf>
    <xf numFmtId="166" fontId="6" fillId="0" borderId="0" xfId="3" applyNumberFormat="1" applyFont="1" applyAlignment="1">
      <alignment horizontal="left" vertical="center"/>
    </xf>
    <xf numFmtId="165" fontId="9" fillId="2" borderId="3" xfId="1" applyNumberFormat="1" applyFont="1" applyFill="1" applyBorder="1" applyAlignment="1">
      <alignment horizontal="right" vertical="center"/>
    </xf>
    <xf numFmtId="0" fontId="9" fillId="0" borderId="0" xfId="0" applyFont="1"/>
    <xf numFmtId="168" fontId="5" fillId="0" borderId="1" xfId="0" applyNumberFormat="1" applyFont="1" applyBorder="1" applyAlignment="1">
      <alignment horizontal="right" vertical="center"/>
    </xf>
    <xf numFmtId="166" fontId="9" fillId="0" borderId="1" xfId="1" applyNumberFormat="1" applyFont="1" applyBorder="1" applyAlignment="1">
      <alignment horizontal="left" vertical="center"/>
    </xf>
    <xf numFmtId="165" fontId="9" fillId="0" borderId="1" xfId="11" applyNumberFormat="1" applyFont="1" applyFill="1" applyBorder="1" applyAlignment="1">
      <alignment horizontal="right" vertical="center"/>
    </xf>
    <xf numFmtId="166" fontId="6" fillId="0" borderId="2" xfId="1" applyNumberFormat="1" applyFont="1" applyBorder="1" applyAlignment="1">
      <alignment horizontal="left" vertical="center"/>
    </xf>
    <xf numFmtId="165" fontId="6" fillId="0" borderId="2" xfId="11" applyNumberFormat="1" applyFont="1" applyFill="1" applyBorder="1" applyAlignment="1">
      <alignment horizontal="right" vertical="center"/>
    </xf>
    <xf numFmtId="165" fontId="9" fillId="0" borderId="2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5" fontId="6" fillId="0" borderId="0" xfId="1" quotePrefix="1" applyNumberFormat="1" applyFont="1" applyAlignment="1">
      <alignment horizontal="right" vertical="center"/>
    </xf>
    <xf numFmtId="165" fontId="6" fillId="0" borderId="0" xfId="14" applyNumberFormat="1" applyFont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6" fontId="6" fillId="0" borderId="0" xfId="1" quotePrefix="1" applyNumberFormat="1" applyFont="1" applyAlignment="1">
      <alignment horizontal="left" vertical="center"/>
    </xf>
    <xf numFmtId="166" fontId="6" fillId="0" borderId="0" xfId="0" quotePrefix="1" applyNumberFormat="1" applyFont="1" applyAlignment="1">
      <alignment horizontal="left" vertical="center"/>
    </xf>
    <xf numFmtId="166" fontId="9" fillId="0" borderId="0" xfId="0" applyNumberFormat="1" applyFont="1" applyAlignment="1">
      <alignment vertical="center"/>
    </xf>
    <xf numFmtId="165" fontId="9" fillId="2" borderId="3" xfId="1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8" fontId="5" fillId="0" borderId="6" xfId="0" applyNumberFormat="1" applyFont="1" applyBorder="1" applyAlignment="1">
      <alignment horizontal="right" vertical="center"/>
    </xf>
    <xf numFmtId="166" fontId="9" fillId="0" borderId="1" xfId="1" applyNumberFormat="1" applyFont="1" applyBorder="1" applyAlignment="1">
      <alignment vertical="center"/>
    </xf>
    <xf numFmtId="0" fontId="6" fillId="0" borderId="0" xfId="7" applyFont="1" applyAlignment="1">
      <alignment horizontal="centerContinuous" vertical="center"/>
    </xf>
    <xf numFmtId="0" fontId="6" fillId="0" borderId="1" xfId="7" applyFont="1" applyBorder="1" applyAlignment="1">
      <alignment horizontal="centerContinuous" vertical="center"/>
    </xf>
    <xf numFmtId="165" fontId="6" fillId="0" borderId="0" xfId="15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2" borderId="0" xfId="4" applyNumberFormat="1" applyFont="1" applyFill="1" applyBorder="1" applyAlignment="1">
      <alignment horizontal="right" vertical="center"/>
    </xf>
    <xf numFmtId="0" fontId="6" fillId="2" borderId="0" xfId="7" applyFont="1" applyFill="1" applyAlignment="1">
      <alignment vertical="center"/>
    </xf>
    <xf numFmtId="0" fontId="9" fillId="0" borderId="0" xfId="7" quotePrefix="1" applyFont="1" applyAlignment="1">
      <alignment horizontal="left" vertical="center"/>
    </xf>
    <xf numFmtId="165" fontId="9" fillId="0" borderId="0" xfId="15" applyNumberFormat="1" applyFont="1" applyFill="1" applyAlignment="1">
      <alignment horizontal="center" vertical="center"/>
    </xf>
    <xf numFmtId="165" fontId="9" fillId="0" borderId="0" xfId="15" applyNumberFormat="1" applyFont="1" applyFill="1" applyBorder="1" applyAlignment="1">
      <alignment horizontal="center" vertical="center"/>
    </xf>
    <xf numFmtId="0" fontId="9" fillId="0" borderId="0" xfId="3" applyFont="1" applyAlignment="1">
      <alignment vertical="center"/>
    </xf>
    <xf numFmtId="165" fontId="6" fillId="0" borderId="0" xfId="4" quotePrefix="1" applyNumberFormat="1" applyFont="1" applyFill="1" applyBorder="1" applyAlignment="1">
      <alignment horizontal="left" vertical="center"/>
    </xf>
    <xf numFmtId="165" fontId="6" fillId="0" borderId="1" xfId="4" quotePrefix="1" applyNumberFormat="1" applyFont="1" applyFill="1" applyBorder="1" applyAlignment="1">
      <alignment horizontal="left" vertical="center"/>
    </xf>
    <xf numFmtId="166" fontId="9" fillId="0" borderId="0" xfId="7" applyNumberFormat="1" applyFont="1" applyAlignment="1">
      <alignment horizontal="center" vertical="center"/>
    </xf>
    <xf numFmtId="166" fontId="9" fillId="0" borderId="0" xfId="7" quotePrefix="1" applyNumberFormat="1" applyFont="1" applyAlignment="1">
      <alignment horizontal="center" vertical="center"/>
    </xf>
    <xf numFmtId="165" fontId="9" fillId="0" borderId="0" xfId="15" applyNumberFormat="1" applyFont="1" applyFill="1" applyBorder="1" applyAlignment="1">
      <alignment horizontal="right" vertical="center"/>
    </xf>
    <xf numFmtId="165" fontId="9" fillId="2" borderId="0" xfId="15" quotePrefix="1" applyNumberFormat="1" applyFont="1" applyFill="1" applyBorder="1" applyAlignment="1">
      <alignment horizontal="right" vertical="center"/>
    </xf>
    <xf numFmtId="165" fontId="9" fillId="2" borderId="0" xfId="4" applyNumberFormat="1" applyFont="1" applyFill="1" applyAlignment="1">
      <alignment horizontal="right" vertical="center"/>
    </xf>
    <xf numFmtId="0" fontId="5" fillId="0" borderId="0" xfId="7" applyFont="1" applyAlignment="1">
      <alignment horizontal="left" vertical="center"/>
    </xf>
    <xf numFmtId="168" fontId="5" fillId="2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5" fontId="9" fillId="0" borderId="0" xfId="4" quotePrefix="1" applyNumberFormat="1" applyFont="1" applyFill="1" applyAlignment="1">
      <alignment horizontal="right" vertical="center"/>
    </xf>
    <xf numFmtId="0" fontId="5" fillId="0" borderId="0" xfId="1" applyFont="1" applyAlignment="1">
      <alignment horizontal="center" vertical="center"/>
    </xf>
    <xf numFmtId="165" fontId="9" fillId="0" borderId="0" xfId="7" quotePrefix="1" applyNumberFormat="1" applyFont="1" applyFill="1" applyAlignment="1">
      <alignment horizontal="right" vertical="center"/>
    </xf>
    <xf numFmtId="0" fontId="9" fillId="0" borderId="0" xfId="7" applyFont="1" applyFill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0" fontId="6" fillId="0" borderId="0" xfId="7" applyFont="1" applyFill="1" applyAlignment="1">
      <alignment vertical="center"/>
    </xf>
    <xf numFmtId="165" fontId="9" fillId="0" borderId="0" xfId="15" quotePrefix="1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 wrapText="1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 vertical="center"/>
    </xf>
    <xf numFmtId="165" fontId="5" fillId="0" borderId="0" xfId="1" quotePrefix="1" applyNumberFormat="1" applyFont="1" applyFill="1" applyAlignment="1">
      <alignment horizontal="justify" vertical="center"/>
    </xf>
    <xf numFmtId="0" fontId="9" fillId="0" borderId="0" xfId="0" applyFont="1" applyFill="1" applyAlignment="1">
      <alignment horizontal="center"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5" fontId="9" fillId="2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Border="1" applyAlignment="1">
      <alignment horizontal="right" vertical="center"/>
    </xf>
    <xf numFmtId="167" fontId="9" fillId="0" borderId="0" xfId="0" applyNumberFormat="1" applyFont="1" applyBorder="1" applyAlignment="1">
      <alignment horizontal="center" vertical="center"/>
    </xf>
    <xf numFmtId="167" fontId="9" fillId="0" borderId="0" xfId="0" applyNumberFormat="1" applyFont="1" applyBorder="1"/>
    <xf numFmtId="165" fontId="5" fillId="0" borderId="0" xfId="16" applyNumberFormat="1" applyFont="1" applyFill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5" fillId="0" borderId="0" xfId="1" applyFont="1" applyAlignment="1">
      <alignment horizontal="center" vertical="center"/>
    </xf>
    <xf numFmtId="165" fontId="6" fillId="0" borderId="0" xfId="15" applyNumberFormat="1" applyFont="1" applyFill="1" applyBorder="1" applyAlignment="1">
      <alignment horizontal="center" vertical="center"/>
    </xf>
    <xf numFmtId="165" fontId="9" fillId="0" borderId="0" xfId="12" applyNumberFormat="1" applyFont="1" applyFill="1" applyAlignment="1">
      <alignment vertical="center"/>
    </xf>
    <xf numFmtId="165" fontId="9" fillId="0" borderId="0" xfId="12" applyNumberFormat="1" applyFont="1" applyFill="1" applyBorder="1" applyAlignment="1">
      <alignment horizontal="right" vertical="center"/>
    </xf>
    <xf numFmtId="0" fontId="9" fillId="0" borderId="0" xfId="0" applyFont="1" applyFill="1"/>
    <xf numFmtId="166" fontId="6" fillId="0" borderId="0" xfId="1" applyNumberFormat="1" applyFont="1" applyFill="1" applyAlignment="1">
      <alignment horizontal="left" vertical="center"/>
    </xf>
    <xf numFmtId="166" fontId="6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left" vertical="center"/>
    </xf>
    <xf numFmtId="166" fontId="9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9" fillId="0" borderId="0" xfId="13" applyNumberFormat="1" applyFont="1" applyFill="1" applyAlignment="1">
      <alignment horizontal="right" vertical="center"/>
    </xf>
    <xf numFmtId="166" fontId="9" fillId="0" borderId="0" xfId="1" applyNumberFormat="1" applyFont="1" applyFill="1" applyAlignment="1">
      <alignment vertical="center"/>
    </xf>
    <xf numFmtId="165" fontId="9" fillId="0" borderId="0" xfId="13" applyNumberFormat="1" applyFont="1" applyFill="1" applyAlignment="1">
      <alignment vertical="center"/>
    </xf>
    <xf numFmtId="165" fontId="9" fillId="0" borderId="1" xfId="12" applyNumberFormat="1" applyFont="1" applyFill="1" applyBorder="1" applyAlignment="1">
      <alignment horizontal="right" vertical="center"/>
    </xf>
    <xf numFmtId="165" fontId="9" fillId="0" borderId="1" xfId="13" applyNumberFormat="1" applyFont="1" applyFill="1" applyBorder="1" applyAlignment="1">
      <alignment horizontal="right" vertical="center"/>
    </xf>
    <xf numFmtId="168" fontId="5" fillId="0" borderId="3" xfId="0" applyNumberFormat="1" applyFont="1" applyFill="1" applyBorder="1" applyAlignment="1">
      <alignment horizontal="right" vertical="center"/>
    </xf>
    <xf numFmtId="166" fontId="16" fillId="0" borderId="0" xfId="17" applyNumberFormat="1" applyFont="1" applyAlignment="1">
      <alignment horizontal="center" vertical="center"/>
    </xf>
    <xf numFmtId="168" fontId="16" fillId="0" borderId="0" xfId="17" applyNumberFormat="1" applyFont="1" applyAlignment="1">
      <alignment horizontal="right" vertical="center"/>
    </xf>
    <xf numFmtId="168" fontId="16" fillId="0" borderId="0" xfId="17" applyNumberFormat="1" applyFont="1" applyAlignment="1">
      <alignment horizontal="center" vertical="center"/>
    </xf>
    <xf numFmtId="165" fontId="9" fillId="0" borderId="1" xfId="15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4" xfId="1" applyNumberFormat="1" applyFont="1" applyFill="1" applyBorder="1" applyAlignment="1">
      <alignment horizontal="right" vertical="center"/>
    </xf>
    <xf numFmtId="168" fontId="5" fillId="3" borderId="0" xfId="1" applyNumberFormat="1" applyFont="1" applyFill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6" fontId="18" fillId="0" borderId="0" xfId="1" applyNumberFormat="1" applyFont="1" applyAlignment="1">
      <alignment horizontal="left" vertical="center"/>
    </xf>
    <xf numFmtId="0" fontId="17" fillId="0" borderId="0" xfId="0" applyFont="1"/>
    <xf numFmtId="170" fontId="16" fillId="0" borderId="0" xfId="20" applyNumberFormat="1" applyFont="1" applyAlignment="1">
      <alignment horizontal="right" vertical="center" wrapText="1"/>
    </xf>
    <xf numFmtId="165" fontId="9" fillId="0" borderId="0" xfId="7" quotePrefix="1" applyNumberFormat="1" applyFont="1" applyAlignment="1">
      <alignment horizontal="right"/>
    </xf>
    <xf numFmtId="0" fontId="9" fillId="0" borderId="0" xfId="7" quotePrefix="1" applyFont="1" applyAlignment="1">
      <alignment horizontal="justify"/>
    </xf>
    <xf numFmtId="165" fontId="9" fillId="0" borderId="0" xfId="7" quotePrefix="1" applyNumberFormat="1" applyFont="1" applyFill="1" applyAlignment="1">
      <alignment horizontal="right"/>
    </xf>
    <xf numFmtId="165" fontId="6" fillId="0" borderId="0" xfId="4" applyNumberFormat="1" applyFont="1" applyFill="1" applyBorder="1" applyAlignment="1">
      <alignment horizontal="right"/>
    </xf>
    <xf numFmtId="0" fontId="6" fillId="0" borderId="0" xfId="7" applyFont="1" applyAlignment="1">
      <alignment horizontal="center"/>
    </xf>
    <xf numFmtId="165" fontId="6" fillId="0" borderId="0" xfId="4" applyNumberFormat="1" applyFont="1" applyFill="1" applyAlignment="1">
      <alignment horizontal="right"/>
    </xf>
    <xf numFmtId="165" fontId="6" fillId="0" borderId="1" xfId="4" applyNumberFormat="1" applyFont="1" applyFill="1" applyBorder="1" applyAlignment="1">
      <alignment horizontal="right"/>
    </xf>
    <xf numFmtId="0" fontId="6" fillId="0" borderId="1" xfId="7" applyFont="1" applyBorder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/>
    <xf numFmtId="165" fontId="6" fillId="0" borderId="0" xfId="2" quotePrefix="1" applyNumberFormat="1" applyFont="1" applyFill="1" applyBorder="1" applyAlignment="1">
      <alignment horizontal="right"/>
    </xf>
    <xf numFmtId="0" fontId="13" fillId="0" borderId="0" xfId="7" applyFont="1" applyAlignment="1">
      <alignment horizontal="center"/>
    </xf>
    <xf numFmtId="165" fontId="6" fillId="0" borderId="1" xfId="4" quotePrefix="1" applyNumberFormat="1" applyFont="1" applyFill="1" applyBorder="1" applyAlignment="1">
      <alignment horizontal="right"/>
    </xf>
    <xf numFmtId="165" fontId="6" fillId="0" borderId="0" xfId="4" quotePrefix="1" applyNumberFormat="1" applyFont="1" applyFill="1" applyBorder="1" applyAlignment="1">
      <alignment horizontal="right"/>
    </xf>
    <xf numFmtId="166" fontId="6" fillId="2" borderId="0" xfId="2" applyNumberFormat="1" applyFont="1" applyFill="1" applyBorder="1" applyAlignment="1">
      <alignment horizontal="center"/>
    </xf>
    <xf numFmtId="166" fontId="6" fillId="0" borderId="0" xfId="2" applyNumberFormat="1" applyFont="1" applyFill="1" applyBorder="1" applyAlignment="1">
      <alignment horizontal="center"/>
    </xf>
    <xf numFmtId="0" fontId="9" fillId="0" borderId="0" xfId="7" applyFont="1" applyAlignment="1">
      <alignment horizontal="center"/>
    </xf>
    <xf numFmtId="165" fontId="6" fillId="2" borderId="0" xfId="4" quotePrefix="1" applyNumberFormat="1" applyFont="1" applyFill="1" applyBorder="1" applyAlignment="1">
      <alignment horizontal="right"/>
    </xf>
    <xf numFmtId="165" fontId="9" fillId="0" borderId="0" xfId="4" applyNumberFormat="1" applyFont="1" applyFill="1" applyBorder="1" applyAlignment="1">
      <alignment horizontal="right"/>
    </xf>
    <xf numFmtId="165" fontId="9" fillId="2" borderId="0" xfId="4" applyNumberFormat="1" applyFont="1" applyFill="1" applyBorder="1" applyAlignment="1">
      <alignment horizontal="right"/>
    </xf>
    <xf numFmtId="165" fontId="9" fillId="2" borderId="3" xfId="4" applyNumberFormat="1" applyFont="1" applyFill="1" applyBorder="1" applyAlignment="1">
      <alignment horizontal="right"/>
    </xf>
    <xf numFmtId="165" fontId="9" fillId="0" borderId="3" xfId="4" applyNumberFormat="1" applyFont="1" applyFill="1" applyBorder="1" applyAlignment="1">
      <alignment horizontal="right"/>
    </xf>
    <xf numFmtId="0" fontId="9" fillId="2" borderId="0" xfId="7" applyFont="1" applyFill="1" applyAlignment="1"/>
    <xf numFmtId="0" fontId="9" fillId="0" borderId="0" xfId="7" applyFont="1" applyAlignment="1"/>
    <xf numFmtId="0" fontId="9" fillId="0" borderId="0" xfId="7" applyFont="1" applyFill="1" applyAlignment="1"/>
    <xf numFmtId="169" fontId="9" fillId="2" borderId="0" xfId="4" applyNumberFormat="1" applyFont="1" applyFill="1" applyBorder="1" applyAlignment="1">
      <alignment horizontal="right"/>
    </xf>
    <xf numFmtId="169" fontId="9" fillId="0" borderId="0" xfId="4" applyNumberFormat="1" applyFont="1" applyFill="1" applyBorder="1" applyAlignment="1">
      <alignment horizontal="right"/>
    </xf>
    <xf numFmtId="169" fontId="9" fillId="0" borderId="0" xfId="2" applyNumberFormat="1" applyFont="1" applyFill="1" applyBorder="1" applyAlignment="1">
      <alignment horizontal="right"/>
    </xf>
    <xf numFmtId="169" fontId="9" fillId="2" borderId="0" xfId="2" applyNumberFormat="1" applyFont="1" applyFill="1" applyBorder="1" applyAlignment="1">
      <alignment horizontal="right"/>
    </xf>
    <xf numFmtId="2" fontId="9" fillId="0" borderId="0" xfId="7" applyNumberFormat="1" applyFont="1" applyAlignment="1"/>
    <xf numFmtId="2" fontId="9" fillId="0" borderId="0" xfId="4" applyNumberFormat="1" applyFont="1" applyFill="1" applyAlignment="1">
      <alignment horizontal="right"/>
    </xf>
    <xf numFmtId="165" fontId="9" fillId="0" borderId="0" xfId="4" applyNumberFormat="1" applyFont="1" applyFill="1" applyAlignment="1">
      <alignment horizontal="right"/>
    </xf>
    <xf numFmtId="166" fontId="6" fillId="0" borderId="0" xfId="3" applyNumberFormat="1" applyFont="1" applyFill="1" applyAlignment="1">
      <alignment horizontal="left" vertical="center"/>
    </xf>
    <xf numFmtId="171" fontId="9" fillId="0" borderId="0" xfId="7" quotePrefix="1" applyNumberFormat="1" applyFont="1" applyAlignment="1">
      <alignment horizontal="center" vertical="center"/>
    </xf>
    <xf numFmtId="166" fontId="9" fillId="0" borderId="0" xfId="7" applyNumberFormat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6" xfId="0" applyNumberFormat="1" applyFont="1" applyFill="1" applyBorder="1" applyAlignment="1">
      <alignment horizontal="right" vertical="center"/>
    </xf>
    <xf numFmtId="0" fontId="9" fillId="0" borderId="0" xfId="7" applyFont="1" applyFill="1" applyAlignment="1">
      <alignment horizontal="left" vertical="center"/>
    </xf>
    <xf numFmtId="43" fontId="6" fillId="0" borderId="0" xfId="19" applyFont="1" applyAlignment="1">
      <alignment horizontal="left" vertical="center"/>
    </xf>
    <xf numFmtId="165" fontId="5" fillId="2" borderId="0" xfId="20" applyNumberFormat="1" applyFont="1" applyFill="1" applyAlignment="1">
      <alignment horizontal="right" vertical="center" wrapText="1"/>
    </xf>
    <xf numFmtId="165" fontId="5" fillId="2" borderId="1" xfId="20" applyNumberFormat="1" applyFont="1" applyFill="1" applyBorder="1" applyAlignment="1">
      <alignment horizontal="right" vertical="center" wrapText="1"/>
    </xf>
    <xf numFmtId="168" fontId="5" fillId="3" borderId="0" xfId="17" applyNumberFormat="1" applyFont="1" applyFill="1" applyAlignment="1">
      <alignment horizontal="right" vertical="center"/>
    </xf>
    <xf numFmtId="165" fontId="5" fillId="2" borderId="0" xfId="20" applyNumberFormat="1" applyFont="1" applyFill="1" applyAlignment="1">
      <alignment horizontal="right" vertical="center"/>
    </xf>
    <xf numFmtId="165" fontId="5" fillId="2" borderId="3" xfId="20" applyNumberFormat="1" applyFont="1" applyFill="1" applyBorder="1" applyAlignment="1">
      <alignment horizontal="right" vertical="center" wrapText="1"/>
    </xf>
    <xf numFmtId="165" fontId="5" fillId="2" borderId="0" xfId="19" applyNumberFormat="1" applyFont="1" applyFill="1" applyAlignment="1">
      <alignment horizontal="right" vertical="center" wrapText="1"/>
    </xf>
    <xf numFmtId="165" fontId="9" fillId="2" borderId="0" xfId="6" applyNumberFormat="1" applyFont="1" applyFill="1" applyBorder="1" applyAlignment="1">
      <alignment horizontal="right" vertical="center"/>
    </xf>
    <xf numFmtId="165" fontId="9" fillId="2" borderId="1" xfId="6" applyNumberFormat="1" applyFont="1" applyFill="1" applyBorder="1" applyAlignment="1">
      <alignment horizontal="right" vertical="center"/>
    </xf>
    <xf numFmtId="165" fontId="5" fillId="2" borderId="1" xfId="21" applyNumberFormat="1" applyFont="1" applyFill="1" applyBorder="1" applyAlignment="1">
      <alignment horizontal="right" vertical="center"/>
    </xf>
    <xf numFmtId="165" fontId="5" fillId="3" borderId="0" xfId="20" applyNumberFormat="1" applyFont="1" applyFill="1" applyAlignment="1">
      <alignment horizontal="right" vertical="center" wrapText="1"/>
    </xf>
    <xf numFmtId="165" fontId="9" fillId="3" borderId="0" xfId="20" applyNumberFormat="1" applyFont="1" applyFill="1" applyAlignment="1">
      <alignment horizontal="right" vertical="center" wrapText="1"/>
    </xf>
    <xf numFmtId="165" fontId="9" fillId="3" borderId="1" xfId="20" applyNumberFormat="1" applyFont="1" applyFill="1" applyBorder="1" applyAlignment="1">
      <alignment horizontal="right" vertical="center" wrapText="1"/>
    </xf>
    <xf numFmtId="165" fontId="5" fillId="3" borderId="1" xfId="20" applyNumberFormat="1" applyFont="1" applyFill="1" applyBorder="1" applyAlignment="1">
      <alignment horizontal="right" vertical="center" wrapText="1"/>
    </xf>
    <xf numFmtId="165" fontId="5" fillId="3" borderId="0" xfId="19" applyNumberFormat="1" applyFont="1" applyFill="1" applyAlignment="1">
      <alignment horizontal="right" vertical="center"/>
    </xf>
    <xf numFmtId="165" fontId="5" fillId="3" borderId="3" xfId="20" applyNumberFormat="1" applyFont="1" applyFill="1" applyBorder="1" applyAlignment="1">
      <alignment horizontal="right" vertical="center" wrapText="1"/>
    </xf>
    <xf numFmtId="165" fontId="9" fillId="2" borderId="0" xfId="20" applyNumberFormat="1" applyFont="1" applyFill="1" applyAlignment="1">
      <alignment horizontal="right" vertical="center" wrapText="1"/>
    </xf>
    <xf numFmtId="165" fontId="9" fillId="2" borderId="1" xfId="20" applyNumberFormat="1" applyFont="1" applyFill="1" applyBorder="1" applyAlignment="1">
      <alignment horizontal="right" vertical="center" wrapText="1"/>
    </xf>
    <xf numFmtId="165" fontId="9" fillId="2" borderId="0" xfId="19" applyNumberFormat="1" applyFont="1" applyFill="1" applyAlignment="1">
      <alignment horizontal="right" vertical="center" wrapText="1"/>
    </xf>
    <xf numFmtId="165" fontId="9" fillId="3" borderId="0" xfId="19" applyNumberFormat="1" applyFont="1" applyFill="1" applyAlignment="1">
      <alignment horizontal="right" vertical="center" wrapText="1"/>
    </xf>
    <xf numFmtId="168" fontId="5" fillId="2" borderId="0" xfId="17" applyNumberFormat="1" applyFont="1" applyFill="1" applyAlignment="1">
      <alignment horizontal="right" vertical="top"/>
    </xf>
    <xf numFmtId="168" fontId="5" fillId="2" borderId="4" xfId="17" applyNumberFormat="1" applyFont="1" applyFill="1" applyBorder="1" applyAlignment="1">
      <alignment horizontal="right" vertical="center"/>
    </xf>
    <xf numFmtId="168" fontId="5" fillId="2" borderId="4" xfId="17" applyNumberFormat="1" applyFont="1" applyFill="1" applyBorder="1" applyAlignment="1">
      <alignment horizontal="right" vertical="top"/>
    </xf>
    <xf numFmtId="168" fontId="5" fillId="2" borderId="0" xfId="17" applyNumberFormat="1" applyFont="1" applyFill="1" applyAlignment="1">
      <alignment horizontal="right" vertical="center"/>
    </xf>
    <xf numFmtId="170" fontId="9" fillId="2" borderId="0" xfId="18" applyNumberFormat="1" applyFont="1" applyFill="1" applyAlignment="1">
      <alignment horizontal="right" vertical="center" wrapText="1"/>
    </xf>
    <xf numFmtId="168" fontId="5" fillId="2" borderId="0" xfId="17" applyNumberFormat="1" applyFont="1" applyFill="1" applyAlignment="1">
      <alignment vertical="center"/>
    </xf>
    <xf numFmtId="168" fontId="5" fillId="2" borderId="0" xfId="22" applyNumberFormat="1" applyFont="1" applyFill="1" applyAlignment="1">
      <alignment horizontal="right" vertical="center"/>
    </xf>
    <xf numFmtId="168" fontId="5" fillId="2" borderId="1" xfId="22" applyNumberFormat="1" applyFont="1" applyFill="1" applyBorder="1" applyAlignment="1">
      <alignment horizontal="right" vertical="center"/>
    </xf>
    <xf numFmtId="168" fontId="5" fillId="2" borderId="1" xfId="17" applyNumberFormat="1" applyFont="1" applyFill="1" applyBorder="1" applyAlignment="1">
      <alignment horizontal="right" vertical="top"/>
    </xf>
    <xf numFmtId="168" fontId="5" fillId="2" borderId="4" xfId="22" applyNumberFormat="1" applyFont="1" applyFill="1" applyBorder="1" applyAlignment="1">
      <alignment horizontal="right" vertical="center"/>
    </xf>
    <xf numFmtId="168" fontId="5" fillId="0" borderId="0" xfId="17" applyNumberFormat="1" applyFont="1" applyFill="1" applyAlignment="1">
      <alignment horizontal="right" vertical="center"/>
    </xf>
    <xf numFmtId="168" fontId="5" fillId="0" borderId="4" xfId="17" applyNumberFormat="1" applyFont="1" applyFill="1" applyBorder="1" applyAlignment="1">
      <alignment horizontal="right" vertical="center"/>
    </xf>
    <xf numFmtId="0" fontId="6" fillId="0" borderId="0" xfId="7" applyFont="1" applyBorder="1" applyAlignment="1">
      <alignment horizontal="center" vertical="center"/>
    </xf>
    <xf numFmtId="169" fontId="9" fillId="2" borderId="0" xfId="6" applyNumberFormat="1" applyFont="1" applyFill="1" applyBorder="1" applyAlignment="1">
      <alignment horizontal="right" vertical="center"/>
    </xf>
    <xf numFmtId="169" fontId="5" fillId="2" borderId="0" xfId="20" applyNumberFormat="1" applyFont="1" applyFill="1" applyAlignment="1">
      <alignment horizontal="right" vertical="center" wrapText="1"/>
    </xf>
    <xf numFmtId="169" fontId="16" fillId="0" borderId="0" xfId="20" applyNumberFormat="1" applyFont="1" applyAlignment="1">
      <alignment horizontal="right" vertical="center" wrapText="1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9" fontId="5" fillId="3" borderId="0" xfId="20" applyNumberFormat="1" applyFont="1" applyFill="1" applyAlignment="1">
      <alignment horizontal="right" vertical="center" wrapText="1"/>
    </xf>
    <xf numFmtId="169" fontId="12" fillId="0" borderId="0" xfId="0" applyNumberFormat="1" applyFont="1" applyAlignment="1">
      <alignment horizontal="center" vertical="center"/>
    </xf>
    <xf numFmtId="169" fontId="9" fillId="3" borderId="0" xfId="20" applyNumberFormat="1" applyFont="1" applyFill="1" applyAlignment="1">
      <alignment horizontal="right" vertical="center" wrapText="1"/>
    </xf>
    <xf numFmtId="166" fontId="6" fillId="0" borderId="1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center"/>
    </xf>
    <xf numFmtId="0" fontId="9" fillId="0" borderId="1" xfId="7" quotePrefix="1" applyFont="1" applyBorder="1" applyAlignment="1">
      <alignment horizontal="justify" vertical="center"/>
    </xf>
    <xf numFmtId="165" fontId="6" fillId="0" borderId="1" xfId="1" quotePrefix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5" xfId="7" applyNumberFormat="1" applyFont="1" applyBorder="1" applyAlignment="1">
      <alignment horizontal="center" vertical="center"/>
    </xf>
    <xf numFmtId="165" fontId="6" fillId="0" borderId="1" xfId="11" applyNumberFormat="1" applyFont="1" applyFill="1" applyBorder="1" applyAlignment="1">
      <alignment horizontal="center" vertical="center"/>
    </xf>
    <xf numFmtId="166" fontId="6" fillId="0" borderId="1" xfId="15" applyNumberFormat="1" applyFont="1" applyFill="1" applyBorder="1" applyAlignment="1">
      <alignment horizontal="center" vertical="center"/>
    </xf>
    <xf numFmtId="165" fontId="6" fillId="0" borderId="0" xfId="15" applyNumberFormat="1" applyFont="1" applyFill="1" applyBorder="1" applyAlignment="1">
      <alignment horizontal="center" vertical="center"/>
    </xf>
  </cellXfs>
  <cellStyles count="23">
    <cellStyle name="Comma" xfId="19" builtinId="3"/>
    <cellStyle name="Comma 126 4 4" xfId="18" xr:uid="{13B446A8-42ED-42E6-96B0-188C7CFFE6DB}"/>
    <cellStyle name="Comma 2" xfId="2" xr:uid="{73E158F7-D9A8-4B5C-B783-A6BB2AFB8959}"/>
    <cellStyle name="Comma 2 2" xfId="9" xr:uid="{085425CE-4AAB-4095-A043-216F84C47393}"/>
    <cellStyle name="Comma 2 2 18 2 2" xfId="21" xr:uid="{CF0AB22E-F1C8-419E-8CBC-5A64ABEB7C4B}"/>
    <cellStyle name="Comma 2 2 2" xfId="15" xr:uid="{7594E4B2-76FE-48A6-B232-8991A49B7089}"/>
    <cellStyle name="Comma 2 7" xfId="8" xr:uid="{AD7199FB-6366-4BEE-AD65-FB11EED1476A}"/>
    <cellStyle name="Comma 2 7 2 2" xfId="6" xr:uid="{0A0C042C-740B-4DB9-907B-EA7602E6A232}"/>
    <cellStyle name="Comma 3 2" xfId="12" xr:uid="{FC51E5E2-AED4-4F19-8281-6308CD406AD1}"/>
    <cellStyle name="Comma_Major Q2'06" xfId="4" xr:uid="{7BC1EA9E-63A7-49B1-A68A-321DEC2D2EA6}"/>
    <cellStyle name="Comma_RGR Q2'03 - Eng 2" xfId="11" xr:uid="{5D52B92D-DEAB-4FCE-8338-6560D7E59EA5}"/>
    <cellStyle name="Normal" xfId="0" builtinId="0"/>
    <cellStyle name="Normal 167" xfId="17" xr:uid="{48FFAE8C-40ED-47E3-9A22-DC58A88BA280}"/>
    <cellStyle name="Normal 176" xfId="10" xr:uid="{30E66007-ECDC-4503-B170-D9F087E2252D}"/>
    <cellStyle name="Normal 2" xfId="1" xr:uid="{D9FA476B-405A-48D0-9AA4-F2E5034CC967}"/>
    <cellStyle name="Normal 2 10" xfId="14" xr:uid="{00889516-A5D6-4EDB-98B9-54072826A79F}"/>
    <cellStyle name="Normal 2 2" xfId="3" xr:uid="{243DF0AD-DA90-49C0-841E-A33E367564B8}"/>
    <cellStyle name="Normal 3" xfId="22" xr:uid="{CCD919E7-AB33-4A2D-9836-A0AB94C7DA11}"/>
    <cellStyle name="Normal 3 3 18" xfId="20" xr:uid="{0917468D-72E8-4ECC-99AE-DEEB6806C284}"/>
    <cellStyle name="Normal 5" xfId="16" xr:uid="{5CEF5B6F-34D6-4F5D-81AC-EA429DA11920}"/>
    <cellStyle name="Normal 6 2" xfId="5" xr:uid="{52885F28-B795-451C-ADA2-52F64D1A5918}"/>
    <cellStyle name="Normal 7 2 2" xfId="13" xr:uid="{E59CD1CE-FAD4-4568-B4BB-002E8B939A71}"/>
    <cellStyle name="Normal_Major Q2'06" xfId="7" xr:uid="{90235AB9-D053-41C4-ABEE-0A3D9FC8A9A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EED1D-C6C7-4FCA-A161-86AD18D0B60A}">
  <dimension ref="A1:K147"/>
  <sheetViews>
    <sheetView topLeftCell="A150" zoomScaleNormal="100" zoomScaleSheetLayoutView="100" workbookViewId="0">
      <selection activeCell="E16" sqref="E16"/>
    </sheetView>
  </sheetViews>
  <sheetFormatPr defaultColWidth="9.125" defaultRowHeight="16.5" customHeight="1" x14ac:dyDescent="0.6"/>
  <cols>
    <col min="1" max="1" width="1.875" style="4" customWidth="1"/>
    <col min="2" max="2" width="34.625" style="2" customWidth="1"/>
    <col min="3" max="3" width="5.75" style="3" customWidth="1"/>
    <col min="4" max="4" width="0.875" style="4" customWidth="1"/>
    <col min="5" max="5" width="13.125" style="5" customWidth="1"/>
    <col min="6" max="6" width="0.875" style="6" customWidth="1"/>
    <col min="7" max="7" width="13.125" style="5" customWidth="1"/>
    <col min="8" max="8" width="0.875" style="6" customWidth="1"/>
    <col min="9" max="9" width="13.125" style="5" customWidth="1"/>
    <col min="10" max="10" width="0.875" style="6" customWidth="1"/>
    <col min="11" max="11" width="13.125" style="5" customWidth="1"/>
    <col min="12" max="16384" width="9.125" style="4"/>
  </cols>
  <sheetData>
    <row r="1" spans="1:11" ht="16.5" customHeight="1" x14ac:dyDescent="0.6">
      <c r="A1" s="1" t="s">
        <v>0</v>
      </c>
      <c r="K1" s="7"/>
    </row>
    <row r="2" spans="1:11" s="12" customFormat="1" ht="16.5" customHeight="1" x14ac:dyDescent="0.6">
      <c r="A2" s="1" t="s">
        <v>1</v>
      </c>
      <c r="B2" s="1"/>
      <c r="C2" s="8"/>
      <c r="D2" s="8"/>
      <c r="E2" s="9"/>
      <c r="F2" s="10"/>
      <c r="G2" s="9"/>
      <c r="H2" s="10"/>
      <c r="I2" s="7"/>
      <c r="J2" s="11"/>
      <c r="K2" s="7"/>
    </row>
    <row r="3" spans="1:11" s="12" customFormat="1" ht="16.5" customHeight="1" x14ac:dyDescent="0.6">
      <c r="A3" s="13" t="s">
        <v>149</v>
      </c>
      <c r="B3" s="14"/>
      <c r="C3" s="15"/>
      <c r="D3" s="15"/>
      <c r="E3" s="16"/>
      <c r="F3" s="17"/>
      <c r="G3" s="16"/>
      <c r="H3" s="17"/>
      <c r="I3" s="16"/>
      <c r="J3" s="17"/>
      <c r="K3" s="16"/>
    </row>
    <row r="4" spans="1:11" s="12" customFormat="1" ht="16.5" customHeight="1" x14ac:dyDescent="0.6">
      <c r="A4" s="1"/>
      <c r="B4" s="1"/>
      <c r="C4" s="8"/>
      <c r="D4" s="8"/>
      <c r="E4" s="18"/>
      <c r="F4" s="19"/>
      <c r="G4" s="18"/>
      <c r="H4" s="19"/>
      <c r="I4" s="18"/>
      <c r="J4" s="19"/>
      <c r="K4" s="9"/>
    </row>
    <row r="5" spans="1:11" s="12" customFormat="1" ht="16.5" customHeight="1" x14ac:dyDescent="0.6">
      <c r="A5" s="1"/>
      <c r="B5" s="1"/>
      <c r="C5" s="8"/>
      <c r="D5" s="8"/>
      <c r="E5" s="9"/>
      <c r="F5" s="10"/>
      <c r="G5" s="9"/>
      <c r="H5" s="10"/>
      <c r="I5" s="9"/>
      <c r="J5" s="10"/>
      <c r="K5" s="9"/>
    </row>
    <row r="6" spans="1:11" s="12" customFormat="1" ht="16.5" customHeight="1" x14ac:dyDescent="0.6">
      <c r="A6" s="1"/>
      <c r="B6" s="1"/>
      <c r="C6" s="8"/>
      <c r="D6" s="8"/>
      <c r="E6" s="329" t="s">
        <v>2</v>
      </c>
      <c r="F6" s="329"/>
      <c r="G6" s="329"/>
      <c r="H6" s="10"/>
      <c r="I6" s="329" t="s">
        <v>3</v>
      </c>
      <c r="J6" s="329"/>
      <c r="K6" s="329"/>
    </row>
    <row r="7" spans="1:11" s="12" customFormat="1" ht="16.5" customHeight="1" x14ac:dyDescent="0.6">
      <c r="B7" s="1"/>
      <c r="D7" s="8"/>
      <c r="E7" s="328" t="s">
        <v>4</v>
      </c>
      <c r="F7" s="328"/>
      <c r="G7" s="328"/>
      <c r="H7" s="20"/>
      <c r="I7" s="328" t="s">
        <v>4</v>
      </c>
      <c r="J7" s="328"/>
      <c r="K7" s="328"/>
    </row>
    <row r="8" spans="1:11" s="12" customFormat="1" ht="16.5" customHeight="1" x14ac:dyDescent="0.6">
      <c r="B8" s="1"/>
      <c r="D8" s="8"/>
      <c r="E8" s="21" t="s">
        <v>5</v>
      </c>
      <c r="F8" s="22"/>
      <c r="G8" s="21" t="s">
        <v>6</v>
      </c>
      <c r="H8" s="20"/>
      <c r="I8" s="21" t="s">
        <v>5</v>
      </c>
      <c r="J8" s="22"/>
      <c r="K8" s="21" t="s">
        <v>6</v>
      </c>
    </row>
    <row r="9" spans="1:11" s="12" customFormat="1" ht="16.5" customHeight="1" x14ac:dyDescent="0.6">
      <c r="B9" s="1"/>
      <c r="C9" s="8"/>
      <c r="D9" s="8"/>
      <c r="E9" s="23" t="s">
        <v>148</v>
      </c>
      <c r="F9" s="9"/>
      <c r="G9" s="23" t="s">
        <v>7</v>
      </c>
      <c r="H9" s="23"/>
      <c r="I9" s="23" t="s">
        <v>148</v>
      </c>
      <c r="J9" s="24"/>
      <c r="K9" s="23" t="s">
        <v>7</v>
      </c>
    </row>
    <row r="10" spans="1:11" s="12" customFormat="1" ht="16.5" customHeight="1" x14ac:dyDescent="0.6">
      <c r="B10" s="1"/>
      <c r="C10" s="8"/>
      <c r="D10" s="8"/>
      <c r="E10" s="23" t="s">
        <v>131</v>
      </c>
      <c r="F10" s="9"/>
      <c r="G10" s="23" t="s">
        <v>8</v>
      </c>
      <c r="H10" s="23"/>
      <c r="I10" s="23" t="s">
        <v>131</v>
      </c>
      <c r="J10" s="9"/>
      <c r="K10" s="23" t="s">
        <v>8</v>
      </c>
    </row>
    <row r="11" spans="1:11" s="12" customFormat="1" ht="16.5" customHeight="1" x14ac:dyDescent="0.6">
      <c r="B11" s="1"/>
      <c r="C11" s="15" t="s">
        <v>9</v>
      </c>
      <c r="D11" s="25"/>
      <c r="E11" s="26" t="s">
        <v>10</v>
      </c>
      <c r="F11" s="27"/>
      <c r="G11" s="26" t="s">
        <v>10</v>
      </c>
      <c r="H11" s="27"/>
      <c r="I11" s="26" t="s">
        <v>10</v>
      </c>
      <c r="J11" s="27"/>
      <c r="K11" s="26" t="s">
        <v>10</v>
      </c>
    </row>
    <row r="12" spans="1:11" s="12" customFormat="1" ht="16.5" customHeight="1" x14ac:dyDescent="0.6">
      <c r="B12" s="1"/>
      <c r="C12" s="8"/>
      <c r="D12" s="25"/>
      <c r="E12" s="28"/>
      <c r="F12" s="27"/>
      <c r="G12" s="27"/>
      <c r="H12" s="27"/>
      <c r="I12" s="28"/>
      <c r="J12" s="27"/>
      <c r="K12" s="27"/>
    </row>
    <row r="13" spans="1:11" s="12" customFormat="1" ht="16.5" customHeight="1" x14ac:dyDescent="0.6">
      <c r="A13" s="29" t="s">
        <v>11</v>
      </c>
      <c r="B13" s="1"/>
      <c r="C13" s="8"/>
      <c r="D13" s="8"/>
      <c r="E13" s="30"/>
      <c r="F13" s="10"/>
      <c r="G13" s="9"/>
      <c r="H13" s="9"/>
      <c r="I13" s="31"/>
      <c r="J13" s="20"/>
      <c r="K13" s="32"/>
    </row>
    <row r="14" spans="1:11" ht="16.5" customHeight="1" x14ac:dyDescent="0.6">
      <c r="A14" s="12"/>
      <c r="B14" s="1"/>
      <c r="D14" s="3"/>
      <c r="E14" s="33"/>
      <c r="F14" s="34"/>
      <c r="H14" s="5"/>
      <c r="I14" s="35"/>
      <c r="J14" s="34"/>
      <c r="K14" s="36"/>
    </row>
    <row r="15" spans="1:11" ht="16.5" customHeight="1" x14ac:dyDescent="0.6">
      <c r="A15" s="29" t="s">
        <v>12</v>
      </c>
      <c r="B15" s="1"/>
      <c r="D15" s="3"/>
      <c r="E15" s="33"/>
      <c r="F15" s="34"/>
      <c r="H15" s="5"/>
      <c r="I15" s="35"/>
      <c r="J15" s="34"/>
      <c r="K15" s="36"/>
    </row>
    <row r="16" spans="1:11" ht="16.5" customHeight="1" x14ac:dyDescent="0.6">
      <c r="A16" s="29"/>
      <c r="B16" s="1"/>
      <c r="D16" s="3"/>
      <c r="E16" s="35"/>
      <c r="F16" s="34"/>
      <c r="H16" s="5"/>
      <c r="I16" s="35"/>
      <c r="J16" s="34"/>
      <c r="K16" s="36"/>
    </row>
    <row r="17" spans="1:11" ht="16.5" customHeight="1" x14ac:dyDescent="0.6">
      <c r="A17" s="37" t="s">
        <v>13</v>
      </c>
      <c r="B17" s="37"/>
      <c r="D17" s="3"/>
      <c r="E17" s="38">
        <v>252471975</v>
      </c>
      <c r="F17" s="39"/>
      <c r="G17" s="215">
        <v>289943228</v>
      </c>
      <c r="H17" s="39"/>
      <c r="I17" s="297">
        <v>234440292</v>
      </c>
      <c r="J17" s="39"/>
      <c r="K17" s="215">
        <v>270024650</v>
      </c>
    </row>
    <row r="18" spans="1:11" ht="16.5" customHeight="1" x14ac:dyDescent="0.6">
      <c r="A18" s="37" t="s">
        <v>133</v>
      </c>
      <c r="B18" s="37"/>
      <c r="C18" s="193"/>
      <c r="D18" s="193"/>
      <c r="E18" s="38"/>
      <c r="F18" s="39"/>
      <c r="G18" s="202"/>
      <c r="H18" s="40"/>
      <c r="I18" s="297"/>
      <c r="J18" s="40"/>
      <c r="K18" s="202"/>
    </row>
    <row r="19" spans="1:11" ht="16.5" customHeight="1" x14ac:dyDescent="0.6">
      <c r="B19" s="37" t="s">
        <v>134</v>
      </c>
      <c r="C19" s="193">
        <v>6</v>
      </c>
      <c r="D19" s="193"/>
      <c r="E19" s="38">
        <v>92000000</v>
      </c>
      <c r="F19" s="39"/>
      <c r="G19" s="215">
        <v>72000000</v>
      </c>
      <c r="H19" s="39"/>
      <c r="I19" s="297">
        <v>80000000</v>
      </c>
      <c r="J19" s="39"/>
      <c r="K19" s="215">
        <v>60000000</v>
      </c>
    </row>
    <row r="20" spans="1:11" ht="16.5" customHeight="1" x14ac:dyDescent="0.6">
      <c r="A20" s="4" t="s">
        <v>136</v>
      </c>
      <c r="B20" s="37"/>
      <c r="C20" s="201">
        <v>5</v>
      </c>
      <c r="D20" s="201"/>
      <c r="E20" s="38">
        <v>29185</v>
      </c>
      <c r="F20" s="39"/>
      <c r="G20" s="215">
        <v>0</v>
      </c>
      <c r="H20" s="39"/>
      <c r="I20" s="297">
        <v>24315</v>
      </c>
      <c r="J20" s="39"/>
      <c r="K20" s="215">
        <v>0</v>
      </c>
    </row>
    <row r="21" spans="1:11" ht="16.5" customHeight="1" x14ac:dyDescent="0.6">
      <c r="A21" s="37" t="s">
        <v>141</v>
      </c>
      <c r="B21" s="37"/>
      <c r="C21" s="3">
        <v>7</v>
      </c>
      <c r="D21" s="3"/>
      <c r="E21" s="38">
        <v>212822887</v>
      </c>
      <c r="F21" s="39"/>
      <c r="G21" s="215">
        <v>169251305</v>
      </c>
      <c r="H21" s="39"/>
      <c r="I21" s="297">
        <v>183971895</v>
      </c>
      <c r="J21" s="39"/>
      <c r="K21" s="215">
        <v>152796187</v>
      </c>
    </row>
    <row r="22" spans="1:11" ht="16.5" customHeight="1" x14ac:dyDescent="0.6">
      <c r="A22" s="41" t="s">
        <v>14</v>
      </c>
      <c r="B22" s="37"/>
      <c r="C22" s="3">
        <v>8</v>
      </c>
      <c r="D22" s="3"/>
      <c r="E22" s="38">
        <v>242971312</v>
      </c>
      <c r="F22" s="39"/>
      <c r="G22" s="215">
        <v>221965101</v>
      </c>
      <c r="H22" s="39"/>
      <c r="I22" s="298">
        <v>219188286</v>
      </c>
      <c r="J22" s="39"/>
      <c r="K22" s="215">
        <v>201914676</v>
      </c>
    </row>
    <row r="23" spans="1:11" ht="16.5" customHeight="1" x14ac:dyDescent="0.6">
      <c r="A23" s="41" t="s">
        <v>15</v>
      </c>
      <c r="B23" s="37"/>
      <c r="C23" s="42"/>
      <c r="D23" s="3"/>
      <c r="E23" s="38"/>
      <c r="F23" s="39"/>
      <c r="G23" s="202"/>
      <c r="H23" s="40"/>
      <c r="I23" s="297"/>
      <c r="J23" s="40"/>
      <c r="K23" s="202"/>
    </row>
    <row r="24" spans="1:11" ht="16.5" customHeight="1" x14ac:dyDescent="0.6">
      <c r="A24" s="41"/>
      <c r="B24" s="37" t="s">
        <v>16</v>
      </c>
      <c r="C24" s="43" t="s">
        <v>161</v>
      </c>
      <c r="D24" s="3"/>
      <c r="E24" s="38">
        <v>0</v>
      </c>
      <c r="F24" s="39"/>
      <c r="G24" s="202">
        <v>0</v>
      </c>
      <c r="H24" s="39"/>
      <c r="I24" s="298">
        <v>4000000</v>
      </c>
      <c r="J24" s="39"/>
      <c r="K24" s="202">
        <v>10000000</v>
      </c>
    </row>
    <row r="25" spans="1:11" ht="16.5" customHeight="1" x14ac:dyDescent="0.6">
      <c r="A25" s="37" t="s">
        <v>17</v>
      </c>
      <c r="B25" s="37"/>
      <c r="D25" s="3"/>
      <c r="E25" s="44">
        <v>2471177</v>
      </c>
      <c r="F25" s="39"/>
      <c r="G25" s="216">
        <v>1089234</v>
      </c>
      <c r="H25" s="39"/>
      <c r="I25" s="299">
        <v>1981594</v>
      </c>
      <c r="J25" s="39"/>
      <c r="K25" s="216">
        <v>707750</v>
      </c>
    </row>
    <row r="26" spans="1:11" ht="16.5" customHeight="1" x14ac:dyDescent="0.6">
      <c r="A26" s="37"/>
      <c r="B26" s="37"/>
      <c r="D26" s="3"/>
      <c r="E26" s="45"/>
      <c r="F26" s="46"/>
      <c r="G26" s="203"/>
      <c r="H26" s="46"/>
      <c r="I26" s="290"/>
      <c r="J26" s="46"/>
      <c r="K26" s="203"/>
    </row>
    <row r="27" spans="1:11" ht="16.5" customHeight="1" x14ac:dyDescent="0.6">
      <c r="A27" s="48" t="s">
        <v>18</v>
      </c>
      <c r="B27" s="41"/>
      <c r="D27" s="3"/>
      <c r="E27" s="49">
        <f>SUM(E17:E26)</f>
        <v>802766536</v>
      </c>
      <c r="F27" s="46"/>
      <c r="G27" s="204">
        <f>SUM(G17:G26)</f>
        <v>754248868</v>
      </c>
      <c r="H27" s="46"/>
      <c r="I27" s="300">
        <f>SUM(I17:I25)</f>
        <v>723606382</v>
      </c>
      <c r="J27" s="46"/>
      <c r="K27" s="204">
        <f>SUM(K17:K26)</f>
        <v>695443263</v>
      </c>
    </row>
    <row r="28" spans="1:11" ht="16.5" customHeight="1" x14ac:dyDescent="0.6">
      <c r="A28" s="2"/>
      <c r="D28" s="3"/>
      <c r="E28" s="35"/>
      <c r="F28" s="34"/>
      <c r="G28" s="36"/>
      <c r="H28" s="50"/>
      <c r="I28" s="35"/>
      <c r="J28" s="50"/>
      <c r="K28" s="36"/>
    </row>
    <row r="29" spans="1:11" ht="16.5" customHeight="1" x14ac:dyDescent="0.6">
      <c r="A29" s="1" t="s">
        <v>19</v>
      </c>
      <c r="B29" s="1"/>
      <c r="D29" s="3"/>
      <c r="E29" s="35"/>
      <c r="F29" s="34"/>
      <c r="G29" s="36"/>
      <c r="H29" s="50"/>
      <c r="I29" s="35"/>
      <c r="J29" s="50"/>
      <c r="K29" s="36"/>
    </row>
    <row r="30" spans="1:11" ht="16.5" customHeight="1" x14ac:dyDescent="0.6">
      <c r="A30" s="1"/>
      <c r="B30" s="1"/>
      <c r="D30" s="3"/>
      <c r="E30" s="35"/>
      <c r="F30" s="34"/>
      <c r="G30" s="36"/>
      <c r="H30" s="50"/>
      <c r="I30" s="35"/>
      <c r="J30" s="50"/>
      <c r="K30" s="36"/>
    </row>
    <row r="31" spans="1:11" ht="16.5" customHeight="1" x14ac:dyDescent="0.6">
      <c r="A31" s="41" t="s">
        <v>20</v>
      </c>
      <c r="B31" s="37"/>
      <c r="C31" s="205">
        <v>9</v>
      </c>
      <c r="D31" s="3"/>
      <c r="E31" s="288">
        <v>228000000</v>
      </c>
      <c r="F31" s="46"/>
      <c r="G31" s="217">
        <v>228000000</v>
      </c>
      <c r="H31" s="46"/>
      <c r="I31" s="298">
        <v>170000000</v>
      </c>
      <c r="J31" s="46"/>
      <c r="K31" s="217">
        <v>170000000</v>
      </c>
    </row>
    <row r="32" spans="1:11" ht="16.5" customHeight="1" x14ac:dyDescent="0.6">
      <c r="A32" s="41" t="s">
        <v>21</v>
      </c>
      <c r="B32" s="37"/>
      <c r="C32" s="3">
        <v>10</v>
      </c>
      <c r="D32" s="3"/>
      <c r="E32" s="288">
        <v>0</v>
      </c>
      <c r="F32" s="46"/>
      <c r="G32" s="202" t="s">
        <v>135</v>
      </c>
      <c r="H32" s="39"/>
      <c r="I32" s="298">
        <v>142408770</v>
      </c>
      <c r="J32" s="46"/>
      <c r="K32" s="202">
        <v>142408770</v>
      </c>
    </row>
    <row r="33" spans="1:11" ht="16.5" customHeight="1" x14ac:dyDescent="0.6">
      <c r="A33" s="37" t="s">
        <v>22</v>
      </c>
      <c r="B33" s="37"/>
      <c r="C33" s="3">
        <v>11</v>
      </c>
      <c r="D33" s="3"/>
      <c r="E33" s="288">
        <v>90863664</v>
      </c>
      <c r="F33" s="46"/>
      <c r="G33" s="217">
        <v>93136491</v>
      </c>
      <c r="H33" s="46"/>
      <c r="I33" s="298">
        <v>22643178</v>
      </c>
      <c r="J33" s="46"/>
      <c r="K33" s="217">
        <v>22700927</v>
      </c>
    </row>
    <row r="34" spans="1:11" ht="16.5" customHeight="1" x14ac:dyDescent="0.6">
      <c r="A34" s="37" t="s">
        <v>23</v>
      </c>
      <c r="B34" s="37"/>
      <c r="C34" s="3">
        <v>11</v>
      </c>
      <c r="D34" s="3"/>
      <c r="E34" s="288">
        <v>101600142</v>
      </c>
      <c r="F34" s="46"/>
      <c r="G34" s="217">
        <v>105030505</v>
      </c>
      <c r="H34" s="46"/>
      <c r="I34" s="298">
        <v>329534055</v>
      </c>
      <c r="J34" s="46"/>
      <c r="K34" s="217">
        <v>339237829</v>
      </c>
    </row>
    <row r="35" spans="1:11" ht="16.5" customHeight="1" x14ac:dyDescent="0.6">
      <c r="A35" s="41" t="s">
        <v>24</v>
      </c>
      <c r="B35" s="41"/>
      <c r="C35" s="42">
        <v>11</v>
      </c>
      <c r="D35" s="3"/>
      <c r="E35" s="288">
        <v>2597614</v>
      </c>
      <c r="F35" s="46"/>
      <c r="G35" s="217">
        <v>3014732</v>
      </c>
      <c r="H35" s="46"/>
      <c r="I35" s="298">
        <v>2387922</v>
      </c>
      <c r="J35" s="46"/>
      <c r="K35" s="217">
        <v>2779445</v>
      </c>
    </row>
    <row r="36" spans="1:11" ht="16.5" customHeight="1" x14ac:dyDescent="0.6">
      <c r="A36" s="41" t="s">
        <v>25</v>
      </c>
      <c r="B36" s="41"/>
      <c r="C36" s="42"/>
      <c r="D36" s="3"/>
      <c r="E36" s="289">
        <v>6145692</v>
      </c>
      <c r="F36" s="46"/>
      <c r="G36" s="218">
        <v>6425528</v>
      </c>
      <c r="H36" s="46"/>
      <c r="I36" s="299">
        <v>7069020</v>
      </c>
      <c r="J36" s="46"/>
      <c r="K36" s="218">
        <v>6683519</v>
      </c>
    </row>
    <row r="37" spans="1:11" ht="16.5" customHeight="1" x14ac:dyDescent="0.6">
      <c r="D37" s="3"/>
      <c r="E37" s="290"/>
      <c r="F37" s="46"/>
      <c r="G37" s="203"/>
      <c r="H37" s="46"/>
      <c r="I37" s="290"/>
      <c r="J37" s="46"/>
      <c r="K37" s="203"/>
    </row>
    <row r="38" spans="1:11" ht="16.5" customHeight="1" x14ac:dyDescent="0.6">
      <c r="A38" s="1" t="s">
        <v>26</v>
      </c>
      <c r="D38" s="3"/>
      <c r="E38" s="289">
        <f>SUM(E31:E36)</f>
        <v>429207112</v>
      </c>
      <c r="F38" s="46"/>
      <c r="G38" s="204">
        <f>SUM(G31:G36)</f>
        <v>435607256</v>
      </c>
      <c r="H38" s="46"/>
      <c r="I38" s="300">
        <f>SUM(I31:I36)</f>
        <v>674042945</v>
      </c>
      <c r="J38" s="46"/>
      <c r="K38" s="204">
        <f>SUM(K31:K36)</f>
        <v>683810490</v>
      </c>
    </row>
    <row r="39" spans="1:11" ht="16.5" customHeight="1" x14ac:dyDescent="0.6">
      <c r="D39" s="3"/>
      <c r="E39" s="291"/>
      <c r="F39" s="34"/>
      <c r="G39" s="36"/>
      <c r="H39" s="52"/>
      <c r="I39" s="301"/>
      <c r="J39" s="52"/>
    </row>
    <row r="40" spans="1:11" ht="16.5" customHeight="1" thickBot="1" x14ac:dyDescent="0.65">
      <c r="A40" s="12" t="s">
        <v>27</v>
      </c>
      <c r="D40" s="3"/>
      <c r="E40" s="292">
        <f>E27+E38</f>
        <v>1231973648</v>
      </c>
      <c r="F40" s="34"/>
      <c r="G40" s="53">
        <f>SUM(G27+G38)</f>
        <v>1189856124</v>
      </c>
      <c r="H40" s="34"/>
      <c r="I40" s="302">
        <f>I27+I38</f>
        <v>1397649327</v>
      </c>
      <c r="J40" s="34"/>
      <c r="K40" s="53">
        <f>SUM(K27+K38)</f>
        <v>1379253753</v>
      </c>
    </row>
    <row r="41" spans="1:11" ht="16.5" customHeight="1" thickTop="1" x14ac:dyDescent="0.6">
      <c r="A41" s="12"/>
      <c r="D41" s="3"/>
      <c r="E41" s="36"/>
      <c r="F41" s="34"/>
      <c r="G41" s="36"/>
      <c r="H41" s="34"/>
      <c r="I41" s="36"/>
      <c r="J41" s="34"/>
      <c r="K41" s="36"/>
    </row>
    <row r="42" spans="1:11" ht="16.5" customHeight="1" x14ac:dyDescent="0.6">
      <c r="A42" s="12"/>
      <c r="D42" s="3"/>
      <c r="E42" s="36"/>
      <c r="F42" s="34"/>
      <c r="G42" s="36"/>
      <c r="H42" s="34"/>
      <c r="I42" s="36"/>
      <c r="J42" s="34"/>
      <c r="K42" s="36"/>
    </row>
    <row r="43" spans="1:11" ht="18.75" customHeight="1" x14ac:dyDescent="0.6">
      <c r="A43" s="12"/>
      <c r="D43" s="3"/>
      <c r="E43" s="36"/>
      <c r="F43" s="34"/>
      <c r="G43" s="36"/>
      <c r="H43" s="34"/>
      <c r="I43" s="36"/>
      <c r="J43" s="34"/>
      <c r="K43" s="36"/>
    </row>
    <row r="44" spans="1:11" ht="16.5" customHeight="1" x14ac:dyDescent="0.6">
      <c r="A44" s="12"/>
      <c r="D44" s="3"/>
      <c r="E44" s="36"/>
      <c r="F44" s="34"/>
      <c r="G44" s="36"/>
      <c r="H44" s="34"/>
      <c r="I44" s="36"/>
      <c r="J44" s="34"/>
      <c r="K44" s="36"/>
    </row>
    <row r="45" spans="1:11" ht="16.5" customHeight="1" x14ac:dyDescent="0.6">
      <c r="A45" s="330" t="s">
        <v>28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</row>
    <row r="46" spans="1:11" ht="16.5" customHeight="1" x14ac:dyDescent="0.6">
      <c r="A46" s="3"/>
      <c r="B46" s="3"/>
      <c r="D46" s="3"/>
      <c r="E46" s="283"/>
      <c r="F46" s="201"/>
      <c r="G46" s="205"/>
      <c r="H46" s="201"/>
      <c r="I46" s="283"/>
      <c r="J46" s="201"/>
      <c r="K46" s="205"/>
    </row>
    <row r="47" spans="1:11" ht="16.5" customHeight="1" x14ac:dyDescent="0.6">
      <c r="A47" s="3"/>
      <c r="B47" s="3"/>
      <c r="D47" s="3"/>
      <c r="E47" s="283"/>
      <c r="F47" s="201"/>
      <c r="G47" s="205"/>
      <c r="H47" s="201"/>
      <c r="I47" s="283"/>
      <c r="J47" s="201"/>
      <c r="K47" s="205"/>
    </row>
    <row r="48" spans="1:11" ht="12.75" customHeight="1" x14ac:dyDescent="0.6">
      <c r="A48" s="3"/>
      <c r="B48" s="3"/>
      <c r="D48" s="3"/>
      <c r="E48" s="283"/>
      <c r="F48" s="201"/>
      <c r="G48" s="205"/>
      <c r="H48" s="201"/>
      <c r="I48" s="283"/>
      <c r="J48" s="201"/>
      <c r="K48" s="205"/>
    </row>
    <row r="49" spans="1:11" ht="22.35" customHeight="1" x14ac:dyDescent="0.6">
      <c r="A49" s="54" t="s">
        <v>29</v>
      </c>
      <c r="B49" s="54"/>
      <c r="C49" s="55"/>
      <c r="D49" s="56"/>
      <c r="E49" s="57"/>
      <c r="F49" s="58"/>
      <c r="G49" s="59"/>
      <c r="H49" s="60"/>
      <c r="I49" s="59"/>
      <c r="J49" s="60"/>
      <c r="K49" s="209"/>
    </row>
    <row r="50" spans="1:11" ht="16.5" customHeight="1" x14ac:dyDescent="0.6">
      <c r="A50" s="1" t="s">
        <v>0</v>
      </c>
      <c r="B50" s="61"/>
      <c r="C50" s="43"/>
      <c r="D50" s="61"/>
      <c r="E50" s="62"/>
      <c r="F50" s="63"/>
      <c r="G50" s="206"/>
      <c r="H50" s="63"/>
      <c r="I50" s="62"/>
      <c r="J50" s="63"/>
      <c r="K50" s="7"/>
    </row>
    <row r="51" spans="1:11" s="12" customFormat="1" ht="16.5" customHeight="1" x14ac:dyDescent="0.6">
      <c r="A51" s="1" t="s">
        <v>30</v>
      </c>
      <c r="B51" s="1"/>
      <c r="C51" s="8"/>
      <c r="D51" s="8"/>
      <c r="E51" s="9"/>
      <c r="F51" s="10"/>
      <c r="G51" s="9"/>
      <c r="H51" s="10"/>
      <c r="I51" s="7"/>
      <c r="J51" s="11"/>
      <c r="K51" s="7"/>
    </row>
    <row r="52" spans="1:11" s="12" customFormat="1" ht="16.5" customHeight="1" x14ac:dyDescent="0.6">
      <c r="A52" s="14" t="str">
        <f>A3</f>
        <v>As at 30 June 2024</v>
      </c>
      <c r="B52" s="14"/>
      <c r="C52" s="15"/>
      <c r="D52" s="15"/>
      <c r="E52" s="16"/>
      <c r="F52" s="17"/>
      <c r="G52" s="16"/>
      <c r="H52" s="17"/>
      <c r="I52" s="16"/>
      <c r="J52" s="17"/>
      <c r="K52" s="16"/>
    </row>
    <row r="53" spans="1:11" s="12" customFormat="1" ht="16.5" customHeight="1" x14ac:dyDescent="0.6">
      <c r="A53" s="1"/>
      <c r="B53" s="1"/>
      <c r="C53" s="8"/>
      <c r="D53" s="8"/>
      <c r="E53" s="9"/>
      <c r="F53" s="10"/>
      <c r="G53" s="9"/>
      <c r="H53" s="10"/>
      <c r="I53" s="9"/>
      <c r="J53" s="10"/>
      <c r="K53" s="9"/>
    </row>
    <row r="54" spans="1:11" s="12" customFormat="1" ht="16.5" customHeight="1" x14ac:dyDescent="0.6">
      <c r="A54" s="1"/>
      <c r="B54" s="1"/>
      <c r="C54" s="8"/>
      <c r="D54" s="8"/>
      <c r="E54" s="9"/>
      <c r="F54" s="10"/>
      <c r="G54" s="9"/>
      <c r="H54" s="10"/>
      <c r="I54" s="9"/>
      <c r="J54" s="10"/>
      <c r="K54" s="9"/>
    </row>
    <row r="55" spans="1:11" s="12" customFormat="1" ht="16.5" customHeight="1" x14ac:dyDescent="0.6">
      <c r="A55" s="1"/>
      <c r="B55" s="1"/>
      <c r="C55" s="8"/>
      <c r="D55" s="8"/>
      <c r="E55" s="329" t="s">
        <v>2</v>
      </c>
      <c r="F55" s="329"/>
      <c r="G55" s="329"/>
      <c r="H55" s="10"/>
      <c r="I55" s="329" t="s">
        <v>3</v>
      </c>
      <c r="J55" s="329"/>
      <c r="K55" s="329"/>
    </row>
    <row r="56" spans="1:11" s="12" customFormat="1" ht="16.5" customHeight="1" x14ac:dyDescent="0.6">
      <c r="B56" s="1"/>
      <c r="D56" s="8"/>
      <c r="E56" s="328" t="s">
        <v>4</v>
      </c>
      <c r="F56" s="328"/>
      <c r="G56" s="328"/>
      <c r="H56" s="20"/>
      <c r="I56" s="328" t="s">
        <v>4</v>
      </c>
      <c r="J56" s="328"/>
      <c r="K56" s="328"/>
    </row>
    <row r="57" spans="1:11" s="12" customFormat="1" ht="16.5" customHeight="1" x14ac:dyDescent="0.6">
      <c r="B57" s="1"/>
      <c r="D57" s="8"/>
      <c r="E57" s="21" t="s">
        <v>5</v>
      </c>
      <c r="F57" s="22"/>
      <c r="G57" s="21" t="s">
        <v>6</v>
      </c>
      <c r="H57" s="20"/>
      <c r="I57" s="21" t="s">
        <v>5</v>
      </c>
      <c r="J57" s="22"/>
      <c r="K57" s="21" t="s">
        <v>6</v>
      </c>
    </row>
    <row r="58" spans="1:11" s="12" customFormat="1" ht="16.5" customHeight="1" x14ac:dyDescent="0.6">
      <c r="B58" s="1"/>
      <c r="C58" s="8"/>
      <c r="D58" s="8"/>
      <c r="E58" s="23" t="s">
        <v>148</v>
      </c>
      <c r="F58" s="9"/>
      <c r="G58" s="23" t="s">
        <v>7</v>
      </c>
      <c r="H58" s="23"/>
      <c r="I58" s="23" t="s">
        <v>148</v>
      </c>
      <c r="J58" s="24"/>
      <c r="K58" s="23" t="s">
        <v>7</v>
      </c>
    </row>
    <row r="59" spans="1:11" s="12" customFormat="1" ht="16.5" customHeight="1" x14ac:dyDescent="0.6">
      <c r="B59" s="1"/>
      <c r="C59" s="8"/>
      <c r="D59" s="8"/>
      <c r="E59" s="23" t="s">
        <v>131</v>
      </c>
      <c r="F59" s="9"/>
      <c r="G59" s="23" t="s">
        <v>8</v>
      </c>
      <c r="H59" s="23"/>
      <c r="I59" s="23" t="s">
        <v>131</v>
      </c>
      <c r="J59" s="9"/>
      <c r="K59" s="23" t="s">
        <v>8</v>
      </c>
    </row>
    <row r="60" spans="1:11" s="12" customFormat="1" ht="16.5" customHeight="1" x14ac:dyDescent="0.6">
      <c r="B60" s="1"/>
      <c r="C60" s="15" t="s">
        <v>9</v>
      </c>
      <c r="D60" s="25"/>
      <c r="E60" s="26" t="s">
        <v>10</v>
      </c>
      <c r="F60" s="27"/>
      <c r="G60" s="26" t="s">
        <v>10</v>
      </c>
      <c r="H60" s="27"/>
      <c r="I60" s="26" t="s">
        <v>10</v>
      </c>
      <c r="J60" s="27"/>
      <c r="K60" s="26" t="s">
        <v>10</v>
      </c>
    </row>
    <row r="61" spans="1:11" s="12" customFormat="1" ht="16.5" customHeight="1" x14ac:dyDescent="0.6">
      <c r="B61" s="1"/>
      <c r="C61" s="8"/>
      <c r="D61" s="25"/>
      <c r="E61" s="28"/>
      <c r="F61" s="27"/>
      <c r="G61" s="27"/>
      <c r="H61" s="27"/>
      <c r="I61" s="28"/>
      <c r="J61" s="27"/>
      <c r="K61" s="27"/>
    </row>
    <row r="62" spans="1:11" ht="16.5" customHeight="1" x14ac:dyDescent="0.6">
      <c r="A62" s="64" t="s">
        <v>31</v>
      </c>
      <c r="B62" s="1"/>
      <c r="C62" s="8"/>
      <c r="D62" s="8"/>
      <c r="E62" s="30"/>
      <c r="F62" s="10"/>
      <c r="G62" s="9"/>
      <c r="H62" s="9"/>
      <c r="I62" s="30"/>
      <c r="J62" s="10"/>
      <c r="K62" s="9"/>
    </row>
    <row r="63" spans="1:11" s="12" customFormat="1" ht="16.5" customHeight="1" x14ac:dyDescent="0.6">
      <c r="B63" s="1"/>
      <c r="C63" s="8"/>
      <c r="D63" s="25"/>
      <c r="E63" s="65"/>
      <c r="F63" s="66"/>
      <c r="G63" s="23"/>
      <c r="H63" s="23"/>
      <c r="I63" s="65"/>
      <c r="J63" s="29"/>
      <c r="K63" s="23"/>
    </row>
    <row r="64" spans="1:11" ht="16.5" customHeight="1" x14ac:dyDescent="0.6">
      <c r="A64" s="12" t="s">
        <v>32</v>
      </c>
      <c r="B64" s="1"/>
      <c r="D64" s="3"/>
      <c r="E64" s="33"/>
      <c r="F64" s="34"/>
      <c r="H64" s="5"/>
      <c r="I64" s="35"/>
      <c r="J64" s="34"/>
      <c r="K64" s="36"/>
    </row>
    <row r="65" spans="1:11" s="12" customFormat="1" ht="16.5" customHeight="1" x14ac:dyDescent="0.6">
      <c r="B65" s="1"/>
      <c r="C65" s="8"/>
      <c r="D65" s="25"/>
      <c r="E65" s="65"/>
      <c r="F65" s="66"/>
      <c r="G65" s="23"/>
      <c r="H65" s="23"/>
      <c r="I65" s="65"/>
      <c r="J65" s="29"/>
      <c r="K65" s="23"/>
    </row>
    <row r="66" spans="1:11" ht="16.5" customHeight="1" x14ac:dyDescent="0.6">
      <c r="A66" s="41" t="s">
        <v>142</v>
      </c>
      <c r="B66" s="37"/>
      <c r="C66" s="3">
        <v>12</v>
      </c>
      <c r="D66" s="3"/>
      <c r="E66" s="45">
        <v>131478925</v>
      </c>
      <c r="F66" s="67"/>
      <c r="G66" s="203">
        <v>101669032</v>
      </c>
      <c r="H66" s="67"/>
      <c r="I66" s="45">
        <v>116100796</v>
      </c>
      <c r="J66" s="67"/>
      <c r="K66" s="203">
        <v>90114483</v>
      </c>
    </row>
    <row r="67" spans="1:11" ht="16.5" customHeight="1" x14ac:dyDescent="0.6">
      <c r="A67" s="37" t="s">
        <v>33</v>
      </c>
      <c r="B67" s="37"/>
      <c r="C67" s="3">
        <v>5</v>
      </c>
      <c r="D67" s="3"/>
      <c r="E67" s="45">
        <v>0</v>
      </c>
      <c r="F67" s="67"/>
      <c r="G67" s="203">
        <v>520359</v>
      </c>
      <c r="H67" s="67"/>
      <c r="I67" s="45">
        <v>0</v>
      </c>
      <c r="J67" s="67"/>
      <c r="K67" s="203">
        <v>520359</v>
      </c>
    </row>
    <row r="68" spans="1:11" ht="16.5" customHeight="1" x14ac:dyDescent="0.6">
      <c r="A68" s="41" t="s">
        <v>34</v>
      </c>
      <c r="B68" s="37"/>
      <c r="C68" s="3">
        <v>14</v>
      </c>
      <c r="D68" s="3"/>
      <c r="E68" s="288">
        <v>3215915</v>
      </c>
      <c r="F68" s="67"/>
      <c r="G68" s="203">
        <v>2881735</v>
      </c>
      <c r="H68" s="67"/>
      <c r="I68" s="303">
        <v>9497684</v>
      </c>
      <c r="J68" s="67"/>
      <c r="K68" s="203">
        <v>8578748</v>
      </c>
    </row>
    <row r="69" spans="1:11" ht="16.5" customHeight="1" x14ac:dyDescent="0.6">
      <c r="A69" s="41" t="s">
        <v>143</v>
      </c>
      <c r="B69" s="37"/>
      <c r="D69" s="3"/>
      <c r="E69" s="288">
        <v>9880273</v>
      </c>
      <c r="F69" s="67"/>
      <c r="G69" s="203">
        <v>3797379</v>
      </c>
      <c r="H69" s="67"/>
      <c r="I69" s="303">
        <v>6395477</v>
      </c>
      <c r="J69" s="67"/>
      <c r="K69" s="203">
        <v>3383068</v>
      </c>
    </row>
    <row r="70" spans="1:11" ht="16.5" customHeight="1" x14ac:dyDescent="0.6">
      <c r="A70" s="51" t="s">
        <v>35</v>
      </c>
      <c r="B70" s="68"/>
      <c r="D70" s="3"/>
      <c r="E70" s="289">
        <v>1440500</v>
      </c>
      <c r="F70" s="67"/>
      <c r="G70" s="204">
        <v>3783192</v>
      </c>
      <c r="H70" s="67"/>
      <c r="I70" s="304">
        <v>1265836</v>
      </c>
      <c r="J70" s="67"/>
      <c r="K70" s="204">
        <v>3647892</v>
      </c>
    </row>
    <row r="71" spans="1:11" s="12" customFormat="1" ht="16.5" customHeight="1" x14ac:dyDescent="0.6">
      <c r="B71" s="1"/>
      <c r="C71" s="8"/>
      <c r="D71" s="25"/>
      <c r="E71" s="65"/>
      <c r="F71" s="66"/>
      <c r="G71" s="23"/>
      <c r="H71" s="23"/>
      <c r="I71" s="65"/>
      <c r="J71" s="29"/>
      <c r="K71" s="23"/>
    </row>
    <row r="72" spans="1:11" ht="16.5" customHeight="1" x14ac:dyDescent="0.6">
      <c r="A72" s="1" t="s">
        <v>36</v>
      </c>
      <c r="D72" s="3"/>
      <c r="E72" s="69">
        <f>SUM(E66:E70)</f>
        <v>146015613</v>
      </c>
      <c r="F72" s="34"/>
      <c r="G72" s="70">
        <f>SUM(G66:G70)</f>
        <v>112651697</v>
      </c>
      <c r="H72" s="34"/>
      <c r="I72" s="69">
        <f>SUM(I66:I70)</f>
        <v>133259793</v>
      </c>
      <c r="J72" s="34"/>
      <c r="K72" s="70">
        <f>SUM(K66:K70)</f>
        <v>106244550</v>
      </c>
    </row>
    <row r="73" spans="1:11" s="12" customFormat="1" ht="16.5" customHeight="1" x14ac:dyDescent="0.6">
      <c r="B73" s="2"/>
      <c r="C73" s="3"/>
      <c r="D73" s="3"/>
      <c r="E73" s="35"/>
      <c r="F73" s="34"/>
      <c r="G73" s="36"/>
      <c r="H73" s="34"/>
      <c r="I73" s="35"/>
      <c r="J73" s="34"/>
      <c r="K73" s="36"/>
    </row>
    <row r="74" spans="1:11" s="12" customFormat="1" ht="16.5" customHeight="1" x14ac:dyDescent="0.6">
      <c r="A74" s="12" t="s">
        <v>37</v>
      </c>
      <c r="B74" s="1"/>
      <c r="C74" s="3"/>
      <c r="D74" s="3"/>
      <c r="E74" s="35"/>
      <c r="F74" s="34"/>
      <c r="G74" s="36"/>
      <c r="H74" s="34"/>
      <c r="I74" s="35"/>
      <c r="J74" s="34"/>
      <c r="K74" s="36"/>
    </row>
    <row r="75" spans="1:11" s="12" customFormat="1" ht="16.5" customHeight="1" x14ac:dyDescent="0.6">
      <c r="B75" s="1"/>
      <c r="C75" s="8"/>
      <c r="D75" s="25"/>
      <c r="E75" s="65"/>
      <c r="F75" s="66"/>
      <c r="G75" s="23"/>
      <c r="H75" s="23"/>
      <c r="I75" s="65"/>
      <c r="J75" s="29"/>
      <c r="K75" s="23"/>
    </row>
    <row r="76" spans="1:11" ht="16.5" customHeight="1" x14ac:dyDescent="0.6">
      <c r="A76" s="2" t="s">
        <v>38</v>
      </c>
      <c r="C76" s="3">
        <v>14</v>
      </c>
      <c r="D76" s="3"/>
      <c r="E76" s="293">
        <v>107220070</v>
      </c>
      <c r="F76" s="46"/>
      <c r="G76" s="203">
        <v>108889616</v>
      </c>
      <c r="H76" s="46"/>
      <c r="I76" s="305">
        <v>339861316</v>
      </c>
      <c r="J76" s="46"/>
      <c r="K76" s="203">
        <v>344778085</v>
      </c>
    </row>
    <row r="77" spans="1:11" s="12" customFormat="1" ht="16.5" customHeight="1" x14ac:dyDescent="0.6">
      <c r="A77" s="4" t="s">
        <v>39</v>
      </c>
      <c r="B77" s="2"/>
      <c r="C77" s="3"/>
      <c r="D77" s="4"/>
      <c r="E77" s="289">
        <v>13015002</v>
      </c>
      <c r="F77" s="46"/>
      <c r="G77" s="204">
        <v>11889233</v>
      </c>
      <c r="H77" s="46"/>
      <c r="I77" s="304">
        <v>11172124</v>
      </c>
      <c r="J77" s="46"/>
      <c r="K77" s="204">
        <v>10171937</v>
      </c>
    </row>
    <row r="78" spans="1:11" ht="16.5" customHeight="1" x14ac:dyDescent="0.6">
      <c r="A78" s="12"/>
      <c r="B78" s="1"/>
      <c r="C78" s="8"/>
      <c r="D78" s="25"/>
      <c r="E78" s="65"/>
      <c r="F78" s="66"/>
      <c r="G78" s="23"/>
      <c r="H78" s="66"/>
      <c r="I78" s="65"/>
      <c r="J78" s="66"/>
      <c r="K78" s="23"/>
    </row>
    <row r="79" spans="1:11" ht="16.5" customHeight="1" x14ac:dyDescent="0.6">
      <c r="A79" s="1" t="s">
        <v>40</v>
      </c>
      <c r="D79" s="3"/>
      <c r="E79" s="69">
        <f>SUM(E76:E77)</f>
        <v>120235072</v>
      </c>
      <c r="F79" s="34"/>
      <c r="G79" s="70">
        <f>SUM(G76:G77)</f>
        <v>120778849</v>
      </c>
      <c r="H79" s="34"/>
      <c r="I79" s="69">
        <f>SUM(I76:I77)</f>
        <v>351033440</v>
      </c>
      <c r="J79" s="34"/>
      <c r="K79" s="70">
        <f>SUM(K76:K77)</f>
        <v>354950022</v>
      </c>
    </row>
    <row r="80" spans="1:11" s="12" customFormat="1" ht="16.5" customHeight="1" x14ac:dyDescent="0.6">
      <c r="B80" s="1"/>
      <c r="C80" s="8"/>
      <c r="D80" s="25"/>
      <c r="E80" s="65"/>
      <c r="F80" s="66"/>
      <c r="G80" s="23"/>
      <c r="H80" s="23"/>
      <c r="I80" s="65"/>
      <c r="J80" s="29"/>
      <c r="K80" s="23"/>
    </row>
    <row r="81" spans="1:11" ht="16.5" customHeight="1" x14ac:dyDescent="0.6">
      <c r="A81" s="12" t="s">
        <v>41</v>
      </c>
      <c r="D81" s="3"/>
      <c r="E81" s="69">
        <f>SUM(E72,E79)</f>
        <v>266250685</v>
      </c>
      <c r="F81" s="34"/>
      <c r="G81" s="70">
        <f>SUM(G72,G79)</f>
        <v>233430546</v>
      </c>
      <c r="H81" s="34"/>
      <c r="I81" s="69">
        <f>SUM(I72,I79)</f>
        <v>484293233</v>
      </c>
      <c r="J81" s="34"/>
      <c r="K81" s="70">
        <f>SUM(K72,K79)</f>
        <v>461194572</v>
      </c>
    </row>
    <row r="82" spans="1:11" ht="16.5" customHeight="1" x14ac:dyDescent="0.6">
      <c r="A82" s="12"/>
      <c r="D82" s="3"/>
      <c r="E82" s="36"/>
      <c r="F82" s="34"/>
      <c r="G82" s="36"/>
      <c r="H82" s="34"/>
      <c r="I82" s="36"/>
      <c r="J82" s="34"/>
      <c r="K82" s="36"/>
    </row>
    <row r="83" spans="1:11" s="12" customFormat="1" ht="16.5" customHeight="1" x14ac:dyDescent="0.6">
      <c r="B83" s="2"/>
      <c r="C83" s="3"/>
      <c r="D83" s="3"/>
      <c r="E83" s="36"/>
      <c r="F83" s="34"/>
      <c r="G83" s="36"/>
      <c r="H83" s="34"/>
      <c r="I83" s="36"/>
      <c r="J83" s="34"/>
      <c r="K83" s="36"/>
    </row>
    <row r="84" spans="1:11" s="12" customFormat="1" ht="16.5" customHeight="1" x14ac:dyDescent="0.6">
      <c r="B84" s="2"/>
      <c r="C84" s="3"/>
      <c r="D84" s="3"/>
      <c r="E84" s="36"/>
      <c r="F84" s="34"/>
      <c r="G84" s="36"/>
      <c r="H84" s="34"/>
      <c r="I84" s="36"/>
      <c r="J84" s="34"/>
      <c r="K84" s="36"/>
    </row>
    <row r="85" spans="1:11" s="12" customFormat="1" ht="16.5" customHeight="1" x14ac:dyDescent="0.6">
      <c r="B85" s="2"/>
      <c r="C85" s="3"/>
      <c r="D85" s="3"/>
      <c r="E85" s="36"/>
      <c r="F85" s="34"/>
      <c r="G85" s="36"/>
      <c r="H85" s="34"/>
      <c r="I85" s="36"/>
      <c r="J85" s="34"/>
      <c r="K85" s="36"/>
    </row>
    <row r="86" spans="1:11" s="12" customFormat="1" ht="16.5" customHeight="1" x14ac:dyDescent="0.6">
      <c r="B86" s="2"/>
      <c r="C86" s="219"/>
      <c r="D86" s="219"/>
      <c r="E86" s="36"/>
      <c r="F86" s="34"/>
      <c r="G86" s="36"/>
      <c r="H86" s="34"/>
      <c r="I86" s="36"/>
      <c r="J86" s="34"/>
      <c r="K86" s="36"/>
    </row>
    <row r="87" spans="1:11" s="12" customFormat="1" ht="16.5" customHeight="1" x14ac:dyDescent="0.6">
      <c r="B87" s="2"/>
      <c r="C87" s="219"/>
      <c r="D87" s="219"/>
      <c r="E87" s="36"/>
      <c r="F87" s="34"/>
      <c r="G87" s="36"/>
      <c r="H87" s="34"/>
      <c r="I87" s="36"/>
      <c r="J87" s="34"/>
      <c r="K87" s="36"/>
    </row>
    <row r="88" spans="1:11" s="12" customFormat="1" ht="16.5" customHeight="1" x14ac:dyDescent="0.6">
      <c r="B88" s="2"/>
      <c r="C88" s="3"/>
      <c r="D88" s="3"/>
      <c r="E88" s="36"/>
      <c r="F88" s="34"/>
      <c r="G88" s="36"/>
      <c r="H88" s="34"/>
      <c r="I88" s="36"/>
      <c r="J88" s="34"/>
      <c r="K88" s="36"/>
    </row>
    <row r="89" spans="1:11" s="12" customFormat="1" ht="16.5" customHeight="1" x14ac:dyDescent="0.6">
      <c r="B89" s="2"/>
      <c r="C89" s="3"/>
      <c r="D89" s="3"/>
      <c r="E89" s="36"/>
      <c r="F89" s="34"/>
      <c r="G89" s="36"/>
      <c r="H89" s="34"/>
      <c r="I89" s="36"/>
      <c r="J89" s="34"/>
      <c r="K89" s="36"/>
    </row>
    <row r="90" spans="1:11" s="12" customFormat="1" ht="16.5" customHeight="1" x14ac:dyDescent="0.6">
      <c r="B90" s="2"/>
      <c r="C90" s="219"/>
      <c r="D90" s="219"/>
      <c r="E90" s="36"/>
      <c r="F90" s="34"/>
      <c r="G90" s="36"/>
      <c r="H90" s="34"/>
      <c r="I90" s="36"/>
      <c r="J90" s="34"/>
      <c r="K90" s="36"/>
    </row>
    <row r="91" spans="1:11" s="12" customFormat="1" ht="16.5" customHeight="1" x14ac:dyDescent="0.6">
      <c r="B91" s="2"/>
      <c r="C91" s="219"/>
      <c r="D91" s="219"/>
      <c r="E91" s="36"/>
      <c r="F91" s="34"/>
      <c r="G91" s="36"/>
      <c r="H91" s="34"/>
      <c r="I91" s="36"/>
      <c r="J91" s="34"/>
      <c r="K91" s="36"/>
    </row>
    <row r="92" spans="1:11" s="12" customFormat="1" ht="16.5" customHeight="1" x14ac:dyDescent="0.6">
      <c r="B92" s="2"/>
      <c r="C92" s="3"/>
      <c r="D92" s="3"/>
      <c r="E92" s="36"/>
      <c r="F92" s="34"/>
      <c r="G92" s="36"/>
      <c r="H92" s="34"/>
      <c r="I92" s="36"/>
      <c r="J92" s="34"/>
      <c r="K92" s="36"/>
    </row>
    <row r="93" spans="1:11" s="12" customFormat="1" ht="16.5" customHeight="1" x14ac:dyDescent="0.6">
      <c r="B93" s="2"/>
      <c r="C93" s="3"/>
      <c r="D93" s="3"/>
      <c r="E93" s="36"/>
      <c r="F93" s="34"/>
      <c r="G93" s="36"/>
      <c r="H93" s="34"/>
      <c r="I93" s="36"/>
      <c r="J93" s="34"/>
      <c r="K93" s="36"/>
    </row>
    <row r="94" spans="1:11" s="12" customFormat="1" ht="16.5" customHeight="1" x14ac:dyDescent="0.6">
      <c r="B94" s="2"/>
      <c r="C94" s="3"/>
      <c r="D94" s="3"/>
      <c r="E94" s="36"/>
      <c r="F94" s="34"/>
      <c r="G94" s="36"/>
      <c r="H94" s="34"/>
      <c r="I94" s="36"/>
      <c r="J94" s="34"/>
      <c r="K94" s="36"/>
    </row>
    <row r="95" spans="1:11" s="12" customFormat="1" ht="16.5" customHeight="1" x14ac:dyDescent="0.6">
      <c r="B95" s="2"/>
      <c r="C95" s="3"/>
      <c r="D95" s="3"/>
      <c r="E95" s="36"/>
      <c r="F95" s="34"/>
      <c r="G95" s="36"/>
      <c r="H95" s="34"/>
      <c r="I95" s="36"/>
      <c r="J95" s="34"/>
      <c r="K95" s="36"/>
    </row>
    <row r="96" spans="1:11" s="12" customFormat="1" ht="16.5" customHeight="1" x14ac:dyDescent="0.6">
      <c r="B96" s="2"/>
      <c r="C96" s="3"/>
      <c r="D96" s="3"/>
      <c r="E96" s="36"/>
      <c r="F96" s="34"/>
      <c r="G96" s="36"/>
      <c r="H96" s="34"/>
      <c r="I96" s="36"/>
      <c r="J96" s="34"/>
      <c r="K96" s="36"/>
    </row>
    <row r="97" spans="1:11" s="12" customFormat="1" ht="15.75" customHeight="1" x14ac:dyDescent="0.6">
      <c r="B97" s="2"/>
      <c r="C97" s="3"/>
      <c r="D97" s="3"/>
      <c r="E97" s="36"/>
      <c r="F97" s="34"/>
      <c r="G97" s="36"/>
      <c r="H97" s="34"/>
      <c r="I97" s="36"/>
      <c r="J97" s="34"/>
      <c r="K97" s="36"/>
    </row>
    <row r="98" spans="1:11" s="12" customFormat="1" ht="22.35" customHeight="1" x14ac:dyDescent="0.6">
      <c r="A98" s="56" t="s">
        <v>29</v>
      </c>
      <c r="B98" s="54"/>
      <c r="C98" s="55"/>
      <c r="D98" s="55"/>
      <c r="E98" s="70"/>
      <c r="F98" s="71"/>
      <c r="G98" s="70"/>
      <c r="H98" s="71"/>
      <c r="I98" s="70"/>
      <c r="J98" s="71"/>
      <c r="K98" s="70"/>
    </row>
    <row r="99" spans="1:11" ht="16.5" customHeight="1" x14ac:dyDescent="0.6">
      <c r="A99" s="1" t="s">
        <v>0</v>
      </c>
      <c r="B99" s="61"/>
      <c r="C99" s="43"/>
      <c r="D99" s="61"/>
      <c r="E99" s="62"/>
      <c r="F99" s="63"/>
      <c r="G99" s="206"/>
      <c r="H99" s="63"/>
      <c r="I99" s="62"/>
      <c r="J99" s="63"/>
      <c r="K99" s="7"/>
    </row>
    <row r="100" spans="1:11" s="12" customFormat="1" ht="16.5" customHeight="1" x14ac:dyDescent="0.6">
      <c r="A100" s="1" t="s">
        <v>30</v>
      </c>
      <c r="B100" s="1"/>
      <c r="C100" s="8"/>
      <c r="D100" s="8"/>
      <c r="E100" s="9"/>
      <c r="F100" s="10"/>
      <c r="G100" s="9"/>
      <c r="H100" s="10"/>
      <c r="I100" s="7"/>
      <c r="J100" s="11"/>
      <c r="K100" s="7"/>
    </row>
    <row r="101" spans="1:11" s="12" customFormat="1" ht="16.5" customHeight="1" x14ac:dyDescent="0.6">
      <c r="A101" s="14" t="str">
        <f>A3</f>
        <v>As at 30 June 2024</v>
      </c>
      <c r="B101" s="14"/>
      <c r="C101" s="15"/>
      <c r="D101" s="15"/>
      <c r="E101" s="16"/>
      <c r="F101" s="17"/>
      <c r="G101" s="16"/>
      <c r="H101" s="17"/>
      <c r="I101" s="16"/>
      <c r="J101" s="17"/>
      <c r="K101" s="16"/>
    </row>
    <row r="102" spans="1:11" s="12" customFormat="1" ht="16.5" customHeight="1" x14ac:dyDescent="0.6">
      <c r="A102" s="1"/>
      <c r="B102" s="1"/>
      <c r="C102" s="8"/>
      <c r="D102" s="8"/>
      <c r="E102" s="9"/>
      <c r="F102" s="10"/>
      <c r="G102" s="9"/>
      <c r="H102" s="10"/>
      <c r="I102" s="9"/>
      <c r="J102" s="10"/>
      <c r="K102" s="9"/>
    </row>
    <row r="103" spans="1:11" s="12" customFormat="1" ht="16.5" customHeight="1" x14ac:dyDescent="0.6">
      <c r="A103" s="1"/>
      <c r="B103" s="1"/>
      <c r="C103" s="8"/>
      <c r="D103" s="8"/>
      <c r="E103" s="9"/>
      <c r="F103" s="10"/>
      <c r="G103" s="9"/>
      <c r="H103" s="10"/>
      <c r="I103" s="9"/>
      <c r="J103" s="10"/>
      <c r="K103" s="9"/>
    </row>
    <row r="104" spans="1:11" s="12" customFormat="1" ht="16.5" customHeight="1" x14ac:dyDescent="0.6">
      <c r="A104" s="1"/>
      <c r="B104" s="1"/>
      <c r="C104" s="8"/>
      <c r="D104" s="8"/>
      <c r="E104" s="329" t="s">
        <v>2</v>
      </c>
      <c r="F104" s="329"/>
      <c r="G104" s="329"/>
      <c r="H104" s="10"/>
      <c r="I104" s="329" t="s">
        <v>3</v>
      </c>
      <c r="J104" s="329"/>
      <c r="K104" s="329"/>
    </row>
    <row r="105" spans="1:11" s="12" customFormat="1" ht="16.5" customHeight="1" x14ac:dyDescent="0.6">
      <c r="B105" s="1"/>
      <c r="D105" s="8"/>
      <c r="E105" s="328" t="s">
        <v>4</v>
      </c>
      <c r="F105" s="328"/>
      <c r="G105" s="328"/>
      <c r="H105" s="20"/>
      <c r="I105" s="328" t="s">
        <v>4</v>
      </c>
      <c r="J105" s="328"/>
      <c r="K105" s="328"/>
    </row>
    <row r="106" spans="1:11" s="12" customFormat="1" ht="16.5" customHeight="1" x14ac:dyDescent="0.6">
      <c r="B106" s="1"/>
      <c r="D106" s="8"/>
      <c r="E106" s="21" t="s">
        <v>5</v>
      </c>
      <c r="F106" s="22"/>
      <c r="G106" s="21" t="s">
        <v>6</v>
      </c>
      <c r="H106" s="20"/>
      <c r="I106" s="21" t="s">
        <v>5</v>
      </c>
      <c r="J106" s="22"/>
      <c r="K106" s="21" t="s">
        <v>6</v>
      </c>
    </row>
    <row r="107" spans="1:11" s="12" customFormat="1" ht="16.5" customHeight="1" x14ac:dyDescent="0.6">
      <c r="B107" s="1"/>
      <c r="C107" s="8"/>
      <c r="D107" s="8"/>
      <c r="E107" s="23" t="s">
        <v>148</v>
      </c>
      <c r="F107" s="9"/>
      <c r="G107" s="23" t="s">
        <v>7</v>
      </c>
      <c r="H107" s="23"/>
      <c r="I107" s="23" t="s">
        <v>148</v>
      </c>
      <c r="J107" s="24"/>
      <c r="K107" s="23" t="s">
        <v>7</v>
      </c>
    </row>
    <row r="108" spans="1:11" s="12" customFormat="1" ht="16.5" customHeight="1" x14ac:dyDescent="0.6">
      <c r="B108" s="1"/>
      <c r="C108" s="8"/>
      <c r="D108" s="8"/>
      <c r="E108" s="23" t="s">
        <v>131</v>
      </c>
      <c r="F108" s="9"/>
      <c r="G108" s="23" t="s">
        <v>8</v>
      </c>
      <c r="H108" s="23"/>
      <c r="I108" s="23" t="s">
        <v>131</v>
      </c>
      <c r="J108" s="9"/>
      <c r="K108" s="23" t="s">
        <v>8</v>
      </c>
    </row>
    <row r="109" spans="1:11" s="12" customFormat="1" ht="16.5" customHeight="1" x14ac:dyDescent="0.6">
      <c r="B109" s="1"/>
      <c r="C109" s="15" t="s">
        <v>42</v>
      </c>
      <c r="D109" s="25"/>
      <c r="E109" s="26" t="s">
        <v>10</v>
      </c>
      <c r="F109" s="27"/>
      <c r="G109" s="26" t="s">
        <v>10</v>
      </c>
      <c r="H109" s="27"/>
      <c r="I109" s="26" t="s">
        <v>10</v>
      </c>
      <c r="J109" s="27"/>
      <c r="K109" s="26" t="s">
        <v>10</v>
      </c>
    </row>
    <row r="110" spans="1:11" s="12" customFormat="1" ht="16.5" customHeight="1" x14ac:dyDescent="0.6">
      <c r="B110" s="1"/>
      <c r="C110" s="8"/>
      <c r="D110" s="25"/>
      <c r="E110" s="28"/>
      <c r="F110" s="27"/>
      <c r="G110" s="27"/>
      <c r="H110" s="27"/>
      <c r="I110" s="28"/>
      <c r="J110" s="27"/>
      <c r="K110" s="27"/>
    </row>
    <row r="111" spans="1:11" ht="16.5" customHeight="1" x14ac:dyDescent="0.6">
      <c r="A111" s="64" t="s">
        <v>43</v>
      </c>
      <c r="B111" s="1"/>
      <c r="C111" s="8"/>
      <c r="D111" s="8"/>
      <c r="E111" s="30"/>
      <c r="F111" s="10"/>
      <c r="G111" s="9"/>
      <c r="H111" s="9"/>
      <c r="I111" s="30"/>
      <c r="J111" s="10"/>
      <c r="K111" s="9"/>
    </row>
    <row r="112" spans="1:11" s="12" customFormat="1" ht="16.5" customHeight="1" x14ac:dyDescent="0.6">
      <c r="B112" s="2"/>
      <c r="C112" s="3"/>
      <c r="D112" s="3"/>
      <c r="E112" s="35"/>
      <c r="F112" s="34"/>
      <c r="G112" s="36"/>
      <c r="H112" s="34"/>
      <c r="I112" s="35"/>
      <c r="J112" s="34"/>
      <c r="K112" s="36"/>
    </row>
    <row r="113" spans="1:11" ht="16.5" customHeight="1" x14ac:dyDescent="0.6">
      <c r="A113" s="12" t="s">
        <v>44</v>
      </c>
      <c r="C113" s="4"/>
      <c r="D113" s="3"/>
      <c r="E113" s="35"/>
      <c r="F113" s="34"/>
      <c r="G113" s="36"/>
      <c r="H113" s="34"/>
      <c r="I113" s="35"/>
      <c r="J113" s="34"/>
      <c r="K113" s="36"/>
    </row>
    <row r="114" spans="1:11" s="12" customFormat="1" ht="16.5" customHeight="1" x14ac:dyDescent="0.6">
      <c r="B114" s="1"/>
      <c r="C114" s="8"/>
      <c r="D114" s="25"/>
      <c r="E114" s="65"/>
      <c r="F114" s="66"/>
      <c r="G114" s="23"/>
      <c r="H114" s="23"/>
      <c r="I114" s="65"/>
      <c r="J114" s="29"/>
      <c r="K114" s="23"/>
    </row>
    <row r="115" spans="1:11" ht="16.5" customHeight="1" x14ac:dyDescent="0.6">
      <c r="A115" s="41" t="s">
        <v>45</v>
      </c>
      <c r="B115" s="41"/>
      <c r="D115" s="3"/>
      <c r="E115" s="72"/>
      <c r="F115" s="46"/>
      <c r="G115" s="207"/>
      <c r="H115" s="73"/>
      <c r="I115" s="45"/>
      <c r="J115" s="73"/>
      <c r="K115" s="203"/>
    </row>
    <row r="116" spans="1:11" ht="16.5" customHeight="1" x14ac:dyDescent="0.6">
      <c r="A116" s="41"/>
      <c r="B116" s="41" t="s">
        <v>46</v>
      </c>
      <c r="D116" s="3"/>
      <c r="E116" s="72"/>
      <c r="F116" s="46"/>
      <c r="G116" s="207"/>
      <c r="H116" s="41"/>
      <c r="I116" s="74"/>
      <c r="J116" s="41"/>
      <c r="K116" s="210"/>
    </row>
    <row r="117" spans="1:11" ht="16.5" customHeight="1" x14ac:dyDescent="0.6">
      <c r="A117" s="41"/>
      <c r="B117" s="41" t="s">
        <v>47</v>
      </c>
      <c r="D117" s="3"/>
      <c r="E117" s="72"/>
      <c r="F117" s="46"/>
      <c r="G117" s="207"/>
      <c r="H117" s="46"/>
      <c r="I117" s="45"/>
      <c r="J117" s="46"/>
      <c r="K117" s="203"/>
    </row>
    <row r="118" spans="1:11" ht="16.5" customHeight="1" thickBot="1" x14ac:dyDescent="0.65">
      <c r="A118" s="41"/>
      <c r="B118" s="41" t="s">
        <v>144</v>
      </c>
      <c r="D118" s="3"/>
      <c r="E118" s="292">
        <v>50000000</v>
      </c>
      <c r="F118" s="46"/>
      <c r="G118" s="208">
        <v>50000000</v>
      </c>
      <c r="H118" s="46"/>
      <c r="I118" s="292">
        <v>50000000</v>
      </c>
      <c r="J118" s="46"/>
      <c r="K118" s="208">
        <v>50000000</v>
      </c>
    </row>
    <row r="119" spans="1:11" ht="16.5" customHeight="1" thickTop="1" x14ac:dyDescent="0.6">
      <c r="A119" s="41"/>
      <c r="B119" s="41"/>
      <c r="D119" s="3"/>
      <c r="E119" s="45"/>
      <c r="F119" s="46"/>
      <c r="G119" s="203"/>
      <c r="H119" s="46"/>
      <c r="I119" s="45"/>
      <c r="J119" s="46"/>
      <c r="K119" s="203"/>
    </row>
    <row r="120" spans="1:11" ht="16.5" customHeight="1" x14ac:dyDescent="0.6">
      <c r="A120" s="41"/>
      <c r="B120" s="41" t="s">
        <v>48</v>
      </c>
      <c r="D120" s="3"/>
      <c r="E120" s="45"/>
      <c r="F120" s="46"/>
      <c r="G120" s="203"/>
      <c r="H120" s="46"/>
      <c r="I120" s="45"/>
      <c r="J120" s="46"/>
      <c r="K120" s="203"/>
    </row>
    <row r="121" spans="1:11" ht="16.5" customHeight="1" x14ac:dyDescent="0.6">
      <c r="A121" s="41"/>
      <c r="B121" s="41" t="s">
        <v>47</v>
      </c>
      <c r="D121" s="3"/>
      <c r="E121" s="45"/>
      <c r="F121" s="46"/>
      <c r="G121" s="203"/>
      <c r="H121" s="46"/>
      <c r="I121" s="45"/>
      <c r="J121" s="46"/>
      <c r="K121" s="203"/>
    </row>
    <row r="122" spans="1:11" s="12" customFormat="1" ht="16.5" customHeight="1" x14ac:dyDescent="0.6">
      <c r="A122" s="41"/>
      <c r="B122" s="41" t="s">
        <v>145</v>
      </c>
      <c r="C122" s="3"/>
      <c r="D122" s="3"/>
      <c r="E122" s="288">
        <v>50000000</v>
      </c>
      <c r="F122" s="247"/>
      <c r="G122" s="203">
        <v>50000000</v>
      </c>
      <c r="H122" s="46"/>
      <c r="I122" s="298">
        <v>50000000</v>
      </c>
      <c r="J122" s="46"/>
      <c r="K122" s="203">
        <v>50000000</v>
      </c>
    </row>
    <row r="123" spans="1:11" ht="16.5" customHeight="1" x14ac:dyDescent="0.6">
      <c r="A123" s="41" t="s">
        <v>49</v>
      </c>
      <c r="B123" s="41"/>
      <c r="C123" s="43">
        <v>15</v>
      </c>
      <c r="D123" s="3"/>
      <c r="E123" s="288">
        <v>626979635</v>
      </c>
      <c r="F123" s="247"/>
      <c r="G123" s="203">
        <v>626979635</v>
      </c>
      <c r="H123" s="46"/>
      <c r="I123" s="306">
        <v>626979635</v>
      </c>
      <c r="J123" s="46"/>
      <c r="K123" s="203">
        <v>626979635</v>
      </c>
    </row>
    <row r="124" spans="1:11" s="12" customFormat="1" ht="16.5" customHeight="1" x14ac:dyDescent="0.6">
      <c r="A124" s="41" t="s">
        <v>50</v>
      </c>
      <c r="B124" s="41"/>
      <c r="C124" s="3"/>
      <c r="D124" s="76"/>
      <c r="E124" s="288">
        <v>135878855</v>
      </c>
      <c r="F124" s="247"/>
      <c r="G124" s="203">
        <v>135878855</v>
      </c>
      <c r="H124" s="46"/>
      <c r="I124" s="298">
        <v>135878855</v>
      </c>
      <c r="J124" s="46"/>
      <c r="K124" s="203">
        <v>135878855</v>
      </c>
    </row>
    <row r="125" spans="1:11" s="12" customFormat="1" ht="16.5" customHeight="1" x14ac:dyDescent="0.6">
      <c r="A125" s="41" t="s">
        <v>51</v>
      </c>
      <c r="B125" s="41"/>
      <c r="C125" s="8"/>
      <c r="D125" s="25"/>
      <c r="E125" s="288"/>
      <c r="F125" s="247"/>
      <c r="G125" s="203"/>
      <c r="H125" s="41"/>
      <c r="I125" s="297"/>
      <c r="J125" s="41"/>
      <c r="K125" s="203"/>
    </row>
    <row r="126" spans="1:11" ht="16.5" customHeight="1" x14ac:dyDescent="0.6">
      <c r="A126" s="41"/>
      <c r="B126" s="41" t="s">
        <v>52</v>
      </c>
      <c r="D126" s="76"/>
      <c r="E126" s="294">
        <v>5000000</v>
      </c>
      <c r="F126" s="247"/>
      <c r="G126" s="203">
        <v>5000000</v>
      </c>
      <c r="H126" s="77"/>
      <c r="I126" s="298">
        <v>5000000</v>
      </c>
      <c r="J126" s="77"/>
      <c r="K126" s="203">
        <v>5000000</v>
      </c>
    </row>
    <row r="127" spans="1:11" s="12" customFormat="1" ht="16.5" customHeight="1" x14ac:dyDescent="0.6">
      <c r="A127" s="41"/>
      <c r="B127" s="41" t="s">
        <v>53</v>
      </c>
      <c r="C127" s="8"/>
      <c r="D127" s="25"/>
      <c r="E127" s="295">
        <v>147858413</v>
      </c>
      <c r="F127" s="247"/>
      <c r="G127" s="204">
        <v>138561244</v>
      </c>
      <c r="H127" s="46"/>
      <c r="I127" s="299">
        <v>95497604</v>
      </c>
      <c r="J127" s="46"/>
      <c r="K127" s="204">
        <v>100200691</v>
      </c>
    </row>
    <row r="128" spans="1:11" ht="16.5" customHeight="1" x14ac:dyDescent="0.6">
      <c r="A128" s="41"/>
      <c r="B128" s="41"/>
      <c r="D128" s="3"/>
      <c r="E128" s="45"/>
      <c r="F128" s="46"/>
      <c r="G128" s="203"/>
      <c r="H128" s="46"/>
      <c r="I128" s="45"/>
      <c r="J128" s="46"/>
      <c r="K128" s="203"/>
    </row>
    <row r="129" spans="1:11" ht="16.5" customHeight="1" x14ac:dyDescent="0.6">
      <c r="A129" s="48" t="s">
        <v>54</v>
      </c>
      <c r="B129" s="41"/>
      <c r="D129" s="3"/>
      <c r="E129" s="45"/>
      <c r="F129" s="46"/>
      <c r="G129" s="203"/>
      <c r="H129" s="46"/>
      <c r="I129" s="45"/>
      <c r="J129" s="46"/>
      <c r="K129" s="203"/>
    </row>
    <row r="130" spans="1:11" ht="16.5" customHeight="1" x14ac:dyDescent="0.6">
      <c r="A130" s="41"/>
      <c r="B130" s="78" t="s">
        <v>55</v>
      </c>
      <c r="D130" s="3"/>
      <c r="E130" s="45">
        <f>SUM(E122:E127)</f>
        <v>965716903</v>
      </c>
      <c r="F130" s="47"/>
      <c r="G130" s="203">
        <f>SUM(G122:G127)</f>
        <v>956419734</v>
      </c>
      <c r="H130" s="47"/>
      <c r="I130" s="45">
        <f>SUM(I122:I127)</f>
        <v>913356094</v>
      </c>
      <c r="J130" s="47"/>
      <c r="K130" s="203">
        <f t="shared" ref="K130" si="0">SUM(K122:K127)</f>
        <v>918059181</v>
      </c>
    </row>
    <row r="131" spans="1:11" ht="16.5" customHeight="1" x14ac:dyDescent="0.6">
      <c r="A131" s="37" t="s">
        <v>56</v>
      </c>
      <c r="B131" s="41"/>
      <c r="D131" s="3"/>
      <c r="E131" s="296">
        <v>6060</v>
      </c>
      <c r="F131" s="77"/>
      <c r="G131" s="204">
        <v>5844</v>
      </c>
      <c r="H131" s="77"/>
      <c r="I131" s="49">
        <v>0</v>
      </c>
      <c r="J131" s="77"/>
      <c r="K131" s="204">
        <v>0</v>
      </c>
    </row>
    <row r="132" spans="1:11" ht="16.5" customHeight="1" x14ac:dyDescent="0.6">
      <c r="A132" s="41"/>
      <c r="B132" s="41"/>
      <c r="D132" s="3"/>
      <c r="E132" s="45"/>
      <c r="F132" s="46"/>
      <c r="G132" s="203"/>
      <c r="H132" s="46"/>
      <c r="I132" s="45"/>
      <c r="J132" s="46"/>
      <c r="K132" s="203"/>
    </row>
    <row r="133" spans="1:11" ht="16.5" customHeight="1" x14ac:dyDescent="0.6">
      <c r="A133" s="48" t="s">
        <v>57</v>
      </c>
      <c r="B133" s="41"/>
      <c r="D133" s="3"/>
      <c r="E133" s="49">
        <f>SUM(E130:E131)</f>
        <v>965722963</v>
      </c>
      <c r="F133" s="77"/>
      <c r="G133" s="204">
        <f>SUM(G130:G131)</f>
        <v>956425578</v>
      </c>
      <c r="H133" s="77"/>
      <c r="I133" s="49">
        <f>SUM(I130:I131)</f>
        <v>913356094</v>
      </c>
      <c r="J133" s="77"/>
      <c r="K133" s="204">
        <f>SUM(K130:K131)</f>
        <v>918059181</v>
      </c>
    </row>
    <row r="134" spans="1:11" ht="16.5" customHeight="1" x14ac:dyDescent="0.6">
      <c r="A134" s="48"/>
      <c r="B134" s="48"/>
      <c r="D134" s="3"/>
      <c r="E134" s="45"/>
      <c r="F134" s="77"/>
      <c r="G134" s="203"/>
      <c r="H134" s="77"/>
      <c r="I134" s="45"/>
      <c r="J134" s="77"/>
      <c r="K134" s="203"/>
    </row>
    <row r="135" spans="1:11" ht="16.5" customHeight="1" thickBot="1" x14ac:dyDescent="0.65">
      <c r="A135" s="48" t="s">
        <v>58</v>
      </c>
      <c r="B135" s="48"/>
      <c r="D135" s="3"/>
      <c r="E135" s="75">
        <f>SUM(E81,E133)</f>
        <v>1231973648</v>
      </c>
      <c r="F135" s="46"/>
      <c r="G135" s="208">
        <f>SUM(G81,G133)</f>
        <v>1189856124</v>
      </c>
      <c r="H135" s="46"/>
      <c r="I135" s="75">
        <f>SUM(I81,I133)</f>
        <v>1397649327</v>
      </c>
      <c r="J135" s="46"/>
      <c r="K135" s="208">
        <f>SUM(K81,K133)</f>
        <v>1379253753</v>
      </c>
    </row>
    <row r="136" spans="1:11" ht="16.5" customHeight="1" thickTop="1" x14ac:dyDescent="0.6">
      <c r="A136" s="1"/>
      <c r="B136" s="1"/>
      <c r="D136" s="3"/>
      <c r="E136" s="36"/>
      <c r="F136" s="34"/>
      <c r="G136" s="36"/>
      <c r="H136" s="34"/>
      <c r="I136" s="36"/>
      <c r="J136" s="34"/>
      <c r="K136" s="36"/>
    </row>
    <row r="137" spans="1:11" ht="16.5" customHeight="1" x14ac:dyDescent="0.6">
      <c r="A137" s="1"/>
      <c r="B137" s="1"/>
      <c r="D137" s="3"/>
      <c r="E137" s="36"/>
      <c r="F137" s="34"/>
      <c r="G137" s="36"/>
      <c r="H137" s="34"/>
      <c r="I137" s="36"/>
      <c r="J137" s="34"/>
      <c r="K137" s="36"/>
    </row>
    <row r="138" spans="1:11" ht="16.5" customHeight="1" x14ac:dyDescent="0.6">
      <c r="A138" s="1"/>
      <c r="B138" s="1"/>
      <c r="C138" s="219"/>
      <c r="D138" s="219"/>
      <c r="E138" s="36"/>
      <c r="F138" s="34"/>
      <c r="G138" s="36"/>
      <c r="H138" s="34"/>
      <c r="I138" s="36"/>
      <c r="J138" s="34"/>
      <c r="K138" s="36"/>
    </row>
    <row r="139" spans="1:11" ht="16.5" customHeight="1" x14ac:dyDescent="0.6">
      <c r="A139" s="1"/>
      <c r="B139" s="1"/>
      <c r="C139" s="219"/>
      <c r="D139" s="219"/>
      <c r="E139" s="36"/>
      <c r="F139" s="34"/>
      <c r="G139" s="36"/>
      <c r="H139" s="34"/>
      <c r="I139" s="36"/>
      <c r="J139" s="34"/>
      <c r="K139" s="36"/>
    </row>
    <row r="140" spans="1:11" ht="16.5" customHeight="1" x14ac:dyDescent="0.6">
      <c r="A140" s="1"/>
      <c r="B140" s="1"/>
      <c r="C140" s="219"/>
      <c r="D140" s="219"/>
      <c r="E140" s="36"/>
      <c r="F140" s="34"/>
      <c r="G140" s="36"/>
      <c r="H140" s="34"/>
      <c r="I140" s="36"/>
      <c r="J140" s="34"/>
      <c r="K140" s="36"/>
    </row>
    <row r="141" spans="1:11" ht="16.5" customHeight="1" x14ac:dyDescent="0.6">
      <c r="A141" s="1"/>
      <c r="B141" s="1"/>
      <c r="D141" s="3"/>
      <c r="E141" s="36"/>
      <c r="F141" s="34"/>
      <c r="G141" s="36"/>
      <c r="H141" s="34"/>
      <c r="I141" s="36"/>
      <c r="J141" s="34"/>
      <c r="K141" s="36"/>
    </row>
    <row r="142" spans="1:11" ht="16.5" customHeight="1" x14ac:dyDescent="0.6">
      <c r="A142" s="1"/>
      <c r="B142" s="1"/>
      <c r="D142" s="3"/>
      <c r="E142" s="36"/>
      <c r="F142" s="34"/>
      <c r="G142" s="36"/>
      <c r="H142" s="34"/>
      <c r="I142" s="36"/>
      <c r="J142" s="34"/>
      <c r="K142" s="36"/>
    </row>
    <row r="143" spans="1:11" ht="16.5" customHeight="1" x14ac:dyDescent="0.6">
      <c r="A143" s="1"/>
      <c r="B143" s="1"/>
      <c r="D143" s="3"/>
      <c r="E143" s="36"/>
      <c r="F143" s="34"/>
      <c r="G143" s="36"/>
      <c r="H143" s="34"/>
      <c r="I143" s="36"/>
      <c r="J143" s="34"/>
      <c r="K143" s="36"/>
    </row>
    <row r="144" spans="1:11" ht="16.5" customHeight="1" x14ac:dyDescent="0.6">
      <c r="A144" s="1"/>
      <c r="B144" s="1"/>
      <c r="D144" s="3"/>
      <c r="E144" s="36"/>
      <c r="F144" s="34"/>
      <c r="G144" s="36"/>
      <c r="H144" s="34"/>
      <c r="I144" s="36"/>
      <c r="J144" s="34"/>
      <c r="K144" s="36"/>
    </row>
    <row r="145" spans="1:11" ht="16.5" customHeight="1" x14ac:dyDescent="0.6">
      <c r="A145" s="1"/>
      <c r="B145" s="1"/>
      <c r="D145" s="3"/>
      <c r="E145" s="36"/>
      <c r="F145" s="34"/>
      <c r="G145" s="36"/>
      <c r="H145" s="34"/>
      <c r="I145" s="36"/>
      <c r="J145" s="34"/>
      <c r="K145" s="36"/>
    </row>
    <row r="146" spans="1:11" ht="15.75" customHeight="1" x14ac:dyDescent="0.6">
      <c r="A146" s="1"/>
      <c r="B146" s="1"/>
      <c r="D146" s="3"/>
      <c r="E146" s="36"/>
      <c r="F146" s="34"/>
      <c r="G146" s="36"/>
      <c r="H146" s="34"/>
      <c r="I146" s="36"/>
      <c r="J146" s="34"/>
      <c r="K146" s="36"/>
    </row>
    <row r="147" spans="1:11" ht="22.35" customHeight="1" x14ac:dyDescent="0.6">
      <c r="A147" s="56" t="s">
        <v>29</v>
      </c>
      <c r="B147" s="14"/>
      <c r="C147" s="55"/>
      <c r="D147" s="55"/>
      <c r="E147" s="70"/>
      <c r="F147" s="71"/>
      <c r="G147" s="70"/>
      <c r="H147" s="71"/>
      <c r="I147" s="70"/>
      <c r="J147" s="71"/>
      <c r="K147" s="70"/>
    </row>
  </sheetData>
  <mergeCells count="13">
    <mergeCell ref="E55:G55"/>
    <mergeCell ref="I55:K55"/>
    <mergeCell ref="E6:G6"/>
    <mergeCell ref="I6:K6"/>
    <mergeCell ref="E7:G7"/>
    <mergeCell ref="I7:K7"/>
    <mergeCell ref="A45:K45"/>
    <mergeCell ref="E56:G56"/>
    <mergeCell ref="I56:K56"/>
    <mergeCell ref="E104:G104"/>
    <mergeCell ref="I104:K104"/>
    <mergeCell ref="E105:G105"/>
    <mergeCell ref="I105:K10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0" man="1"/>
    <brk id="9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C7C3D-98D3-4B14-92A3-27E3AC2A80AB}">
  <sheetPr>
    <tabColor theme="3" tint="0.39997558519241921"/>
  </sheetPr>
  <dimension ref="A1:L49"/>
  <sheetViews>
    <sheetView topLeftCell="A19" zoomScale="70" zoomScaleNormal="70" zoomScaleSheetLayoutView="70" zoomScalePageLayoutView="70" workbookViewId="0">
      <selection activeCell="J19" sqref="J19"/>
    </sheetView>
  </sheetViews>
  <sheetFormatPr defaultColWidth="9.125" defaultRowHeight="16.5" customHeight="1" x14ac:dyDescent="0.2"/>
  <cols>
    <col min="1" max="2" width="1.75" style="83" customWidth="1"/>
    <col min="3" max="3" width="33" style="92" customWidth="1"/>
    <col min="4" max="4" width="6.125" style="99" bestFit="1" customWidth="1"/>
    <col min="5" max="5" width="1" style="83" customWidth="1"/>
    <col min="6" max="6" width="12.875" style="279" customWidth="1"/>
    <col min="7" max="7" width="1" style="271" customWidth="1"/>
    <col min="8" max="8" width="12.875" style="279" customWidth="1"/>
    <col min="9" max="9" width="1" style="279" customWidth="1"/>
    <col min="10" max="10" width="12.875" style="279" customWidth="1"/>
    <col min="11" max="11" width="1" style="279" customWidth="1"/>
    <col min="12" max="12" width="12.875" style="279" customWidth="1"/>
    <col min="13" max="16384" width="9.125" style="83"/>
  </cols>
  <sheetData>
    <row r="1" spans="1:12" ht="16.5" customHeight="1" x14ac:dyDescent="0.2">
      <c r="A1" s="1" t="s">
        <v>0</v>
      </c>
      <c r="B1" s="79"/>
      <c r="C1" s="80"/>
      <c r="D1" s="81"/>
      <c r="E1" s="80"/>
      <c r="F1" s="248"/>
      <c r="G1" s="249"/>
      <c r="H1" s="250"/>
      <c r="I1" s="248"/>
      <c r="J1" s="248"/>
      <c r="K1" s="248"/>
      <c r="L1" s="250"/>
    </row>
    <row r="2" spans="1:12" s="87" customFormat="1" ht="16.5" customHeight="1" x14ac:dyDescent="0.25">
      <c r="A2" s="79" t="s">
        <v>59</v>
      </c>
      <c r="B2" s="79"/>
      <c r="C2" s="79"/>
      <c r="D2" s="84"/>
      <c r="E2" s="84"/>
      <c r="F2" s="251"/>
      <c r="G2" s="252"/>
      <c r="H2" s="251"/>
      <c r="I2" s="251"/>
      <c r="J2" s="253"/>
      <c r="K2" s="251"/>
      <c r="L2" s="253"/>
    </row>
    <row r="3" spans="1:12" ht="16.5" customHeight="1" x14ac:dyDescent="0.25">
      <c r="A3" s="88" t="s">
        <v>150</v>
      </c>
      <c r="B3" s="89"/>
      <c r="C3" s="89"/>
      <c r="D3" s="90"/>
      <c r="E3" s="90"/>
      <c r="F3" s="254"/>
      <c r="G3" s="255"/>
      <c r="H3" s="254"/>
      <c r="I3" s="254"/>
      <c r="J3" s="254"/>
      <c r="K3" s="254"/>
      <c r="L3" s="254"/>
    </row>
    <row r="4" spans="1:12" ht="16.5" customHeight="1" x14ac:dyDescent="0.25">
      <c r="A4" s="79"/>
      <c r="B4" s="79"/>
      <c r="C4" s="79"/>
      <c r="D4" s="84"/>
      <c r="E4" s="84"/>
      <c r="F4" s="251"/>
      <c r="G4" s="252"/>
      <c r="H4" s="251"/>
      <c r="I4" s="251"/>
      <c r="J4" s="251"/>
      <c r="K4" s="251"/>
      <c r="L4" s="251"/>
    </row>
    <row r="5" spans="1:12" ht="16.5" customHeight="1" x14ac:dyDescent="0.25">
      <c r="A5" s="79"/>
      <c r="B5" s="79"/>
      <c r="C5" s="79"/>
      <c r="D5" s="84"/>
      <c r="E5" s="84"/>
      <c r="F5" s="251"/>
      <c r="G5" s="252"/>
      <c r="H5" s="251"/>
      <c r="I5" s="251"/>
      <c r="J5" s="251"/>
      <c r="K5" s="251"/>
      <c r="L5" s="251"/>
    </row>
    <row r="6" spans="1:12" ht="16.5" customHeight="1" x14ac:dyDescent="0.25">
      <c r="A6" s="79"/>
      <c r="B6" s="79"/>
      <c r="C6" s="79"/>
      <c r="D6" s="84"/>
      <c r="E6" s="84"/>
      <c r="F6" s="331" t="s">
        <v>2</v>
      </c>
      <c r="G6" s="331"/>
      <c r="H6" s="331"/>
      <c r="I6" s="256"/>
      <c r="J6" s="331" t="s">
        <v>3</v>
      </c>
      <c r="K6" s="331"/>
      <c r="L6" s="331"/>
    </row>
    <row r="7" spans="1:12" ht="16.5" customHeight="1" x14ac:dyDescent="0.25">
      <c r="D7" s="84"/>
      <c r="E7" s="93"/>
      <c r="F7" s="332" t="s">
        <v>4</v>
      </c>
      <c r="G7" s="332"/>
      <c r="H7" s="332"/>
      <c r="I7" s="257"/>
      <c r="J7" s="332" t="s">
        <v>4</v>
      </c>
      <c r="K7" s="332"/>
      <c r="L7" s="332"/>
    </row>
    <row r="8" spans="1:12" ht="16.5" customHeight="1" x14ac:dyDescent="0.25">
      <c r="D8" s="84"/>
      <c r="E8" s="93"/>
      <c r="F8" s="258" t="s">
        <v>131</v>
      </c>
      <c r="G8" s="259"/>
      <c r="H8" s="258" t="s">
        <v>8</v>
      </c>
      <c r="I8" s="258"/>
      <c r="J8" s="258" t="s">
        <v>131</v>
      </c>
      <c r="K8" s="258"/>
      <c r="L8" s="258" t="s">
        <v>8</v>
      </c>
    </row>
    <row r="9" spans="1:12" ht="16.5" customHeight="1" x14ac:dyDescent="0.25">
      <c r="D9" s="319"/>
      <c r="E9" s="93"/>
      <c r="F9" s="260" t="s">
        <v>10</v>
      </c>
      <c r="G9" s="259"/>
      <c r="H9" s="260" t="s">
        <v>10</v>
      </c>
      <c r="I9" s="261"/>
      <c r="J9" s="260" t="s">
        <v>10</v>
      </c>
      <c r="K9" s="261"/>
      <c r="L9" s="260" t="s">
        <v>10</v>
      </c>
    </row>
    <row r="10" spans="1:12" ht="16.5" customHeight="1" x14ac:dyDescent="0.25">
      <c r="D10" s="84"/>
      <c r="E10" s="93"/>
      <c r="F10" s="262"/>
      <c r="G10" s="259"/>
      <c r="H10" s="263"/>
      <c r="I10" s="257"/>
      <c r="J10" s="262"/>
      <c r="K10" s="257"/>
      <c r="L10" s="263"/>
    </row>
    <row r="11" spans="1:12" ht="16.5" customHeight="1" x14ac:dyDescent="0.6">
      <c r="A11" s="92" t="s">
        <v>60</v>
      </c>
      <c r="B11" s="92"/>
      <c r="D11" s="84"/>
      <c r="E11" s="99"/>
      <c r="F11" s="294">
        <v>288326952</v>
      </c>
      <c r="G11" s="247"/>
      <c r="H11" s="203">
        <v>226637353</v>
      </c>
      <c r="I11" s="77"/>
      <c r="J11" s="298">
        <v>253387827</v>
      </c>
      <c r="K11" s="77"/>
      <c r="L11" s="203">
        <v>208143285</v>
      </c>
    </row>
    <row r="12" spans="1:12" ht="16.5" customHeight="1" x14ac:dyDescent="0.6">
      <c r="A12" s="92" t="s">
        <v>61</v>
      </c>
      <c r="B12" s="92"/>
      <c r="D12" s="84"/>
      <c r="E12" s="99"/>
      <c r="F12" s="295">
        <v>-225401808</v>
      </c>
      <c r="G12" s="247"/>
      <c r="H12" s="204">
        <v>-175755026</v>
      </c>
      <c r="I12" s="46"/>
      <c r="J12" s="299">
        <v>-201319962</v>
      </c>
      <c r="K12" s="46"/>
      <c r="L12" s="204">
        <v>-162071217</v>
      </c>
    </row>
    <row r="13" spans="1:12" ht="16.5" customHeight="1" x14ac:dyDescent="0.25">
      <c r="D13" s="84"/>
      <c r="E13" s="93"/>
      <c r="F13" s="265"/>
      <c r="G13" s="259"/>
      <c r="H13" s="261"/>
      <c r="I13" s="261"/>
      <c r="J13" s="265"/>
      <c r="K13" s="261"/>
      <c r="L13" s="261"/>
    </row>
    <row r="14" spans="1:12" ht="16.5" customHeight="1" x14ac:dyDescent="0.6">
      <c r="A14" s="79" t="s">
        <v>62</v>
      </c>
      <c r="B14" s="79"/>
      <c r="C14" s="83"/>
      <c r="D14" s="84"/>
      <c r="E14" s="99"/>
      <c r="F14" s="295">
        <f>SUM(F11:F12)</f>
        <v>62925144</v>
      </c>
      <c r="G14" s="247"/>
      <c r="H14" s="204">
        <f>SUM(H11:H12)</f>
        <v>50882327</v>
      </c>
      <c r="I14" s="46"/>
      <c r="J14" s="299">
        <f>SUM(J11:J12)</f>
        <v>52067865</v>
      </c>
      <c r="K14" s="46"/>
      <c r="L14" s="204">
        <f>SUM(L11:L12)</f>
        <v>46072068</v>
      </c>
    </row>
    <row r="15" spans="1:12" ht="16.5" customHeight="1" x14ac:dyDescent="0.2">
      <c r="A15" s="92"/>
      <c r="B15" s="92"/>
      <c r="C15" s="83"/>
      <c r="D15" s="84"/>
      <c r="E15" s="99"/>
      <c r="F15" s="267"/>
      <c r="G15" s="264"/>
      <c r="H15" s="266"/>
      <c r="I15" s="266"/>
      <c r="J15" s="267"/>
      <c r="K15" s="266"/>
      <c r="L15" s="266"/>
    </row>
    <row r="16" spans="1:12" ht="16.5" customHeight="1" x14ac:dyDescent="0.6">
      <c r="A16" s="92" t="s">
        <v>63</v>
      </c>
      <c r="B16" s="79"/>
      <c r="C16" s="79"/>
      <c r="D16" s="84"/>
      <c r="E16" s="99"/>
      <c r="F16" s="288">
        <v>2105767</v>
      </c>
      <c r="G16" s="247"/>
      <c r="H16" s="203">
        <v>2237444</v>
      </c>
      <c r="I16" s="46"/>
      <c r="J16" s="306">
        <v>1989446</v>
      </c>
      <c r="K16" s="46"/>
      <c r="L16" s="203">
        <v>2029049</v>
      </c>
    </row>
    <row r="17" spans="1:12" ht="16.5" customHeight="1" x14ac:dyDescent="0.6">
      <c r="A17" s="92" t="s">
        <v>64</v>
      </c>
      <c r="B17" s="92"/>
      <c r="D17" s="84"/>
      <c r="E17" s="99"/>
      <c r="F17" s="288">
        <v>-13279649</v>
      </c>
      <c r="G17" s="247"/>
      <c r="H17" s="203">
        <v>-11430514</v>
      </c>
      <c r="I17" s="46"/>
      <c r="J17" s="298">
        <v>-11062269</v>
      </c>
      <c r="K17" s="46"/>
      <c r="L17" s="203">
        <v>-9953094</v>
      </c>
    </row>
    <row r="18" spans="1:12" ht="16.5" customHeight="1" x14ac:dyDescent="0.6">
      <c r="A18" s="92" t="s">
        <v>65</v>
      </c>
      <c r="B18" s="92"/>
      <c r="D18" s="84"/>
      <c r="E18" s="99"/>
      <c r="F18" s="288">
        <v>-23721526</v>
      </c>
      <c r="G18" s="247"/>
      <c r="H18" s="203">
        <v>-21516586</v>
      </c>
      <c r="I18" s="41"/>
      <c r="J18" s="297">
        <v>-22902426</v>
      </c>
      <c r="K18" s="41"/>
      <c r="L18" s="203">
        <v>-20707590</v>
      </c>
    </row>
    <row r="19" spans="1:12" ht="16.5" customHeight="1" x14ac:dyDescent="0.6">
      <c r="A19" s="92" t="s">
        <v>173</v>
      </c>
      <c r="B19" s="92"/>
      <c r="D19" s="84"/>
      <c r="E19" s="99"/>
      <c r="F19" s="294">
        <v>26601</v>
      </c>
      <c r="G19" s="247"/>
      <c r="H19" s="203">
        <v>-2613711</v>
      </c>
      <c r="I19" s="77"/>
      <c r="J19" s="298">
        <v>-1323</v>
      </c>
      <c r="K19" s="77"/>
      <c r="L19" s="203">
        <v>-2538120</v>
      </c>
    </row>
    <row r="20" spans="1:12" ht="16.5" customHeight="1" x14ac:dyDescent="0.6">
      <c r="A20" s="92" t="s">
        <v>66</v>
      </c>
      <c r="B20" s="92"/>
      <c r="D20" s="84"/>
      <c r="E20" s="99"/>
      <c r="F20" s="295">
        <v>-915780</v>
      </c>
      <c r="G20" s="247"/>
      <c r="H20" s="204">
        <v>-960119</v>
      </c>
      <c r="I20" s="46"/>
      <c r="J20" s="299">
        <v>-2693365</v>
      </c>
      <c r="K20" s="46"/>
      <c r="L20" s="204">
        <v>-2776691</v>
      </c>
    </row>
    <row r="21" spans="1:12" ht="16.5" customHeight="1" x14ac:dyDescent="0.25">
      <c r="D21" s="84"/>
      <c r="E21" s="93"/>
      <c r="F21" s="265"/>
      <c r="G21" s="259"/>
      <c r="H21" s="261"/>
      <c r="I21" s="261"/>
      <c r="J21" s="265"/>
      <c r="K21" s="261"/>
      <c r="L21" s="261"/>
    </row>
    <row r="22" spans="1:12" ht="16.5" customHeight="1" x14ac:dyDescent="0.6">
      <c r="A22" s="79" t="s">
        <v>67</v>
      </c>
      <c r="B22" s="79"/>
      <c r="D22" s="84"/>
      <c r="E22" s="99"/>
      <c r="F22" s="288">
        <f>SUM(F14:F20)</f>
        <v>27140557</v>
      </c>
      <c r="G22" s="247"/>
      <c r="H22" s="203">
        <f>SUM(H14:H20)</f>
        <v>16598841</v>
      </c>
      <c r="I22" s="41"/>
      <c r="J22" s="297">
        <f>SUM(J14:J20)</f>
        <v>17397928</v>
      </c>
      <c r="K22" s="41"/>
      <c r="L22" s="203">
        <f>SUM(L14:L20)</f>
        <v>12125622</v>
      </c>
    </row>
    <row r="23" spans="1:12" ht="16.5" customHeight="1" x14ac:dyDescent="0.6">
      <c r="A23" s="92"/>
      <c r="B23" s="92"/>
      <c r="D23" s="84"/>
      <c r="E23" s="99"/>
      <c r="F23" s="294"/>
      <c r="G23" s="247"/>
      <c r="H23" s="203"/>
      <c r="I23" s="77"/>
      <c r="J23" s="298"/>
      <c r="K23" s="77"/>
      <c r="L23" s="203"/>
    </row>
    <row r="24" spans="1:12" ht="16.5" customHeight="1" x14ac:dyDescent="0.6">
      <c r="A24" s="92" t="s">
        <v>68</v>
      </c>
      <c r="B24" s="92"/>
      <c r="E24" s="99"/>
      <c r="F24" s="295">
        <v>-5532592</v>
      </c>
      <c r="G24" s="247"/>
      <c r="H24" s="204">
        <v>-3472822</v>
      </c>
      <c r="I24" s="46"/>
      <c r="J24" s="299">
        <v>-3577960</v>
      </c>
      <c r="K24" s="46"/>
      <c r="L24" s="204">
        <v>-2628108</v>
      </c>
    </row>
    <row r="25" spans="1:12" ht="16.5" customHeight="1" x14ac:dyDescent="0.25">
      <c r="D25" s="84"/>
      <c r="E25" s="93"/>
      <c r="F25" s="265"/>
      <c r="G25" s="259"/>
      <c r="H25" s="261"/>
      <c r="I25" s="261"/>
      <c r="J25" s="265"/>
      <c r="K25" s="261"/>
      <c r="L25" s="261"/>
    </row>
    <row r="26" spans="1:12" ht="16.5" customHeight="1" x14ac:dyDescent="0.6">
      <c r="A26" s="79" t="s">
        <v>69</v>
      </c>
      <c r="B26" s="79"/>
      <c r="C26" s="79"/>
      <c r="E26" s="99"/>
      <c r="F26" s="294">
        <f>SUM(F22:F24)</f>
        <v>21607965</v>
      </c>
      <c r="G26" s="247"/>
      <c r="H26" s="203">
        <f>SUM(H22:H24)</f>
        <v>13126019</v>
      </c>
      <c r="I26" s="77"/>
      <c r="J26" s="298">
        <f>SUM(J22:J24)</f>
        <v>13819968</v>
      </c>
      <c r="K26" s="77"/>
      <c r="L26" s="203">
        <f>SUM(L22:L24)</f>
        <v>9497514</v>
      </c>
    </row>
    <row r="27" spans="1:12" ht="16.5" customHeight="1" x14ac:dyDescent="0.6">
      <c r="A27" s="92" t="s">
        <v>70</v>
      </c>
      <c r="B27" s="79"/>
      <c r="C27" s="79"/>
      <c r="E27" s="99"/>
      <c r="F27" s="295">
        <v>0</v>
      </c>
      <c r="G27" s="247"/>
      <c r="H27" s="204">
        <v>0</v>
      </c>
      <c r="I27" s="46"/>
      <c r="J27" s="299">
        <v>0</v>
      </c>
      <c r="K27" s="46"/>
      <c r="L27" s="204">
        <v>0</v>
      </c>
    </row>
    <row r="28" spans="1:12" ht="16.5" customHeight="1" x14ac:dyDescent="0.2">
      <c r="A28" s="79"/>
      <c r="B28" s="79"/>
      <c r="C28" s="79"/>
      <c r="E28" s="99"/>
      <c r="F28" s="267"/>
      <c r="G28" s="264"/>
      <c r="H28" s="266"/>
      <c r="I28" s="266"/>
      <c r="J28" s="267"/>
      <c r="K28" s="266"/>
      <c r="L28" s="266"/>
    </row>
    <row r="29" spans="1:12" ht="16.5" customHeight="1" thickBot="1" x14ac:dyDescent="0.65">
      <c r="A29" s="79" t="s">
        <v>71</v>
      </c>
      <c r="B29" s="79"/>
      <c r="C29" s="79"/>
      <c r="E29" s="99"/>
      <c r="F29" s="292">
        <f>SUM(F26:F27)</f>
        <v>21607965</v>
      </c>
      <c r="G29" s="46"/>
      <c r="H29" s="208">
        <f>SUM(H26:H27)</f>
        <v>13126019</v>
      </c>
      <c r="I29" s="46"/>
      <c r="J29" s="292">
        <f>SUM(J26:J27)</f>
        <v>13819968</v>
      </c>
      <c r="K29" s="46"/>
      <c r="L29" s="208">
        <f>SUM(L26:L27)</f>
        <v>9497514</v>
      </c>
    </row>
    <row r="30" spans="1:12" ht="16.5" customHeight="1" thickTop="1" x14ac:dyDescent="0.2">
      <c r="A30" s="92"/>
      <c r="B30" s="92"/>
      <c r="C30" s="83"/>
      <c r="E30" s="99"/>
      <c r="F30" s="267"/>
      <c r="G30" s="264"/>
      <c r="H30" s="266"/>
      <c r="I30" s="266"/>
      <c r="J30" s="267"/>
      <c r="K30" s="266"/>
      <c r="L30" s="266"/>
    </row>
    <row r="31" spans="1:12" ht="16.5" customHeight="1" x14ac:dyDescent="0.2">
      <c r="A31" s="108" t="s">
        <v>72</v>
      </c>
      <c r="B31" s="108"/>
      <c r="C31" s="79"/>
      <c r="E31" s="99"/>
      <c r="F31" s="267"/>
      <c r="G31" s="264"/>
      <c r="H31" s="266"/>
      <c r="I31" s="266"/>
      <c r="J31" s="267"/>
      <c r="K31" s="266"/>
      <c r="L31" s="266"/>
    </row>
    <row r="32" spans="1:12" ht="16.5" customHeight="1" x14ac:dyDescent="0.6">
      <c r="A32" s="109" t="s">
        <v>73</v>
      </c>
      <c r="B32" s="109"/>
      <c r="C32" s="79"/>
      <c r="E32" s="99"/>
      <c r="F32" s="294">
        <v>21607836</v>
      </c>
      <c r="G32" s="247"/>
      <c r="H32" s="203">
        <v>13125956</v>
      </c>
      <c r="I32" s="77"/>
      <c r="J32" s="298">
        <v>13819968</v>
      </c>
      <c r="K32" s="77"/>
      <c r="L32" s="203">
        <v>9497514</v>
      </c>
    </row>
    <row r="33" spans="1:12" ht="16.5" customHeight="1" x14ac:dyDescent="0.6">
      <c r="A33" s="110" t="s">
        <v>74</v>
      </c>
      <c r="B33" s="110"/>
      <c r="E33" s="99"/>
      <c r="F33" s="295">
        <v>129</v>
      </c>
      <c r="G33" s="247"/>
      <c r="H33" s="204">
        <v>63</v>
      </c>
      <c r="I33" s="46"/>
      <c r="J33" s="299">
        <v>0</v>
      </c>
      <c r="K33" s="46"/>
      <c r="L33" s="204">
        <v>0</v>
      </c>
    </row>
    <row r="34" spans="1:12" ht="16.5" customHeight="1" x14ac:dyDescent="0.25">
      <c r="D34" s="84"/>
      <c r="E34" s="93"/>
      <c r="F34" s="265"/>
      <c r="G34" s="259"/>
      <c r="H34" s="261"/>
      <c r="I34" s="261"/>
      <c r="J34" s="265"/>
      <c r="K34" s="261"/>
      <c r="L34" s="261"/>
    </row>
    <row r="35" spans="1:12" ht="16.5" customHeight="1" thickBot="1" x14ac:dyDescent="0.65">
      <c r="A35" s="79"/>
      <c r="B35" s="79"/>
      <c r="C35" s="87"/>
      <c r="D35" s="84"/>
      <c r="E35" s="84"/>
      <c r="F35" s="292">
        <f>SUM(F32:F33)</f>
        <v>21607965</v>
      </c>
      <c r="G35" s="46"/>
      <c r="H35" s="208">
        <f>SUM(H32:H33)</f>
        <v>13126019</v>
      </c>
      <c r="I35" s="46"/>
      <c r="J35" s="292">
        <f>SUM(J32:J33)</f>
        <v>13819968</v>
      </c>
      <c r="K35" s="46"/>
      <c r="L35" s="208">
        <f>SUM(L32:L33)</f>
        <v>9497514</v>
      </c>
    </row>
    <row r="36" spans="1:12" ht="16.5" customHeight="1" thickTop="1" x14ac:dyDescent="0.2">
      <c r="C36" s="83"/>
      <c r="D36" s="83"/>
      <c r="F36" s="270"/>
      <c r="H36" s="272"/>
      <c r="I36" s="271"/>
      <c r="J36" s="270"/>
      <c r="K36" s="271"/>
      <c r="L36" s="272"/>
    </row>
    <row r="37" spans="1:12" ht="16.5" customHeight="1" x14ac:dyDescent="0.2">
      <c r="A37" s="111" t="s">
        <v>75</v>
      </c>
      <c r="B37" s="111"/>
      <c r="C37" s="83"/>
      <c r="D37" s="83"/>
      <c r="F37" s="270"/>
      <c r="H37" s="272"/>
      <c r="I37" s="271"/>
      <c r="J37" s="270"/>
      <c r="K37" s="271"/>
      <c r="L37" s="272"/>
    </row>
    <row r="38" spans="1:12" ht="16.5" customHeight="1" x14ac:dyDescent="0.2">
      <c r="A38" s="112"/>
      <c r="B38" s="111" t="s">
        <v>76</v>
      </c>
      <c r="C38" s="79"/>
      <c r="E38" s="99"/>
      <c r="F38" s="267"/>
      <c r="G38" s="264"/>
      <c r="H38" s="266"/>
      <c r="I38" s="266"/>
      <c r="J38" s="267"/>
      <c r="K38" s="266"/>
      <c r="L38" s="266"/>
    </row>
    <row r="39" spans="1:12" ht="16.5" customHeight="1" x14ac:dyDescent="0.6">
      <c r="A39" s="109" t="s">
        <v>73</v>
      </c>
      <c r="B39" s="109"/>
      <c r="C39" s="79"/>
      <c r="E39" s="99"/>
      <c r="F39" s="294">
        <v>21607836</v>
      </c>
      <c r="G39" s="247"/>
      <c r="H39" s="203">
        <v>13125956</v>
      </c>
      <c r="I39" s="77"/>
      <c r="J39" s="298">
        <v>13819968</v>
      </c>
      <c r="K39" s="77"/>
      <c r="L39" s="203">
        <v>9497514</v>
      </c>
    </row>
    <row r="40" spans="1:12" ht="16.5" customHeight="1" x14ac:dyDescent="0.6">
      <c r="A40" s="110" t="s">
        <v>74</v>
      </c>
      <c r="B40" s="110"/>
      <c r="E40" s="99"/>
      <c r="F40" s="295">
        <v>129</v>
      </c>
      <c r="G40" s="247"/>
      <c r="H40" s="204">
        <v>63</v>
      </c>
      <c r="I40" s="46"/>
      <c r="J40" s="299">
        <v>0</v>
      </c>
      <c r="K40" s="46"/>
      <c r="L40" s="204">
        <v>0</v>
      </c>
    </row>
    <row r="41" spans="1:12" ht="16.5" customHeight="1" x14ac:dyDescent="0.25">
      <c r="D41" s="84"/>
      <c r="E41" s="93"/>
      <c r="F41" s="265"/>
      <c r="G41" s="259"/>
      <c r="H41" s="261"/>
      <c r="I41" s="261"/>
      <c r="J41" s="265"/>
      <c r="K41" s="261"/>
      <c r="L41" s="261"/>
    </row>
    <row r="42" spans="1:12" ht="16.5" customHeight="1" thickBot="1" x14ac:dyDescent="0.3">
      <c r="A42" s="79"/>
      <c r="B42" s="79"/>
      <c r="C42" s="87"/>
      <c r="D42" s="84"/>
      <c r="E42" s="84"/>
      <c r="F42" s="268">
        <f>SUM(F39:F40)</f>
        <v>21607965</v>
      </c>
      <c r="G42" s="252"/>
      <c r="H42" s="269">
        <f>SUM(H39:H40)</f>
        <v>13126019</v>
      </c>
      <c r="I42" s="266"/>
      <c r="J42" s="268">
        <f>SUM(J39:J40)</f>
        <v>13819968</v>
      </c>
      <c r="K42" s="266"/>
      <c r="L42" s="269">
        <f>SUM(L39:L40)</f>
        <v>9497514</v>
      </c>
    </row>
    <row r="43" spans="1:12" ht="16.5" customHeight="1" thickTop="1" x14ac:dyDescent="0.25">
      <c r="A43" s="79"/>
      <c r="B43" s="79"/>
      <c r="C43" s="87"/>
      <c r="D43" s="84"/>
      <c r="E43" s="84"/>
      <c r="F43" s="267"/>
      <c r="G43" s="252"/>
      <c r="H43" s="266"/>
      <c r="I43" s="266"/>
      <c r="J43" s="267"/>
      <c r="K43" s="266"/>
      <c r="L43" s="266"/>
    </row>
    <row r="44" spans="1:12" ht="16.5" customHeight="1" x14ac:dyDescent="0.2">
      <c r="A44" s="87" t="s">
        <v>77</v>
      </c>
      <c r="E44" s="99"/>
      <c r="F44" s="273"/>
      <c r="G44" s="264"/>
      <c r="H44" s="274"/>
      <c r="I44" s="275"/>
      <c r="J44" s="276"/>
      <c r="K44" s="275"/>
      <c r="L44" s="275"/>
    </row>
    <row r="45" spans="1:12" ht="16.5" customHeight="1" x14ac:dyDescent="0.6">
      <c r="A45" s="83" t="s">
        <v>78</v>
      </c>
      <c r="C45" s="83"/>
      <c r="F45" s="321">
        <v>0.22</v>
      </c>
      <c r="G45" s="322"/>
      <c r="H45" s="323">
        <v>0.14000000000000001</v>
      </c>
      <c r="I45" s="324"/>
      <c r="J45" s="325">
        <v>0.14000000000000001</v>
      </c>
      <c r="K45" s="324"/>
      <c r="L45" s="323">
        <v>0.1</v>
      </c>
    </row>
    <row r="46" spans="1:12" ht="16.5" customHeight="1" x14ac:dyDescent="0.2">
      <c r="F46" s="278"/>
      <c r="G46" s="277"/>
      <c r="H46" s="278"/>
      <c r="I46" s="278"/>
      <c r="J46" s="278"/>
      <c r="K46" s="278"/>
      <c r="L46" s="278"/>
    </row>
    <row r="47" spans="1:12" ht="16.5" customHeight="1" x14ac:dyDescent="0.2">
      <c r="C47" s="83"/>
      <c r="D47" s="83"/>
      <c r="F47" s="271"/>
      <c r="H47" s="272"/>
      <c r="I47" s="271"/>
      <c r="J47" s="271"/>
      <c r="K47" s="271"/>
      <c r="L47" s="272"/>
    </row>
    <row r="48" spans="1:12" ht="15.75" customHeight="1" x14ac:dyDescent="0.2">
      <c r="C48" s="83"/>
      <c r="D48" s="83"/>
      <c r="F48" s="271"/>
      <c r="H48" s="272"/>
      <c r="I48" s="271"/>
      <c r="J48" s="271"/>
      <c r="K48" s="271"/>
      <c r="L48" s="272"/>
    </row>
    <row r="49" spans="1:12" ht="22.35" customHeight="1" x14ac:dyDescent="0.6">
      <c r="A49" s="333" t="s">
        <v>29</v>
      </c>
      <c r="B49" s="333"/>
      <c r="C49" s="333"/>
      <c r="D49" s="333"/>
      <c r="E49" s="333"/>
      <c r="F49" s="333"/>
      <c r="G49" s="333"/>
      <c r="H49" s="333"/>
      <c r="I49" s="333"/>
      <c r="J49" s="333"/>
      <c r="K49" s="333"/>
      <c r="L49" s="333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57976-B13E-47A8-A55C-D3E9D22E4CBE}">
  <sheetPr>
    <tabColor theme="3" tint="0.39997558519241921"/>
  </sheetPr>
  <dimension ref="A1:L49"/>
  <sheetViews>
    <sheetView topLeftCell="A22" zoomScale="85" zoomScaleNormal="85" zoomScaleSheetLayoutView="85" zoomScalePageLayoutView="396" workbookViewId="0">
      <selection activeCell="H19" sqref="H19"/>
    </sheetView>
  </sheetViews>
  <sheetFormatPr defaultColWidth="9.125" defaultRowHeight="16.5" customHeight="1" x14ac:dyDescent="0.6"/>
  <cols>
    <col min="1" max="2" width="1.75" style="83" customWidth="1"/>
    <col min="3" max="3" width="33.125" style="92" customWidth="1"/>
    <col min="4" max="4" width="6.125" style="99" bestFit="1" customWidth="1"/>
    <col min="5" max="5" width="1" style="83" customWidth="1"/>
    <col min="6" max="6" width="12.875" style="115" customWidth="1"/>
    <col min="7" max="7" width="1" style="83" customWidth="1"/>
    <col min="8" max="8" width="12.875" style="115" customWidth="1"/>
    <col min="9" max="9" width="1" style="115" customWidth="1"/>
    <col min="10" max="10" width="12.875" style="115" customWidth="1"/>
    <col min="11" max="11" width="1" style="115" customWidth="1"/>
    <col min="12" max="12" width="12.875" style="115" customWidth="1"/>
    <col min="13" max="16384" width="9.125" style="83"/>
  </cols>
  <sheetData>
    <row r="1" spans="1:12" ht="16.5" customHeight="1" x14ac:dyDescent="0.6">
      <c r="A1" s="1" t="s">
        <v>0</v>
      </c>
      <c r="B1" s="79"/>
      <c r="C1" s="80"/>
      <c r="D1" s="81"/>
      <c r="E1" s="80"/>
      <c r="F1" s="82"/>
      <c r="G1" s="80"/>
      <c r="H1" s="194"/>
      <c r="I1" s="82"/>
      <c r="J1" s="82"/>
      <c r="K1" s="82"/>
      <c r="L1" s="194"/>
    </row>
    <row r="2" spans="1:12" s="87" customFormat="1" ht="16.5" customHeight="1" x14ac:dyDescent="0.6">
      <c r="A2" s="79" t="s">
        <v>59</v>
      </c>
      <c r="B2" s="79"/>
      <c r="C2" s="79"/>
      <c r="D2" s="84"/>
      <c r="E2" s="84"/>
      <c r="F2" s="85"/>
      <c r="G2" s="84"/>
      <c r="H2" s="85"/>
      <c r="I2" s="85"/>
      <c r="J2" s="86"/>
      <c r="K2" s="85"/>
      <c r="L2" s="86"/>
    </row>
    <row r="3" spans="1:12" ht="16.5" customHeight="1" x14ac:dyDescent="0.6">
      <c r="A3" s="88" t="s">
        <v>151</v>
      </c>
      <c r="B3" s="89"/>
      <c r="C3" s="89"/>
      <c r="D3" s="90"/>
      <c r="E3" s="90"/>
      <c r="F3" s="91"/>
      <c r="G3" s="90"/>
      <c r="H3" s="91"/>
      <c r="I3" s="91"/>
      <c r="J3" s="91"/>
      <c r="K3" s="91"/>
      <c r="L3" s="91"/>
    </row>
    <row r="4" spans="1:12" ht="16.5" customHeight="1" x14ac:dyDescent="0.6">
      <c r="A4" s="79"/>
      <c r="B4" s="79"/>
      <c r="C4" s="79"/>
      <c r="D4" s="84"/>
      <c r="E4" s="84"/>
      <c r="F4" s="85"/>
      <c r="G4" s="84"/>
      <c r="H4" s="85"/>
      <c r="I4" s="85"/>
      <c r="J4" s="85"/>
      <c r="K4" s="85"/>
      <c r="L4" s="85"/>
    </row>
    <row r="5" spans="1:12" ht="16.5" customHeight="1" x14ac:dyDescent="0.6">
      <c r="A5" s="79"/>
      <c r="B5" s="79"/>
      <c r="C5" s="79"/>
      <c r="D5" s="84"/>
      <c r="E5" s="84"/>
      <c r="F5" s="85"/>
      <c r="G5" s="84"/>
      <c r="H5" s="85"/>
      <c r="I5" s="85"/>
      <c r="J5" s="85"/>
      <c r="K5" s="85"/>
      <c r="L5" s="85"/>
    </row>
    <row r="6" spans="1:12" ht="16.5" customHeight="1" x14ac:dyDescent="0.6">
      <c r="A6" s="79"/>
      <c r="B6" s="79"/>
      <c r="C6" s="79"/>
      <c r="D6" s="84"/>
      <c r="E6" s="84"/>
      <c r="F6" s="329" t="s">
        <v>2</v>
      </c>
      <c r="G6" s="329"/>
      <c r="H6" s="329"/>
      <c r="I6" s="21"/>
      <c r="J6" s="329" t="s">
        <v>3</v>
      </c>
      <c r="K6" s="329"/>
      <c r="L6" s="329"/>
    </row>
    <row r="7" spans="1:12" ht="16.5" customHeight="1" x14ac:dyDescent="0.6">
      <c r="D7" s="84"/>
      <c r="E7" s="93"/>
      <c r="F7" s="328" t="s">
        <v>4</v>
      </c>
      <c r="G7" s="328"/>
      <c r="H7" s="328"/>
      <c r="I7" s="94"/>
      <c r="J7" s="328" t="s">
        <v>4</v>
      </c>
      <c r="K7" s="328"/>
      <c r="L7" s="328"/>
    </row>
    <row r="8" spans="1:12" ht="16.5" customHeight="1" x14ac:dyDescent="0.6">
      <c r="D8" s="84"/>
      <c r="E8" s="93"/>
      <c r="F8" s="95" t="s">
        <v>131</v>
      </c>
      <c r="G8" s="93"/>
      <c r="H8" s="95" t="s">
        <v>8</v>
      </c>
      <c r="I8" s="95"/>
      <c r="J8" s="95" t="s">
        <v>131</v>
      </c>
      <c r="K8" s="95"/>
      <c r="L8" s="95" t="s">
        <v>8</v>
      </c>
    </row>
    <row r="9" spans="1:12" ht="16.5" customHeight="1" x14ac:dyDescent="0.6">
      <c r="D9" s="90" t="s">
        <v>9</v>
      </c>
      <c r="E9" s="93"/>
      <c r="F9" s="96" t="s">
        <v>10</v>
      </c>
      <c r="G9" s="93"/>
      <c r="H9" s="96" t="s">
        <v>10</v>
      </c>
      <c r="I9" s="97"/>
      <c r="J9" s="96" t="s">
        <v>10</v>
      </c>
      <c r="K9" s="97"/>
      <c r="L9" s="96" t="s">
        <v>10</v>
      </c>
    </row>
    <row r="10" spans="1:12" ht="16.5" customHeight="1" x14ac:dyDescent="0.6">
      <c r="D10" s="84"/>
      <c r="E10" s="93"/>
      <c r="F10" s="98"/>
      <c r="G10" s="93"/>
      <c r="H10" s="22"/>
      <c r="I10" s="94"/>
      <c r="J10" s="98"/>
      <c r="K10" s="94"/>
      <c r="L10" s="22"/>
    </row>
    <row r="11" spans="1:12" ht="16.5" customHeight="1" x14ac:dyDescent="0.6">
      <c r="A11" s="92" t="s">
        <v>60</v>
      </c>
      <c r="B11" s="92"/>
      <c r="D11" s="84"/>
      <c r="E11" s="99"/>
      <c r="F11" s="294">
        <v>550497826</v>
      </c>
      <c r="G11" s="247"/>
      <c r="H11" s="203">
        <v>471262713</v>
      </c>
      <c r="I11" s="77"/>
      <c r="J11" s="298">
        <v>486888759</v>
      </c>
      <c r="K11" s="77"/>
      <c r="L11" s="203">
        <v>434363778</v>
      </c>
    </row>
    <row r="12" spans="1:12" ht="16.5" customHeight="1" x14ac:dyDescent="0.6">
      <c r="A12" s="92" t="s">
        <v>61</v>
      </c>
      <c r="B12" s="92"/>
      <c r="D12" s="84"/>
      <c r="E12" s="99"/>
      <c r="F12" s="295">
        <v>-430862968</v>
      </c>
      <c r="G12" s="247"/>
      <c r="H12" s="204">
        <v>-366182528</v>
      </c>
      <c r="I12" s="46"/>
      <c r="J12" s="299">
        <v>-387620592</v>
      </c>
      <c r="K12" s="46"/>
      <c r="L12" s="204">
        <v>-336787799</v>
      </c>
    </row>
    <row r="13" spans="1:12" ht="16.5" customHeight="1" x14ac:dyDescent="0.25">
      <c r="D13" s="84"/>
      <c r="E13" s="93"/>
      <c r="F13" s="265"/>
      <c r="G13" s="259"/>
      <c r="H13" s="261"/>
      <c r="I13" s="261"/>
      <c r="J13" s="265"/>
      <c r="K13" s="261"/>
      <c r="L13" s="261"/>
    </row>
    <row r="14" spans="1:12" ht="16.5" customHeight="1" x14ac:dyDescent="0.6">
      <c r="A14" s="79" t="s">
        <v>62</v>
      </c>
      <c r="B14" s="79"/>
      <c r="C14" s="83"/>
      <c r="D14" s="84"/>
      <c r="E14" s="99"/>
      <c r="F14" s="295">
        <f>SUM(F11:F12)</f>
        <v>119634858</v>
      </c>
      <c r="G14" s="247"/>
      <c r="H14" s="204">
        <f>SUM(H11:H12)</f>
        <v>105080185</v>
      </c>
      <c r="I14" s="46"/>
      <c r="J14" s="299">
        <f>SUM(J11:J12)</f>
        <v>99268167</v>
      </c>
      <c r="K14" s="46"/>
      <c r="L14" s="204">
        <f>SUM(L11:L12)</f>
        <v>97575979</v>
      </c>
    </row>
    <row r="15" spans="1:12" ht="16.5" customHeight="1" x14ac:dyDescent="0.2">
      <c r="A15" s="92"/>
      <c r="B15" s="92"/>
      <c r="C15" s="83"/>
      <c r="D15" s="84"/>
      <c r="E15" s="99"/>
      <c r="F15" s="267"/>
      <c r="G15" s="264"/>
      <c r="H15" s="266"/>
      <c r="I15" s="266"/>
      <c r="J15" s="267"/>
      <c r="K15" s="266"/>
      <c r="L15" s="266"/>
    </row>
    <row r="16" spans="1:12" ht="16.5" customHeight="1" x14ac:dyDescent="0.6">
      <c r="A16" s="92" t="s">
        <v>63</v>
      </c>
      <c r="B16" s="79"/>
      <c r="C16" s="79"/>
      <c r="D16" s="84"/>
      <c r="E16" s="99"/>
      <c r="F16" s="288">
        <v>3484800</v>
      </c>
      <c r="G16" s="247"/>
      <c r="H16" s="203">
        <v>3824593</v>
      </c>
      <c r="I16" s="46"/>
      <c r="J16" s="306">
        <v>3189717</v>
      </c>
      <c r="K16" s="46"/>
      <c r="L16" s="203">
        <v>3471327</v>
      </c>
    </row>
    <row r="17" spans="1:12" ht="16.5" customHeight="1" x14ac:dyDescent="0.6">
      <c r="A17" s="92" t="s">
        <v>64</v>
      </c>
      <c r="B17" s="92"/>
      <c r="D17" s="84"/>
      <c r="E17" s="99"/>
      <c r="F17" s="288">
        <v>-26368718</v>
      </c>
      <c r="G17" s="247"/>
      <c r="H17" s="203">
        <v>-22654597</v>
      </c>
      <c r="I17" s="46"/>
      <c r="J17" s="298">
        <v>-21954289</v>
      </c>
      <c r="K17" s="46"/>
      <c r="L17" s="203">
        <v>-19662044</v>
      </c>
    </row>
    <row r="18" spans="1:12" ht="16.5" customHeight="1" x14ac:dyDescent="0.6">
      <c r="A18" s="92" t="s">
        <v>65</v>
      </c>
      <c r="B18" s="92"/>
      <c r="D18" s="84"/>
      <c r="E18" s="99"/>
      <c r="F18" s="288">
        <v>-44784213</v>
      </c>
      <c r="G18" s="247"/>
      <c r="H18" s="203">
        <v>-43688594</v>
      </c>
      <c r="I18" s="41"/>
      <c r="J18" s="297">
        <v>-43600265</v>
      </c>
      <c r="K18" s="41"/>
      <c r="L18" s="203">
        <v>-42404462</v>
      </c>
    </row>
    <row r="19" spans="1:12" ht="16.5" customHeight="1" x14ac:dyDescent="0.6">
      <c r="A19" s="92" t="s">
        <v>167</v>
      </c>
      <c r="B19" s="92"/>
      <c r="D19" s="84"/>
      <c r="E19" s="99"/>
      <c r="F19" s="294">
        <v>-2182511</v>
      </c>
      <c r="G19" s="247"/>
      <c r="H19" s="203">
        <v>-1651997</v>
      </c>
      <c r="I19" s="77"/>
      <c r="J19" s="298">
        <v>-2157712</v>
      </c>
      <c r="K19" s="77"/>
      <c r="L19" s="203">
        <v>-1597485</v>
      </c>
    </row>
    <row r="20" spans="1:12" ht="16.5" customHeight="1" x14ac:dyDescent="0.6">
      <c r="A20" s="92" t="s">
        <v>66</v>
      </c>
      <c r="B20" s="92"/>
      <c r="D20" s="84"/>
      <c r="E20" s="99"/>
      <c r="F20" s="295">
        <v>-1838115</v>
      </c>
      <c r="G20" s="247"/>
      <c r="H20" s="204">
        <v>-3664125</v>
      </c>
      <c r="I20" s="46"/>
      <c r="J20" s="299">
        <v>-5403140</v>
      </c>
      <c r="K20" s="46"/>
      <c r="L20" s="204">
        <v>-7255081</v>
      </c>
    </row>
    <row r="21" spans="1:12" ht="16.5" customHeight="1" x14ac:dyDescent="0.25">
      <c r="D21" s="84"/>
      <c r="E21" s="93"/>
      <c r="F21" s="265"/>
      <c r="G21" s="259"/>
      <c r="H21" s="261"/>
      <c r="I21" s="261"/>
      <c r="J21" s="265"/>
      <c r="K21" s="261"/>
      <c r="L21" s="261"/>
    </row>
    <row r="22" spans="1:12" ht="16.5" customHeight="1" x14ac:dyDescent="0.6">
      <c r="A22" s="79" t="s">
        <v>67</v>
      </c>
      <c r="B22" s="79"/>
      <c r="D22" s="84"/>
      <c r="E22" s="99"/>
      <c r="F22" s="288">
        <f>SUM(F14:F20)</f>
        <v>47946101</v>
      </c>
      <c r="G22" s="247"/>
      <c r="H22" s="203">
        <f>SUM(H14:H20)</f>
        <v>37245465</v>
      </c>
      <c r="I22" s="41"/>
      <c r="J22" s="297">
        <f>SUM(J14:J20)</f>
        <v>29342478</v>
      </c>
      <c r="K22" s="41"/>
      <c r="L22" s="203">
        <f>SUM(L14:L20)</f>
        <v>30128234</v>
      </c>
    </row>
    <row r="23" spans="1:12" ht="16.5" customHeight="1" x14ac:dyDescent="0.6">
      <c r="A23" s="92"/>
      <c r="B23" s="92"/>
      <c r="D23" s="84"/>
      <c r="E23" s="99"/>
      <c r="F23" s="294"/>
      <c r="G23" s="247"/>
      <c r="H23" s="203"/>
      <c r="I23" s="77"/>
      <c r="J23" s="298"/>
      <c r="K23" s="77"/>
      <c r="L23" s="203"/>
    </row>
    <row r="24" spans="1:12" ht="16.5" customHeight="1" x14ac:dyDescent="0.6">
      <c r="A24" s="92" t="s">
        <v>68</v>
      </c>
      <c r="B24" s="92"/>
      <c r="D24" s="99">
        <v>16</v>
      </c>
      <c r="E24" s="99"/>
      <c r="F24" s="295">
        <v>-10648716</v>
      </c>
      <c r="G24" s="247"/>
      <c r="H24" s="204">
        <v>-7598542</v>
      </c>
      <c r="I24" s="46"/>
      <c r="J24" s="299">
        <v>-6045565</v>
      </c>
      <c r="K24" s="46"/>
      <c r="L24" s="204">
        <v>-6198553</v>
      </c>
    </row>
    <row r="25" spans="1:12" ht="16.5" customHeight="1" x14ac:dyDescent="0.25">
      <c r="D25" s="84"/>
      <c r="E25" s="93"/>
      <c r="F25" s="265"/>
      <c r="G25" s="259"/>
      <c r="H25" s="261"/>
      <c r="I25" s="261"/>
      <c r="J25" s="265"/>
      <c r="K25" s="261"/>
      <c r="L25" s="261"/>
    </row>
    <row r="26" spans="1:12" ht="16.5" customHeight="1" x14ac:dyDescent="0.6">
      <c r="A26" s="79" t="s">
        <v>69</v>
      </c>
      <c r="B26" s="79"/>
      <c r="C26" s="79"/>
      <c r="E26" s="99"/>
      <c r="F26" s="294">
        <f>SUM(F22:F25)</f>
        <v>37297385</v>
      </c>
      <c r="G26" s="247"/>
      <c r="H26" s="203">
        <f>SUM(H22:H24)</f>
        <v>29646923</v>
      </c>
      <c r="I26" s="77"/>
      <c r="J26" s="298">
        <f>SUM(J22:J24)</f>
        <v>23296913</v>
      </c>
      <c r="K26" s="77"/>
      <c r="L26" s="203">
        <f>SUM(L22:L24)</f>
        <v>23929681</v>
      </c>
    </row>
    <row r="27" spans="1:12" ht="16.5" customHeight="1" x14ac:dyDescent="0.6">
      <c r="A27" s="92" t="s">
        <v>70</v>
      </c>
      <c r="B27" s="79"/>
      <c r="C27" s="79"/>
      <c r="E27" s="99"/>
      <c r="F27" s="295">
        <v>0</v>
      </c>
      <c r="G27" s="247"/>
      <c r="H27" s="204">
        <v>0</v>
      </c>
      <c r="I27" s="46"/>
      <c r="J27" s="299">
        <v>0</v>
      </c>
      <c r="K27" s="46"/>
      <c r="L27" s="204">
        <v>0</v>
      </c>
    </row>
    <row r="28" spans="1:12" ht="16.5" customHeight="1" x14ac:dyDescent="0.2">
      <c r="A28" s="79"/>
      <c r="B28" s="79"/>
      <c r="C28" s="79"/>
      <c r="E28" s="99"/>
      <c r="F28" s="267"/>
      <c r="G28" s="264"/>
      <c r="H28" s="266"/>
      <c r="I28" s="266"/>
      <c r="J28" s="267"/>
      <c r="K28" s="266"/>
      <c r="L28" s="266"/>
    </row>
    <row r="29" spans="1:12" ht="16.5" customHeight="1" thickBot="1" x14ac:dyDescent="0.65">
      <c r="A29" s="79" t="s">
        <v>71</v>
      </c>
      <c r="B29" s="79"/>
      <c r="C29" s="79"/>
      <c r="E29" s="99"/>
      <c r="F29" s="292">
        <f>SUM(F26:F27)</f>
        <v>37297385</v>
      </c>
      <c r="G29" s="46"/>
      <c r="H29" s="208">
        <f>SUM(H26:H27)</f>
        <v>29646923</v>
      </c>
      <c r="I29" s="46"/>
      <c r="J29" s="292">
        <f>SUM(J26:J27)</f>
        <v>23296913</v>
      </c>
      <c r="K29" s="46"/>
      <c r="L29" s="208">
        <f>SUM(L26:L27)</f>
        <v>23929681</v>
      </c>
    </row>
    <row r="30" spans="1:12" ht="16.5" customHeight="1" thickTop="1" x14ac:dyDescent="0.2">
      <c r="A30" s="92"/>
      <c r="B30" s="92"/>
      <c r="C30" s="83"/>
      <c r="E30" s="99"/>
      <c r="F30" s="267"/>
      <c r="G30" s="264"/>
      <c r="H30" s="266"/>
      <c r="I30" s="266"/>
      <c r="J30" s="267"/>
      <c r="K30" s="266"/>
      <c r="L30" s="266"/>
    </row>
    <row r="31" spans="1:12" ht="16.5" customHeight="1" x14ac:dyDescent="0.2">
      <c r="A31" s="108" t="s">
        <v>72</v>
      </c>
      <c r="B31" s="108"/>
      <c r="C31" s="79"/>
      <c r="E31" s="99"/>
      <c r="F31" s="267"/>
      <c r="G31" s="264"/>
      <c r="H31" s="266"/>
      <c r="I31" s="266"/>
      <c r="J31" s="267"/>
      <c r="K31" s="266"/>
      <c r="L31" s="266"/>
    </row>
    <row r="32" spans="1:12" ht="16.5" customHeight="1" x14ac:dyDescent="0.6">
      <c r="A32" s="109" t="s">
        <v>73</v>
      </c>
      <c r="B32" s="109"/>
      <c r="C32" s="79"/>
      <c r="E32" s="99"/>
      <c r="F32" s="294">
        <v>37297169</v>
      </c>
      <c r="G32" s="247"/>
      <c r="H32" s="203">
        <v>29646737</v>
      </c>
      <c r="I32" s="77"/>
      <c r="J32" s="298">
        <v>23296913</v>
      </c>
      <c r="K32" s="77"/>
      <c r="L32" s="203">
        <v>23929681</v>
      </c>
    </row>
    <row r="33" spans="1:12" ht="16.5" customHeight="1" x14ac:dyDescent="0.6">
      <c r="A33" s="110" t="s">
        <v>74</v>
      </c>
      <c r="B33" s="110"/>
      <c r="E33" s="99"/>
      <c r="F33" s="295">
        <v>216</v>
      </c>
      <c r="G33" s="247"/>
      <c r="H33" s="204">
        <v>186</v>
      </c>
      <c r="I33" s="46"/>
      <c r="J33" s="299">
        <v>0</v>
      </c>
      <c r="K33" s="46"/>
      <c r="L33" s="204">
        <v>0</v>
      </c>
    </row>
    <row r="34" spans="1:12" ht="16.5" customHeight="1" x14ac:dyDescent="0.25">
      <c r="D34" s="84"/>
      <c r="E34" s="93"/>
      <c r="F34" s="265"/>
      <c r="G34" s="259"/>
      <c r="H34" s="261"/>
      <c r="I34" s="261"/>
      <c r="J34" s="265"/>
      <c r="K34" s="261"/>
      <c r="L34" s="261"/>
    </row>
    <row r="35" spans="1:12" ht="16.5" customHeight="1" thickBot="1" x14ac:dyDescent="0.65">
      <c r="A35" s="79"/>
      <c r="B35" s="79"/>
      <c r="C35" s="87"/>
      <c r="D35" s="84"/>
      <c r="E35" s="84"/>
      <c r="F35" s="292">
        <f>SUM(F32:F33)</f>
        <v>37297385</v>
      </c>
      <c r="G35" s="46"/>
      <c r="H35" s="208">
        <f>SUM(H32:H33)</f>
        <v>29646923</v>
      </c>
      <c r="I35" s="46"/>
      <c r="J35" s="292">
        <f>SUM(J32:J33)</f>
        <v>23296913</v>
      </c>
      <c r="K35" s="46"/>
      <c r="L35" s="208">
        <f>SUM(L32:L33)</f>
        <v>23929681</v>
      </c>
    </row>
    <row r="36" spans="1:12" ht="16.5" customHeight="1" thickTop="1" x14ac:dyDescent="0.2">
      <c r="C36" s="83"/>
      <c r="D36" s="83"/>
      <c r="F36" s="270"/>
      <c r="G36" s="271"/>
      <c r="H36" s="272"/>
      <c r="I36" s="271"/>
      <c r="J36" s="270"/>
      <c r="K36" s="271"/>
      <c r="L36" s="272"/>
    </row>
    <row r="37" spans="1:12" ht="16.5" customHeight="1" x14ac:dyDescent="0.2">
      <c r="A37" s="111" t="s">
        <v>75</v>
      </c>
      <c r="B37" s="111"/>
      <c r="C37" s="83"/>
      <c r="D37" s="83"/>
      <c r="F37" s="270"/>
      <c r="G37" s="271"/>
      <c r="H37" s="272"/>
      <c r="I37" s="271"/>
      <c r="J37" s="270"/>
      <c r="K37" s="271"/>
      <c r="L37" s="272"/>
    </row>
    <row r="38" spans="1:12" ht="16.5" customHeight="1" x14ac:dyDescent="0.2">
      <c r="A38" s="112"/>
      <c r="B38" s="111" t="s">
        <v>76</v>
      </c>
      <c r="C38" s="79"/>
      <c r="E38" s="99"/>
      <c r="F38" s="267"/>
      <c r="G38" s="264"/>
      <c r="H38" s="266"/>
      <c r="I38" s="266"/>
      <c r="J38" s="267"/>
      <c r="K38" s="266"/>
      <c r="L38" s="266"/>
    </row>
    <row r="39" spans="1:12" ht="16.5" customHeight="1" x14ac:dyDescent="0.6">
      <c r="A39" s="109" t="s">
        <v>73</v>
      </c>
      <c r="B39" s="109"/>
      <c r="C39" s="79"/>
      <c r="E39" s="99"/>
      <c r="F39" s="294">
        <v>37297169</v>
      </c>
      <c r="G39" s="247"/>
      <c r="H39" s="203">
        <v>29646737</v>
      </c>
      <c r="I39" s="77"/>
      <c r="J39" s="298">
        <v>23296913</v>
      </c>
      <c r="K39" s="77"/>
      <c r="L39" s="203">
        <v>23929681</v>
      </c>
    </row>
    <row r="40" spans="1:12" ht="16.5" customHeight="1" x14ac:dyDescent="0.6">
      <c r="A40" s="110" t="s">
        <v>74</v>
      </c>
      <c r="B40" s="110"/>
      <c r="E40" s="99"/>
      <c r="F40" s="295">
        <v>216</v>
      </c>
      <c r="G40" s="247"/>
      <c r="H40" s="204">
        <v>186</v>
      </c>
      <c r="I40" s="46"/>
      <c r="J40" s="299">
        <v>0</v>
      </c>
      <c r="K40" s="46"/>
      <c r="L40" s="204" t="s">
        <v>135</v>
      </c>
    </row>
    <row r="41" spans="1:12" ht="16.5" customHeight="1" x14ac:dyDescent="0.25">
      <c r="D41" s="84"/>
      <c r="E41" s="93"/>
      <c r="F41" s="265"/>
      <c r="G41" s="259"/>
      <c r="H41" s="261"/>
      <c r="I41" s="261"/>
      <c r="J41" s="265"/>
      <c r="K41" s="261"/>
      <c r="L41" s="261"/>
    </row>
    <row r="42" spans="1:12" ht="16.5" customHeight="1" thickBot="1" x14ac:dyDescent="0.3">
      <c r="A42" s="79"/>
      <c r="B42" s="79"/>
      <c r="C42" s="87"/>
      <c r="D42" s="84"/>
      <c r="E42" s="84"/>
      <c r="F42" s="268">
        <f>SUM(F39:F40)</f>
        <v>37297385</v>
      </c>
      <c r="G42" s="252"/>
      <c r="H42" s="269">
        <f>SUM(H39:H40)</f>
        <v>29646923</v>
      </c>
      <c r="I42" s="266"/>
      <c r="J42" s="268">
        <f>SUM(J39:J40)</f>
        <v>23296913</v>
      </c>
      <c r="K42" s="266"/>
      <c r="L42" s="269">
        <f>SUM(L39:L40)</f>
        <v>23929681</v>
      </c>
    </row>
    <row r="43" spans="1:12" ht="16.5" customHeight="1" thickTop="1" x14ac:dyDescent="0.25">
      <c r="A43" s="79"/>
      <c r="B43" s="79"/>
      <c r="C43" s="87"/>
      <c r="D43" s="84"/>
      <c r="E43" s="84"/>
      <c r="F43" s="267"/>
      <c r="G43" s="252"/>
      <c r="H43" s="266"/>
      <c r="I43" s="266"/>
      <c r="J43" s="267"/>
      <c r="K43" s="266"/>
      <c r="L43" s="266"/>
    </row>
    <row r="44" spans="1:12" ht="16.5" customHeight="1" x14ac:dyDescent="0.2">
      <c r="A44" s="87" t="s">
        <v>77</v>
      </c>
      <c r="E44" s="99"/>
      <c r="F44" s="273"/>
      <c r="G44" s="264"/>
      <c r="H44" s="274"/>
      <c r="I44" s="275"/>
      <c r="J44" s="276"/>
      <c r="K44" s="275"/>
      <c r="L44" s="275"/>
    </row>
    <row r="45" spans="1:12" ht="16.5" customHeight="1" x14ac:dyDescent="0.6">
      <c r="A45" s="83" t="s">
        <v>78</v>
      </c>
      <c r="C45" s="83"/>
      <c r="D45" s="99">
        <v>17</v>
      </c>
      <c r="F45" s="320">
        <v>0.37</v>
      </c>
      <c r="G45" s="322"/>
      <c r="H45" s="323">
        <v>0.31</v>
      </c>
      <c r="I45" s="326"/>
      <c r="J45" s="327">
        <v>0.23</v>
      </c>
      <c r="K45" s="326"/>
      <c r="L45" s="323">
        <v>0.25</v>
      </c>
    </row>
    <row r="46" spans="1:12" ht="16.5" customHeight="1" x14ac:dyDescent="0.6">
      <c r="F46" s="114"/>
      <c r="G46" s="113"/>
      <c r="H46" s="114"/>
      <c r="I46" s="114"/>
      <c r="J46" s="114"/>
      <c r="K46" s="114"/>
      <c r="L46" s="114"/>
    </row>
    <row r="47" spans="1:12" ht="16.5" customHeight="1" x14ac:dyDescent="0.6">
      <c r="C47" s="83"/>
      <c r="D47" s="83"/>
      <c r="F47" s="83"/>
      <c r="H47" s="195"/>
      <c r="I47" s="83"/>
      <c r="J47" s="83"/>
      <c r="K47" s="83"/>
      <c r="L47" s="195"/>
    </row>
    <row r="48" spans="1:12" ht="15.75" customHeight="1" x14ac:dyDescent="0.6">
      <c r="C48" s="83"/>
      <c r="D48" s="83"/>
      <c r="F48" s="83"/>
      <c r="H48" s="195"/>
      <c r="I48" s="83"/>
      <c r="J48" s="83"/>
      <c r="K48" s="83"/>
      <c r="L48" s="195"/>
    </row>
    <row r="49" spans="1:12" ht="22.35" customHeight="1" x14ac:dyDescent="0.6">
      <c r="A49" s="333" t="s">
        <v>29</v>
      </c>
      <c r="B49" s="333"/>
      <c r="C49" s="333"/>
      <c r="D49" s="333"/>
      <c r="E49" s="333"/>
      <c r="F49" s="333"/>
      <c r="G49" s="333"/>
      <c r="H49" s="333"/>
      <c r="I49" s="333"/>
      <c r="J49" s="333"/>
      <c r="K49" s="333"/>
      <c r="L49" s="333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2A123-BD40-4146-87BD-CB61C24831F6}">
  <dimension ref="A1:S35"/>
  <sheetViews>
    <sheetView topLeftCell="B10" zoomScaleNormal="100" zoomScaleSheetLayoutView="55" zoomScalePageLayoutView="48" workbookViewId="0">
      <selection activeCell="H35" sqref="H35"/>
    </sheetView>
  </sheetViews>
  <sheetFormatPr defaultColWidth="18.625" defaultRowHeight="16.5" customHeight="1" x14ac:dyDescent="0.6"/>
  <cols>
    <col min="1" max="1" width="1.375" style="116" customWidth="1"/>
    <col min="2" max="2" width="39.875" style="116" customWidth="1"/>
    <col min="3" max="3" width="5.75" style="117" customWidth="1"/>
    <col min="4" max="4" width="0.75" style="116" customWidth="1"/>
    <col min="5" max="5" width="13.125" style="118" customWidth="1"/>
    <col min="6" max="6" width="0.75" style="118" customWidth="1"/>
    <col min="7" max="7" width="13.75" style="118" bestFit="1" customWidth="1"/>
    <col min="8" max="8" width="0.75" style="118" customWidth="1"/>
    <col min="9" max="9" width="15.75" style="118" customWidth="1"/>
    <col min="10" max="10" width="0.75" style="118" customWidth="1"/>
    <col min="11" max="11" width="12.125" style="118" bestFit="1" customWidth="1"/>
    <col min="12" max="12" width="0.75" style="118" customWidth="1"/>
    <col min="13" max="13" width="14.125" style="119" customWidth="1"/>
    <col min="14" max="14" width="0.75" style="118" customWidth="1"/>
    <col min="15" max="15" width="11.625" style="119" bestFit="1" customWidth="1"/>
    <col min="16" max="16" width="0.75" style="118" customWidth="1"/>
    <col min="17" max="17" width="12.125" style="119" customWidth="1"/>
    <col min="18" max="18" width="0.75" style="119" customWidth="1"/>
    <col min="19" max="19" width="11" style="119" bestFit="1" customWidth="1"/>
    <col min="20" max="16384" width="18.625" style="116"/>
  </cols>
  <sheetData>
    <row r="1" spans="1:19" ht="16.5" customHeight="1" x14ac:dyDescent="0.6">
      <c r="A1" s="1" t="s">
        <v>0</v>
      </c>
    </row>
    <row r="2" spans="1:19" ht="16.5" customHeight="1" x14ac:dyDescent="0.6">
      <c r="A2" s="120" t="s">
        <v>79</v>
      </c>
      <c r="B2" s="120"/>
      <c r="C2" s="121"/>
      <c r="D2" s="120"/>
      <c r="E2" s="122"/>
      <c r="F2" s="122"/>
      <c r="G2" s="122"/>
      <c r="H2" s="122"/>
      <c r="I2" s="122"/>
      <c r="J2" s="122"/>
      <c r="K2" s="123"/>
      <c r="L2" s="123"/>
      <c r="N2" s="123"/>
      <c r="P2" s="123"/>
    </row>
    <row r="3" spans="1:19" ht="16.5" customHeight="1" x14ac:dyDescent="0.6">
      <c r="A3" s="88" t="s">
        <v>151</v>
      </c>
      <c r="B3" s="124"/>
      <c r="C3" s="125"/>
      <c r="D3" s="124"/>
      <c r="E3" s="126"/>
      <c r="F3" s="126"/>
      <c r="G3" s="126"/>
      <c r="H3" s="126"/>
      <c r="I3" s="126"/>
      <c r="J3" s="126"/>
      <c r="K3" s="126"/>
      <c r="L3" s="126"/>
      <c r="M3" s="127"/>
      <c r="N3" s="126"/>
      <c r="O3" s="127"/>
      <c r="P3" s="126"/>
      <c r="Q3" s="127"/>
      <c r="R3" s="127"/>
      <c r="S3" s="127"/>
    </row>
    <row r="4" spans="1:19" ht="16.5" customHeight="1" x14ac:dyDescent="0.6">
      <c r="A4" s="120"/>
      <c r="B4" s="120"/>
      <c r="C4" s="121"/>
      <c r="D4" s="120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9"/>
    </row>
    <row r="5" spans="1:19" ht="16.5" customHeight="1" x14ac:dyDescent="0.6">
      <c r="A5" s="120"/>
      <c r="B5" s="120"/>
      <c r="C5" s="121"/>
      <c r="D5" s="120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30"/>
    </row>
    <row r="6" spans="1:19" ht="16.5" customHeight="1" x14ac:dyDescent="0.6">
      <c r="A6" s="120"/>
      <c r="B6" s="120"/>
      <c r="C6" s="121"/>
      <c r="D6" s="120"/>
      <c r="E6" s="334" t="s">
        <v>80</v>
      </c>
      <c r="F6" s="334"/>
      <c r="G6" s="334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</row>
    <row r="7" spans="1:19" ht="16.5" customHeight="1" x14ac:dyDescent="0.6">
      <c r="A7" s="120"/>
      <c r="B7" s="120"/>
      <c r="C7" s="121"/>
      <c r="D7" s="120"/>
      <c r="E7" s="336" t="s">
        <v>81</v>
      </c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131"/>
      <c r="Q7" s="131"/>
      <c r="R7" s="131"/>
      <c r="S7" s="131"/>
    </row>
    <row r="8" spans="1:19" ht="16.5" customHeight="1" x14ac:dyDescent="0.6">
      <c r="A8" s="120"/>
      <c r="B8" s="120"/>
      <c r="C8" s="121"/>
      <c r="D8" s="120"/>
      <c r="E8" s="129"/>
      <c r="F8" s="122"/>
      <c r="G8" s="122"/>
      <c r="H8" s="122"/>
      <c r="I8" s="122"/>
      <c r="J8" s="122"/>
      <c r="K8" s="337" t="s">
        <v>51</v>
      </c>
      <c r="L8" s="337"/>
      <c r="M8" s="337"/>
      <c r="N8" s="122"/>
      <c r="O8" s="122"/>
      <c r="P8" s="122"/>
      <c r="Q8" s="122"/>
      <c r="R8" s="122"/>
      <c r="S8" s="122"/>
    </row>
    <row r="9" spans="1:19" ht="16.5" customHeight="1" x14ac:dyDescent="0.6">
      <c r="A9" s="120"/>
      <c r="B9" s="120"/>
      <c r="C9" s="121"/>
      <c r="D9" s="120"/>
      <c r="E9" s="122" t="s">
        <v>82</v>
      </c>
      <c r="F9" s="132"/>
      <c r="G9" s="130"/>
      <c r="H9" s="132"/>
      <c r="I9" s="130"/>
      <c r="J9" s="130"/>
      <c r="L9" s="129"/>
      <c r="M9" s="116"/>
      <c r="N9" s="122"/>
      <c r="O9" s="130" t="s">
        <v>83</v>
      </c>
      <c r="P9" s="130"/>
      <c r="Q9" s="130" t="s">
        <v>84</v>
      </c>
      <c r="R9" s="130"/>
    </row>
    <row r="10" spans="1:19" ht="16.5" customHeight="1" x14ac:dyDescent="0.6">
      <c r="A10" s="120"/>
      <c r="B10" s="120"/>
      <c r="C10" s="121"/>
      <c r="D10" s="120"/>
      <c r="E10" s="122" t="s">
        <v>85</v>
      </c>
      <c r="F10" s="132"/>
      <c r="G10" s="122"/>
      <c r="H10" s="132"/>
      <c r="I10" s="122" t="s">
        <v>49</v>
      </c>
      <c r="J10" s="122"/>
      <c r="K10" s="130" t="s">
        <v>86</v>
      </c>
      <c r="L10" s="130"/>
      <c r="M10" s="130"/>
      <c r="N10" s="122"/>
      <c r="O10" s="130" t="s">
        <v>87</v>
      </c>
      <c r="P10" s="130"/>
      <c r="Q10" s="130" t="s">
        <v>88</v>
      </c>
      <c r="R10" s="130"/>
      <c r="S10" s="130" t="s">
        <v>83</v>
      </c>
    </row>
    <row r="11" spans="1:19" ht="16.5" customHeight="1" x14ac:dyDescent="0.6">
      <c r="A11" s="120"/>
      <c r="B11" s="120"/>
      <c r="C11" s="131"/>
      <c r="D11" s="120"/>
      <c r="E11" s="122" t="s">
        <v>89</v>
      </c>
      <c r="F11" s="132"/>
      <c r="G11" s="122" t="s">
        <v>49</v>
      </c>
      <c r="H11" s="132"/>
      <c r="I11" s="122" t="s">
        <v>90</v>
      </c>
      <c r="J11" s="122"/>
      <c r="K11" s="130" t="s">
        <v>91</v>
      </c>
      <c r="L11" s="130"/>
      <c r="M11" s="130" t="s">
        <v>53</v>
      </c>
      <c r="N11" s="122"/>
      <c r="O11" s="130" t="s">
        <v>92</v>
      </c>
      <c r="P11" s="130"/>
      <c r="Q11" s="130" t="s">
        <v>93</v>
      </c>
      <c r="R11" s="130"/>
      <c r="S11" s="130" t="s">
        <v>94</v>
      </c>
    </row>
    <row r="12" spans="1:19" ht="16.5" customHeight="1" x14ac:dyDescent="0.6">
      <c r="A12" s="120"/>
      <c r="B12" s="120"/>
      <c r="C12" s="90" t="s">
        <v>42</v>
      </c>
      <c r="D12" s="120"/>
      <c r="E12" s="126" t="s">
        <v>10</v>
      </c>
      <c r="F12" s="132"/>
      <c r="G12" s="126" t="s">
        <v>10</v>
      </c>
      <c r="H12" s="132"/>
      <c r="I12" s="126" t="s">
        <v>10</v>
      </c>
      <c r="J12" s="122"/>
      <c r="K12" s="126" t="s">
        <v>10</v>
      </c>
      <c r="L12" s="130"/>
      <c r="M12" s="126" t="s">
        <v>10</v>
      </c>
      <c r="N12" s="122"/>
      <c r="O12" s="126" t="s">
        <v>10</v>
      </c>
      <c r="P12" s="130"/>
      <c r="Q12" s="126" t="s">
        <v>10</v>
      </c>
      <c r="R12" s="130"/>
      <c r="S12" s="126" t="s">
        <v>10</v>
      </c>
    </row>
    <row r="13" spans="1:19" ht="16.5" customHeight="1" x14ac:dyDescent="0.6">
      <c r="A13" s="120"/>
      <c r="B13" s="120"/>
      <c r="C13" s="120"/>
      <c r="D13" s="120"/>
      <c r="E13" s="134"/>
      <c r="F13" s="132"/>
      <c r="G13" s="134"/>
      <c r="H13" s="132"/>
      <c r="I13" s="134"/>
      <c r="J13" s="122"/>
      <c r="K13" s="135"/>
      <c r="L13" s="130"/>
      <c r="M13" s="135"/>
      <c r="N13" s="122"/>
      <c r="O13" s="135"/>
      <c r="P13" s="130"/>
      <c r="Q13" s="135"/>
      <c r="R13" s="130"/>
      <c r="S13" s="135"/>
    </row>
    <row r="14" spans="1:19" ht="16.5" customHeight="1" x14ac:dyDescent="0.2">
      <c r="A14" s="120" t="s">
        <v>132</v>
      </c>
      <c r="B14" s="120"/>
      <c r="C14" s="136"/>
      <c r="D14" s="120"/>
      <c r="E14" s="211">
        <v>50000000</v>
      </c>
      <c r="F14" s="212"/>
      <c r="G14" s="211">
        <v>626979635</v>
      </c>
      <c r="H14" s="213"/>
      <c r="I14" s="211">
        <v>135878855</v>
      </c>
      <c r="J14" s="212"/>
      <c r="K14" s="211">
        <v>5000000</v>
      </c>
      <c r="L14" s="212"/>
      <c r="M14" s="211">
        <v>138561244</v>
      </c>
      <c r="N14" s="212"/>
      <c r="O14" s="211">
        <f>SUM(E14:M14)</f>
        <v>956419734</v>
      </c>
      <c r="P14" s="212"/>
      <c r="Q14" s="211">
        <v>5844</v>
      </c>
      <c r="R14" s="214"/>
      <c r="S14" s="211">
        <f>SUM(O14:Q14)</f>
        <v>956425578</v>
      </c>
    </row>
    <row r="15" spans="1:19" ht="6" customHeight="1" x14ac:dyDescent="0.6">
      <c r="B15" s="136"/>
      <c r="C15" s="116"/>
      <c r="D15" s="136"/>
      <c r="E15" s="137"/>
      <c r="F15" s="138"/>
      <c r="G15" s="137"/>
      <c r="H15" s="138"/>
      <c r="I15" s="137"/>
      <c r="J15" s="138"/>
      <c r="K15" s="137"/>
      <c r="L15" s="138"/>
      <c r="M15" s="142"/>
      <c r="N15" s="139"/>
      <c r="O15" s="140"/>
      <c r="P15" s="100"/>
      <c r="Q15" s="137"/>
      <c r="R15" s="141"/>
      <c r="S15" s="140"/>
    </row>
    <row r="16" spans="1:19" s="121" customFormat="1" ht="16.5" customHeight="1" x14ac:dyDescent="0.6">
      <c r="A16" s="120" t="s">
        <v>96</v>
      </c>
      <c r="C16" s="116"/>
      <c r="E16" s="137"/>
      <c r="F16" s="138"/>
      <c r="G16" s="137"/>
      <c r="H16" s="138"/>
      <c r="I16" s="137"/>
      <c r="J16" s="138"/>
      <c r="K16" s="137"/>
      <c r="L16" s="138"/>
      <c r="M16" s="142"/>
      <c r="N16" s="139"/>
      <c r="O16" s="140"/>
      <c r="P16" s="100"/>
      <c r="Q16" s="137"/>
      <c r="R16" s="141"/>
      <c r="S16" s="140"/>
    </row>
    <row r="17" spans="1:19" s="121" customFormat="1" ht="16.5" customHeight="1" x14ac:dyDescent="0.6">
      <c r="A17" s="136" t="s">
        <v>159</v>
      </c>
      <c r="B17" s="136"/>
      <c r="C17" s="117">
        <v>18</v>
      </c>
      <c r="E17" s="137">
        <v>0</v>
      </c>
      <c r="F17" s="138"/>
      <c r="G17" s="137">
        <v>0</v>
      </c>
      <c r="H17" s="138"/>
      <c r="I17" s="137">
        <v>0</v>
      </c>
      <c r="J17" s="138"/>
      <c r="K17" s="137">
        <v>0</v>
      </c>
      <c r="L17" s="138"/>
      <c r="M17" s="142">
        <v>-28000000</v>
      </c>
      <c r="N17" s="139"/>
      <c r="O17" s="140">
        <f>SUM(E17:M17)</f>
        <v>-28000000</v>
      </c>
      <c r="P17" s="100"/>
      <c r="Q17" s="137">
        <v>0</v>
      </c>
      <c r="R17" s="141"/>
      <c r="S17" s="140">
        <f>SUM(O17:Q17)</f>
        <v>-28000000</v>
      </c>
    </row>
    <row r="18" spans="1:19" s="117" customFormat="1" ht="16.5" customHeight="1" x14ac:dyDescent="0.6">
      <c r="A18" s="116" t="s">
        <v>71</v>
      </c>
      <c r="B18" s="116"/>
      <c r="D18" s="116"/>
      <c r="E18" s="143">
        <v>0</v>
      </c>
      <c r="F18" s="144"/>
      <c r="G18" s="143">
        <v>0</v>
      </c>
      <c r="H18" s="144"/>
      <c r="I18" s="143">
        <v>0</v>
      </c>
      <c r="J18" s="144"/>
      <c r="K18" s="145">
        <v>0</v>
      </c>
      <c r="L18" s="144"/>
      <c r="M18" s="146">
        <v>37297169</v>
      </c>
      <c r="N18" s="144"/>
      <c r="O18" s="147">
        <f t="shared" ref="O18" si="0">SUM(E18:M18)</f>
        <v>37297169</v>
      </c>
      <c r="P18" s="144"/>
      <c r="Q18" s="145">
        <v>216</v>
      </c>
      <c r="R18" s="144"/>
      <c r="S18" s="147">
        <f>SUM(O18:Q18)</f>
        <v>37297385</v>
      </c>
    </row>
    <row r="19" spans="1:19" s="117" customFormat="1" ht="16.5" customHeight="1" x14ac:dyDescent="0.6">
      <c r="A19" s="116"/>
      <c r="B19" s="136"/>
      <c r="D19" s="136"/>
      <c r="E19" s="140"/>
      <c r="F19" s="128"/>
      <c r="G19" s="140"/>
      <c r="H19" s="128"/>
      <c r="I19" s="140"/>
      <c r="J19" s="148"/>
      <c r="K19" s="140"/>
      <c r="L19" s="148"/>
      <c r="M19" s="140"/>
      <c r="N19" s="148"/>
      <c r="O19" s="140"/>
      <c r="P19" s="119"/>
      <c r="Q19" s="140"/>
      <c r="R19" s="128"/>
      <c r="S19" s="140"/>
    </row>
    <row r="20" spans="1:19" ht="16.5" customHeight="1" thickBot="1" x14ac:dyDescent="0.65">
      <c r="A20" s="149" t="s">
        <v>152</v>
      </c>
      <c r="B20" s="120"/>
      <c r="C20" s="121"/>
      <c r="D20" s="120"/>
      <c r="E20" s="150">
        <f>SUM(E14:E18)</f>
        <v>50000000</v>
      </c>
      <c r="F20" s="128"/>
      <c r="G20" s="150">
        <f>SUM(G14:G18)</f>
        <v>626979635</v>
      </c>
      <c r="H20" s="128"/>
      <c r="I20" s="150">
        <f>SUM(I14:I18)</f>
        <v>135878855</v>
      </c>
      <c r="J20" s="128"/>
      <c r="K20" s="150">
        <f>SUM(K14:K18)</f>
        <v>5000000</v>
      </c>
      <c r="L20" s="128"/>
      <c r="M20" s="150">
        <f>SUM(M14:M18)</f>
        <v>147858413</v>
      </c>
      <c r="N20" s="128"/>
      <c r="O20" s="150">
        <f>SUM(O14:O18)</f>
        <v>965716903</v>
      </c>
      <c r="P20" s="128"/>
      <c r="Q20" s="150">
        <f>SUM(Q14:Q18)</f>
        <v>6060</v>
      </c>
      <c r="S20" s="150">
        <f>SUM(S14:S18)</f>
        <v>965722963</v>
      </c>
    </row>
    <row r="21" spans="1:19" ht="16.5" customHeight="1" thickTop="1" x14ac:dyDescent="0.6">
      <c r="A21" s="120"/>
      <c r="B21" s="120"/>
      <c r="C21" s="121"/>
      <c r="D21" s="120"/>
      <c r="E21" s="119"/>
      <c r="F21" s="119"/>
      <c r="G21" s="119"/>
      <c r="H21" s="119"/>
      <c r="I21" s="119"/>
      <c r="J21" s="119"/>
      <c r="K21" s="119"/>
      <c r="L21" s="119"/>
      <c r="N21" s="119"/>
      <c r="P21" s="119"/>
    </row>
    <row r="22" spans="1:19" s="151" customFormat="1" ht="16.5" customHeight="1" x14ac:dyDescent="0.2"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</row>
    <row r="23" spans="1:19" ht="16.5" customHeight="1" x14ac:dyDescent="0.6">
      <c r="A23" s="120" t="s">
        <v>95</v>
      </c>
      <c r="B23" s="224"/>
      <c r="C23" s="225"/>
      <c r="D23" s="224"/>
      <c r="E23" s="128">
        <v>37500000</v>
      </c>
      <c r="F23" s="128"/>
      <c r="G23" s="128" t="s">
        <v>135</v>
      </c>
      <c r="H23" s="128"/>
      <c r="I23" s="128">
        <v>135878855</v>
      </c>
      <c r="J23" s="128"/>
      <c r="K23" s="128">
        <v>5000000</v>
      </c>
      <c r="L23" s="128"/>
      <c r="M23" s="128">
        <v>69006247</v>
      </c>
      <c r="N23" s="128"/>
      <c r="O23" s="128">
        <f>SUM(E23:M23)</f>
        <v>247385102</v>
      </c>
      <c r="P23" s="128"/>
      <c r="Q23" s="128">
        <v>5623</v>
      </c>
      <c r="R23" s="221"/>
      <c r="S23" s="128">
        <f>SUM(O23:Q23)</f>
        <v>247390725</v>
      </c>
    </row>
    <row r="24" spans="1:19" ht="6" customHeight="1" x14ac:dyDescent="0.6">
      <c r="B24" s="226"/>
      <c r="C24" s="227"/>
      <c r="D24" s="22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</row>
    <row r="25" spans="1:19" s="121" customFormat="1" ht="16.5" customHeight="1" x14ac:dyDescent="0.6">
      <c r="A25" s="120" t="s">
        <v>96</v>
      </c>
      <c r="B25" s="225"/>
      <c r="C25" s="225"/>
      <c r="D25" s="225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</row>
    <row r="26" spans="1:19" s="121" customFormat="1" ht="16.5" customHeight="1" x14ac:dyDescent="0.6">
      <c r="A26" s="136" t="s">
        <v>97</v>
      </c>
      <c r="B26" s="225"/>
      <c r="C26" s="227"/>
      <c r="D26" s="225"/>
      <c r="E26" s="228">
        <v>12500000</v>
      </c>
      <c r="F26" s="222"/>
      <c r="G26" s="228">
        <v>626979635</v>
      </c>
      <c r="H26" s="222"/>
      <c r="I26" s="228" t="s">
        <v>135</v>
      </c>
      <c r="J26" s="222"/>
      <c r="K26" s="228" t="s">
        <v>135</v>
      </c>
      <c r="L26" s="222"/>
      <c r="M26" s="228" t="s">
        <v>135</v>
      </c>
      <c r="N26" s="229"/>
      <c r="O26" s="128">
        <f>SUM(E26:M26)</f>
        <v>639479635</v>
      </c>
      <c r="P26" s="228"/>
      <c r="Q26" s="228">
        <v>0</v>
      </c>
      <c r="R26" s="221"/>
      <c r="S26" s="128">
        <f>SUM(O26:Q26)</f>
        <v>639479635</v>
      </c>
    </row>
    <row r="27" spans="1:19" s="117" customFormat="1" ht="16.5" customHeight="1" x14ac:dyDescent="0.6">
      <c r="A27" s="116" t="s">
        <v>71</v>
      </c>
      <c r="B27" s="230"/>
      <c r="C27" s="227"/>
      <c r="D27" s="230"/>
      <c r="E27" s="209">
        <v>0</v>
      </c>
      <c r="F27" s="231"/>
      <c r="G27" s="209">
        <v>0</v>
      </c>
      <c r="H27" s="231"/>
      <c r="I27" s="209">
        <v>0</v>
      </c>
      <c r="J27" s="231"/>
      <c r="K27" s="232">
        <v>0</v>
      </c>
      <c r="L27" s="231"/>
      <c r="M27" s="233">
        <v>29646737</v>
      </c>
      <c r="N27" s="231"/>
      <c r="O27" s="233">
        <f>SUM(E27:M27)</f>
        <v>29646737</v>
      </c>
      <c r="P27" s="231"/>
      <c r="Q27" s="232">
        <v>186</v>
      </c>
      <c r="R27" s="231"/>
      <c r="S27" s="233">
        <f>SUM(O27:Q27)</f>
        <v>29646923</v>
      </c>
    </row>
    <row r="28" spans="1:19" s="117" customFormat="1" ht="16.5" customHeight="1" x14ac:dyDescent="0.6">
      <c r="A28" s="116"/>
      <c r="B28" s="226"/>
      <c r="C28" s="227"/>
      <c r="D28" s="22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</row>
    <row r="29" spans="1:19" ht="16.5" customHeight="1" thickBot="1" x14ac:dyDescent="0.65">
      <c r="A29" s="149" t="s">
        <v>153</v>
      </c>
      <c r="B29" s="224"/>
      <c r="C29" s="225"/>
      <c r="D29" s="224"/>
      <c r="E29" s="234">
        <f>SUM(E23:E27)</f>
        <v>50000000</v>
      </c>
      <c r="F29" s="196"/>
      <c r="G29" s="234">
        <f>SUM(G23:G27)</f>
        <v>626979635</v>
      </c>
      <c r="H29" s="196"/>
      <c r="I29" s="234">
        <f>SUM(I23:I27)</f>
        <v>135878855</v>
      </c>
      <c r="J29" s="196"/>
      <c r="K29" s="234">
        <f>SUM(K23:K27)</f>
        <v>5000000</v>
      </c>
      <c r="L29" s="196"/>
      <c r="M29" s="234">
        <f>SUM(M23:M27)</f>
        <v>98652984</v>
      </c>
      <c r="N29" s="196"/>
      <c r="O29" s="234">
        <f>SUM(O23:O27)</f>
        <v>916511474</v>
      </c>
      <c r="P29" s="196"/>
      <c r="Q29" s="234">
        <f>SUM(Q23:Q27)</f>
        <v>5809</v>
      </c>
      <c r="R29" s="196"/>
      <c r="S29" s="234">
        <f>SUM(S23:S27)</f>
        <v>916517283</v>
      </c>
    </row>
    <row r="30" spans="1:19" s="151" customFormat="1" ht="16.5" customHeight="1" thickTop="1" x14ac:dyDescent="0.2"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</row>
    <row r="31" spans="1:19" s="151" customFormat="1" ht="16.5" customHeight="1" x14ac:dyDescent="0.2"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</row>
    <row r="32" spans="1:19" s="151" customFormat="1" ht="18.75" customHeight="1" x14ac:dyDescent="0.2">
      <c r="B32" s="223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</row>
    <row r="33" spans="1:19" s="151" customFormat="1" ht="11.25" customHeight="1" x14ac:dyDescent="0.2"/>
    <row r="34" spans="1:19" s="151" customFormat="1" ht="6.75" customHeight="1" x14ac:dyDescent="0.2"/>
    <row r="35" spans="1:19" ht="22.35" customHeight="1" x14ac:dyDescent="0.6">
      <c r="A35" s="153" t="s">
        <v>29</v>
      </c>
      <c r="B35" s="124"/>
      <c r="C35" s="125"/>
      <c r="D35" s="12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</row>
  </sheetData>
  <mergeCells count="3">
    <mergeCell ref="E6:S6"/>
    <mergeCell ref="E7:O7"/>
    <mergeCell ref="K8:M8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4E5B4-A6E0-4E8B-942B-2DD69D809647}">
  <dimension ref="A1:P35"/>
  <sheetViews>
    <sheetView zoomScale="70" zoomScaleNormal="70" zoomScaleSheetLayoutView="55" workbookViewId="0">
      <selection activeCell="I41" sqref="I41"/>
    </sheetView>
  </sheetViews>
  <sheetFormatPr defaultColWidth="18.625" defaultRowHeight="16.5" customHeight="1" x14ac:dyDescent="0.2"/>
  <cols>
    <col min="1" max="1" width="1.375" style="116" customWidth="1"/>
    <col min="2" max="2" width="49.125" style="116" customWidth="1"/>
    <col min="3" max="3" width="4.875" style="116" customWidth="1"/>
    <col min="4" max="4" width="1" style="116" customWidth="1"/>
    <col min="5" max="5" width="13.75" style="118" customWidth="1"/>
    <col min="6" max="6" width="1" style="116" customWidth="1"/>
    <col min="7" max="7" width="13.75" style="118" customWidth="1"/>
    <col min="8" max="8" width="1" style="116" customWidth="1"/>
    <col min="9" max="9" width="15" style="118" bestFit="1" customWidth="1"/>
    <col min="10" max="10" width="1" style="118" customWidth="1"/>
    <col min="11" max="11" width="13.75" style="118" customWidth="1"/>
    <col min="12" max="12" width="1" style="118" customWidth="1"/>
    <col min="13" max="13" width="13.75" style="119" customWidth="1"/>
    <col min="14" max="14" width="1" style="118" customWidth="1"/>
    <col min="15" max="15" width="13.75" style="119" customWidth="1"/>
    <col min="16" max="16" width="18.625" style="151"/>
    <col min="17" max="16384" width="18.625" style="116"/>
  </cols>
  <sheetData>
    <row r="1" spans="1:16" ht="16.5" customHeight="1" x14ac:dyDescent="0.2">
      <c r="A1" s="1" t="s">
        <v>0</v>
      </c>
    </row>
    <row r="2" spans="1:16" ht="16.5" customHeight="1" x14ac:dyDescent="0.2">
      <c r="A2" s="120" t="s">
        <v>79</v>
      </c>
      <c r="B2" s="120"/>
      <c r="C2" s="120"/>
      <c r="D2" s="120"/>
      <c r="E2" s="122"/>
      <c r="F2" s="120"/>
      <c r="G2" s="122"/>
      <c r="H2" s="120"/>
      <c r="I2" s="122"/>
      <c r="J2" s="122"/>
      <c r="K2" s="123"/>
      <c r="L2" s="123"/>
      <c r="N2" s="123"/>
    </row>
    <row r="3" spans="1:16" ht="16.5" customHeight="1" x14ac:dyDescent="0.2">
      <c r="A3" s="88" t="s">
        <v>151</v>
      </c>
      <c r="B3" s="124"/>
      <c r="C3" s="124"/>
      <c r="D3" s="124"/>
      <c r="E3" s="126"/>
      <c r="F3" s="124"/>
      <c r="G3" s="126"/>
      <c r="H3" s="124"/>
      <c r="I3" s="126"/>
      <c r="J3" s="126"/>
      <c r="K3" s="126"/>
      <c r="L3" s="126"/>
      <c r="M3" s="127"/>
      <c r="N3" s="126"/>
      <c r="O3" s="127"/>
    </row>
    <row r="4" spans="1:16" ht="16.5" customHeight="1" x14ac:dyDescent="0.2">
      <c r="A4" s="155"/>
      <c r="B4" s="155"/>
      <c r="C4" s="120"/>
      <c r="D4" s="120"/>
      <c r="E4" s="156"/>
      <c r="F4" s="120"/>
      <c r="G4" s="156"/>
      <c r="H4" s="120"/>
      <c r="I4" s="156"/>
      <c r="J4" s="156"/>
      <c r="K4" s="156"/>
      <c r="L4" s="156"/>
      <c r="M4" s="157"/>
      <c r="N4" s="156"/>
      <c r="O4" s="157"/>
    </row>
    <row r="5" spans="1:16" ht="16.5" customHeight="1" x14ac:dyDescent="0.2">
      <c r="A5" s="120"/>
      <c r="B5" s="120"/>
      <c r="C5" s="120"/>
      <c r="D5" s="120"/>
      <c r="E5" s="122"/>
      <c r="F5" s="120"/>
      <c r="G5" s="122"/>
      <c r="H5" s="120"/>
      <c r="I5" s="122"/>
      <c r="J5" s="122"/>
      <c r="K5" s="122"/>
      <c r="L5" s="122"/>
      <c r="N5" s="122"/>
    </row>
    <row r="6" spans="1:16" ht="16.5" customHeight="1" x14ac:dyDescent="0.2">
      <c r="A6" s="120"/>
      <c r="B6" s="120"/>
      <c r="C6" s="120"/>
      <c r="D6" s="120"/>
      <c r="E6" s="337" t="s">
        <v>98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</row>
    <row r="7" spans="1:16" ht="16.5" customHeight="1" x14ac:dyDescent="0.2">
      <c r="A7" s="120"/>
      <c r="B7" s="120"/>
      <c r="C7" s="120"/>
      <c r="D7" s="120"/>
      <c r="E7" s="129"/>
      <c r="F7" s="120"/>
      <c r="G7" s="129"/>
      <c r="H7" s="120"/>
      <c r="I7" s="129"/>
      <c r="J7" s="132"/>
      <c r="K7" s="337" t="s">
        <v>51</v>
      </c>
      <c r="L7" s="337"/>
      <c r="M7" s="337"/>
      <c r="N7" s="130"/>
      <c r="O7" s="116"/>
    </row>
    <row r="8" spans="1:16" ht="16.5" customHeight="1" x14ac:dyDescent="0.2">
      <c r="A8" s="120"/>
      <c r="B8" s="120"/>
      <c r="C8" s="120"/>
      <c r="D8" s="120"/>
      <c r="E8" s="122" t="s">
        <v>82</v>
      </c>
      <c r="F8" s="120"/>
      <c r="G8" s="122"/>
      <c r="H8" s="120"/>
      <c r="I8" s="122"/>
      <c r="J8" s="122"/>
      <c r="K8" s="122"/>
      <c r="L8" s="158"/>
      <c r="M8" s="158"/>
      <c r="N8" s="130"/>
      <c r="O8" s="116"/>
    </row>
    <row r="9" spans="1:16" ht="16.5" customHeight="1" x14ac:dyDescent="0.2">
      <c r="A9" s="120"/>
      <c r="B9" s="120"/>
      <c r="C9" s="120"/>
      <c r="D9" s="120"/>
      <c r="E9" s="122" t="s">
        <v>85</v>
      </c>
      <c r="F9" s="120"/>
      <c r="G9" s="122"/>
      <c r="H9" s="120"/>
      <c r="I9" s="122" t="s">
        <v>49</v>
      </c>
      <c r="J9" s="132"/>
      <c r="K9" s="122" t="s">
        <v>86</v>
      </c>
      <c r="L9" s="130"/>
      <c r="M9" s="130"/>
      <c r="N9" s="130"/>
      <c r="O9" s="130" t="s">
        <v>83</v>
      </c>
    </row>
    <row r="10" spans="1:16" ht="16.5" customHeight="1" x14ac:dyDescent="0.2">
      <c r="A10" s="120"/>
      <c r="B10" s="120"/>
      <c r="C10" s="120"/>
      <c r="D10" s="120"/>
      <c r="E10" s="122" t="s">
        <v>89</v>
      </c>
      <c r="F10" s="120"/>
      <c r="G10" s="122" t="s">
        <v>49</v>
      </c>
      <c r="H10" s="120"/>
      <c r="I10" s="122" t="s">
        <v>90</v>
      </c>
      <c r="J10" s="132"/>
      <c r="K10" s="159" t="s">
        <v>91</v>
      </c>
      <c r="L10" s="130"/>
      <c r="M10" s="130" t="s">
        <v>53</v>
      </c>
      <c r="N10" s="130"/>
      <c r="O10" s="130" t="s">
        <v>94</v>
      </c>
    </row>
    <row r="11" spans="1:16" ht="16.5" customHeight="1" x14ac:dyDescent="0.2">
      <c r="A11" s="120"/>
      <c r="B11" s="120"/>
      <c r="C11" s="90" t="s">
        <v>42</v>
      </c>
      <c r="D11" s="120"/>
      <c r="E11" s="126" t="s">
        <v>10</v>
      </c>
      <c r="F11" s="120"/>
      <c r="G11" s="126" t="s">
        <v>10</v>
      </c>
      <c r="H11" s="120"/>
      <c r="I11" s="126" t="s">
        <v>10</v>
      </c>
      <c r="J11" s="132"/>
      <c r="K11" s="126" t="s">
        <v>10</v>
      </c>
      <c r="L11" s="160"/>
      <c r="M11" s="126" t="s">
        <v>10</v>
      </c>
      <c r="N11" s="160"/>
      <c r="O11" s="126" t="s">
        <v>10</v>
      </c>
    </row>
    <row r="12" spans="1:16" s="121" customFormat="1" ht="16.5" customHeight="1" x14ac:dyDescent="0.2">
      <c r="A12" s="136"/>
      <c r="C12" s="120"/>
      <c r="D12" s="120"/>
      <c r="E12" s="161"/>
      <c r="F12" s="120"/>
      <c r="G12" s="161"/>
      <c r="H12" s="120"/>
      <c r="I12" s="161"/>
      <c r="J12" s="119"/>
      <c r="K12" s="161"/>
      <c r="L12" s="119"/>
      <c r="M12" s="161"/>
      <c r="N12" s="119"/>
      <c r="O12" s="161"/>
      <c r="P12" s="151"/>
    </row>
    <row r="13" spans="1:16" s="121" customFormat="1" ht="16.5" customHeight="1" x14ac:dyDescent="0.2">
      <c r="A13" s="120" t="s">
        <v>132</v>
      </c>
      <c r="B13" s="162"/>
      <c r="C13" s="136"/>
      <c r="D13" s="136"/>
      <c r="E13" s="211">
        <v>50000000</v>
      </c>
      <c r="F13" s="212"/>
      <c r="G13" s="211">
        <v>626979635</v>
      </c>
      <c r="H13" s="212"/>
      <c r="I13" s="211">
        <v>135878855</v>
      </c>
      <c r="J13" s="212"/>
      <c r="K13" s="211">
        <v>5000000</v>
      </c>
      <c r="L13" s="212"/>
      <c r="M13" s="211">
        <v>100200691</v>
      </c>
      <c r="N13" s="212"/>
      <c r="O13" s="211">
        <f>SUM(E13:M13)</f>
        <v>918059181</v>
      </c>
      <c r="P13" s="151"/>
    </row>
    <row r="14" spans="1:16" ht="6" customHeight="1" x14ac:dyDescent="0.2">
      <c r="A14" s="120"/>
      <c r="B14" s="121"/>
      <c r="E14" s="161"/>
      <c r="G14" s="161"/>
      <c r="I14" s="161"/>
      <c r="J14" s="119"/>
      <c r="K14" s="161"/>
      <c r="L14" s="119"/>
      <c r="M14" s="161"/>
      <c r="N14" s="119"/>
      <c r="O14" s="140"/>
    </row>
    <row r="15" spans="1:16" ht="16.5" customHeight="1" x14ac:dyDescent="0.2">
      <c r="A15" s="163" t="s">
        <v>96</v>
      </c>
      <c r="B15" s="121"/>
      <c r="E15" s="161"/>
      <c r="G15" s="161"/>
      <c r="I15" s="161"/>
      <c r="J15" s="119"/>
      <c r="K15" s="161"/>
      <c r="L15" s="119"/>
      <c r="M15" s="161"/>
      <c r="N15" s="119"/>
      <c r="O15" s="140"/>
    </row>
    <row r="16" spans="1:16" ht="16.5" customHeight="1" x14ac:dyDescent="0.2">
      <c r="A16" s="136" t="s">
        <v>159</v>
      </c>
      <c r="B16" s="136"/>
      <c r="C16" s="117">
        <v>18</v>
      </c>
      <c r="E16" s="161">
        <v>0</v>
      </c>
      <c r="G16" s="161">
        <v>0</v>
      </c>
      <c r="I16" s="161">
        <v>0</v>
      </c>
      <c r="J16" s="119"/>
      <c r="K16" s="161">
        <v>0</v>
      </c>
      <c r="L16" s="119"/>
      <c r="M16" s="161">
        <v>-28000000</v>
      </c>
      <c r="N16" s="119"/>
      <c r="O16" s="140">
        <f>SUM(E16:M16)</f>
        <v>-28000000</v>
      </c>
    </row>
    <row r="17" spans="1:16" s="117" customFormat="1" ht="16.5" customHeight="1" x14ac:dyDescent="0.2">
      <c r="A17" s="164" t="s">
        <v>71</v>
      </c>
      <c r="B17" s="116"/>
      <c r="C17" s="120"/>
      <c r="D17" s="120"/>
      <c r="E17" s="143">
        <v>0</v>
      </c>
      <c r="F17" s="120"/>
      <c r="G17" s="143">
        <v>0</v>
      </c>
      <c r="H17" s="120"/>
      <c r="I17" s="143">
        <v>0</v>
      </c>
      <c r="J17" s="105"/>
      <c r="K17" s="146">
        <v>0</v>
      </c>
      <c r="L17" s="105"/>
      <c r="M17" s="146">
        <v>23296913</v>
      </c>
      <c r="N17" s="105"/>
      <c r="O17" s="147">
        <f t="shared" ref="O17" si="0">SUM(E17:M17)</f>
        <v>23296913</v>
      </c>
      <c r="P17" s="151"/>
    </row>
    <row r="18" spans="1:16" s="117" customFormat="1" ht="16.5" customHeight="1" x14ac:dyDescent="0.2">
      <c r="A18" s="120"/>
      <c r="B18" s="120"/>
      <c r="C18" s="136"/>
      <c r="D18" s="136"/>
      <c r="E18" s="140"/>
      <c r="F18" s="136"/>
      <c r="G18" s="140"/>
      <c r="H18" s="136"/>
      <c r="I18" s="140"/>
      <c r="J18" s="128"/>
      <c r="K18" s="140"/>
      <c r="L18" s="128"/>
      <c r="M18" s="140"/>
      <c r="N18" s="128"/>
      <c r="O18" s="140"/>
      <c r="P18" s="151"/>
    </row>
    <row r="19" spans="1:16" s="121" customFormat="1" ht="16.5" customHeight="1" thickBot="1" x14ac:dyDescent="0.25">
      <c r="A19" s="280" t="s">
        <v>152</v>
      </c>
      <c r="B19" s="224"/>
      <c r="E19" s="165">
        <f>SUM(E13:E17)</f>
        <v>50000000</v>
      </c>
      <c r="G19" s="165">
        <f>SUM(G13:G17)</f>
        <v>626979635</v>
      </c>
      <c r="I19" s="165">
        <f>SUM(I13:I17)</f>
        <v>135878855</v>
      </c>
      <c r="J19" s="128"/>
      <c r="K19" s="165">
        <f>SUM(K13:K17)</f>
        <v>5000000</v>
      </c>
      <c r="L19" s="128"/>
      <c r="M19" s="165">
        <f>SUM(M13:M17)</f>
        <v>95497604</v>
      </c>
      <c r="N19" s="128"/>
      <c r="O19" s="165">
        <f>SUM(O13:O17)</f>
        <v>913356094</v>
      </c>
      <c r="P19" s="151"/>
    </row>
    <row r="20" spans="1:16" s="121" customFormat="1" ht="16.5" customHeight="1" thickTop="1" x14ac:dyDescent="0.2">
      <c r="A20" s="120"/>
      <c r="B20" s="245"/>
      <c r="C20" s="136"/>
      <c r="D20" s="136"/>
      <c r="E20" s="128"/>
      <c r="F20" s="136"/>
      <c r="G20" s="128"/>
      <c r="H20" s="136"/>
      <c r="I20" s="128"/>
      <c r="J20" s="128"/>
      <c r="K20" s="128"/>
      <c r="L20" s="128"/>
      <c r="M20" s="128"/>
      <c r="N20" s="128"/>
      <c r="O20" s="128"/>
      <c r="P20" s="151"/>
    </row>
    <row r="21" spans="1:16" s="151" customFormat="1" ht="16.5" customHeight="1" x14ac:dyDescent="0.2"/>
    <row r="22" spans="1:16" s="121" customFormat="1" ht="16.5" customHeight="1" x14ac:dyDescent="0.2">
      <c r="A22" s="120" t="s">
        <v>95</v>
      </c>
      <c r="B22" s="162"/>
      <c r="C22" s="136"/>
      <c r="D22" s="136"/>
      <c r="E22" s="100">
        <v>37500000</v>
      </c>
      <c r="F22" s="166"/>
      <c r="G22" s="100">
        <v>0</v>
      </c>
      <c r="H22" s="166"/>
      <c r="I22" s="100">
        <v>135878855</v>
      </c>
      <c r="J22" s="100"/>
      <c r="K22" s="100">
        <v>5000000</v>
      </c>
      <c r="L22" s="100"/>
      <c r="M22" s="100">
        <v>44828291</v>
      </c>
      <c r="N22" s="167"/>
      <c r="O22" s="100">
        <f>SUM(E22:M22)</f>
        <v>223207146</v>
      </c>
      <c r="P22" s="151"/>
    </row>
    <row r="23" spans="1:16" ht="6" customHeight="1" x14ac:dyDescent="0.2">
      <c r="A23" s="120"/>
      <c r="B23" s="121"/>
      <c r="E23" s="100"/>
      <c r="F23" s="166"/>
      <c r="G23" s="100"/>
      <c r="H23" s="166"/>
      <c r="I23" s="100"/>
      <c r="J23" s="100"/>
      <c r="K23" s="100"/>
      <c r="L23" s="100"/>
      <c r="M23" s="100"/>
      <c r="N23" s="100"/>
      <c r="O23" s="100"/>
    </row>
    <row r="24" spans="1:16" ht="16.5" customHeight="1" x14ac:dyDescent="0.2">
      <c r="A24" s="163" t="s">
        <v>96</v>
      </c>
      <c r="B24" s="121"/>
      <c r="E24" s="168"/>
      <c r="F24" s="166"/>
      <c r="G24" s="168"/>
      <c r="H24" s="166"/>
      <c r="I24" s="168"/>
      <c r="J24" s="168"/>
      <c r="K24" s="168"/>
      <c r="L24" s="168"/>
      <c r="M24" s="168"/>
      <c r="N24" s="167"/>
      <c r="O24" s="100"/>
    </row>
    <row r="25" spans="1:16" s="121" customFormat="1" ht="16.5" customHeight="1" x14ac:dyDescent="0.2">
      <c r="A25" s="136" t="s">
        <v>97</v>
      </c>
      <c r="C25" s="117"/>
      <c r="E25" s="100">
        <v>12500000</v>
      </c>
      <c r="F25" s="138"/>
      <c r="G25" s="196">
        <v>626979635</v>
      </c>
      <c r="H25" s="138"/>
      <c r="I25" s="100">
        <v>0</v>
      </c>
      <c r="J25" s="138"/>
      <c r="K25" s="100">
        <v>0</v>
      </c>
      <c r="L25" s="138"/>
      <c r="M25" s="100">
        <v>0</v>
      </c>
      <c r="N25" s="139"/>
      <c r="O25" s="128">
        <v>639479635</v>
      </c>
      <c r="P25" s="151"/>
    </row>
    <row r="26" spans="1:16" s="117" customFormat="1" ht="16.5" customHeight="1" x14ac:dyDescent="0.2">
      <c r="A26" s="164" t="s">
        <v>71</v>
      </c>
      <c r="B26" s="116"/>
      <c r="D26" s="116"/>
      <c r="E26" s="152">
        <v>0</v>
      </c>
      <c r="F26" s="100"/>
      <c r="G26" s="152">
        <v>0</v>
      </c>
      <c r="H26" s="100"/>
      <c r="I26" s="152">
        <v>0</v>
      </c>
      <c r="J26" s="100"/>
      <c r="K26" s="152">
        <v>0</v>
      </c>
      <c r="L26" s="100"/>
      <c r="M26" s="284">
        <v>23929681</v>
      </c>
      <c r="N26" s="100"/>
      <c r="O26" s="284">
        <v>23929681</v>
      </c>
      <c r="P26" s="151"/>
    </row>
    <row r="27" spans="1:16" s="117" customFormat="1" ht="16.5" customHeight="1" x14ac:dyDescent="0.2">
      <c r="A27" s="120"/>
      <c r="B27" s="120"/>
      <c r="C27" s="136"/>
      <c r="D27" s="136"/>
      <c r="E27" s="168"/>
      <c r="F27" s="166"/>
      <c r="G27" s="168"/>
      <c r="H27" s="166"/>
      <c r="I27" s="168"/>
      <c r="J27" s="168"/>
      <c r="K27" s="168"/>
      <c r="L27" s="168"/>
      <c r="M27" s="168"/>
      <c r="N27" s="167"/>
      <c r="O27" s="168"/>
      <c r="P27" s="151"/>
    </row>
    <row r="28" spans="1:16" s="121" customFormat="1" ht="16.5" customHeight="1" thickBot="1" x14ac:dyDescent="0.25">
      <c r="A28" s="280" t="s">
        <v>153</v>
      </c>
      <c r="B28" s="224"/>
      <c r="E28" s="169">
        <f>SUM(E22:E26)</f>
        <v>50000000</v>
      </c>
      <c r="F28" s="51"/>
      <c r="G28" s="285">
        <f>SUM(G22:G26)</f>
        <v>626979635</v>
      </c>
      <c r="H28" s="51"/>
      <c r="I28" s="169">
        <f>SUM(I22:I26)</f>
        <v>135878855</v>
      </c>
      <c r="J28" s="100"/>
      <c r="K28" s="169">
        <f>SUM(K22:K26)</f>
        <v>5000000</v>
      </c>
      <c r="L28" s="100"/>
      <c r="M28" s="285">
        <f>SUM(M22:M26)</f>
        <v>68757972</v>
      </c>
      <c r="N28" s="196"/>
      <c r="O28" s="285">
        <f>SUM(O22:O26)</f>
        <v>886616462</v>
      </c>
      <c r="P28" s="151"/>
    </row>
    <row r="29" spans="1:16" s="151" customFormat="1" ht="16.5" customHeight="1" thickTop="1" x14ac:dyDescent="0.2">
      <c r="B29" s="246"/>
    </row>
    <row r="30" spans="1:16" s="151" customFormat="1" ht="16.5" customHeight="1" x14ac:dyDescent="0.2"/>
    <row r="31" spans="1:16" s="151" customFormat="1" ht="16.5" customHeight="1" x14ac:dyDescent="0.2"/>
    <row r="32" spans="1:16" s="151" customFormat="1" ht="16.5" customHeight="1" x14ac:dyDescent="0.2"/>
    <row r="33" spans="1:15" s="151" customFormat="1" ht="16.5" customHeight="1" x14ac:dyDescent="0.2"/>
    <row r="34" spans="1:15" s="151" customFormat="1" ht="4.5" customHeight="1" x14ac:dyDescent="0.2"/>
    <row r="35" spans="1:15" ht="22.35" customHeight="1" x14ac:dyDescent="0.2">
      <c r="A35" s="170" t="s">
        <v>29</v>
      </c>
      <c r="B35" s="170"/>
      <c r="C35" s="153"/>
      <c r="D35" s="153"/>
      <c r="E35" s="154"/>
      <c r="F35" s="153"/>
      <c r="G35" s="154"/>
      <c r="H35" s="153"/>
      <c r="I35" s="154"/>
      <c r="J35" s="154"/>
      <c r="K35" s="154"/>
      <c r="L35" s="154"/>
      <c r="M35" s="127"/>
      <c r="N35" s="154"/>
      <c r="O35" s="127"/>
    </row>
  </sheetData>
  <mergeCells count="2">
    <mergeCell ref="E6:O6"/>
    <mergeCell ref="K7:M7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C5DC-0795-4F9A-A94C-4B4B58C98CE1}">
  <dimension ref="A1:K113"/>
  <sheetViews>
    <sheetView tabSelected="1" topLeftCell="A78" zoomScale="85" zoomScaleNormal="85" zoomScaleSheetLayoutView="78" workbookViewId="0">
      <selection activeCell="M78" sqref="M78"/>
    </sheetView>
  </sheetViews>
  <sheetFormatPr defaultColWidth="9.125" defaultRowHeight="16.5" customHeight="1" x14ac:dyDescent="0.6"/>
  <cols>
    <col min="1" max="1" width="1.625" style="83" customWidth="1"/>
    <col min="2" max="2" width="41.375" style="83" customWidth="1"/>
    <col min="3" max="3" width="6" style="99" customWidth="1"/>
    <col min="4" max="4" width="0.875" style="83" customWidth="1"/>
    <col min="5" max="5" width="12.75" style="115" customWidth="1"/>
    <col min="6" max="6" width="0.875" style="115" customWidth="1"/>
    <col min="7" max="7" width="12.75" style="115" customWidth="1"/>
    <col min="8" max="8" width="0.875" style="115" customWidth="1"/>
    <col min="9" max="9" width="12.75" style="115" customWidth="1"/>
    <col min="10" max="10" width="0.875" style="115" customWidth="1"/>
    <col min="11" max="11" width="12.75" style="115" customWidth="1"/>
    <col min="12" max="16384" width="9.125" style="83"/>
  </cols>
  <sheetData>
    <row r="1" spans="1:11" ht="16.5" customHeight="1" x14ac:dyDescent="0.6">
      <c r="A1" s="1" t="s">
        <v>0</v>
      </c>
    </row>
    <row r="2" spans="1:11" s="87" customFormat="1" ht="16.5" customHeight="1" x14ac:dyDescent="0.6">
      <c r="A2" s="79" t="s">
        <v>99</v>
      </c>
      <c r="B2" s="79"/>
      <c r="C2" s="84"/>
      <c r="D2" s="171"/>
      <c r="E2" s="85"/>
      <c r="F2" s="85"/>
      <c r="G2" s="85"/>
      <c r="H2" s="85"/>
      <c r="I2" s="86"/>
      <c r="J2" s="85"/>
      <c r="K2" s="86"/>
    </row>
    <row r="3" spans="1:11" s="87" customFormat="1" ht="16.5" customHeight="1" x14ac:dyDescent="0.6">
      <c r="A3" s="88" t="s">
        <v>151</v>
      </c>
      <c r="B3" s="89"/>
      <c r="C3" s="90"/>
      <c r="D3" s="172"/>
      <c r="E3" s="91"/>
      <c r="F3" s="91"/>
      <c r="G3" s="91"/>
      <c r="H3" s="91"/>
      <c r="I3" s="91"/>
      <c r="J3" s="91"/>
      <c r="K3" s="91"/>
    </row>
    <row r="4" spans="1:11" s="87" customFormat="1" ht="16.5" customHeight="1" x14ac:dyDescent="0.6">
      <c r="A4" s="79"/>
      <c r="C4" s="84"/>
      <c r="D4" s="171"/>
      <c r="E4" s="85"/>
      <c r="F4" s="85"/>
      <c r="G4" s="85"/>
      <c r="H4" s="85"/>
      <c r="I4" s="85"/>
      <c r="J4" s="85"/>
      <c r="K4" s="85"/>
    </row>
    <row r="5" spans="1:11" s="87" customFormat="1" ht="16.5" customHeight="1" x14ac:dyDescent="0.6">
      <c r="A5" s="79"/>
      <c r="B5" s="79"/>
      <c r="C5" s="84"/>
      <c r="D5" s="171"/>
      <c r="E5" s="85"/>
      <c r="F5" s="85"/>
      <c r="G5" s="85"/>
      <c r="H5" s="85"/>
      <c r="I5" s="85"/>
      <c r="J5" s="85"/>
      <c r="K5" s="85"/>
    </row>
    <row r="6" spans="1:11" s="87" customFormat="1" ht="16.5" customHeight="1" x14ac:dyDescent="0.6">
      <c r="A6" s="79"/>
      <c r="B6" s="287"/>
      <c r="C6" s="84"/>
      <c r="D6" s="171"/>
      <c r="E6" s="339" t="s">
        <v>2</v>
      </c>
      <c r="F6" s="339"/>
      <c r="G6" s="339"/>
      <c r="H6" s="173"/>
      <c r="I6" s="339" t="s">
        <v>3</v>
      </c>
      <c r="J6" s="339"/>
      <c r="K6" s="339"/>
    </row>
    <row r="7" spans="1:11" s="87" customFormat="1" ht="16.5" customHeight="1" x14ac:dyDescent="0.6">
      <c r="A7" s="79"/>
      <c r="B7" s="287"/>
      <c r="C7" s="84"/>
      <c r="D7" s="171"/>
      <c r="E7" s="338" t="s">
        <v>4</v>
      </c>
      <c r="F7" s="338"/>
      <c r="G7" s="338"/>
      <c r="H7" s="173"/>
      <c r="I7" s="338" t="s">
        <v>4</v>
      </c>
      <c r="J7" s="338"/>
      <c r="K7" s="338"/>
    </row>
    <row r="8" spans="1:11" s="87" customFormat="1" ht="16.5" customHeight="1" x14ac:dyDescent="0.6">
      <c r="A8" s="79"/>
      <c r="B8" s="79"/>
      <c r="C8" s="84"/>
      <c r="D8" s="171"/>
      <c r="E8" s="95" t="s">
        <v>148</v>
      </c>
      <c r="F8" s="174"/>
      <c r="G8" s="95" t="s">
        <v>148</v>
      </c>
      <c r="H8" s="173"/>
      <c r="I8" s="95" t="s">
        <v>148</v>
      </c>
      <c r="J8" s="174"/>
      <c r="K8" s="95" t="s">
        <v>148</v>
      </c>
    </row>
    <row r="9" spans="1:11" s="87" customFormat="1" ht="16.5" customHeight="1" x14ac:dyDescent="0.6">
      <c r="A9" s="79"/>
      <c r="B9" s="79"/>
      <c r="C9" s="84"/>
      <c r="D9" s="171"/>
      <c r="E9" s="95" t="s">
        <v>131</v>
      </c>
      <c r="F9" s="174"/>
      <c r="G9" s="95" t="s">
        <v>8</v>
      </c>
      <c r="H9" s="173"/>
      <c r="I9" s="95" t="s">
        <v>131</v>
      </c>
      <c r="J9" s="174"/>
      <c r="K9" s="95" t="s">
        <v>8</v>
      </c>
    </row>
    <row r="10" spans="1:11" s="87" customFormat="1" ht="16.5" customHeight="1" x14ac:dyDescent="0.6">
      <c r="A10" s="79"/>
      <c r="B10" s="79"/>
      <c r="C10" s="133" t="s">
        <v>9</v>
      </c>
      <c r="D10" s="171"/>
      <c r="E10" s="96" t="s">
        <v>10</v>
      </c>
      <c r="F10" s="97"/>
      <c r="G10" s="96" t="s">
        <v>10</v>
      </c>
      <c r="H10" s="97"/>
      <c r="I10" s="96" t="s">
        <v>10</v>
      </c>
      <c r="J10" s="97"/>
      <c r="K10" s="96" t="s">
        <v>10</v>
      </c>
    </row>
    <row r="11" spans="1:11" s="87" customFormat="1" ht="16.5" customHeight="1" x14ac:dyDescent="0.6">
      <c r="A11" s="79"/>
      <c r="B11" s="79"/>
      <c r="C11" s="84"/>
      <c r="D11" s="171"/>
      <c r="E11" s="175"/>
      <c r="F11" s="85"/>
      <c r="G11" s="85"/>
      <c r="H11" s="85"/>
      <c r="I11" s="175"/>
      <c r="J11" s="85"/>
      <c r="K11" s="85"/>
    </row>
    <row r="12" spans="1:11" s="87" customFormat="1" ht="16.5" customHeight="1" x14ac:dyDescent="0.6">
      <c r="A12" s="79" t="s">
        <v>67</v>
      </c>
      <c r="B12" s="92"/>
      <c r="C12" s="84"/>
      <c r="D12" s="171"/>
      <c r="E12" s="310">
        <v>47946101</v>
      </c>
      <c r="F12" s="103"/>
      <c r="G12" s="239">
        <v>37245465</v>
      </c>
      <c r="H12" s="103"/>
      <c r="I12" s="310">
        <v>29342478</v>
      </c>
      <c r="J12" s="103"/>
      <c r="K12" s="239">
        <v>30128234</v>
      </c>
    </row>
    <row r="13" spans="1:11" s="87" customFormat="1" ht="16.5" customHeight="1" x14ac:dyDescent="0.6">
      <c r="A13" s="79" t="s">
        <v>100</v>
      </c>
      <c r="B13" s="92"/>
      <c r="C13" s="84"/>
      <c r="D13" s="171"/>
      <c r="E13" s="104"/>
      <c r="F13" s="103"/>
      <c r="G13" s="103"/>
      <c r="H13" s="103"/>
      <c r="I13" s="104"/>
      <c r="J13" s="103"/>
      <c r="K13" s="103"/>
    </row>
    <row r="14" spans="1:11" s="87" customFormat="1" ht="16.5" customHeight="1" x14ac:dyDescent="0.6">
      <c r="A14" s="92"/>
      <c r="B14" s="286" t="s">
        <v>164</v>
      </c>
      <c r="C14" s="99">
        <v>11</v>
      </c>
      <c r="D14" s="171"/>
      <c r="E14" s="310">
        <v>8406363</v>
      </c>
      <c r="F14" s="103"/>
      <c r="G14" s="239">
        <v>8148391</v>
      </c>
      <c r="H14" s="103"/>
      <c r="I14" s="313">
        <v>11981116</v>
      </c>
      <c r="J14" s="103"/>
      <c r="K14" s="239">
        <v>11808873</v>
      </c>
    </row>
    <row r="15" spans="1:11" s="87" customFormat="1" ht="16.5" customHeight="1" x14ac:dyDescent="0.6">
      <c r="A15" s="92"/>
      <c r="B15" s="92" t="s">
        <v>101</v>
      </c>
      <c r="C15" s="99">
        <v>11</v>
      </c>
      <c r="D15" s="171"/>
      <c r="E15" s="311">
        <v>417118</v>
      </c>
      <c r="F15" s="103"/>
      <c r="G15" s="239">
        <v>253523</v>
      </c>
      <c r="H15" s="103"/>
      <c r="I15" s="313">
        <v>391523</v>
      </c>
      <c r="J15" s="103"/>
      <c r="K15" s="239">
        <v>253523</v>
      </c>
    </row>
    <row r="16" spans="1:11" s="87" customFormat="1" ht="16.5" customHeight="1" x14ac:dyDescent="0.6">
      <c r="A16" s="92"/>
      <c r="B16" s="92" t="s">
        <v>168</v>
      </c>
      <c r="C16" s="99">
        <v>7</v>
      </c>
      <c r="D16" s="171"/>
      <c r="E16" s="310">
        <v>-393296</v>
      </c>
      <c r="F16" s="103"/>
      <c r="G16" s="239">
        <v>1259457</v>
      </c>
      <c r="H16" s="103"/>
      <c r="I16" s="313">
        <v>-340392</v>
      </c>
      <c r="J16" s="103"/>
      <c r="K16" s="239">
        <v>592389</v>
      </c>
    </row>
    <row r="17" spans="1:11" s="87" customFormat="1" ht="16.5" customHeight="1" x14ac:dyDescent="0.6">
      <c r="A17" s="92"/>
      <c r="B17" s="92" t="s">
        <v>162</v>
      </c>
      <c r="C17" s="99">
        <v>8</v>
      </c>
      <c r="D17" s="171"/>
      <c r="E17" s="311">
        <v>-3158234</v>
      </c>
      <c r="F17" s="103"/>
      <c r="G17" s="239">
        <v>7942278</v>
      </c>
      <c r="H17" s="103"/>
      <c r="I17" s="313">
        <v>-3454756</v>
      </c>
      <c r="J17" s="103"/>
      <c r="K17" s="239">
        <v>5178632</v>
      </c>
    </row>
    <row r="18" spans="1:11" s="87" customFormat="1" ht="16.5" customHeight="1" x14ac:dyDescent="0.6">
      <c r="A18" s="92"/>
      <c r="B18" s="92" t="s">
        <v>102</v>
      </c>
      <c r="C18" s="99"/>
      <c r="D18" s="171"/>
      <c r="E18" s="311">
        <v>0</v>
      </c>
      <c r="F18" s="103"/>
      <c r="G18" s="103">
        <v>-973125</v>
      </c>
      <c r="H18" s="103"/>
      <c r="I18" s="313">
        <v>0</v>
      </c>
      <c r="J18" s="103"/>
      <c r="K18" s="239">
        <v>-617986</v>
      </c>
    </row>
    <row r="19" spans="1:11" s="87" customFormat="1" ht="16.5" customHeight="1" x14ac:dyDescent="0.6">
      <c r="A19" s="92"/>
      <c r="B19" s="92" t="s">
        <v>103</v>
      </c>
      <c r="C19" s="99">
        <v>11</v>
      </c>
      <c r="D19" s="171"/>
      <c r="E19" s="311">
        <v>5658</v>
      </c>
      <c r="F19" s="103"/>
      <c r="G19" s="103">
        <v>3619</v>
      </c>
      <c r="H19" s="103"/>
      <c r="I19" s="313">
        <v>5658</v>
      </c>
      <c r="J19" s="103"/>
      <c r="K19" s="239">
        <v>3619</v>
      </c>
    </row>
    <row r="20" spans="1:11" s="87" customFormat="1" ht="16.5" customHeight="1" x14ac:dyDescent="0.6">
      <c r="A20" s="92"/>
      <c r="B20" s="51" t="s">
        <v>137</v>
      </c>
      <c r="C20" s="99"/>
      <c r="D20" s="171"/>
      <c r="E20" s="176"/>
      <c r="G20" s="197"/>
      <c r="I20" s="176"/>
      <c r="J20" s="103"/>
      <c r="K20" s="197"/>
    </row>
    <row r="21" spans="1:11" s="87" customFormat="1" ht="16.5" customHeight="1" x14ac:dyDescent="0.6">
      <c r="A21" s="92"/>
      <c r="B21" s="51" t="s">
        <v>104</v>
      </c>
      <c r="C21" s="99"/>
      <c r="D21" s="171"/>
      <c r="E21" s="311">
        <v>-549544</v>
      </c>
      <c r="F21" s="103"/>
      <c r="G21" s="239">
        <v>-3237985</v>
      </c>
      <c r="H21" s="103"/>
      <c r="I21" s="313">
        <v>-544674</v>
      </c>
      <c r="J21" s="103"/>
      <c r="K21" s="239">
        <v>-3113070</v>
      </c>
    </row>
    <row r="22" spans="1:11" s="87" customFormat="1" ht="16.5" customHeight="1" x14ac:dyDescent="0.6">
      <c r="A22" s="92"/>
      <c r="B22" s="92" t="s">
        <v>39</v>
      </c>
      <c r="C22" s="84"/>
      <c r="D22" s="171"/>
      <c r="E22" s="311">
        <v>1125769</v>
      </c>
      <c r="F22" s="103"/>
      <c r="G22" s="239">
        <v>1064027</v>
      </c>
      <c r="H22" s="103"/>
      <c r="I22" s="313">
        <v>1000187</v>
      </c>
      <c r="J22" s="103"/>
      <c r="K22" s="239">
        <v>945808</v>
      </c>
    </row>
    <row r="23" spans="1:11" s="87" customFormat="1" ht="16.5" customHeight="1" x14ac:dyDescent="0.6">
      <c r="A23" s="92"/>
      <c r="B23" s="92" t="s">
        <v>138</v>
      </c>
      <c r="C23" s="99"/>
      <c r="D23" s="171"/>
      <c r="E23" s="311">
        <v>-445024</v>
      </c>
      <c r="F23" s="103"/>
      <c r="G23" s="239">
        <v>1688711</v>
      </c>
      <c r="H23" s="103"/>
      <c r="I23" s="313">
        <v>-334947</v>
      </c>
      <c r="J23" s="103"/>
      <c r="K23" s="239">
        <v>2064802</v>
      </c>
    </row>
    <row r="24" spans="1:11" s="87" customFormat="1" ht="16.5" customHeight="1" x14ac:dyDescent="0.6">
      <c r="A24" s="92"/>
      <c r="B24" s="92" t="s">
        <v>105</v>
      </c>
      <c r="C24" s="84"/>
      <c r="D24" s="171"/>
      <c r="E24" s="311">
        <v>-2388597</v>
      </c>
      <c r="F24" s="103"/>
      <c r="G24" s="239">
        <v>-910789</v>
      </c>
      <c r="H24" s="103"/>
      <c r="I24" s="313">
        <v>-2215437</v>
      </c>
      <c r="J24" s="103"/>
      <c r="K24" s="239">
        <v>-1294531</v>
      </c>
    </row>
    <row r="25" spans="1:11" s="87" customFormat="1" ht="16.5" customHeight="1" x14ac:dyDescent="0.6">
      <c r="A25" s="92"/>
      <c r="B25" s="92" t="s">
        <v>66</v>
      </c>
      <c r="C25" s="84"/>
      <c r="D25" s="171"/>
      <c r="E25" s="311">
        <v>1838115</v>
      </c>
      <c r="F25" s="103"/>
      <c r="G25" s="239">
        <v>3664125</v>
      </c>
      <c r="H25" s="103"/>
      <c r="I25" s="313">
        <v>5403140</v>
      </c>
      <c r="J25" s="103"/>
      <c r="K25" s="239">
        <v>7255081</v>
      </c>
    </row>
    <row r="26" spans="1:11" s="87" customFormat="1" ht="16.5" customHeight="1" x14ac:dyDescent="0.6">
      <c r="A26" s="92"/>
      <c r="B26" s="92"/>
      <c r="C26" s="84"/>
      <c r="D26" s="171"/>
      <c r="E26" s="104"/>
      <c r="F26" s="103"/>
      <c r="G26" s="103"/>
      <c r="H26" s="103"/>
      <c r="I26" s="104"/>
      <c r="J26" s="103"/>
      <c r="K26" s="103"/>
    </row>
    <row r="27" spans="1:11" s="87" customFormat="1" ht="16.5" customHeight="1" x14ac:dyDescent="0.6">
      <c r="A27" s="79" t="s">
        <v>106</v>
      </c>
      <c r="B27" s="92"/>
      <c r="C27" s="84"/>
      <c r="D27" s="171"/>
      <c r="E27" s="104"/>
      <c r="F27" s="103"/>
      <c r="G27" s="103"/>
      <c r="H27" s="103"/>
      <c r="I27" s="104"/>
      <c r="J27" s="103"/>
      <c r="K27" s="103"/>
    </row>
    <row r="28" spans="1:11" s="87" customFormat="1" ht="16.5" customHeight="1" x14ac:dyDescent="0.6">
      <c r="B28" s="177" t="s">
        <v>146</v>
      </c>
      <c r="C28" s="84"/>
      <c r="D28" s="171"/>
      <c r="E28" s="310">
        <v>-42162142</v>
      </c>
      <c r="F28" s="103"/>
      <c r="G28" s="239">
        <v>19698258</v>
      </c>
      <c r="H28" s="103"/>
      <c r="I28" s="313">
        <v>-30146851</v>
      </c>
      <c r="J28" s="103"/>
      <c r="K28" s="239">
        <v>15807507</v>
      </c>
    </row>
    <row r="29" spans="1:11" s="87" customFormat="1" ht="16.5" customHeight="1" x14ac:dyDescent="0.6">
      <c r="B29" s="177" t="s">
        <v>107</v>
      </c>
      <c r="C29" s="84"/>
      <c r="D29" s="171"/>
      <c r="E29" s="310">
        <v>-17847977</v>
      </c>
      <c r="F29" s="103"/>
      <c r="G29" s="239">
        <v>-16418985</v>
      </c>
      <c r="H29" s="103"/>
      <c r="I29" s="313">
        <v>-13818854</v>
      </c>
      <c r="J29" s="103"/>
      <c r="K29" s="239">
        <v>-17055938</v>
      </c>
    </row>
    <row r="30" spans="1:11" s="87" customFormat="1" ht="16.5" customHeight="1" x14ac:dyDescent="0.6">
      <c r="B30" s="177" t="s">
        <v>108</v>
      </c>
      <c r="C30" s="84"/>
      <c r="D30" s="171"/>
      <c r="E30" s="310">
        <v>-1381943</v>
      </c>
      <c r="F30" s="103"/>
      <c r="G30" s="239">
        <v>1845356</v>
      </c>
      <c r="H30" s="103"/>
      <c r="I30" s="313">
        <v>-1273844</v>
      </c>
      <c r="J30" s="103"/>
      <c r="K30" s="239">
        <v>1300440</v>
      </c>
    </row>
    <row r="31" spans="1:11" s="87" customFormat="1" ht="16.5" customHeight="1" x14ac:dyDescent="0.6">
      <c r="B31" s="177" t="s">
        <v>147</v>
      </c>
      <c r="C31" s="84"/>
      <c r="D31" s="171"/>
      <c r="E31" s="310">
        <v>29498969</v>
      </c>
      <c r="F31" s="103"/>
      <c r="G31" s="239">
        <v>-1696775</v>
      </c>
      <c r="H31" s="103"/>
      <c r="I31" s="313">
        <v>26185138</v>
      </c>
      <c r="J31" s="103"/>
      <c r="K31" s="239">
        <v>-1425609</v>
      </c>
    </row>
    <row r="32" spans="1:11" s="87" customFormat="1" ht="16.5" customHeight="1" x14ac:dyDescent="0.6">
      <c r="B32" s="177" t="s">
        <v>109</v>
      </c>
      <c r="C32" s="84"/>
      <c r="D32" s="171"/>
      <c r="E32" s="308">
        <v>-2342694</v>
      </c>
      <c r="F32" s="85"/>
      <c r="G32" s="240">
        <v>-41631437</v>
      </c>
      <c r="H32" s="85"/>
      <c r="I32" s="314">
        <v>-2382055</v>
      </c>
      <c r="J32" s="85"/>
      <c r="K32" s="240">
        <v>-41701608</v>
      </c>
    </row>
    <row r="33" spans="1:11" s="87" customFormat="1" ht="16.5" customHeight="1" x14ac:dyDescent="0.6">
      <c r="A33" s="92"/>
      <c r="B33" s="92"/>
      <c r="C33" s="84"/>
      <c r="D33" s="171"/>
      <c r="E33" s="175"/>
      <c r="F33" s="85"/>
      <c r="G33" s="85"/>
      <c r="H33" s="85"/>
      <c r="I33" s="104"/>
      <c r="J33" s="85"/>
      <c r="K33" s="103"/>
    </row>
    <row r="34" spans="1:11" s="87" customFormat="1" ht="16.5" customHeight="1" x14ac:dyDescent="0.6">
      <c r="A34" s="92" t="s">
        <v>110</v>
      </c>
      <c r="B34" s="92"/>
      <c r="C34" s="84"/>
      <c r="D34" s="171"/>
      <c r="E34" s="310">
        <f>SUM(E12:E32)</f>
        <v>18568642</v>
      </c>
      <c r="F34" s="103"/>
      <c r="G34" s="239">
        <f>SUM(G12:G32)</f>
        <v>17944114</v>
      </c>
      <c r="H34" s="103"/>
      <c r="I34" s="313">
        <f>SUM(I12:I32)</f>
        <v>19797430</v>
      </c>
      <c r="J34" s="103"/>
      <c r="K34" s="239">
        <f>SUM(K12:K32)</f>
        <v>10130166</v>
      </c>
    </row>
    <row r="35" spans="1:11" s="87" customFormat="1" ht="16.5" customHeight="1" x14ac:dyDescent="0.6">
      <c r="A35" s="83"/>
      <c r="B35" s="83" t="s">
        <v>111</v>
      </c>
      <c r="C35" s="99"/>
      <c r="D35" s="99"/>
      <c r="E35" s="310">
        <v>-1838115</v>
      </c>
      <c r="F35" s="178"/>
      <c r="G35" s="239">
        <v>-3664125</v>
      </c>
      <c r="H35" s="178"/>
      <c r="I35" s="313">
        <v>-5403140</v>
      </c>
      <c r="J35" s="178"/>
      <c r="K35" s="239">
        <v>-7255081</v>
      </c>
    </row>
    <row r="36" spans="1:11" s="87" customFormat="1" ht="16.5" customHeight="1" x14ac:dyDescent="0.6">
      <c r="A36" s="83"/>
      <c r="B36" s="83" t="s">
        <v>112</v>
      </c>
      <c r="C36" s="99"/>
      <c r="D36" s="99"/>
      <c r="E36" s="308">
        <v>-4285984</v>
      </c>
      <c r="F36" s="179"/>
      <c r="G36" s="240">
        <v>-8198101</v>
      </c>
      <c r="H36" s="179"/>
      <c r="I36" s="314">
        <v>-3418657</v>
      </c>
      <c r="J36" s="179"/>
      <c r="K36" s="240">
        <v>-6548451</v>
      </c>
    </row>
    <row r="37" spans="1:11" s="87" customFormat="1" ht="16.5" customHeight="1" x14ac:dyDescent="0.6">
      <c r="A37" s="83"/>
      <c r="C37" s="99"/>
      <c r="D37" s="99"/>
      <c r="E37" s="104"/>
      <c r="F37" s="85"/>
      <c r="G37" s="103"/>
      <c r="H37" s="85"/>
      <c r="I37" s="104"/>
      <c r="J37" s="85"/>
      <c r="K37" s="103"/>
    </row>
    <row r="38" spans="1:11" s="87" customFormat="1" ht="16.5" customHeight="1" x14ac:dyDescent="0.6">
      <c r="A38" s="180" t="s">
        <v>172</v>
      </c>
      <c r="B38" s="197"/>
      <c r="C38" s="99"/>
      <c r="D38" s="99"/>
      <c r="E38" s="308">
        <f>SUM(E34:E37)</f>
        <v>12444543</v>
      </c>
      <c r="F38" s="179"/>
      <c r="G38" s="240">
        <f>SUM(G34:G37)</f>
        <v>6081888</v>
      </c>
      <c r="H38" s="179"/>
      <c r="I38" s="314">
        <f>SUM(I34:I37)</f>
        <v>10975633</v>
      </c>
      <c r="J38" s="179"/>
      <c r="K38" s="240">
        <f>SUM(K34:K37)</f>
        <v>-3673366</v>
      </c>
    </row>
    <row r="39" spans="1:11" s="87" customFormat="1" ht="16.5" customHeight="1" x14ac:dyDescent="0.6">
      <c r="A39" s="92"/>
      <c r="B39" s="92"/>
      <c r="C39" s="84"/>
      <c r="D39" s="171"/>
      <c r="E39" s="85"/>
      <c r="F39" s="85"/>
      <c r="G39" s="85"/>
      <c r="H39" s="85"/>
      <c r="I39" s="103"/>
      <c r="J39" s="85"/>
      <c r="K39" s="103"/>
    </row>
    <row r="40" spans="1:11" s="87" customFormat="1" ht="16.5" customHeight="1" x14ac:dyDescent="0.6">
      <c r="A40" s="92"/>
      <c r="B40" s="92"/>
      <c r="C40" s="84"/>
      <c r="D40" s="171"/>
      <c r="E40" s="85"/>
      <c r="F40" s="85"/>
      <c r="G40" s="85"/>
      <c r="H40" s="85"/>
      <c r="I40" s="103"/>
      <c r="J40" s="85"/>
      <c r="K40" s="103"/>
    </row>
    <row r="41" spans="1:11" s="87" customFormat="1" ht="16.5" customHeight="1" x14ac:dyDescent="0.6">
      <c r="A41" s="92"/>
      <c r="B41" s="92"/>
      <c r="C41" s="84"/>
      <c r="D41" s="171"/>
      <c r="E41" s="85"/>
      <c r="F41" s="85"/>
      <c r="G41" s="85"/>
      <c r="H41" s="85"/>
      <c r="I41" s="103"/>
      <c r="J41" s="85"/>
      <c r="K41" s="103"/>
    </row>
    <row r="42" spans="1:11" s="87" customFormat="1" ht="16.5" customHeight="1" x14ac:dyDescent="0.6">
      <c r="A42" s="92"/>
      <c r="B42" s="92"/>
      <c r="C42" s="84"/>
      <c r="D42" s="171"/>
      <c r="E42" s="85"/>
      <c r="F42" s="85"/>
      <c r="G42" s="85"/>
      <c r="H42" s="85"/>
      <c r="I42" s="103"/>
      <c r="J42" s="85"/>
      <c r="K42" s="103"/>
    </row>
    <row r="43" spans="1:11" s="87" customFormat="1" ht="16.5" customHeight="1" x14ac:dyDescent="0.6">
      <c r="A43" s="92"/>
      <c r="B43" s="92"/>
      <c r="C43" s="84"/>
      <c r="D43" s="171"/>
      <c r="E43" s="85"/>
      <c r="F43" s="85"/>
      <c r="G43" s="85"/>
      <c r="H43" s="85"/>
      <c r="I43" s="103"/>
      <c r="J43" s="85"/>
      <c r="K43" s="103"/>
    </row>
    <row r="44" spans="1:11" s="87" customFormat="1" ht="16.5" customHeight="1" x14ac:dyDescent="0.6">
      <c r="A44" s="92"/>
      <c r="B44" s="92"/>
      <c r="C44" s="84"/>
      <c r="D44" s="171"/>
      <c r="E44" s="85"/>
      <c r="F44" s="85"/>
      <c r="G44" s="85"/>
      <c r="H44" s="85"/>
      <c r="I44" s="103"/>
      <c r="J44" s="85"/>
      <c r="K44" s="103"/>
    </row>
    <row r="45" spans="1:11" s="87" customFormat="1" ht="16.5" customHeight="1" x14ac:dyDescent="0.6">
      <c r="A45" s="92"/>
      <c r="B45" s="92"/>
      <c r="C45" s="84"/>
      <c r="D45" s="171"/>
      <c r="E45" s="85"/>
      <c r="F45" s="85"/>
      <c r="G45" s="85"/>
      <c r="H45" s="85"/>
      <c r="I45" s="103"/>
      <c r="J45" s="85"/>
      <c r="K45" s="103"/>
    </row>
    <row r="46" spans="1:11" s="87" customFormat="1" ht="16.5" customHeight="1" x14ac:dyDescent="0.6">
      <c r="A46" s="92"/>
      <c r="B46" s="92"/>
      <c r="C46" s="84"/>
      <c r="D46" s="171"/>
      <c r="E46" s="85"/>
      <c r="F46" s="85"/>
      <c r="G46" s="85"/>
      <c r="H46" s="85"/>
      <c r="I46" s="103"/>
      <c r="J46" s="85"/>
      <c r="K46" s="103"/>
    </row>
    <row r="47" spans="1:11" s="87" customFormat="1" ht="16.5" customHeight="1" x14ac:dyDescent="0.6">
      <c r="A47" s="92"/>
      <c r="B47" s="92"/>
      <c r="C47" s="84"/>
      <c r="D47" s="171"/>
      <c r="E47" s="85"/>
      <c r="F47" s="85"/>
      <c r="G47" s="85"/>
      <c r="H47" s="85"/>
      <c r="I47" s="103"/>
      <c r="J47" s="85"/>
      <c r="K47" s="103"/>
    </row>
    <row r="48" spans="1:11" s="87" customFormat="1" ht="16.5" customHeight="1" x14ac:dyDescent="0.6">
      <c r="A48" s="92"/>
      <c r="B48" s="92"/>
      <c r="C48" s="84"/>
      <c r="D48" s="171"/>
      <c r="E48" s="85"/>
      <c r="F48" s="85"/>
      <c r="G48" s="85"/>
      <c r="H48" s="85"/>
      <c r="I48" s="103"/>
      <c r="J48" s="85"/>
      <c r="K48" s="103"/>
    </row>
    <row r="49" spans="1:11" s="87" customFormat="1" ht="16.5" customHeight="1" x14ac:dyDescent="0.6">
      <c r="A49" s="92"/>
      <c r="B49" s="92"/>
      <c r="C49" s="84"/>
      <c r="D49" s="171"/>
      <c r="E49" s="85"/>
      <c r="F49" s="85"/>
      <c r="G49" s="85"/>
      <c r="H49" s="85"/>
      <c r="I49" s="103"/>
      <c r="J49" s="85"/>
      <c r="K49" s="103"/>
    </row>
    <row r="50" spans="1:11" s="87" customFormat="1" ht="14.25" customHeight="1" x14ac:dyDescent="0.6">
      <c r="A50" s="92"/>
      <c r="B50" s="92"/>
      <c r="C50" s="84"/>
      <c r="D50" s="171"/>
      <c r="E50" s="85"/>
      <c r="F50" s="85"/>
      <c r="G50" s="85"/>
      <c r="H50" s="85"/>
      <c r="I50" s="103"/>
      <c r="J50" s="85"/>
      <c r="K50" s="103"/>
    </row>
    <row r="51" spans="1:11" s="87" customFormat="1" ht="11.25" customHeight="1" x14ac:dyDescent="0.6">
      <c r="A51" s="92"/>
      <c r="B51" s="92"/>
      <c r="C51" s="84"/>
      <c r="D51" s="171"/>
      <c r="E51" s="85"/>
      <c r="F51" s="85"/>
      <c r="G51" s="85"/>
      <c r="H51" s="85"/>
      <c r="I51" s="103"/>
      <c r="J51" s="85"/>
      <c r="K51" s="103"/>
    </row>
    <row r="52" spans="1:11" ht="22.35" customHeight="1" x14ac:dyDescent="0.6">
      <c r="A52" s="333" t="s">
        <v>29</v>
      </c>
      <c r="B52" s="333"/>
      <c r="C52" s="333"/>
      <c r="D52" s="333"/>
      <c r="E52" s="333"/>
      <c r="F52" s="333"/>
      <c r="G52" s="333"/>
      <c r="H52" s="333"/>
      <c r="I52" s="333"/>
      <c r="J52" s="333"/>
      <c r="K52" s="333"/>
    </row>
    <row r="53" spans="1:11" ht="16.5" customHeight="1" x14ac:dyDescent="0.6">
      <c r="A53" s="1" t="s">
        <v>0</v>
      </c>
      <c r="B53" s="79"/>
      <c r="C53" s="84"/>
      <c r="D53" s="171"/>
      <c r="E53" s="85"/>
      <c r="F53" s="85"/>
      <c r="G53" s="85"/>
      <c r="H53" s="85"/>
      <c r="I53" s="181"/>
      <c r="J53" s="85"/>
      <c r="K53" s="181"/>
    </row>
    <row r="54" spans="1:11" ht="16.5" customHeight="1" x14ac:dyDescent="0.6">
      <c r="A54" s="79" t="s">
        <v>113</v>
      </c>
      <c r="B54" s="79"/>
      <c r="C54" s="84"/>
      <c r="D54" s="171"/>
      <c r="E54" s="85"/>
      <c r="F54" s="85"/>
      <c r="G54" s="85"/>
      <c r="H54" s="85"/>
      <c r="I54" s="181"/>
      <c r="J54" s="85"/>
      <c r="K54" s="181"/>
    </row>
    <row r="55" spans="1:11" ht="16.5" customHeight="1" x14ac:dyDescent="0.6">
      <c r="A55" s="89" t="str">
        <f>A3</f>
        <v>For the six-month period ended 30 June 2024</v>
      </c>
      <c r="B55" s="89"/>
      <c r="C55" s="90"/>
      <c r="D55" s="172"/>
      <c r="E55" s="91"/>
      <c r="F55" s="91"/>
      <c r="G55" s="91"/>
      <c r="H55" s="91"/>
      <c r="I55" s="182"/>
      <c r="J55" s="91"/>
      <c r="K55" s="182"/>
    </row>
    <row r="56" spans="1:11" s="87" customFormat="1" ht="16.5" customHeight="1" x14ac:dyDescent="0.6">
      <c r="A56" s="79"/>
      <c r="C56" s="84"/>
      <c r="D56" s="171"/>
      <c r="E56" s="85"/>
      <c r="F56" s="85"/>
      <c r="G56" s="85"/>
      <c r="H56" s="85"/>
      <c r="I56" s="85"/>
      <c r="J56" s="85"/>
      <c r="K56" s="85"/>
    </row>
    <row r="57" spans="1:11" s="87" customFormat="1" ht="16.5" customHeight="1" x14ac:dyDescent="0.6">
      <c r="A57" s="79"/>
      <c r="B57" s="79"/>
      <c r="C57" s="84"/>
      <c r="D57" s="171"/>
      <c r="E57" s="85"/>
      <c r="F57" s="85"/>
      <c r="G57" s="85"/>
      <c r="H57" s="85"/>
      <c r="I57" s="85"/>
      <c r="J57" s="85"/>
      <c r="K57" s="85"/>
    </row>
    <row r="58" spans="1:11" s="87" customFormat="1" ht="16.5" customHeight="1" x14ac:dyDescent="0.6">
      <c r="A58" s="79"/>
      <c r="B58" s="79"/>
      <c r="C58" s="84"/>
      <c r="D58" s="171"/>
      <c r="E58" s="339" t="s">
        <v>2</v>
      </c>
      <c r="F58" s="339"/>
      <c r="G58" s="339"/>
      <c r="H58" s="173"/>
      <c r="I58" s="339" t="s">
        <v>3</v>
      </c>
      <c r="J58" s="339"/>
      <c r="K58" s="339"/>
    </row>
    <row r="59" spans="1:11" s="87" customFormat="1" ht="16.5" customHeight="1" x14ac:dyDescent="0.6">
      <c r="A59" s="79"/>
      <c r="B59" s="79"/>
      <c r="C59" s="84"/>
      <c r="D59" s="171"/>
      <c r="E59" s="338" t="s">
        <v>4</v>
      </c>
      <c r="F59" s="338"/>
      <c r="G59" s="338"/>
      <c r="H59" s="173"/>
      <c r="I59" s="338" t="s">
        <v>4</v>
      </c>
      <c r="J59" s="338"/>
      <c r="K59" s="338"/>
    </row>
    <row r="60" spans="1:11" s="87" customFormat="1" ht="16.5" customHeight="1" x14ac:dyDescent="0.6">
      <c r="A60" s="79"/>
      <c r="B60" s="79"/>
      <c r="C60" s="84"/>
      <c r="D60" s="171"/>
      <c r="E60" s="95" t="s">
        <v>148</v>
      </c>
      <c r="F60" s="174"/>
      <c r="G60" s="95" t="s">
        <v>148</v>
      </c>
      <c r="H60" s="220"/>
      <c r="I60" s="95" t="s">
        <v>148</v>
      </c>
      <c r="J60" s="174"/>
      <c r="K60" s="95" t="s">
        <v>148</v>
      </c>
    </row>
    <row r="61" spans="1:11" s="87" customFormat="1" ht="16.5" customHeight="1" x14ac:dyDescent="0.6">
      <c r="A61" s="79"/>
      <c r="B61" s="79"/>
      <c r="C61" s="84"/>
      <c r="D61" s="171"/>
      <c r="E61" s="95" t="s">
        <v>131</v>
      </c>
      <c r="F61" s="174"/>
      <c r="G61" s="95" t="s">
        <v>8</v>
      </c>
      <c r="H61" s="220"/>
      <c r="I61" s="95" t="s">
        <v>131</v>
      </c>
      <c r="J61" s="174"/>
      <c r="K61" s="95" t="s">
        <v>8</v>
      </c>
    </row>
    <row r="62" spans="1:11" s="87" customFormat="1" ht="16.5" customHeight="1" x14ac:dyDescent="0.6">
      <c r="A62" s="79"/>
      <c r="B62" s="79"/>
      <c r="C62" s="133" t="s">
        <v>9</v>
      </c>
      <c r="D62" s="171"/>
      <c r="E62" s="96" t="s">
        <v>10</v>
      </c>
      <c r="F62" s="97"/>
      <c r="G62" s="96" t="s">
        <v>10</v>
      </c>
      <c r="H62" s="97"/>
      <c r="I62" s="96" t="s">
        <v>10</v>
      </c>
      <c r="J62" s="97"/>
      <c r="K62" s="96" t="s">
        <v>10</v>
      </c>
    </row>
    <row r="63" spans="1:11" s="87" customFormat="1" ht="6" customHeight="1" x14ac:dyDescent="0.6">
      <c r="A63" s="79"/>
      <c r="B63" s="79"/>
      <c r="C63" s="84"/>
      <c r="D63" s="171"/>
      <c r="E63" s="175"/>
      <c r="F63" s="85"/>
      <c r="G63" s="85"/>
      <c r="H63" s="85"/>
      <c r="I63" s="175"/>
      <c r="J63" s="85"/>
      <c r="K63" s="85"/>
    </row>
    <row r="64" spans="1:11" ht="16.5" customHeight="1" x14ac:dyDescent="0.6">
      <c r="A64" s="87" t="s">
        <v>114</v>
      </c>
      <c r="B64" s="87"/>
      <c r="D64" s="99"/>
      <c r="E64" s="104"/>
      <c r="F64" s="103"/>
      <c r="G64" s="103"/>
      <c r="H64" s="103"/>
      <c r="I64" s="104"/>
      <c r="J64" s="103"/>
      <c r="K64" s="103"/>
    </row>
    <row r="65" spans="1:11" ht="16.5" customHeight="1" x14ac:dyDescent="0.6">
      <c r="A65" s="92" t="s">
        <v>139</v>
      </c>
      <c r="B65" s="92"/>
      <c r="C65" s="184">
        <v>6</v>
      </c>
      <c r="D65" s="99"/>
      <c r="E65" s="312">
        <v>-20000000</v>
      </c>
      <c r="F65" s="235"/>
      <c r="G65" s="317">
        <v>-72000000</v>
      </c>
      <c r="H65" s="237"/>
      <c r="I65" s="312">
        <v>-20000000</v>
      </c>
      <c r="J65" s="236"/>
      <c r="K65" s="317">
        <v>-60000000</v>
      </c>
    </row>
    <row r="66" spans="1:11" ht="16.5" customHeight="1" x14ac:dyDescent="0.6">
      <c r="A66" s="286" t="s">
        <v>115</v>
      </c>
      <c r="B66" s="286"/>
      <c r="C66" s="183"/>
      <c r="D66" s="99"/>
      <c r="E66" s="104"/>
      <c r="G66" s="103"/>
      <c r="I66" s="104"/>
      <c r="K66" s="103"/>
    </row>
    <row r="67" spans="1:11" ht="16.5" customHeight="1" x14ac:dyDescent="0.6">
      <c r="A67" s="286"/>
      <c r="B67" s="286" t="s">
        <v>116</v>
      </c>
      <c r="C67" s="281">
        <v>19.3</v>
      </c>
      <c r="D67" s="99"/>
      <c r="E67" s="104">
        <v>0</v>
      </c>
      <c r="G67" s="103">
        <v>0</v>
      </c>
      <c r="I67" s="104">
        <v>6000000</v>
      </c>
      <c r="K67" s="103">
        <v>6000000</v>
      </c>
    </row>
    <row r="68" spans="1:11" ht="16.5" hidden="1" customHeight="1" x14ac:dyDescent="0.6">
      <c r="A68" s="195" t="s">
        <v>160</v>
      </c>
      <c r="B68" s="195"/>
      <c r="C68" s="200"/>
      <c r="D68" s="99"/>
      <c r="E68" s="186">
        <v>0</v>
      </c>
      <c r="F68" s="179"/>
      <c r="G68" s="198">
        <v>0</v>
      </c>
      <c r="H68" s="179"/>
      <c r="I68" s="186"/>
      <c r="J68" s="179"/>
      <c r="K68" s="198">
        <v>0</v>
      </c>
    </row>
    <row r="69" spans="1:11" ht="16.5" customHeight="1" x14ac:dyDescent="0.6">
      <c r="A69" s="195" t="s">
        <v>154</v>
      </c>
      <c r="B69" s="286"/>
      <c r="C69" s="184"/>
      <c r="D69" s="99"/>
      <c r="E69" s="312">
        <v>0</v>
      </c>
      <c r="F69" s="235"/>
      <c r="G69" s="317">
        <v>-1158869</v>
      </c>
      <c r="H69" s="237"/>
      <c r="I69" s="310">
        <v>0</v>
      </c>
      <c r="J69" s="236"/>
      <c r="K69" s="317">
        <v>-1158869</v>
      </c>
    </row>
    <row r="70" spans="1:11" ht="16.5" customHeight="1" x14ac:dyDescent="0.6">
      <c r="A70" s="83" t="s">
        <v>117</v>
      </c>
      <c r="C70" s="183"/>
      <c r="D70" s="183"/>
      <c r="E70" s="310">
        <v>-2202026</v>
      </c>
      <c r="F70" s="235"/>
      <c r="G70" s="317">
        <v>-1420405</v>
      </c>
      <c r="H70" s="237"/>
      <c r="I70" s="310">
        <v>-2225251</v>
      </c>
      <c r="J70" s="236"/>
      <c r="K70" s="317">
        <v>-9215747</v>
      </c>
    </row>
    <row r="71" spans="1:11" ht="16.5" customHeight="1" x14ac:dyDescent="0.6">
      <c r="A71" s="83" t="s">
        <v>118</v>
      </c>
      <c r="B71" s="92"/>
      <c r="C71" s="183"/>
      <c r="D71" s="183"/>
      <c r="E71" s="310">
        <v>0</v>
      </c>
      <c r="F71" s="235"/>
      <c r="G71" s="317">
        <v>1411589</v>
      </c>
      <c r="H71" s="237"/>
      <c r="I71" s="310">
        <v>0</v>
      </c>
      <c r="J71" s="236"/>
      <c r="K71" s="317">
        <v>1056449</v>
      </c>
    </row>
    <row r="72" spans="1:11" ht="16.5" customHeight="1" x14ac:dyDescent="0.6">
      <c r="A72" s="83" t="s">
        <v>119</v>
      </c>
      <c r="B72" s="92"/>
      <c r="C72" s="183"/>
      <c r="D72" s="183"/>
      <c r="E72" s="310">
        <v>0</v>
      </c>
      <c r="F72" s="235"/>
      <c r="G72" s="317">
        <v>-957720</v>
      </c>
      <c r="H72" s="237"/>
      <c r="I72" s="310">
        <v>0</v>
      </c>
      <c r="J72" s="236"/>
      <c r="K72" s="317">
        <v>-855000</v>
      </c>
    </row>
    <row r="73" spans="1:11" ht="16.5" customHeight="1" x14ac:dyDescent="0.6">
      <c r="A73" s="83" t="s">
        <v>120</v>
      </c>
      <c r="C73" s="183"/>
      <c r="D73" s="183"/>
      <c r="E73" s="308">
        <v>1372453</v>
      </c>
      <c r="F73" s="235"/>
      <c r="G73" s="318">
        <v>667460</v>
      </c>
      <c r="H73" s="237"/>
      <c r="I73" s="308">
        <v>1526971</v>
      </c>
      <c r="J73" s="236"/>
      <c r="K73" s="318">
        <v>1085774</v>
      </c>
    </row>
    <row r="74" spans="1:11" ht="6" customHeight="1" x14ac:dyDescent="0.6">
      <c r="A74" s="92"/>
      <c r="C74" s="183"/>
      <c r="D74" s="183"/>
      <c r="E74" s="104"/>
      <c r="F74" s="103"/>
      <c r="G74" s="103"/>
      <c r="H74" s="103"/>
      <c r="I74" s="104"/>
      <c r="J74" s="103"/>
      <c r="K74" s="103"/>
    </row>
    <row r="75" spans="1:11" ht="16.5" customHeight="1" x14ac:dyDescent="0.6">
      <c r="A75" s="83" t="s">
        <v>121</v>
      </c>
      <c r="B75" s="92"/>
      <c r="C75" s="183"/>
      <c r="D75" s="183"/>
      <c r="E75" s="101">
        <f>SUM(E65:E73)</f>
        <v>-20829573</v>
      </c>
      <c r="F75" s="103"/>
      <c r="G75" s="102">
        <f>SUM(G65:G73)</f>
        <v>-73457945</v>
      </c>
      <c r="H75" s="103"/>
      <c r="I75" s="101">
        <f>SUM(I65:I73)</f>
        <v>-14698280</v>
      </c>
      <c r="J75" s="103"/>
      <c r="K75" s="102">
        <f>SUM(K65:K73)</f>
        <v>-63087393</v>
      </c>
    </row>
    <row r="76" spans="1:11" ht="10.35" customHeight="1" x14ac:dyDescent="0.6">
      <c r="A76" s="79"/>
      <c r="B76" s="79"/>
      <c r="C76" s="84"/>
      <c r="D76" s="171"/>
      <c r="E76" s="175"/>
      <c r="F76" s="85"/>
      <c r="G76" s="85"/>
      <c r="H76" s="85"/>
      <c r="I76" s="175"/>
      <c r="J76" s="85"/>
      <c r="K76" s="85"/>
    </row>
    <row r="77" spans="1:11" ht="16.5" customHeight="1" x14ac:dyDescent="0.6">
      <c r="A77" s="87" t="s">
        <v>122</v>
      </c>
      <c r="B77" s="87"/>
      <c r="D77" s="99"/>
      <c r="E77" s="187"/>
      <c r="F77" s="103"/>
      <c r="H77" s="103"/>
      <c r="I77" s="187"/>
      <c r="J77" s="103"/>
    </row>
    <row r="78" spans="1:11" ht="16.5" customHeight="1" x14ac:dyDescent="0.6">
      <c r="A78" s="195" t="s">
        <v>125</v>
      </c>
      <c r="B78" s="197"/>
      <c r="D78" s="99"/>
      <c r="E78" s="187">
        <v>0</v>
      </c>
      <c r="F78" s="103"/>
      <c r="G78" s="115">
        <v>635287044</v>
      </c>
      <c r="H78" s="103"/>
      <c r="I78" s="187">
        <v>0</v>
      </c>
      <c r="J78" s="103"/>
      <c r="K78" s="115">
        <v>635287044</v>
      </c>
    </row>
    <row r="79" spans="1:11" ht="16.5" customHeight="1" x14ac:dyDescent="0.6">
      <c r="A79" s="195" t="s">
        <v>155</v>
      </c>
      <c r="B79" s="195"/>
      <c r="D79" s="99"/>
      <c r="E79" s="186">
        <v>0</v>
      </c>
      <c r="F79" s="179"/>
      <c r="G79" s="198">
        <v>-430963</v>
      </c>
      <c r="H79" s="179"/>
      <c r="I79" s="186">
        <v>0</v>
      </c>
      <c r="J79" s="179"/>
      <c r="K79" s="198">
        <v>0</v>
      </c>
    </row>
    <row r="80" spans="1:11" ht="16.5" customHeight="1" x14ac:dyDescent="0.6">
      <c r="A80" s="286" t="s">
        <v>165</v>
      </c>
      <c r="B80" s="195"/>
      <c r="D80" s="99"/>
      <c r="E80" s="186"/>
      <c r="F80" s="179"/>
      <c r="G80" s="198"/>
      <c r="H80" s="179"/>
      <c r="I80" s="186"/>
      <c r="J80" s="179"/>
      <c r="K80" s="198"/>
    </row>
    <row r="81" spans="1:11" ht="16.5" customHeight="1" x14ac:dyDescent="0.6">
      <c r="B81" s="286" t="s">
        <v>166</v>
      </c>
      <c r="C81" s="200"/>
      <c r="D81" s="99"/>
      <c r="E81" s="186">
        <v>0</v>
      </c>
      <c r="F81" s="179"/>
      <c r="G81" s="198">
        <v>-400000000</v>
      </c>
      <c r="H81" s="179"/>
      <c r="I81" s="186">
        <v>0</v>
      </c>
      <c r="J81" s="179"/>
      <c r="K81" s="198">
        <v>-400000000</v>
      </c>
    </row>
    <row r="82" spans="1:11" ht="16.5" customHeight="1" x14ac:dyDescent="0.6">
      <c r="A82" s="195" t="s">
        <v>123</v>
      </c>
      <c r="B82" s="195"/>
      <c r="D82" s="99"/>
      <c r="E82" s="312">
        <v>0</v>
      </c>
      <c r="F82" s="179"/>
      <c r="G82" s="198">
        <v>83540409</v>
      </c>
      <c r="H82" s="179"/>
      <c r="I82" s="312">
        <v>0</v>
      </c>
      <c r="J82" s="179"/>
      <c r="K82" s="198">
        <v>80573644</v>
      </c>
    </row>
    <row r="83" spans="1:11" ht="16.5" customHeight="1" x14ac:dyDescent="0.6">
      <c r="A83" s="195" t="s">
        <v>156</v>
      </c>
      <c r="B83" s="195"/>
      <c r="D83" s="99"/>
      <c r="E83" s="312">
        <v>0</v>
      </c>
      <c r="F83" s="179"/>
      <c r="G83" s="198">
        <v>-228793215</v>
      </c>
      <c r="H83" s="179"/>
      <c r="I83" s="307">
        <v>0</v>
      </c>
      <c r="J83" s="179"/>
      <c r="K83" s="198">
        <v>-218400537</v>
      </c>
    </row>
    <row r="84" spans="1:11" ht="16.5" customHeight="1" x14ac:dyDescent="0.6">
      <c r="A84" s="286" t="s">
        <v>124</v>
      </c>
      <c r="B84" s="195"/>
      <c r="C84" s="282">
        <v>14</v>
      </c>
      <c r="D84" s="99"/>
      <c r="E84" s="312">
        <v>-1335366</v>
      </c>
      <c r="G84" s="103">
        <v>-1242758</v>
      </c>
      <c r="I84" s="307">
        <v>-3997833</v>
      </c>
      <c r="K84" s="103">
        <v>-3827538</v>
      </c>
    </row>
    <row r="85" spans="1:11" ht="16.5" customHeight="1" x14ac:dyDescent="0.6">
      <c r="A85" s="286" t="s">
        <v>157</v>
      </c>
      <c r="B85" s="286"/>
      <c r="C85" s="282">
        <v>18</v>
      </c>
      <c r="D85" s="99"/>
      <c r="E85" s="309">
        <v>-28000000</v>
      </c>
      <c r="G85" s="102">
        <v>0</v>
      </c>
      <c r="I85" s="315">
        <v>-28000000</v>
      </c>
      <c r="K85" s="102">
        <v>0</v>
      </c>
    </row>
    <row r="86" spans="1:11" ht="6" customHeight="1" x14ac:dyDescent="0.6">
      <c r="A86" s="92"/>
      <c r="B86" s="92"/>
      <c r="D86" s="99"/>
      <c r="E86" s="104"/>
      <c r="F86" s="103"/>
      <c r="G86" s="103"/>
      <c r="H86" s="103"/>
      <c r="I86" s="104"/>
      <c r="J86" s="103"/>
      <c r="K86" s="103"/>
    </row>
    <row r="87" spans="1:11" ht="16.5" customHeight="1" x14ac:dyDescent="0.6">
      <c r="A87" s="92" t="s">
        <v>140</v>
      </c>
      <c r="B87" s="92"/>
      <c r="D87" s="99"/>
      <c r="E87" s="101">
        <f>SUM(E78:E85)</f>
        <v>-29335366</v>
      </c>
      <c r="F87" s="103"/>
      <c r="G87" s="102">
        <f>SUM(G78:G85)</f>
        <v>88360517</v>
      </c>
      <c r="H87" s="103"/>
      <c r="I87" s="101">
        <f>SUM(I78:I85)</f>
        <v>-31997833</v>
      </c>
      <c r="J87" s="103"/>
      <c r="K87" s="102">
        <f>SUM(K78:K85)</f>
        <v>93632613</v>
      </c>
    </row>
    <row r="88" spans="1:11" ht="10.35" customHeight="1" x14ac:dyDescent="0.6">
      <c r="A88" s="92"/>
      <c r="B88" s="92"/>
      <c r="D88" s="99"/>
      <c r="E88" s="104"/>
      <c r="F88" s="103"/>
      <c r="G88" s="103"/>
      <c r="H88" s="103"/>
      <c r="I88" s="104"/>
      <c r="J88" s="103"/>
      <c r="K88" s="103"/>
    </row>
    <row r="89" spans="1:11" ht="10.35" customHeight="1" x14ac:dyDescent="0.6">
      <c r="A89" s="79"/>
      <c r="B89" s="92"/>
      <c r="D89" s="99"/>
      <c r="E89" s="104"/>
      <c r="F89" s="103"/>
      <c r="G89" s="103"/>
      <c r="H89" s="103"/>
      <c r="I89" s="104"/>
      <c r="J89" s="103"/>
      <c r="K89" s="103"/>
    </row>
    <row r="90" spans="1:11" ht="16.5" customHeight="1" x14ac:dyDescent="0.6">
      <c r="A90" s="87" t="s">
        <v>170</v>
      </c>
      <c r="B90" s="79"/>
      <c r="D90" s="99"/>
      <c r="E90" s="104">
        <f>SUM(E38,E75,E87)</f>
        <v>-37720396</v>
      </c>
      <c r="F90" s="103"/>
      <c r="G90" s="103">
        <f>SUM(G87+G75+G38)</f>
        <v>20984460</v>
      </c>
      <c r="H90" s="103"/>
      <c r="I90" s="310">
        <f>SUM(I38,I75,I87)</f>
        <v>-35720480</v>
      </c>
      <c r="J90" s="103"/>
      <c r="K90" s="103">
        <f>SUM(K87+K75+K38)</f>
        <v>26871854</v>
      </c>
    </row>
    <row r="91" spans="1:11" ht="16.5" customHeight="1" x14ac:dyDescent="0.6">
      <c r="A91" s="92" t="s">
        <v>126</v>
      </c>
      <c r="B91" s="92"/>
      <c r="D91" s="99"/>
      <c r="E91" s="310">
        <v>289943228</v>
      </c>
      <c r="F91" s="185"/>
      <c r="G91" s="185">
        <v>253451996</v>
      </c>
      <c r="H91" s="185"/>
      <c r="I91" s="310">
        <v>270024650</v>
      </c>
      <c r="J91" s="185"/>
      <c r="K91" s="185">
        <v>218455015</v>
      </c>
    </row>
    <row r="92" spans="1:11" ht="16.5" customHeight="1" x14ac:dyDescent="0.6">
      <c r="A92" s="92" t="s">
        <v>163</v>
      </c>
      <c r="B92" s="92"/>
      <c r="D92" s="99"/>
      <c r="E92" s="308">
        <v>249143</v>
      </c>
      <c r="F92" s="185"/>
      <c r="G92" s="238">
        <v>256739</v>
      </c>
      <c r="H92" s="185"/>
      <c r="I92" s="316">
        <v>136122</v>
      </c>
      <c r="J92" s="185"/>
      <c r="K92" s="238">
        <v>53831</v>
      </c>
    </row>
    <row r="93" spans="1:11" ht="6" customHeight="1" x14ac:dyDescent="0.6">
      <c r="A93" s="92"/>
      <c r="B93" s="92"/>
      <c r="D93" s="99"/>
      <c r="E93" s="104"/>
      <c r="F93" s="103"/>
      <c r="G93" s="103"/>
      <c r="H93" s="103"/>
      <c r="I93" s="104"/>
      <c r="J93" s="103"/>
      <c r="K93" s="103"/>
    </row>
    <row r="94" spans="1:11" ht="16.5" customHeight="1" thickBot="1" x14ac:dyDescent="0.65">
      <c r="A94" s="79" t="s">
        <v>169</v>
      </c>
      <c r="B94" s="79"/>
      <c r="D94" s="99"/>
      <c r="E94" s="106">
        <f>SUM(E90:E92)</f>
        <v>252471975</v>
      </c>
      <c r="F94" s="103"/>
      <c r="G94" s="107">
        <f>SUM(G90:G92)</f>
        <v>274693195</v>
      </c>
      <c r="H94" s="103"/>
      <c r="I94" s="106">
        <f>SUM(I90:I92)</f>
        <v>234440292</v>
      </c>
      <c r="J94" s="103"/>
      <c r="K94" s="107">
        <f>SUM(K90:K92)</f>
        <v>245380700</v>
      </c>
    </row>
    <row r="95" spans="1:11" ht="10.35" customHeight="1" thickTop="1" x14ac:dyDescent="0.6">
      <c r="A95" s="79"/>
      <c r="B95" s="92"/>
      <c r="D95" s="99"/>
      <c r="E95" s="103"/>
      <c r="F95" s="103"/>
      <c r="G95" s="103"/>
      <c r="H95" s="103"/>
      <c r="I95" s="103"/>
      <c r="J95" s="103"/>
      <c r="K95" s="103"/>
    </row>
    <row r="96" spans="1:11" ht="10.35" customHeight="1" x14ac:dyDescent="0.6">
      <c r="A96" s="79"/>
      <c r="B96" s="92"/>
      <c r="D96" s="99"/>
      <c r="E96" s="103"/>
      <c r="F96" s="103"/>
      <c r="G96" s="103"/>
      <c r="H96" s="103"/>
      <c r="I96" s="103"/>
      <c r="J96" s="103"/>
      <c r="K96" s="103"/>
    </row>
    <row r="97" spans="1:11" ht="16.5" customHeight="1" x14ac:dyDescent="0.6">
      <c r="A97" s="79" t="s">
        <v>127</v>
      </c>
      <c r="B97" s="92"/>
      <c r="D97" s="99"/>
      <c r="E97" s="103"/>
      <c r="F97" s="103"/>
      <c r="G97" s="103"/>
      <c r="H97" s="103"/>
      <c r="I97" s="103"/>
      <c r="J97" s="103"/>
      <c r="K97" s="103"/>
    </row>
    <row r="98" spans="1:11" ht="6" customHeight="1" x14ac:dyDescent="0.6">
      <c r="A98" s="79"/>
      <c r="B98" s="92"/>
      <c r="D98" s="99"/>
      <c r="E98" s="103"/>
      <c r="F98" s="103"/>
      <c r="G98" s="103"/>
      <c r="H98" s="103"/>
      <c r="I98" s="103"/>
      <c r="J98" s="103"/>
      <c r="K98" s="103"/>
    </row>
    <row r="99" spans="1:11" ht="16.5" customHeight="1" x14ac:dyDescent="0.6">
      <c r="A99" s="188" t="s">
        <v>158</v>
      </c>
      <c r="B99" s="92"/>
      <c r="D99" s="99"/>
      <c r="E99" s="103"/>
      <c r="F99" s="103"/>
      <c r="G99" s="103"/>
      <c r="H99" s="103"/>
      <c r="I99" s="103"/>
      <c r="J99" s="103"/>
      <c r="K99" s="103"/>
    </row>
    <row r="100" spans="1:11" ht="6" customHeight="1" x14ac:dyDescent="0.6">
      <c r="A100" s="79"/>
      <c r="B100" s="92"/>
      <c r="D100" s="99"/>
      <c r="E100" s="103"/>
      <c r="F100" s="103"/>
      <c r="G100" s="103"/>
      <c r="H100" s="103"/>
      <c r="I100" s="103"/>
      <c r="J100" s="103"/>
      <c r="K100" s="103"/>
    </row>
    <row r="101" spans="1:11" ht="16.5" customHeight="1" x14ac:dyDescent="0.6">
      <c r="A101" s="92" t="s">
        <v>128</v>
      </c>
      <c r="B101" s="92"/>
      <c r="D101" s="99"/>
      <c r="E101" s="189"/>
      <c r="F101" s="190"/>
      <c r="G101" s="199"/>
      <c r="H101" s="191"/>
      <c r="I101" s="189"/>
      <c r="J101" s="191"/>
      <c r="K101" s="199"/>
    </row>
    <row r="102" spans="1:11" ht="16.5" customHeight="1" x14ac:dyDescent="0.6">
      <c r="A102" s="92"/>
      <c r="B102" s="92" t="s">
        <v>129</v>
      </c>
      <c r="D102" s="99"/>
      <c r="E102" s="310">
        <v>964253</v>
      </c>
      <c r="F102" s="242"/>
      <c r="G102" s="244">
        <v>572311</v>
      </c>
      <c r="H102" s="243"/>
      <c r="I102" s="241">
        <v>0</v>
      </c>
      <c r="J102" s="243"/>
      <c r="K102" s="244">
        <v>179224</v>
      </c>
    </row>
    <row r="103" spans="1:11" ht="16.5" customHeight="1" x14ac:dyDescent="0.6">
      <c r="A103" s="92" t="s">
        <v>130</v>
      </c>
      <c r="B103" s="92"/>
      <c r="D103" s="99"/>
      <c r="E103" s="241"/>
      <c r="F103" s="242"/>
      <c r="G103" s="244"/>
      <c r="H103" s="243"/>
      <c r="I103" s="241"/>
      <c r="J103" s="243"/>
      <c r="K103" s="244"/>
    </row>
    <row r="104" spans="1:11" ht="16.5" customHeight="1" x14ac:dyDescent="0.6">
      <c r="A104" s="92"/>
      <c r="B104" s="92" t="s">
        <v>129</v>
      </c>
      <c r="D104" s="99"/>
      <c r="E104" s="241">
        <v>0</v>
      </c>
      <c r="F104" s="242"/>
      <c r="G104" s="244">
        <v>173464</v>
      </c>
      <c r="H104" s="243"/>
      <c r="I104" s="241">
        <v>0</v>
      </c>
      <c r="J104" s="243"/>
      <c r="K104" s="244">
        <v>134950</v>
      </c>
    </row>
    <row r="105" spans="1:11" ht="16.5" customHeight="1" x14ac:dyDescent="0.6">
      <c r="A105" s="92" t="s">
        <v>171</v>
      </c>
      <c r="B105" s="92"/>
      <c r="D105" s="99"/>
      <c r="E105" s="241">
        <v>0</v>
      </c>
      <c r="F105" s="242"/>
      <c r="G105" s="244">
        <v>1738327</v>
      </c>
      <c r="H105" s="243"/>
      <c r="I105" s="241">
        <v>0</v>
      </c>
      <c r="J105" s="243"/>
      <c r="K105" s="244">
        <v>1738327</v>
      </c>
    </row>
    <row r="106" spans="1:11" ht="10.5" customHeight="1" x14ac:dyDescent="0.6">
      <c r="A106" s="92"/>
      <c r="B106" s="92"/>
      <c r="D106" s="99"/>
      <c r="E106" s="99"/>
      <c r="F106" s="99"/>
      <c r="G106" s="200"/>
      <c r="H106" s="99"/>
      <c r="I106" s="99"/>
      <c r="J106" s="99"/>
      <c r="K106" s="200"/>
    </row>
    <row r="107" spans="1:11" ht="22.5" customHeight="1" x14ac:dyDescent="0.6">
      <c r="A107" s="92"/>
      <c r="B107" s="92"/>
      <c r="D107" s="99"/>
      <c r="E107" s="99"/>
      <c r="F107" s="99"/>
      <c r="G107" s="200"/>
      <c r="H107" s="99"/>
      <c r="I107" s="99"/>
      <c r="J107" s="99"/>
      <c r="K107" s="200"/>
    </row>
    <row r="108" spans="1:11" ht="11.25" customHeight="1" x14ac:dyDescent="0.6">
      <c r="A108" s="92"/>
      <c r="B108" s="92"/>
      <c r="D108" s="99"/>
      <c r="E108" s="99"/>
      <c r="F108" s="99"/>
      <c r="G108" s="200"/>
      <c r="H108" s="99"/>
      <c r="I108" s="99"/>
      <c r="J108" s="99"/>
      <c r="K108" s="200"/>
    </row>
    <row r="109" spans="1:11" ht="11.25" customHeight="1" x14ac:dyDescent="0.6">
      <c r="A109" s="92"/>
      <c r="B109" s="92"/>
      <c r="D109" s="99"/>
      <c r="E109" s="99"/>
      <c r="F109" s="99"/>
      <c r="G109" s="200"/>
      <c r="H109" s="99"/>
      <c r="I109" s="99"/>
      <c r="J109" s="99"/>
      <c r="K109" s="200"/>
    </row>
    <row r="110" spans="1:11" ht="11.4" x14ac:dyDescent="0.6">
      <c r="A110" s="92"/>
      <c r="B110" s="92"/>
      <c r="D110" s="99"/>
      <c r="E110" s="99"/>
      <c r="F110" s="99"/>
      <c r="G110" s="200"/>
      <c r="H110" s="99"/>
      <c r="I110" s="99"/>
      <c r="J110" s="99"/>
      <c r="K110" s="200"/>
    </row>
    <row r="111" spans="1:11" ht="22.35" customHeight="1" x14ac:dyDescent="0.6">
      <c r="A111" s="333" t="s">
        <v>29</v>
      </c>
      <c r="B111" s="333"/>
      <c r="C111" s="333"/>
      <c r="D111" s="333"/>
      <c r="E111" s="333"/>
      <c r="F111" s="333"/>
      <c r="G111" s="333"/>
      <c r="H111" s="333"/>
      <c r="I111" s="333"/>
      <c r="J111" s="333"/>
      <c r="K111" s="333"/>
    </row>
    <row r="113" spans="5:5" ht="16.5" customHeight="1" x14ac:dyDescent="0.6">
      <c r="E113" s="192"/>
    </row>
  </sheetData>
  <mergeCells count="10">
    <mergeCell ref="E59:G59"/>
    <mergeCell ref="I59:K59"/>
    <mergeCell ref="A111:K111"/>
    <mergeCell ref="E6:G6"/>
    <mergeCell ref="I6:K6"/>
    <mergeCell ref="E7:G7"/>
    <mergeCell ref="I7:K7"/>
    <mergeCell ref="A52:K52"/>
    <mergeCell ref="E58:G58"/>
    <mergeCell ref="I58:K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Natthaphat Tachavichitpaisarn (TH)</cp:lastModifiedBy>
  <cp:lastPrinted>2024-08-02T04:39:49Z</cp:lastPrinted>
  <dcterms:created xsi:type="dcterms:W3CDTF">2023-05-11T08:29:21Z</dcterms:created>
  <dcterms:modified xsi:type="dcterms:W3CDTF">2024-08-13T02:07:16Z</dcterms:modified>
</cp:coreProperties>
</file>