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4\Q2\FS\SET\EN\"/>
    </mc:Choice>
  </mc:AlternateContent>
  <xr:revisionPtr revIDLastSave="0" documentId="13_ncr:1_{81E41982-19B4-4442-8EFB-9A069C3862DC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2-4" sheetId="7" r:id="rId1"/>
    <sheet name="PL5-6" sheetId="2" r:id="rId2"/>
    <sheet name="PL7-8" sheetId="17" r:id="rId3"/>
    <sheet name="SH9-10" sheetId="15" r:id="rId4"/>
    <sheet name="SH11" sheetId="16" r:id="rId5"/>
    <sheet name="CF12-14" sheetId="12" r:id="rId6"/>
  </sheets>
  <definedNames>
    <definedName name="_Fill" localSheetId="4" hidden="1">#REF!</definedName>
    <definedName name="_Fill" localSheetId="3" hidden="1">#REF!</definedName>
    <definedName name="_Fill" hidden="1">#REF!</definedName>
    <definedName name="_Order1" hidden="1">255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aa" localSheetId="5" hidden="1">{"conso",#N/A,FALSE,"cash flow"}</definedName>
    <definedName name="aaaaaaa" hidden="1">{"conso",#N/A,FALSE,"cash flow"}</definedName>
    <definedName name="abc" localSheetId="5" hidden="1">{"cashflow",#N/A,FALSE,"cash flow"}</definedName>
    <definedName name="abc" hidden="1">{"cashflow",#N/A,FALSE,"cash flow"}</definedName>
    <definedName name="bk" localSheetId="5" hidden="1">{"cashflow",#N/A,FALSE,"cash flow"}</definedName>
    <definedName name="bk" hidden="1">{"cashflow",#N/A,FALSE,"cash flow"}</definedName>
    <definedName name="dd" localSheetId="5" hidden="1">{"conso",#N/A,FALSE,"cash flow"}</definedName>
    <definedName name="dd" hidden="1">{"conso",#N/A,FALSE,"cash flow"}</definedName>
    <definedName name="f" localSheetId="5" hidden="1">{"cashflow",#N/A,FALSE,"cash flow"}</definedName>
    <definedName name="f" hidden="1">{"cashflow",#N/A,FALSE,"cash flow"}</definedName>
    <definedName name="hh" localSheetId="5" hidden="1">{"conso",#N/A,FALSE,"cash flow"}</definedName>
    <definedName name="hh" hidden="1">{"conso",#N/A,FALSE,"cash flow"}</definedName>
    <definedName name="KHJGDFGFHGHJ" localSheetId="5" hidden="1">{"cashflow",#N/A,FALSE,"cash flow"}</definedName>
    <definedName name="KHJGDFGFHGHJ" hidden="1">{"cashflow",#N/A,FALSE,"cash flow"}</definedName>
    <definedName name="ni" localSheetId="5" hidden="1">{"conso",#N/A,FALSE,"cash flow"}</definedName>
    <definedName name="ni" hidden="1">{"conso",#N/A,FALSE,"cash flow"}</definedName>
    <definedName name="nu" localSheetId="5" hidden="1">{"cashflow",#N/A,FALSE,"cash flow"}</definedName>
    <definedName name="nu" hidden="1">{"cashflow",#N/A,FALSE,"cash flow"}</definedName>
    <definedName name="_xlnm.Print_Area" localSheetId="0">'BS2-4'!$A$1:$I$105</definedName>
    <definedName name="_xlnm.Print_Area" localSheetId="5">'CF12-14'!$A$1:$I$132</definedName>
    <definedName name="_xlnm.Print_Area" localSheetId="1">'PL5-6'!$A$1:$I$60</definedName>
    <definedName name="_xlnm.Print_Area" localSheetId="2">'PL7-8'!$A$1:$I$60</definedName>
    <definedName name="_xlnm.Print_Area" localSheetId="4">'SH11'!$A$1:$L$32</definedName>
    <definedName name="_xlnm.Print_Area" localSheetId="3">'SH9-10'!$A$1:$W$57</definedName>
    <definedName name="qqqqq" localSheetId="5" hidden="1">{"cashflow",#N/A,FALSE,"cash flow"}</definedName>
    <definedName name="qqqqq" hidden="1">{"cashflow",#N/A,FALSE,"cash flow"}</definedName>
    <definedName name="sdtgf" localSheetId="5" hidden="1">{"conso",#N/A,FALSE,"cash flow"}</definedName>
    <definedName name="sdtgf" hidden="1">{"conso",#N/A,FALSE,"cash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x" localSheetId="5" hidden="1">{"conso",#N/A,FALSE,"cash flow"}</definedName>
    <definedName name="x" hidden="1">{"conso",#N/A,FALSE,"cash flow"}</definedName>
    <definedName name="zz" localSheetId="5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1" i="7" l="1"/>
  <c r="G20" i="7" l="1"/>
  <c r="F20" i="7"/>
  <c r="Q42" i="15" l="1"/>
  <c r="Q13" i="15"/>
  <c r="E73" i="12"/>
  <c r="Q18" i="15" l="1"/>
  <c r="S18" i="15" s="1"/>
  <c r="W18" i="15" s="1"/>
  <c r="Q17" i="15"/>
  <c r="S17" i="15" s="1"/>
  <c r="Q54" i="15"/>
  <c r="Q47" i="15"/>
  <c r="I58" i="2"/>
  <c r="E58" i="2"/>
  <c r="G58" i="17"/>
  <c r="C58" i="17"/>
  <c r="I58" i="17"/>
  <c r="E58" i="17"/>
  <c r="I52" i="17"/>
  <c r="G52" i="17"/>
  <c r="E52" i="17"/>
  <c r="C52" i="17"/>
  <c r="D34" i="17"/>
  <c r="I26" i="17"/>
  <c r="G26" i="17"/>
  <c r="E26" i="17"/>
  <c r="C26" i="17"/>
  <c r="I18" i="17"/>
  <c r="G18" i="17"/>
  <c r="E18" i="17"/>
  <c r="C18" i="17"/>
  <c r="C34" i="17" l="1"/>
  <c r="C36" i="17" s="1"/>
  <c r="S54" i="15"/>
  <c r="E34" i="17"/>
  <c r="E36" i="17" s="1"/>
  <c r="E38" i="17" s="1"/>
  <c r="I34" i="17"/>
  <c r="I36" i="17" s="1"/>
  <c r="G28" i="17"/>
  <c r="I28" i="17"/>
  <c r="C28" i="17"/>
  <c r="E28" i="17"/>
  <c r="G34" i="17"/>
  <c r="G36" i="17" s="1"/>
  <c r="I38" i="17" l="1"/>
  <c r="C38" i="17"/>
  <c r="G38" i="17"/>
  <c r="G55" i="15" l="1"/>
  <c r="G48" i="15"/>
  <c r="G51" i="15" s="1"/>
  <c r="G26" i="15"/>
  <c r="G19" i="15"/>
  <c r="G22" i="15" s="1"/>
  <c r="I19" i="15"/>
  <c r="I22" i="15" s="1"/>
  <c r="I26" i="15"/>
  <c r="I48" i="15"/>
  <c r="I51" i="15" s="1"/>
  <c r="I55" i="15"/>
  <c r="S13" i="15"/>
  <c r="W13" i="15" s="1"/>
  <c r="I28" i="15" l="1"/>
  <c r="G28" i="15"/>
  <c r="G57" i="15"/>
  <c r="I57" i="15"/>
  <c r="C101" i="7" l="1"/>
  <c r="C90" i="12" l="1"/>
  <c r="C73" i="12"/>
  <c r="I73" i="12"/>
  <c r="G73" i="12"/>
  <c r="L26" i="16" l="1"/>
  <c r="F30" i="16"/>
  <c r="F32" i="16" s="1"/>
  <c r="F21" i="16"/>
  <c r="F17" i="16"/>
  <c r="H30" i="16"/>
  <c r="H32" i="16" s="1"/>
  <c r="D30" i="16"/>
  <c r="D32" i="16" s="1"/>
  <c r="L29" i="16"/>
  <c r="U55" i="15"/>
  <c r="S55" i="15"/>
  <c r="Q55" i="15"/>
  <c r="O55" i="15"/>
  <c r="M55" i="15"/>
  <c r="K55" i="15"/>
  <c r="W54" i="15"/>
  <c r="W55" i="15" s="1"/>
  <c r="E55" i="15"/>
  <c r="D55" i="15"/>
  <c r="C55" i="15"/>
  <c r="U48" i="15"/>
  <c r="U51" i="15" s="1"/>
  <c r="Q48" i="15"/>
  <c r="Q51" i="15" s="1"/>
  <c r="O48" i="15"/>
  <c r="O51" i="15" s="1"/>
  <c r="K48" i="15"/>
  <c r="K51" i="15" s="1"/>
  <c r="E48" i="15"/>
  <c r="E51" i="15" s="1"/>
  <c r="C48" i="15"/>
  <c r="C51" i="15" s="1"/>
  <c r="S47" i="15"/>
  <c r="W47" i="15" s="1"/>
  <c r="F23" i="16" l="1"/>
  <c r="O57" i="15"/>
  <c r="L30" i="16"/>
  <c r="L32" i="16" s="1"/>
  <c r="Q57" i="15"/>
  <c r="J30" i="16"/>
  <c r="J32" i="16" s="1"/>
  <c r="U57" i="15"/>
  <c r="K57" i="15"/>
  <c r="C57" i="15"/>
  <c r="E57" i="15"/>
  <c r="S48" i="15"/>
  <c r="S51" i="15" s="1"/>
  <c r="S57" i="15" s="1"/>
  <c r="M48" i="15"/>
  <c r="M51" i="15" s="1"/>
  <c r="M57" i="15" s="1"/>
  <c r="Q26" i="15"/>
  <c r="Q19" i="15"/>
  <c r="Q22" i="15" s="1"/>
  <c r="E26" i="15"/>
  <c r="E19" i="15"/>
  <c r="E22" i="15" s="1"/>
  <c r="E28" i="15" l="1"/>
  <c r="Q28" i="15"/>
  <c r="W51" i="15"/>
  <c r="W57" i="15" s="1"/>
  <c r="W48" i="15"/>
  <c r="C37" i="7" l="1"/>
  <c r="C20" i="7"/>
  <c r="L11" i="16" l="1"/>
  <c r="L20" i="16"/>
  <c r="S25" i="15"/>
  <c r="W25" i="15" s="1"/>
  <c r="I90" i="12" l="1"/>
  <c r="E90" i="12"/>
  <c r="G90" i="12"/>
  <c r="E37" i="7" l="1"/>
  <c r="G58" i="2" l="1"/>
  <c r="C58" i="2" l="1"/>
  <c r="C52" i="2"/>
  <c r="D34" i="2"/>
  <c r="C28" i="12" l="1"/>
  <c r="C42" i="12" s="1"/>
  <c r="C46" i="12" s="1"/>
  <c r="J21" i="16"/>
  <c r="H21" i="16"/>
  <c r="H23" i="16" s="1"/>
  <c r="D21" i="16"/>
  <c r="J17" i="16"/>
  <c r="H17" i="16"/>
  <c r="D17" i="16"/>
  <c r="L21" i="16"/>
  <c r="L16" i="16"/>
  <c r="L15" i="16"/>
  <c r="C19" i="15"/>
  <c r="C22" i="15" s="1"/>
  <c r="O26" i="15"/>
  <c r="K26" i="15"/>
  <c r="C26" i="15"/>
  <c r="U26" i="15"/>
  <c r="M26" i="15"/>
  <c r="U19" i="15"/>
  <c r="U22" i="15" s="1"/>
  <c r="O19" i="15"/>
  <c r="O22" i="15" s="1"/>
  <c r="M19" i="15"/>
  <c r="M22" i="15" s="1"/>
  <c r="K19" i="15"/>
  <c r="K22" i="15" s="1"/>
  <c r="W17" i="15"/>
  <c r="D23" i="16" l="1"/>
  <c r="J23" i="16"/>
  <c r="O28" i="15"/>
  <c r="U28" i="15"/>
  <c r="C28" i="15"/>
  <c r="M28" i="15"/>
  <c r="K28" i="15"/>
  <c r="S26" i="15"/>
  <c r="L17" i="16"/>
  <c r="L23" i="16" s="1"/>
  <c r="S19" i="15"/>
  <c r="S22" i="15" s="1"/>
  <c r="W19" i="15"/>
  <c r="W22" i="15" s="1"/>
  <c r="S28" i="15" l="1"/>
  <c r="W26" i="15"/>
  <c r="W28" i="15" s="1"/>
  <c r="I26" i="2" l="1"/>
  <c r="G18" i="2" l="1"/>
  <c r="G37" i="7" l="1"/>
  <c r="G39" i="7" s="1"/>
  <c r="C18" i="2"/>
  <c r="I101" i="7"/>
  <c r="E103" i="7" l="1"/>
  <c r="C102" i="12" l="1"/>
  <c r="C104" i="12" s="1"/>
  <c r="C106" i="12" s="1"/>
  <c r="G73" i="7" l="1"/>
  <c r="G65" i="7"/>
  <c r="C73" i="7"/>
  <c r="C65" i="7"/>
  <c r="G75" i="7" l="1"/>
  <c r="A92" i="12"/>
  <c r="A48" i="12"/>
  <c r="A1" i="12"/>
  <c r="E73" i="7"/>
  <c r="I73" i="7"/>
  <c r="E65" i="7"/>
  <c r="I65" i="7"/>
  <c r="I20" i="7"/>
  <c r="E52" i="2" l="1"/>
  <c r="E28" i="12" s="1"/>
  <c r="E42" i="12" s="1"/>
  <c r="E46" i="12" s="1"/>
  <c r="E102" i="12" s="1"/>
  <c r="E104" i="12" s="1"/>
  <c r="E106" i="12" s="1"/>
  <c r="I18" i="2"/>
  <c r="E26" i="2"/>
  <c r="E18" i="2"/>
  <c r="E34" i="2" l="1"/>
  <c r="E36" i="2" s="1"/>
  <c r="E38" i="2" s="1"/>
  <c r="I28" i="2"/>
  <c r="E28" i="2"/>
  <c r="I34" i="2"/>
  <c r="I36" i="2" s="1"/>
  <c r="I38" i="2" l="1"/>
  <c r="I52" i="2" l="1"/>
  <c r="I28" i="12" l="1"/>
  <c r="I42" i="12" s="1"/>
  <c r="I46" i="12" s="1"/>
  <c r="I102" i="12" s="1"/>
  <c r="I104" i="12" s="1"/>
  <c r="I106" i="12" s="1"/>
  <c r="E20" i="7" l="1"/>
  <c r="G26" i="2" l="1"/>
  <c r="C26" i="2"/>
  <c r="C34" i="2" l="1"/>
  <c r="C28" i="2"/>
  <c r="G34" i="2"/>
  <c r="G36" i="2" s="1"/>
  <c r="G38" i="2" s="1"/>
  <c r="G28" i="2"/>
  <c r="I37" i="7" l="1"/>
  <c r="I75" i="7" l="1"/>
  <c r="E75" i="7"/>
  <c r="E105" i="7" s="1"/>
  <c r="E39" i="7"/>
  <c r="I39" i="7"/>
  <c r="C75" i="7" l="1"/>
  <c r="C39" i="7"/>
  <c r="C103" i="7" l="1"/>
  <c r="C105" i="7" l="1"/>
  <c r="C36" i="2" l="1"/>
  <c r="C38" i="2" s="1"/>
  <c r="I103" i="7" l="1"/>
  <c r="I105" i="7" s="1"/>
  <c r="G52" i="2" l="1"/>
  <c r="G28" i="12" l="1"/>
  <c r="G42" i="12" s="1"/>
  <c r="G46" i="12" s="1"/>
  <c r="G102" i="12" l="1"/>
  <c r="G104" i="12" s="1"/>
  <c r="G106" i="12" s="1"/>
  <c r="G101" i="7"/>
  <c r="G103" i="7" l="1"/>
  <c r="G105" i="7" s="1"/>
</calcChain>
</file>

<file path=xl/sharedStrings.xml><?xml version="1.0" encoding="utf-8"?>
<sst xmlns="http://schemas.openxmlformats.org/spreadsheetml/2006/main" count="507" uniqueCount="266">
  <si>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</si>
  <si>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</si>
  <si>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</si>
  <si>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</si>
  <si>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</si>
  <si>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</si>
  <si>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</si>
  <si>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</si>
  <si>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</si>
  <si>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</si>
  <si>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</si>
  <si>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</si>
  <si>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</si>
  <si>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</si>
  <si>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</si>
  <si>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</si>
  <si>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</si>
  <si>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</si>
  <si>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</si>
  <si>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</si>
  <si>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</si>
  <si>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</si>
  <si>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</si>
  <si>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</si>
  <si>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</si>
  <si>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</si>
  <si>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</si>
  <si>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</si>
  <si>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</si>
  <si>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</si>
  <si>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</si>
  <si>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</si>
  <si>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</si>
  <si>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</si>
  <si>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</si>
  <si>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</si>
  <si>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</si>
  <si>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</si>
  <si>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</si>
  <si>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</si>
  <si>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</si>
  <si>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</si>
  <si>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</si>
  <si>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</si>
  <si>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</si>
  <si>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</si>
  <si>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</si>
  <si>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</si>
  <si>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</si>
  <si>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</si>
  <si>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</si>
  <si>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</si>
  <si>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</si>
  <si>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</si>
  <si>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</si>
  <si>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</si>
  <si>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</si>
  <si>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</si>
  <si>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</si>
  <si>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</si>
  <si>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</si>
  <si>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</si>
  <si>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</si>
  <si>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</si>
  <si>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</si>
  <si>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</si>
  <si>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</si>
  <si>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</si>
  <si>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</si>
  <si>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</si>
  <si>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</si>
  <si>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</si>
  <si>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</si>
  <si>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</si>
  <si>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</si>
  <si>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</si>
  <si>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</si>
  <si>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</si>
  <si>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</si>
  <si>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</si>
  <si>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</si>
  <si>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</si>
  <si>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</si>
  <si>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</si>
  <si>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</si>
  <si>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</si>
  <si>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Cash and cash equivalents at 1 January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</si>
  <si>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</si>
  <si>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</si>
  <si>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</si>
  <si>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</si>
  <si>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</si>
  <si>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</si>
  <si>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</si>
  <si>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</si>
  <si>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</si>
  <si>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</si>
  <si>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</si>
  <si>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</si>
  <si>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</si>
  <si>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</si>
  <si>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</si>
  <si>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</si>
  <si>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</si>
  <si>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</si>
  <si>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</si>
  <si>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</si>
  <si>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</si>
  <si>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</si>
  <si>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</si>
  <si>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</si>
  <si>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</si>
  <si>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</si>
  <si>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</si>
  <si>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</si>
  <si>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</si>
  <si>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</si>
  <si>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Other long-term investment</t>
  </si>
  <si>
    <t>Restricted deposits at financial institutions</t>
  </si>
  <si>
    <t>(Unaudited)</t>
  </si>
  <si>
    <t>Total comprehensive income (expense) for the period</t>
  </si>
  <si>
    <t>Trade and other accounts receivable</t>
  </si>
  <si>
    <t>Statement of comprehensive income (Unaudited)</t>
  </si>
  <si>
    <t>Amortisation capitalised to property, plant and equipment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</si>
  <si>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</si>
  <si>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</si>
  <si>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</si>
  <si>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</si>
  <si>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</si>
  <si>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</si>
  <si>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</si>
  <si>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Trade and other accounts payable</t>
  </si>
  <si>
    <t>Interest capitalised to investment properties</t>
  </si>
  <si>
    <t>Gain from lease termination</t>
  </si>
  <si>
    <t>Short-term loans from other parties</t>
  </si>
  <si>
    <t>Income</t>
  </si>
  <si>
    <t>Total income</t>
  </si>
  <si>
    <t>Acquisition of investment properties</t>
  </si>
  <si>
    <t>Differences from</t>
  </si>
  <si>
    <t>Differences from change of interest in subsidiaries</t>
  </si>
  <si>
    <t>Balance at 1 January 2023</t>
  </si>
  <si>
    <t>Millennium Group Corporation (Asia) Public Company Limited and its Subsidiaries</t>
  </si>
  <si>
    <t xml:space="preserve">Short-term loans from other party increased from </t>
  </si>
  <si>
    <t>Amortisation capitalised to investment properties</t>
  </si>
  <si>
    <t>3, 4</t>
  </si>
  <si>
    <t>3, 8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</si>
  <si>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</si>
  <si>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</si>
  <si>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</si>
  <si>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</si>
  <si>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</si>
  <si>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</si>
  <si>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</si>
  <si>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</si>
  <si>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Appropriated</t>
  </si>
  <si>
    <t xml:space="preserve">    Unappropriated</t>
  </si>
  <si>
    <t xml:space="preserve">       Legal reserve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</si>
  <si>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</si>
  <si>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</si>
  <si>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</si>
  <si>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</si>
  <si>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</si>
  <si>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 xml:space="preserve">  Share </t>
  </si>
  <si>
    <t>premium</t>
  </si>
  <si>
    <t>Share</t>
  </si>
  <si>
    <t xml:space="preserve">   Issue of ordinary shares</t>
  </si>
  <si>
    <t xml:space="preserve">   without change in control</t>
  </si>
  <si>
    <t>Proceeds from issue of shares</t>
  </si>
  <si>
    <t>Acquisition of interest in subsidiary from non-controlling interest</t>
  </si>
  <si>
    <t>Taxes refund</t>
  </si>
  <si>
    <t>Acquisition of right-of-use assets</t>
  </si>
  <si>
    <t>Increase of accounts payable for intangible assets</t>
  </si>
  <si>
    <t>accounted for using</t>
  </si>
  <si>
    <t>equity method</t>
  </si>
  <si>
    <t>Net cash generated from (used in) operations</t>
  </si>
  <si>
    <t xml:space="preserve">Net cash from (used in) operating activities </t>
  </si>
  <si>
    <t xml:space="preserve">   direct settlement to trade payables</t>
  </si>
  <si>
    <t xml:space="preserve">Three-month period ended </t>
  </si>
  <si>
    <t>Contract liabilities</t>
  </si>
  <si>
    <t>Balance at 1 January 2024</t>
  </si>
  <si>
    <t>(Reversal of) expected credit loss</t>
  </si>
  <si>
    <t>Acquisition of investments in joint venture</t>
  </si>
  <si>
    <t>income of associates</t>
  </si>
  <si>
    <t xml:space="preserve">Non-controlling </t>
  </si>
  <si>
    <t>Decrease of restricted deposits at financial institutions</t>
  </si>
  <si>
    <t>Other components of quity</t>
  </si>
  <si>
    <t>of equity</t>
  </si>
  <si>
    <t>other components</t>
  </si>
  <si>
    <t>Profit (loss) attributable to:</t>
  </si>
  <si>
    <t xml:space="preserve">   Profit or loss</t>
  </si>
  <si>
    <r>
      <t xml:space="preserve">    </t>
    </r>
    <r>
      <rPr>
        <i/>
        <sz val="11"/>
        <rFont val="Times New Roman"/>
        <family val="1"/>
      </rPr>
      <t>(1,120,000 ordinary shares, par value at Baht 0.5 per share)</t>
    </r>
  </si>
  <si>
    <t>Vehicles held for sale from assets held for leases</t>
  </si>
  <si>
    <t>Provisions for employee benefits</t>
  </si>
  <si>
    <t xml:space="preserve">   Acquisition of non-controlling interest without </t>
  </si>
  <si>
    <t xml:space="preserve">      change in control</t>
  </si>
  <si>
    <t>business</t>
  </si>
  <si>
    <t>combination</t>
  </si>
  <si>
    <t>Total transactions with owners,</t>
  </si>
  <si>
    <t xml:space="preserve">   recorded directly in equity</t>
  </si>
  <si>
    <t>Proceed from repayment of loans to related parties</t>
  </si>
  <si>
    <t>(Increase) decrease of current investments</t>
  </si>
  <si>
    <t>Net increase (decrease) in cash and cash equivalents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</si>
  <si>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</si>
  <si>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</si>
  <si>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 xml:space="preserve">Net cash from (used in) investing activities  </t>
  </si>
  <si>
    <t xml:space="preserve">Net cash from (used in) financing activities  </t>
  </si>
  <si>
    <t>Short-term loans from related party</t>
  </si>
  <si>
    <t>Profit before income tax expense (income)</t>
  </si>
  <si>
    <t>Income tax expense (income)</t>
  </si>
  <si>
    <t>(Reversal of) loss on devaluation of inventories</t>
  </si>
  <si>
    <t>Gain on disposal and written-off of property, plant and equipment</t>
  </si>
  <si>
    <t>Cash out flow on paid-up capital of investments in subsidiary</t>
  </si>
  <si>
    <t>30 June</t>
  </si>
  <si>
    <t xml:space="preserve">Six-month period ended </t>
  </si>
  <si>
    <t>Six-month period ended 30 June 2023</t>
  </si>
  <si>
    <t>Six-month period ended 30 June 2024</t>
  </si>
  <si>
    <t>Balance at 30 June 2023</t>
  </si>
  <si>
    <t xml:space="preserve">   Contribution by owners of the parent</t>
  </si>
  <si>
    <t xml:space="preserve">   Share premium</t>
  </si>
  <si>
    <t xml:space="preserve">   Total contribution by owners of the parent</t>
  </si>
  <si>
    <t>Loss on written-off of intangible assets</t>
  </si>
  <si>
    <t xml:space="preserve">   of plant and equipment</t>
  </si>
  <si>
    <t>Decrease of accounts payable for investment properties</t>
  </si>
  <si>
    <t>Addition of right-of-use assets and lease liabilities</t>
  </si>
  <si>
    <t>Balance at 30 June 2024</t>
  </si>
  <si>
    <t xml:space="preserve">   Contribution by owners</t>
  </si>
  <si>
    <t xml:space="preserve">   Total contribution by owners </t>
  </si>
  <si>
    <t>Advance payment for share subscriptions</t>
  </si>
  <si>
    <t>Lease termination</t>
  </si>
  <si>
    <t xml:space="preserve">Profit for the period </t>
  </si>
  <si>
    <t xml:space="preserve">Basic earnings per share </t>
  </si>
  <si>
    <t>Unrealised (gain) loss on exchange rate</t>
  </si>
  <si>
    <t>Share of profit of associates and joint venture</t>
  </si>
  <si>
    <t>3, 5</t>
  </si>
  <si>
    <t xml:space="preserve">Total transactions with owners, </t>
  </si>
  <si>
    <t>Loss on disposal and written-off of assets held for operating leases</t>
  </si>
  <si>
    <t>Acquisition of investments in associate</t>
  </si>
  <si>
    <t>Repayment of bank overdrafts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</si>
  <si>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</si>
  <si>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</si>
  <si>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</si>
  <si>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Cash and cash equivalents at 30 June</t>
  </si>
  <si>
    <t>Investment properties transferred from right-of-use assets</t>
  </si>
  <si>
    <t>Vehicles held for sale transferred from right-of-use assets</t>
  </si>
  <si>
    <t xml:space="preserve">Increase of accounts receivable on disposal </t>
  </si>
  <si>
    <t xml:space="preserve">(Decrease) increase of accounts payable for purchasing </t>
  </si>
  <si>
    <t xml:space="preserve">Vehicles held for sale transferred from </t>
  </si>
  <si>
    <t xml:space="preserve">   assets held for operating leases</t>
  </si>
  <si>
    <t>Property, plant and equipment transferred from</t>
  </si>
  <si>
    <t xml:space="preserve">   vehicles held for sale</t>
  </si>
  <si>
    <t>Investment properties transferred from</t>
  </si>
  <si>
    <t xml:space="preserve">   property, plant and equipment</t>
  </si>
  <si>
    <t xml:space="preserve">Right-of-use assets transferred from </t>
  </si>
  <si>
    <t>Issued and</t>
  </si>
  <si>
    <t xml:space="preserve">   of investment properties</t>
  </si>
  <si>
    <t>Comprehensive income (expense) for the period</t>
  </si>
  <si>
    <t>3, 9</t>
  </si>
  <si>
    <t>Profit from operating activities</t>
  </si>
  <si>
    <t xml:space="preserve">   determined in accordance with TFRS 9</t>
  </si>
  <si>
    <t>Reversal of expected credit loss (expected credit loss)</t>
  </si>
  <si>
    <t xml:space="preserve">Total comprehensive income (expense) </t>
  </si>
  <si>
    <t xml:space="preserve">    attributable to: </t>
  </si>
  <si>
    <t>Provisions for employee benefits paid</t>
  </si>
  <si>
    <t>Cash outflow on loans to related parties</t>
  </si>
  <si>
    <t>Cash outflow on advance payment for shares subscriptions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</si>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</sst>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16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color theme="1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166" fontId="3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43" fontId="1" fillId="0" borderId="0" xfId="1" applyFont="1" applyFill="1"/>
    <xf numFmtId="0" fontId="5" fillId="0" borderId="0" xfId="0" applyFont="1" applyFill="1"/>
    <xf numFmtId="0" fontId="6" fillId="0" borderId="0" xfId="0" applyFont="1" applyFill="1" applyAlignment="1">
      <alignment horizontal="left"/>
    </xf>
    <xf numFmtId="43" fontId="5" fillId="0" borderId="0" xfId="1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43" fontId="7" fillId="0" borderId="0" xfId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43" fontId="7" fillId="0" borderId="0" xfId="1" applyFont="1" applyFill="1"/>
    <xf numFmtId="0" fontId="7" fillId="0" borderId="0" xfId="0" applyFont="1" applyFill="1" applyAlignment="1">
      <alignment wrapText="1"/>
    </xf>
    <xf numFmtId="164" fontId="7" fillId="0" borderId="0" xfId="1" applyNumberFormat="1" applyFont="1" applyFill="1"/>
    <xf numFmtId="0" fontId="4" fillId="0" borderId="0" xfId="0" applyFont="1" applyFill="1" applyAlignment="1">
      <alignment wrapText="1"/>
    </xf>
    <xf numFmtId="164" fontId="4" fillId="0" borderId="1" xfId="1" applyNumberFormat="1" applyFont="1" applyFill="1" applyBorder="1"/>
    <xf numFmtId="164" fontId="4" fillId="0" borderId="0" xfId="1" applyNumberFormat="1" applyFont="1" applyFill="1"/>
    <xf numFmtId="0" fontId="4" fillId="0" borderId="0" xfId="0" applyFont="1" applyFill="1"/>
    <xf numFmtId="164" fontId="4" fillId="0" borderId="2" xfId="1" applyNumberFormat="1" applyFont="1" applyFill="1" applyBorder="1"/>
    <xf numFmtId="0" fontId="9" fillId="0" borderId="0" xfId="0" applyFont="1" applyFill="1"/>
    <xf numFmtId="37" fontId="7" fillId="0" borderId="0" xfId="0" applyNumberFormat="1" applyFont="1" applyFill="1"/>
    <xf numFmtId="164" fontId="7" fillId="0" borderId="3" xfId="1" applyNumberFormat="1" applyFont="1" applyFill="1" applyBorder="1"/>
    <xf numFmtId="164" fontId="4" fillId="0" borderId="3" xfId="1" applyNumberFormat="1" applyFont="1" applyFill="1" applyBorder="1"/>
    <xf numFmtId="37" fontId="4" fillId="0" borderId="0" xfId="0" applyNumberFormat="1" applyFont="1" applyFill="1"/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49" fontId="4" fillId="0" borderId="0" xfId="0" applyNumberFormat="1" applyFont="1" applyFill="1"/>
    <xf numFmtId="0" fontId="10" fillId="0" borderId="0" xfId="0" applyFont="1" applyFill="1" applyAlignment="1">
      <alignment horizontal="center"/>
    </xf>
    <xf numFmtId="164" fontId="2" fillId="0" borderId="0" xfId="1" applyNumberFormat="1" applyFont="1" applyFill="1"/>
    <xf numFmtId="37" fontId="2" fillId="0" borderId="0" xfId="0" applyNumberFormat="1" applyFont="1" applyFill="1"/>
    <xf numFmtId="164" fontId="6" fillId="0" borderId="0" xfId="1" applyNumberFormat="1" applyFont="1" applyFill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4" fillId="0" borderId="0" xfId="1" applyNumberFormat="1" applyFont="1" applyFill="1" applyAlignment="1">
      <alignment wrapText="1"/>
    </xf>
    <xf numFmtId="164" fontId="4" fillId="0" borderId="2" xfId="1" applyNumberFormat="1" applyFont="1" applyFill="1" applyBorder="1" applyAlignment="1">
      <alignment wrapText="1"/>
    </xf>
    <xf numFmtId="164" fontId="1" fillId="0" borderId="0" xfId="1" applyNumberFormat="1" applyFont="1" applyFill="1"/>
    <xf numFmtId="0" fontId="6" fillId="0" borderId="0" xfId="0" applyFont="1" applyFill="1"/>
    <xf numFmtId="164" fontId="5" fillId="0" borderId="0" xfId="1" applyNumberFormat="1" applyFont="1" applyFill="1"/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164" fontId="8" fillId="0" borderId="0" xfId="1" applyNumberFormat="1" applyFont="1" applyFill="1" applyAlignment="1">
      <alignment horizontal="center"/>
    </xf>
    <xf numFmtId="164" fontId="4" fillId="0" borderId="1" xfId="0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164" fontId="4" fillId="0" borderId="0" xfId="1" applyNumberFormat="1" applyFont="1" applyFill="1" applyBorder="1"/>
    <xf numFmtId="43" fontId="7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7" fillId="0" borderId="0" xfId="1" quotePrefix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49" fontId="4" fillId="0" borderId="0" xfId="0" applyNumberFormat="1" applyFo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11" fillId="0" borderId="0" xfId="0" applyFont="1"/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10" fillId="0" borderId="0" xfId="0" applyFont="1"/>
    <xf numFmtId="0" fontId="12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8" fillId="0" borderId="0" xfId="0" applyFont="1" applyFill="1" applyAlignment="1">
      <alignment horizontal="center"/>
    </xf>
    <xf numFmtId="0" fontId="14" fillId="0" borderId="0" xfId="0" applyFont="1" applyFill="1" applyAlignment="1"/>
    <xf numFmtId="164" fontId="7" fillId="0" borderId="5" xfId="1" applyNumberFormat="1" applyFont="1" applyFill="1" applyBorder="1"/>
    <xf numFmtId="0" fontId="7" fillId="0" borderId="0" xfId="0" applyFont="1" applyAlignment="1">
      <alignment wrapText="1"/>
    </xf>
    <xf numFmtId="0" fontId="8" fillId="0" borderId="0" xfId="0" applyFont="1" applyFill="1" applyAlignment="1">
      <alignment horizontal="center"/>
    </xf>
    <xf numFmtId="165" fontId="7" fillId="0" borderId="0" xfId="1" applyNumberFormat="1" applyFont="1" applyFill="1"/>
    <xf numFmtId="0" fontId="4" fillId="0" borderId="0" xfId="0" applyFont="1" applyAlignment="1">
      <alignment horizontal="center"/>
    </xf>
    <xf numFmtId="165" fontId="7" fillId="0" borderId="2" xfId="1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Border="1"/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vertical="top"/>
    </xf>
    <xf numFmtId="49" fontId="4" fillId="0" borderId="0" xfId="0" applyNumberFormat="1" applyFont="1" applyFill="1" applyAlignment="1"/>
    <xf numFmtId="164" fontId="4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164" fontId="7" fillId="0" borderId="0" xfId="1" applyNumberFormat="1" applyFont="1"/>
    <xf numFmtId="0" fontId="8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/>
    <xf numFmtId="0" fontId="7" fillId="0" borderId="0" xfId="0" applyFont="1" applyAlignment="1"/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7" fillId="0" borderId="2" xfId="1" applyNumberFormat="1" applyFont="1" applyFill="1" applyBorder="1" applyAlignment="1"/>
    <xf numFmtId="0" fontId="5" fillId="0" borderId="0" xfId="0" applyFont="1" applyBorder="1"/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Comma 27" xfId="4" xr:uid="{CCB973CB-48B7-4684-BF84-967CF8AE8872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zoomScaleNormal="100" zoomScaleSheetLayoutView="90" workbookViewId="0"/>
  </sheetViews>
  <sheetFormatPr defaultColWidth="9.125" defaultRowHeight="13.8"/>
  <cols>
    <col min="1" max="1" width="55.75" style="9" customWidth="1"/>
    <col min="2" max="2" width="6.375" style="7" customWidth="1"/>
    <col min="3" max="3" width="18.125" style="15" customWidth="1"/>
    <col min="4" max="4" width="1" style="7" customWidth="1"/>
    <col min="5" max="5" width="18.125" style="15" customWidth="1"/>
    <col min="6" max="6" width="1" style="7" customWidth="1"/>
    <col min="7" max="7" width="18.125" style="15" customWidth="1"/>
    <col min="8" max="8" width="1" style="7" customWidth="1"/>
    <col min="9" max="9" width="18.125" style="15" customWidth="1"/>
    <col min="10" max="16384" width="9.125" style="7"/>
  </cols>
  <sheetData>
    <row r="1" spans="1:9" s="1" customFormat="1" ht="21" customHeight="1">
      <c r="A1" s="2" t="s">
        <v>141</v>
      </c>
      <c r="C1" s="3"/>
      <c r="E1" s="3"/>
      <c r="G1" s="3"/>
      <c r="I1" s="3"/>
    </row>
    <row r="2" spans="1:9" s="4" customFormat="1" ht="21" customHeight="1">
      <c r="A2" s="5" t="s">
        <v>0</v>
      </c>
      <c r="C2" s="6"/>
      <c r="E2" s="6"/>
      <c r="G2" s="6"/>
      <c r="I2" s="6"/>
    </row>
    <row r="3" spans="1:9" ht="21" customHeight="1">
      <c r="A3" s="8"/>
      <c r="C3" s="158"/>
      <c r="D3" s="158"/>
      <c r="E3" s="158"/>
      <c r="F3" s="70"/>
      <c r="G3" s="158"/>
      <c r="H3" s="158"/>
      <c r="I3" s="158"/>
    </row>
    <row r="4" spans="1:9" ht="21" customHeight="1">
      <c r="A4" s="8"/>
      <c r="C4" s="160" t="s">
        <v>53</v>
      </c>
      <c r="D4" s="160"/>
      <c r="E4" s="160"/>
      <c r="F4" s="18"/>
      <c r="G4" s="160" t="s">
        <v>55</v>
      </c>
      <c r="H4" s="160"/>
      <c r="I4" s="160"/>
    </row>
    <row r="5" spans="1:9" ht="21" customHeight="1">
      <c r="B5" s="10"/>
      <c r="C5" s="160" t="s">
        <v>54</v>
      </c>
      <c r="D5" s="160"/>
      <c r="E5" s="160"/>
      <c r="F5" s="18"/>
      <c r="G5" s="160" t="s">
        <v>54</v>
      </c>
      <c r="H5" s="160"/>
      <c r="I5" s="160"/>
    </row>
    <row r="6" spans="1:9" ht="21" customHeight="1">
      <c r="B6" s="10"/>
      <c r="C6" s="63" t="s">
        <v>212</v>
      </c>
      <c r="D6" s="12"/>
      <c r="E6" s="11" t="s">
        <v>3</v>
      </c>
      <c r="F6" s="12"/>
      <c r="G6" s="63" t="s">
        <v>212</v>
      </c>
      <c r="H6" s="12"/>
      <c r="I6" s="11" t="s">
        <v>3</v>
      </c>
    </row>
    <row r="7" spans="1:9" ht="21" customHeight="1">
      <c r="A7" s="80" t="s">
        <v>4</v>
      </c>
      <c r="B7" s="13" t="s">
        <v>5</v>
      </c>
      <c r="C7" s="10">
        <v>2024</v>
      </c>
      <c r="D7" s="10"/>
      <c r="E7" s="10">
        <v>2023</v>
      </c>
      <c r="F7" s="10"/>
      <c r="G7" s="10">
        <v>2024</v>
      </c>
      <c r="H7" s="10"/>
      <c r="I7" s="10">
        <v>2023</v>
      </c>
    </row>
    <row r="8" spans="1:9" ht="21" customHeight="1">
      <c r="A8" s="8"/>
      <c r="B8" s="62"/>
      <c r="C8" s="10" t="s">
        <v>119</v>
      </c>
      <c r="D8" s="10"/>
      <c r="E8" s="10"/>
      <c r="F8" s="10"/>
      <c r="G8" s="10" t="s">
        <v>119</v>
      </c>
      <c r="H8" s="10"/>
      <c r="I8" s="10"/>
    </row>
    <row r="9" spans="1:9" ht="21" customHeight="1">
      <c r="B9" s="10"/>
      <c r="C9" s="159" t="s">
        <v>6</v>
      </c>
      <c r="D9" s="159"/>
      <c r="E9" s="159"/>
      <c r="F9" s="159"/>
      <c r="G9" s="159"/>
      <c r="H9" s="159"/>
      <c r="I9" s="159"/>
    </row>
    <row r="10" spans="1:9" ht="21" customHeight="1">
      <c r="A10" s="14" t="s">
        <v>7</v>
      </c>
      <c r="B10" s="13"/>
    </row>
    <row r="11" spans="1:9" ht="21" customHeight="1">
      <c r="A11" s="16" t="s">
        <v>8</v>
      </c>
      <c r="B11" s="64"/>
      <c r="C11" s="17">
        <v>982803343</v>
      </c>
      <c r="D11" s="17"/>
      <c r="E11" s="17">
        <v>1034853785</v>
      </c>
      <c r="F11" s="17"/>
      <c r="G11" s="17">
        <v>109066446</v>
      </c>
      <c r="H11" s="17"/>
      <c r="I11" s="17">
        <v>83592280</v>
      </c>
    </row>
    <row r="12" spans="1:9" ht="21" customHeight="1">
      <c r="A12" s="16" t="s">
        <v>88</v>
      </c>
      <c r="B12" s="64"/>
      <c r="C12" s="17">
        <v>5591998</v>
      </c>
      <c r="D12" s="17"/>
      <c r="E12" s="17">
        <v>5521968</v>
      </c>
      <c r="F12" s="17"/>
      <c r="G12" s="17">
        <v>0</v>
      </c>
      <c r="H12" s="17"/>
      <c r="I12" s="17">
        <v>0</v>
      </c>
    </row>
    <row r="13" spans="1:9" ht="21" customHeight="1">
      <c r="A13" s="16" t="s">
        <v>121</v>
      </c>
      <c r="B13" s="64" t="s">
        <v>144</v>
      </c>
      <c r="C13" s="17">
        <v>1362140364</v>
      </c>
      <c r="D13" s="17"/>
      <c r="E13" s="17">
        <v>1961668502</v>
      </c>
      <c r="F13" s="17"/>
      <c r="G13" s="17">
        <v>63808909</v>
      </c>
      <c r="H13" s="17"/>
      <c r="I13" s="17">
        <v>21278347</v>
      </c>
    </row>
    <row r="14" spans="1:9" ht="21" customHeight="1">
      <c r="A14" s="16" t="s">
        <v>93</v>
      </c>
      <c r="B14" s="64"/>
      <c r="C14" s="17">
        <v>4355474</v>
      </c>
      <c r="D14" s="17"/>
      <c r="E14" s="17">
        <v>4206096</v>
      </c>
      <c r="F14" s="17"/>
      <c r="G14" s="17">
        <v>0</v>
      </c>
      <c r="H14" s="17"/>
      <c r="I14" s="17">
        <v>0</v>
      </c>
    </row>
    <row r="15" spans="1:9" ht="21" customHeight="1">
      <c r="A15" s="16" t="s">
        <v>90</v>
      </c>
      <c r="B15" s="64">
        <v>3</v>
      </c>
      <c r="C15" s="17">
        <v>0</v>
      </c>
      <c r="D15" s="17"/>
      <c r="E15" s="17">
        <v>0</v>
      </c>
      <c r="F15" s="17"/>
      <c r="G15" s="17">
        <v>750000000</v>
      </c>
      <c r="H15" s="17"/>
      <c r="I15" s="17">
        <v>955000000</v>
      </c>
    </row>
    <row r="16" spans="1:9" ht="21" customHeight="1">
      <c r="A16" s="16" t="s">
        <v>9</v>
      </c>
      <c r="B16" s="64"/>
      <c r="C16" s="17">
        <v>2018374127</v>
      </c>
      <c r="D16" s="17"/>
      <c r="E16" s="17">
        <v>1978469220</v>
      </c>
      <c r="F16" s="17"/>
      <c r="G16" s="17">
        <v>0</v>
      </c>
      <c r="H16" s="17"/>
      <c r="I16" s="17">
        <v>0</v>
      </c>
    </row>
    <row r="17" spans="1:9" ht="21" customHeight="1">
      <c r="A17" s="16" t="s">
        <v>91</v>
      </c>
      <c r="B17" s="64"/>
      <c r="C17" s="17">
        <v>1282579816</v>
      </c>
      <c r="D17" s="17"/>
      <c r="E17" s="17">
        <v>1420253886</v>
      </c>
      <c r="F17" s="17"/>
      <c r="G17" s="17">
        <v>0</v>
      </c>
      <c r="H17" s="17"/>
      <c r="I17" s="17">
        <v>0</v>
      </c>
    </row>
    <row r="18" spans="1:9" ht="21" customHeight="1">
      <c r="A18" s="16" t="s">
        <v>191</v>
      </c>
      <c r="B18" s="64"/>
      <c r="C18" s="17">
        <v>73090251</v>
      </c>
      <c r="D18" s="17"/>
      <c r="E18" s="17">
        <v>81381873</v>
      </c>
      <c r="F18" s="17"/>
      <c r="G18" s="17">
        <v>0</v>
      </c>
      <c r="H18" s="17"/>
      <c r="I18" s="17">
        <v>0</v>
      </c>
    </row>
    <row r="19" spans="1:9" ht="21" customHeight="1">
      <c r="A19" s="16" t="s">
        <v>10</v>
      </c>
      <c r="B19" s="64"/>
      <c r="C19" s="17">
        <v>245239997</v>
      </c>
      <c r="D19" s="17"/>
      <c r="E19" s="17">
        <v>215167298</v>
      </c>
      <c r="F19" s="47"/>
      <c r="G19" s="17">
        <v>3893022</v>
      </c>
      <c r="H19" s="17"/>
      <c r="I19" s="17">
        <v>673627</v>
      </c>
    </row>
    <row r="20" spans="1:9" ht="21" customHeight="1">
      <c r="A20" s="18" t="s">
        <v>11</v>
      </c>
      <c r="B20" s="61"/>
      <c r="C20" s="19">
        <f>SUM(C11:C19)</f>
        <v>5974175370</v>
      </c>
      <c r="D20" s="20"/>
      <c r="E20" s="19">
        <f>SUM(E11:E19)</f>
        <v>6701522628</v>
      </c>
      <c r="F20" s="52">
        <f>SUM(F11:F19)</f>
        <v>0</v>
      </c>
      <c r="G20" s="19">
        <f>SUM(G11:G19)</f>
        <v>926768377</v>
      </c>
      <c r="H20" s="20"/>
      <c r="I20" s="19">
        <f>SUM(I11:I19)</f>
        <v>1060544254</v>
      </c>
    </row>
    <row r="21" spans="1:9" ht="21" customHeight="1">
      <c r="B21" s="61"/>
      <c r="C21" s="17"/>
      <c r="D21" s="17"/>
      <c r="E21" s="17"/>
      <c r="F21" s="17"/>
      <c r="H21" s="17"/>
      <c r="I21" s="17"/>
    </row>
    <row r="22" spans="1:9" ht="21" customHeight="1">
      <c r="A22" s="14" t="s">
        <v>12</v>
      </c>
      <c r="B22" s="61"/>
      <c r="C22" s="17"/>
      <c r="D22" s="17"/>
      <c r="E22" s="17"/>
      <c r="F22" s="17"/>
      <c r="G22" s="17"/>
      <c r="H22" s="17"/>
      <c r="I22" s="17"/>
    </row>
    <row r="23" spans="1:9" ht="21" customHeight="1">
      <c r="A23" s="16" t="s">
        <v>112</v>
      </c>
      <c r="B23" s="64">
        <v>5</v>
      </c>
      <c r="C23" s="17">
        <v>884774425</v>
      </c>
      <c r="D23" s="17"/>
      <c r="E23" s="17">
        <v>864812900</v>
      </c>
      <c r="F23" s="17"/>
      <c r="G23" s="130">
        <v>877212090</v>
      </c>
      <c r="H23" s="17"/>
      <c r="I23" s="17">
        <v>877212090</v>
      </c>
    </row>
    <row r="24" spans="1:9" ht="21" customHeight="1">
      <c r="A24" s="16" t="s">
        <v>13</v>
      </c>
      <c r="B24" s="64">
        <v>5</v>
      </c>
      <c r="C24" s="17">
        <v>0</v>
      </c>
      <c r="D24" s="17"/>
      <c r="E24" s="17">
        <v>0</v>
      </c>
      <c r="F24" s="17"/>
      <c r="G24" s="17">
        <v>1462975498</v>
      </c>
      <c r="H24" s="17"/>
      <c r="I24" s="17">
        <v>1347975698</v>
      </c>
    </row>
    <row r="25" spans="1:9" ht="21" customHeight="1">
      <c r="A25" s="16" t="s">
        <v>117</v>
      </c>
      <c r="B25" s="64"/>
      <c r="C25" s="17">
        <v>1000000</v>
      </c>
      <c r="D25" s="17"/>
      <c r="E25" s="17">
        <v>1000000</v>
      </c>
      <c r="F25" s="17"/>
      <c r="G25" s="17">
        <v>1000000</v>
      </c>
      <c r="H25" s="17"/>
      <c r="I25" s="17">
        <v>1000000</v>
      </c>
    </row>
    <row r="26" spans="1:9" ht="21" customHeight="1">
      <c r="A26" s="16" t="s">
        <v>118</v>
      </c>
      <c r="B26" s="64">
        <v>8</v>
      </c>
      <c r="C26" s="17">
        <v>28553867</v>
      </c>
      <c r="D26" s="17"/>
      <c r="E26" s="17">
        <v>33553867</v>
      </c>
      <c r="F26" s="17"/>
      <c r="G26" s="17">
        <v>0</v>
      </c>
      <c r="H26" s="17"/>
      <c r="I26" s="17">
        <v>0</v>
      </c>
    </row>
    <row r="27" spans="1:9" ht="21" customHeight="1">
      <c r="A27" s="16" t="s">
        <v>227</v>
      </c>
      <c r="B27" s="146" t="s">
        <v>233</v>
      </c>
      <c r="C27" s="17">
        <v>95850000</v>
      </c>
      <c r="D27" s="17"/>
      <c r="E27" s="17">
        <v>0</v>
      </c>
      <c r="F27" s="17"/>
      <c r="G27" s="17">
        <v>0</v>
      </c>
      <c r="H27" s="17"/>
      <c r="I27" s="17">
        <v>0</v>
      </c>
    </row>
    <row r="28" spans="1:9" ht="21" customHeight="1">
      <c r="A28" s="16" t="s">
        <v>92</v>
      </c>
      <c r="B28" s="64"/>
      <c r="C28" s="17">
        <v>17443021</v>
      </c>
      <c r="D28" s="17"/>
      <c r="E28" s="17">
        <v>19658754</v>
      </c>
      <c r="F28" s="17"/>
      <c r="G28" s="17">
        <v>0</v>
      </c>
      <c r="H28" s="17"/>
      <c r="I28" s="17">
        <v>0</v>
      </c>
    </row>
    <row r="29" spans="1:9" ht="21" customHeight="1">
      <c r="A29" s="16" t="s">
        <v>85</v>
      </c>
      <c r="B29" s="122">
        <v>6</v>
      </c>
      <c r="C29" s="17">
        <v>215730309</v>
      </c>
      <c r="D29" s="17"/>
      <c r="E29" s="17">
        <v>105601372</v>
      </c>
      <c r="F29" s="17"/>
      <c r="G29" s="17">
        <v>269275784</v>
      </c>
      <c r="H29" s="17"/>
      <c r="I29" s="17">
        <v>169529630</v>
      </c>
    </row>
    <row r="30" spans="1:9" ht="21" customHeight="1">
      <c r="A30" s="16" t="s">
        <v>95</v>
      </c>
      <c r="C30" s="17">
        <v>122545798</v>
      </c>
      <c r="D30" s="17"/>
      <c r="E30" s="17">
        <v>167243236</v>
      </c>
      <c r="F30" s="17"/>
      <c r="G30" s="17">
        <v>0</v>
      </c>
      <c r="H30" s="17"/>
      <c r="I30" s="17">
        <v>0</v>
      </c>
    </row>
    <row r="31" spans="1:9" ht="21" customHeight="1">
      <c r="A31" s="16" t="s">
        <v>14</v>
      </c>
      <c r="B31" s="64">
        <v>6</v>
      </c>
      <c r="C31" s="17">
        <v>1361899751</v>
      </c>
      <c r="D31" s="17"/>
      <c r="E31" s="17">
        <v>1384363786</v>
      </c>
      <c r="F31" s="17"/>
      <c r="G31" s="17">
        <v>19008539</v>
      </c>
      <c r="H31" s="17"/>
      <c r="I31" s="17">
        <v>17265578</v>
      </c>
    </row>
    <row r="32" spans="1:9" ht="21" customHeight="1">
      <c r="A32" s="16" t="s">
        <v>83</v>
      </c>
      <c r="B32" s="64">
        <v>7</v>
      </c>
      <c r="C32" s="17">
        <v>5643237937</v>
      </c>
      <c r="D32" s="17"/>
      <c r="E32" s="17">
        <v>5725417233</v>
      </c>
      <c r="F32" s="17"/>
      <c r="G32" s="17">
        <v>158405093</v>
      </c>
      <c r="H32" s="17"/>
      <c r="I32" s="17">
        <v>149005291</v>
      </c>
    </row>
    <row r="33" spans="1:9" ht="21" customHeight="1">
      <c r="A33" s="16" t="s">
        <v>89</v>
      </c>
      <c r="B33" s="64"/>
      <c r="C33" s="17">
        <v>186440193</v>
      </c>
      <c r="D33" s="17"/>
      <c r="E33" s="17">
        <v>186440193</v>
      </c>
      <c r="F33" s="17"/>
      <c r="G33" s="15">
        <v>0</v>
      </c>
      <c r="H33" s="17"/>
      <c r="I33" s="17">
        <v>0</v>
      </c>
    </row>
    <row r="34" spans="1:9" ht="21" customHeight="1">
      <c r="A34" s="16" t="s">
        <v>147</v>
      </c>
      <c r="B34" s="64"/>
      <c r="C34" s="17">
        <v>21605318</v>
      </c>
      <c r="D34" s="17"/>
      <c r="E34" s="17">
        <v>15397374</v>
      </c>
      <c r="F34" s="17"/>
      <c r="G34" s="17">
        <v>7614003</v>
      </c>
      <c r="H34" s="17"/>
      <c r="I34" s="17">
        <v>318481</v>
      </c>
    </row>
    <row r="35" spans="1:9" ht="21" customHeight="1">
      <c r="A35" s="16" t="s">
        <v>15</v>
      </c>
      <c r="B35" s="64"/>
      <c r="C35" s="17">
        <v>118829350</v>
      </c>
      <c r="D35" s="17"/>
      <c r="E35" s="17">
        <v>127812330</v>
      </c>
      <c r="F35" s="17"/>
      <c r="G35" s="17">
        <v>14507889</v>
      </c>
      <c r="H35" s="17"/>
      <c r="I35" s="17">
        <v>13031248</v>
      </c>
    </row>
    <row r="36" spans="1:9" ht="21" customHeight="1">
      <c r="A36" s="16" t="s">
        <v>16</v>
      </c>
      <c r="B36" s="64"/>
      <c r="C36" s="17">
        <v>164600209</v>
      </c>
      <c r="D36" s="17"/>
      <c r="E36" s="17">
        <v>109276836</v>
      </c>
      <c r="F36" s="17"/>
      <c r="G36" s="17">
        <v>26069450</v>
      </c>
      <c r="H36" s="17"/>
      <c r="I36" s="17">
        <v>23355840</v>
      </c>
    </row>
    <row r="37" spans="1:9" ht="21" customHeight="1">
      <c r="A37" s="18" t="s">
        <v>17</v>
      </c>
      <c r="B37" s="13"/>
      <c r="C37" s="19">
        <f>SUM(C22:C36)</f>
        <v>8862510178</v>
      </c>
      <c r="D37" s="20"/>
      <c r="E37" s="19">
        <f>SUM(E22:E36)</f>
        <v>8740577881</v>
      </c>
      <c r="F37" s="20"/>
      <c r="G37" s="19">
        <f>SUM(G22:G36)</f>
        <v>2836068346</v>
      </c>
      <c r="H37" s="20"/>
      <c r="I37" s="19">
        <f>SUM(I22:I36)</f>
        <v>2598693856</v>
      </c>
    </row>
    <row r="38" spans="1:9" ht="21" customHeight="1">
      <c r="A38" s="18"/>
      <c r="B38" s="51"/>
      <c r="C38" s="52"/>
      <c r="D38" s="20"/>
      <c r="E38" s="52"/>
      <c r="F38" s="20"/>
      <c r="G38" s="52"/>
      <c r="H38" s="20"/>
      <c r="I38" s="52"/>
    </row>
    <row r="39" spans="1:9" ht="21" customHeight="1" thickBot="1">
      <c r="A39" s="21" t="s">
        <v>18</v>
      </c>
      <c r="B39" s="13"/>
      <c r="C39" s="22">
        <f>C37+C20</f>
        <v>14836685548</v>
      </c>
      <c r="D39" s="20"/>
      <c r="E39" s="22">
        <f>E37+E20</f>
        <v>15442100509</v>
      </c>
      <c r="F39" s="20"/>
      <c r="G39" s="22">
        <f>G37+G20</f>
        <v>3762836723</v>
      </c>
      <c r="H39" s="20"/>
      <c r="I39" s="22">
        <f>I37+I20</f>
        <v>3659238110</v>
      </c>
    </row>
    <row r="40" spans="1:9" ht="21" customHeight="1" thickTop="1">
      <c r="A40" s="7"/>
      <c r="C40" s="17"/>
      <c r="D40" s="17"/>
      <c r="E40" s="17"/>
      <c r="F40" s="17"/>
      <c r="G40" s="17"/>
      <c r="H40" s="17"/>
      <c r="I40" s="17"/>
    </row>
    <row r="41" spans="1:9" s="1" customFormat="1" ht="21" customHeight="1">
      <c r="A41" s="2" t="s">
        <v>141</v>
      </c>
      <c r="C41" s="3"/>
      <c r="E41" s="3"/>
      <c r="G41" s="3"/>
      <c r="I41" s="3"/>
    </row>
    <row r="42" spans="1:9" s="4" customFormat="1" ht="21" customHeight="1">
      <c r="A42" s="5" t="s">
        <v>0</v>
      </c>
      <c r="C42" s="6"/>
      <c r="E42" s="6"/>
      <c r="G42" s="6"/>
      <c r="I42" s="6"/>
    </row>
    <row r="43" spans="1:9" ht="21" customHeight="1">
      <c r="A43" s="8"/>
      <c r="C43" s="158"/>
      <c r="D43" s="158"/>
      <c r="E43" s="158"/>
      <c r="F43" s="70"/>
      <c r="G43" s="158"/>
      <c r="H43" s="158"/>
      <c r="I43" s="158"/>
    </row>
    <row r="44" spans="1:9" ht="21" customHeight="1">
      <c r="A44" s="8"/>
      <c r="C44" s="160" t="s">
        <v>53</v>
      </c>
      <c r="D44" s="160"/>
      <c r="E44" s="160"/>
      <c r="F44" s="18"/>
      <c r="G44" s="160" t="s">
        <v>55</v>
      </c>
      <c r="H44" s="160"/>
      <c r="I44" s="160"/>
    </row>
    <row r="45" spans="1:9" ht="21" customHeight="1">
      <c r="B45" s="10"/>
      <c r="C45" s="160" t="s">
        <v>54</v>
      </c>
      <c r="D45" s="160"/>
      <c r="E45" s="160"/>
      <c r="F45" s="18"/>
      <c r="G45" s="160" t="s">
        <v>54</v>
      </c>
      <c r="H45" s="160"/>
      <c r="I45" s="160"/>
    </row>
    <row r="46" spans="1:9" ht="21" customHeight="1">
      <c r="B46" s="10"/>
      <c r="C46" s="63" t="s">
        <v>212</v>
      </c>
      <c r="D46" s="12"/>
      <c r="E46" s="11" t="s">
        <v>3</v>
      </c>
      <c r="F46" s="12"/>
      <c r="G46" s="63" t="s">
        <v>212</v>
      </c>
      <c r="H46" s="12"/>
      <c r="I46" s="11" t="s">
        <v>3</v>
      </c>
    </row>
    <row r="47" spans="1:9" ht="21" customHeight="1">
      <c r="A47" s="40" t="s">
        <v>19</v>
      </c>
      <c r="B47" s="13" t="s">
        <v>5</v>
      </c>
      <c r="C47" s="10">
        <v>2024</v>
      </c>
      <c r="D47" s="10"/>
      <c r="E47" s="10">
        <v>2023</v>
      </c>
      <c r="F47" s="10"/>
      <c r="G47" s="10">
        <v>2024</v>
      </c>
      <c r="H47" s="10"/>
      <c r="I47" s="10">
        <v>2023</v>
      </c>
    </row>
    <row r="48" spans="1:9" ht="21" customHeight="1">
      <c r="A48" s="8"/>
      <c r="B48" s="62"/>
      <c r="C48" s="10" t="s">
        <v>119</v>
      </c>
      <c r="D48" s="10"/>
      <c r="E48" s="10"/>
      <c r="F48" s="10"/>
      <c r="G48" s="10" t="s">
        <v>119</v>
      </c>
      <c r="H48" s="10"/>
      <c r="I48" s="10"/>
    </row>
    <row r="49" spans="1:9" ht="21" customHeight="1">
      <c r="A49" s="21"/>
      <c r="B49" s="13"/>
      <c r="C49" s="159" t="s">
        <v>6</v>
      </c>
      <c r="D49" s="159"/>
      <c r="E49" s="159"/>
      <c r="F49" s="159"/>
      <c r="G49" s="159"/>
      <c r="H49" s="159"/>
      <c r="I49" s="159"/>
    </row>
    <row r="50" spans="1:9" ht="21" customHeight="1">
      <c r="A50" s="23" t="s">
        <v>20</v>
      </c>
      <c r="B50" s="10"/>
      <c r="D50" s="24"/>
      <c r="F50" s="24"/>
      <c r="H50" s="24"/>
    </row>
    <row r="51" spans="1:9" ht="21" customHeight="1">
      <c r="A51" s="50" t="s">
        <v>148</v>
      </c>
      <c r="B51" s="10"/>
      <c r="D51" s="24"/>
      <c r="F51" s="24"/>
      <c r="H51" s="24"/>
    </row>
    <row r="52" spans="1:9" ht="21" customHeight="1">
      <c r="A52" s="50" t="s">
        <v>149</v>
      </c>
      <c r="B52" s="68">
        <v>8</v>
      </c>
      <c r="C52" s="17">
        <v>1376618857</v>
      </c>
      <c r="D52" s="17"/>
      <c r="E52" s="17">
        <v>1498219469</v>
      </c>
      <c r="F52" s="17"/>
      <c r="G52" s="17">
        <v>0</v>
      </c>
      <c r="H52" s="17"/>
      <c r="I52" s="17">
        <v>0</v>
      </c>
    </row>
    <row r="53" spans="1:9" ht="21" customHeight="1">
      <c r="A53" s="16" t="s">
        <v>131</v>
      </c>
      <c r="B53" s="64">
        <v>3</v>
      </c>
      <c r="C53" s="17">
        <v>2164724823</v>
      </c>
      <c r="D53" s="17"/>
      <c r="E53" s="17">
        <v>3165943006</v>
      </c>
      <c r="F53" s="17"/>
      <c r="G53" s="17">
        <v>61552904</v>
      </c>
      <c r="H53" s="17"/>
      <c r="I53" s="17">
        <v>79191531</v>
      </c>
    </row>
    <row r="54" spans="1:9" ht="21" customHeight="1">
      <c r="A54" s="16" t="s">
        <v>96</v>
      </c>
      <c r="B54" s="64">
        <v>8</v>
      </c>
      <c r="C54" s="17">
        <v>1282579816</v>
      </c>
      <c r="D54" s="17"/>
      <c r="E54" s="17">
        <v>1420253886</v>
      </c>
      <c r="F54" s="17"/>
      <c r="G54" s="17">
        <v>0</v>
      </c>
      <c r="H54" s="17"/>
      <c r="I54" s="17">
        <v>0</v>
      </c>
    </row>
    <row r="55" spans="1:9" ht="21" customHeight="1">
      <c r="A55" s="16" t="s">
        <v>178</v>
      </c>
      <c r="B55" s="119"/>
      <c r="C55" s="17">
        <v>10397591</v>
      </c>
      <c r="D55" s="17"/>
      <c r="E55" s="17">
        <v>391250</v>
      </c>
      <c r="F55" s="17"/>
      <c r="G55" s="17">
        <v>10397591</v>
      </c>
      <c r="H55" s="17"/>
      <c r="I55" s="17">
        <v>391250</v>
      </c>
    </row>
    <row r="56" spans="1:9" ht="21" customHeight="1">
      <c r="A56" s="7" t="s">
        <v>99</v>
      </c>
      <c r="B56" s="64"/>
      <c r="C56" s="17"/>
      <c r="D56" s="17"/>
      <c r="E56" s="17"/>
      <c r="F56" s="17"/>
      <c r="G56" s="17"/>
      <c r="H56" s="17"/>
      <c r="I56" s="17"/>
    </row>
    <row r="57" spans="1:9" ht="21" customHeight="1">
      <c r="A57" s="50" t="s">
        <v>149</v>
      </c>
      <c r="B57" s="64">
        <v>8</v>
      </c>
      <c r="C57" s="17">
        <v>174394316</v>
      </c>
      <c r="D57" s="17"/>
      <c r="E57" s="17">
        <v>190611338</v>
      </c>
      <c r="F57" s="17"/>
      <c r="G57" s="17">
        <v>5340000</v>
      </c>
      <c r="H57" s="17"/>
      <c r="I57" s="17">
        <v>14536311</v>
      </c>
    </row>
    <row r="58" spans="1:9" ht="21" customHeight="1">
      <c r="A58" s="16" t="s">
        <v>134</v>
      </c>
      <c r="B58" s="157">
        <v>8</v>
      </c>
      <c r="C58" s="17">
        <v>565388118</v>
      </c>
      <c r="D58" s="17"/>
      <c r="E58" s="17">
        <v>458837274</v>
      </c>
      <c r="F58" s="17"/>
      <c r="G58" s="17">
        <v>0</v>
      </c>
      <c r="H58" s="17"/>
      <c r="I58" s="17">
        <v>0</v>
      </c>
    </row>
    <row r="59" spans="1:9" ht="21" customHeight="1">
      <c r="A59" s="16" t="s">
        <v>206</v>
      </c>
      <c r="B59" s="64" t="s">
        <v>145</v>
      </c>
      <c r="C59" s="17">
        <v>518259159</v>
      </c>
      <c r="D59" s="17"/>
      <c r="E59" s="17">
        <v>0</v>
      </c>
      <c r="F59" s="17"/>
      <c r="G59" s="17">
        <v>0</v>
      </c>
      <c r="H59" s="17"/>
      <c r="I59" s="17">
        <v>0</v>
      </c>
    </row>
    <row r="60" spans="1:9" ht="21" customHeight="1">
      <c r="A60" s="7" t="s">
        <v>84</v>
      </c>
      <c r="B60" s="64" t="s">
        <v>145</v>
      </c>
      <c r="C60" s="17">
        <v>811112885</v>
      </c>
      <c r="D60" s="17"/>
      <c r="E60" s="17">
        <v>751082172</v>
      </c>
      <c r="F60" s="17"/>
      <c r="G60" s="17">
        <v>18850368</v>
      </c>
      <c r="I60" s="17">
        <v>13257738</v>
      </c>
    </row>
    <row r="61" spans="1:9" ht="21" customHeight="1">
      <c r="A61" s="7" t="s">
        <v>146</v>
      </c>
      <c r="B61" s="64"/>
      <c r="C61" s="17">
        <v>1335068</v>
      </c>
      <c r="D61" s="17"/>
      <c r="E61" s="17">
        <v>1759442</v>
      </c>
      <c r="F61" s="17"/>
      <c r="G61" s="17">
        <v>0</v>
      </c>
      <c r="H61" s="17"/>
      <c r="I61" s="17">
        <v>0</v>
      </c>
    </row>
    <row r="62" spans="1:9" ht="21" customHeight="1">
      <c r="A62" s="7" t="s">
        <v>100</v>
      </c>
      <c r="B62" s="64"/>
      <c r="C62" s="17"/>
      <c r="D62" s="17"/>
      <c r="E62" s="17"/>
      <c r="F62" s="17"/>
      <c r="G62" s="17"/>
      <c r="H62" s="17"/>
      <c r="I62" s="17"/>
    </row>
    <row r="63" spans="1:9" ht="21" customHeight="1">
      <c r="A63" s="50" t="s">
        <v>150</v>
      </c>
      <c r="B63" s="64"/>
      <c r="C63" s="17">
        <v>2713996</v>
      </c>
      <c r="D63" s="17"/>
      <c r="E63" s="17">
        <v>4433645</v>
      </c>
      <c r="F63" s="17"/>
      <c r="G63" s="17">
        <v>0</v>
      </c>
      <c r="H63" s="17"/>
      <c r="I63" s="17">
        <v>0</v>
      </c>
    </row>
    <row r="64" spans="1:9" ht="21" customHeight="1">
      <c r="A64" s="7" t="s">
        <v>21</v>
      </c>
      <c r="B64" s="64"/>
      <c r="C64" s="17">
        <v>37103450</v>
      </c>
      <c r="D64" s="17"/>
      <c r="E64" s="17">
        <v>41736645</v>
      </c>
      <c r="F64" s="17"/>
      <c r="G64" s="17">
        <v>6794929</v>
      </c>
      <c r="H64" s="17"/>
      <c r="I64" s="17">
        <v>4511382</v>
      </c>
    </row>
    <row r="65" spans="1:9" ht="21" customHeight="1">
      <c r="A65" s="18" t="s">
        <v>22</v>
      </c>
      <c r="B65" s="13"/>
      <c r="C65" s="19">
        <f>SUM(C50:C64)</f>
        <v>6944628079</v>
      </c>
      <c r="D65" s="20"/>
      <c r="E65" s="19">
        <f>SUM(E50:E64)</f>
        <v>7533268127</v>
      </c>
      <c r="F65" s="20"/>
      <c r="G65" s="19">
        <f>SUM(G50:G64)</f>
        <v>102935792</v>
      </c>
      <c r="H65" s="20"/>
      <c r="I65" s="19">
        <f>SUM(I50:I64)</f>
        <v>111888212</v>
      </c>
    </row>
    <row r="66" spans="1:9" ht="21" customHeight="1">
      <c r="B66" s="13"/>
      <c r="C66" s="17"/>
      <c r="D66" s="17"/>
      <c r="E66" s="17"/>
      <c r="F66" s="17"/>
      <c r="G66" s="17"/>
      <c r="H66" s="17"/>
      <c r="I66" s="17"/>
    </row>
    <row r="67" spans="1:9" ht="21" customHeight="1">
      <c r="A67" s="14" t="s">
        <v>23</v>
      </c>
      <c r="B67" s="13"/>
      <c r="C67" s="17"/>
      <c r="D67" s="17"/>
      <c r="E67" s="17"/>
      <c r="F67" s="17"/>
      <c r="G67" s="17"/>
      <c r="H67" s="17"/>
      <c r="I67" s="17"/>
    </row>
    <row r="68" spans="1:9" ht="21" customHeight="1">
      <c r="A68" s="50" t="s">
        <v>79</v>
      </c>
      <c r="B68" s="64">
        <v>8</v>
      </c>
      <c r="C68" s="17">
        <v>602278450</v>
      </c>
      <c r="D68" s="17"/>
      <c r="E68" s="17">
        <v>683411958</v>
      </c>
      <c r="F68" s="17"/>
      <c r="G68" s="17">
        <v>24320000</v>
      </c>
      <c r="H68" s="17"/>
      <c r="I68" s="17">
        <v>26990000</v>
      </c>
    </row>
    <row r="69" spans="1:9" ht="21" customHeight="1">
      <c r="A69" s="9" t="s">
        <v>97</v>
      </c>
      <c r="B69" s="79" t="s">
        <v>145</v>
      </c>
      <c r="C69" s="17">
        <v>3341169551</v>
      </c>
      <c r="D69" s="17"/>
      <c r="E69" s="17">
        <v>3326986289</v>
      </c>
      <c r="F69" s="17"/>
      <c r="G69" s="17">
        <v>229763470</v>
      </c>
      <c r="H69" s="17"/>
      <c r="I69" s="17">
        <v>144755595</v>
      </c>
    </row>
    <row r="70" spans="1:9" ht="21" customHeight="1">
      <c r="A70" s="16" t="s">
        <v>98</v>
      </c>
      <c r="B70" s="64"/>
      <c r="C70" s="17">
        <v>8311977</v>
      </c>
      <c r="D70" s="17"/>
      <c r="E70" s="17">
        <v>8779428</v>
      </c>
      <c r="F70" s="17"/>
      <c r="G70" s="17">
        <v>0</v>
      </c>
      <c r="H70" s="17"/>
      <c r="I70" s="17">
        <v>0</v>
      </c>
    </row>
    <row r="71" spans="1:9" ht="21" customHeight="1">
      <c r="A71" s="16" t="s">
        <v>192</v>
      </c>
      <c r="B71" s="64"/>
      <c r="C71" s="17">
        <v>170727032</v>
      </c>
      <c r="D71" s="17"/>
      <c r="E71" s="17">
        <v>160225711</v>
      </c>
      <c r="F71" s="17"/>
      <c r="G71" s="17">
        <v>29106701</v>
      </c>
      <c r="H71" s="17"/>
      <c r="I71" s="17">
        <v>27049651</v>
      </c>
    </row>
    <row r="72" spans="1:9" ht="21" customHeight="1">
      <c r="A72" s="16" t="s">
        <v>24</v>
      </c>
      <c r="B72" s="64"/>
      <c r="C72" s="25">
        <v>10987666</v>
      </c>
      <c r="D72" s="17"/>
      <c r="E72" s="25">
        <v>11542667</v>
      </c>
      <c r="F72" s="17"/>
      <c r="G72" s="17">
        <v>0</v>
      </c>
      <c r="H72" s="17"/>
      <c r="I72" s="17">
        <v>0</v>
      </c>
    </row>
    <row r="73" spans="1:9" ht="21" customHeight="1">
      <c r="A73" s="18" t="s">
        <v>56</v>
      </c>
      <c r="B73" s="13"/>
      <c r="C73" s="19">
        <f>SUM(C68:C72)</f>
        <v>4133474676</v>
      </c>
      <c r="D73" s="20"/>
      <c r="E73" s="19">
        <f>SUM(E68:E72)</f>
        <v>4190946053</v>
      </c>
      <c r="F73" s="20"/>
      <c r="G73" s="19">
        <f>SUM(G68:G72)</f>
        <v>283190171</v>
      </c>
      <c r="H73" s="20"/>
      <c r="I73" s="19">
        <f>SUM(I68:I72)</f>
        <v>198795246</v>
      </c>
    </row>
    <row r="74" spans="1:9" ht="21" customHeight="1">
      <c r="A74" s="18"/>
      <c r="B74" s="13"/>
      <c r="C74" s="20"/>
      <c r="D74" s="20"/>
      <c r="E74" s="20"/>
      <c r="F74" s="20"/>
      <c r="G74" s="20"/>
      <c r="H74" s="20"/>
      <c r="I74" s="20"/>
    </row>
    <row r="75" spans="1:9" ht="21" customHeight="1">
      <c r="A75" s="21" t="s">
        <v>25</v>
      </c>
      <c r="B75" s="13"/>
      <c r="C75" s="26">
        <f>C65+C73</f>
        <v>11078102755</v>
      </c>
      <c r="D75" s="20"/>
      <c r="E75" s="26">
        <f>E65+E73</f>
        <v>11724214180</v>
      </c>
      <c r="F75" s="20"/>
      <c r="G75" s="26">
        <f>G73+G65</f>
        <v>386125963</v>
      </c>
      <c r="H75" s="20"/>
      <c r="I75" s="26">
        <f>I73+I65</f>
        <v>310683458</v>
      </c>
    </row>
    <row r="76" spans="1:9" ht="21" customHeight="1">
      <c r="A76" s="7"/>
    </row>
    <row r="77" spans="1:9" s="1" customFormat="1" ht="21" customHeight="1">
      <c r="A77" s="2" t="s">
        <v>141</v>
      </c>
      <c r="C77" s="3"/>
      <c r="E77" s="3"/>
      <c r="G77" s="3"/>
      <c r="I77" s="3"/>
    </row>
    <row r="78" spans="1:9" s="4" customFormat="1" ht="21" customHeight="1">
      <c r="A78" s="5" t="s">
        <v>0</v>
      </c>
      <c r="C78" s="6"/>
      <c r="E78" s="6"/>
      <c r="G78" s="6"/>
      <c r="I78" s="6"/>
    </row>
    <row r="79" spans="1:9" ht="21" customHeight="1">
      <c r="A79" s="8"/>
      <c r="C79" s="6"/>
      <c r="D79" s="4"/>
      <c r="E79" s="6"/>
      <c r="F79" s="4"/>
      <c r="G79" s="6"/>
      <c r="H79" s="4"/>
      <c r="I79" s="6"/>
    </row>
    <row r="80" spans="1:9" ht="21" customHeight="1">
      <c r="A80" s="8"/>
      <c r="C80" s="160" t="s">
        <v>53</v>
      </c>
      <c r="D80" s="160"/>
      <c r="E80" s="160"/>
      <c r="F80" s="18"/>
      <c r="G80" s="160" t="s">
        <v>55</v>
      </c>
      <c r="H80" s="160"/>
      <c r="I80" s="160"/>
    </row>
    <row r="81" spans="1:9" ht="21" customHeight="1">
      <c r="B81" s="10"/>
      <c r="C81" s="160" t="s">
        <v>54</v>
      </c>
      <c r="D81" s="160"/>
      <c r="E81" s="160"/>
      <c r="F81" s="18"/>
      <c r="G81" s="160" t="s">
        <v>54</v>
      </c>
      <c r="H81" s="160"/>
      <c r="I81" s="160"/>
    </row>
    <row r="82" spans="1:9" ht="21" customHeight="1">
      <c r="B82" s="10"/>
      <c r="C82" s="63" t="s">
        <v>212</v>
      </c>
      <c r="D82" s="12"/>
      <c r="E82" s="11" t="s">
        <v>3</v>
      </c>
      <c r="F82" s="12"/>
      <c r="G82" s="63" t="s">
        <v>212</v>
      </c>
      <c r="H82" s="12"/>
      <c r="I82" s="11" t="s">
        <v>3</v>
      </c>
    </row>
    <row r="83" spans="1:9" ht="21" customHeight="1">
      <c r="A83" s="40" t="s">
        <v>202</v>
      </c>
      <c r="B83" s="13"/>
      <c r="C83" s="10">
        <v>2024</v>
      </c>
      <c r="D83" s="10"/>
      <c r="E83" s="10">
        <v>2023</v>
      </c>
      <c r="F83" s="10"/>
      <c r="G83" s="10">
        <v>2024</v>
      </c>
      <c r="H83" s="10"/>
      <c r="I83" s="10">
        <v>2023</v>
      </c>
    </row>
    <row r="84" spans="1:9" ht="21" customHeight="1">
      <c r="A84" s="21"/>
      <c r="B84" s="62"/>
      <c r="C84" s="10" t="s">
        <v>119</v>
      </c>
      <c r="D84" s="10"/>
      <c r="E84" s="10"/>
      <c r="F84" s="10"/>
      <c r="G84" s="10" t="s">
        <v>119</v>
      </c>
      <c r="H84" s="10"/>
      <c r="I84" s="10"/>
    </row>
    <row r="85" spans="1:9" ht="21" customHeight="1">
      <c r="B85" s="10"/>
      <c r="C85" s="159" t="s">
        <v>6</v>
      </c>
      <c r="D85" s="159"/>
      <c r="E85" s="159"/>
      <c r="F85" s="159"/>
      <c r="G85" s="159"/>
      <c r="H85" s="159"/>
      <c r="I85" s="159"/>
    </row>
    <row r="86" spans="1:9" ht="21" customHeight="1">
      <c r="A86" s="28" t="s">
        <v>77</v>
      </c>
      <c r="B86" s="13"/>
      <c r="D86" s="24"/>
      <c r="F86" s="24"/>
      <c r="H86" s="24"/>
    </row>
    <row r="87" spans="1:9" ht="21" customHeight="1">
      <c r="A87" s="7" t="s">
        <v>26</v>
      </c>
      <c r="B87" s="85"/>
      <c r="C87" s="17"/>
      <c r="D87" s="17"/>
      <c r="E87" s="17"/>
      <c r="F87" s="17"/>
      <c r="G87" s="17"/>
      <c r="H87" s="17"/>
      <c r="I87" s="17"/>
    </row>
    <row r="88" spans="1:9" ht="21" customHeight="1">
      <c r="A88" s="16" t="s">
        <v>151</v>
      </c>
      <c r="B88" s="64"/>
      <c r="C88" s="17"/>
      <c r="D88" s="17"/>
      <c r="E88" s="17"/>
      <c r="F88" s="17"/>
      <c r="G88" s="17"/>
      <c r="H88" s="17"/>
      <c r="I88" s="17"/>
    </row>
    <row r="89" spans="1:9" ht="21" customHeight="1" thickBot="1">
      <c r="A89" s="134" t="s">
        <v>190</v>
      </c>
      <c r="B89" s="131"/>
      <c r="C89" s="139">
        <v>560000000</v>
      </c>
      <c r="D89" s="132"/>
      <c r="E89" s="139">
        <v>560000000</v>
      </c>
      <c r="F89" s="132"/>
      <c r="G89" s="139">
        <v>560000000</v>
      </c>
      <c r="H89" s="132"/>
      <c r="I89" s="139">
        <v>560000000</v>
      </c>
    </row>
    <row r="90" spans="1:9" ht="21" customHeight="1" thickTop="1">
      <c r="A90" s="50" t="s">
        <v>152</v>
      </c>
      <c r="B90" s="131"/>
      <c r="C90" s="132"/>
      <c r="D90" s="132"/>
      <c r="E90" s="132"/>
      <c r="F90" s="132"/>
      <c r="G90" s="132"/>
      <c r="H90" s="132"/>
      <c r="I90" s="132"/>
    </row>
    <row r="91" spans="1:9" s="126" customFormat="1" ht="21" customHeight="1">
      <c r="A91" s="134" t="s">
        <v>190</v>
      </c>
      <c r="B91" s="131"/>
      <c r="C91" s="133">
        <v>560000000</v>
      </c>
      <c r="D91" s="133"/>
      <c r="E91" s="133">
        <v>560000000</v>
      </c>
      <c r="F91" s="133"/>
      <c r="G91" s="133">
        <v>560000000</v>
      </c>
      <c r="H91" s="133"/>
      <c r="I91" s="133">
        <v>560000000</v>
      </c>
    </row>
    <row r="92" spans="1:9" ht="21" customHeight="1">
      <c r="A92" s="16" t="s">
        <v>161</v>
      </c>
      <c r="B92" s="90"/>
      <c r="C92" s="17">
        <v>2031363602</v>
      </c>
      <c r="D92" s="17"/>
      <c r="E92" s="17">
        <v>2031363602</v>
      </c>
      <c r="F92" s="17"/>
      <c r="G92" s="17">
        <v>2031363602</v>
      </c>
      <c r="H92" s="17"/>
      <c r="I92" s="17">
        <v>2031363602</v>
      </c>
    </row>
    <row r="93" spans="1:9" ht="21" customHeight="1">
      <c r="A93" s="16" t="s">
        <v>126</v>
      </c>
      <c r="B93" s="64"/>
      <c r="C93" s="17"/>
      <c r="D93" s="17"/>
      <c r="E93" s="17"/>
      <c r="F93" s="17"/>
      <c r="G93" s="17"/>
      <c r="H93" s="17"/>
      <c r="I93" s="17"/>
    </row>
    <row r="94" spans="1:9" ht="21" customHeight="1">
      <c r="A94" s="16" t="s">
        <v>153</v>
      </c>
      <c r="B94" s="94"/>
      <c r="C94" s="17">
        <v>-191412548</v>
      </c>
      <c r="D94" s="17"/>
      <c r="E94" s="17">
        <v>-191412548</v>
      </c>
      <c r="F94" s="17"/>
      <c r="G94" s="17">
        <v>0</v>
      </c>
      <c r="H94" s="17"/>
      <c r="I94" s="17">
        <v>0</v>
      </c>
    </row>
    <row r="95" spans="1:9" ht="21" customHeight="1">
      <c r="A95" s="16" t="s">
        <v>139</v>
      </c>
      <c r="B95" s="64"/>
      <c r="C95" s="17">
        <v>-20773541</v>
      </c>
      <c r="D95" s="17"/>
      <c r="E95" s="17">
        <v>-20773541</v>
      </c>
      <c r="F95" s="17"/>
      <c r="G95" s="17">
        <v>0</v>
      </c>
      <c r="H95" s="17"/>
      <c r="I95" s="17">
        <v>0</v>
      </c>
    </row>
    <row r="96" spans="1:9" ht="21" customHeight="1">
      <c r="A96" s="16" t="s">
        <v>116</v>
      </c>
      <c r="B96" s="64"/>
      <c r="C96" s="17"/>
      <c r="D96" s="17"/>
      <c r="E96" s="17"/>
      <c r="F96" s="17"/>
      <c r="G96" s="17"/>
      <c r="H96" s="17"/>
      <c r="I96" s="17"/>
    </row>
    <row r="97" spans="1:9" ht="21" customHeight="1">
      <c r="A97" s="16" t="s">
        <v>154</v>
      </c>
      <c r="B97" s="64"/>
      <c r="C97" s="17"/>
      <c r="D97" s="17"/>
      <c r="E97" s="17"/>
      <c r="F97" s="17"/>
      <c r="G97" s="17"/>
      <c r="H97" s="17"/>
      <c r="I97" s="17"/>
    </row>
    <row r="98" spans="1:9" ht="21" customHeight="1">
      <c r="A98" s="16" t="s">
        <v>156</v>
      </c>
      <c r="B98" s="64"/>
      <c r="C98" s="17">
        <v>56000000</v>
      </c>
      <c r="D98" s="17"/>
      <c r="E98" s="17">
        <v>56000000</v>
      </c>
      <c r="F98" s="17"/>
      <c r="G98" s="17">
        <v>56000000</v>
      </c>
      <c r="H98" s="17"/>
      <c r="I98" s="17">
        <v>56000000</v>
      </c>
    </row>
    <row r="99" spans="1:9" ht="21" customHeight="1">
      <c r="A99" s="29" t="s">
        <v>155</v>
      </c>
      <c r="B99" s="64"/>
      <c r="C99" s="17">
        <v>1316916143</v>
      </c>
      <c r="D99" s="17"/>
      <c r="E99" s="17">
        <v>1276131140</v>
      </c>
      <c r="F99" s="17"/>
      <c r="G99" s="17">
        <v>729347158</v>
      </c>
      <c r="H99" s="17"/>
      <c r="I99" s="17">
        <v>701191050</v>
      </c>
    </row>
    <row r="100" spans="1:9" ht="21" customHeight="1">
      <c r="A100" s="29" t="s">
        <v>76</v>
      </c>
      <c r="B100" s="64"/>
      <c r="C100" s="25">
        <v>1350349</v>
      </c>
      <c r="D100" s="17"/>
      <c r="E100" s="25">
        <v>1350349</v>
      </c>
      <c r="F100" s="17"/>
      <c r="G100" s="25">
        <v>0</v>
      </c>
      <c r="H100" s="17"/>
      <c r="I100" s="25">
        <v>0</v>
      </c>
    </row>
    <row r="101" spans="1:9" s="67" customFormat="1" ht="21" customHeight="1">
      <c r="A101" s="127" t="s">
        <v>75</v>
      </c>
      <c r="B101" s="44"/>
      <c r="C101" s="128">
        <f>SUM(C90:C100)</f>
        <v>3753444005</v>
      </c>
      <c r="D101" s="128"/>
      <c r="E101" s="128">
        <f>SUM(E90:E100)</f>
        <v>3712659002</v>
      </c>
      <c r="F101" s="128"/>
      <c r="G101" s="128">
        <f>SUM(G90:G100)</f>
        <v>3376710760</v>
      </c>
      <c r="H101" s="128"/>
      <c r="I101" s="128">
        <f>SUM(I90:I100)</f>
        <v>3348554652</v>
      </c>
    </row>
    <row r="102" spans="1:9" ht="21" customHeight="1">
      <c r="A102" s="16" t="s">
        <v>27</v>
      </c>
      <c r="B102" s="68"/>
      <c r="C102" s="25">
        <v>5138788</v>
      </c>
      <c r="D102" s="17"/>
      <c r="E102" s="25">
        <v>5227327</v>
      </c>
      <c r="F102" s="17"/>
      <c r="G102" s="17">
        <v>0</v>
      </c>
      <c r="H102" s="17"/>
      <c r="I102" s="17">
        <v>0</v>
      </c>
    </row>
    <row r="103" spans="1:9" ht="21" customHeight="1">
      <c r="A103" s="21" t="s">
        <v>78</v>
      </c>
      <c r="B103" s="68"/>
      <c r="C103" s="19">
        <f>SUM(C101:C102)</f>
        <v>3758582793</v>
      </c>
      <c r="D103" s="20"/>
      <c r="E103" s="19">
        <f>SUM(E101:E102)</f>
        <v>3717886329</v>
      </c>
      <c r="F103" s="20"/>
      <c r="G103" s="19">
        <f>SUM(G101:G102)</f>
        <v>3376710760</v>
      </c>
      <c r="H103" s="20"/>
      <c r="I103" s="19">
        <f>SUM(I101:I102)</f>
        <v>3348554652</v>
      </c>
    </row>
    <row r="104" spans="1:9" ht="21" customHeight="1">
      <c r="A104" s="21"/>
      <c r="B104" s="13"/>
      <c r="C104" s="20"/>
      <c r="D104" s="20"/>
      <c r="E104" s="20"/>
      <c r="F104" s="20"/>
      <c r="G104" s="20"/>
      <c r="H104" s="20"/>
      <c r="I104" s="20"/>
    </row>
    <row r="105" spans="1:9" ht="21" customHeight="1" thickBot="1">
      <c r="A105" s="21" t="s">
        <v>28</v>
      </c>
      <c r="B105" s="13"/>
      <c r="C105" s="22">
        <f>C103+C75</f>
        <v>14836685548</v>
      </c>
      <c r="D105" s="20"/>
      <c r="E105" s="22">
        <f>E103+E75</f>
        <v>15442100509</v>
      </c>
      <c r="F105" s="20"/>
      <c r="G105" s="22">
        <f>G103+G75</f>
        <v>3762836723</v>
      </c>
      <c r="H105" s="20"/>
      <c r="I105" s="22">
        <f>I103+I75</f>
        <v>3659238110</v>
      </c>
    </row>
    <row r="106" spans="1:9" ht="14.4" thickTop="1"/>
  </sheetData>
  <mergeCells count="19">
    <mergeCell ref="C80:E80"/>
    <mergeCell ref="C81:E81"/>
    <mergeCell ref="C5:E5"/>
    <mergeCell ref="C4:E4"/>
    <mergeCell ref="C85:I85"/>
    <mergeCell ref="G44:I44"/>
    <mergeCell ref="G80:I80"/>
    <mergeCell ref="G81:I81"/>
    <mergeCell ref="C49:I49"/>
    <mergeCell ref="G45:I45"/>
    <mergeCell ref="C45:E45"/>
    <mergeCell ref="C44:E44"/>
    <mergeCell ref="C3:E3"/>
    <mergeCell ref="G3:I3"/>
    <mergeCell ref="C43:E43"/>
    <mergeCell ref="G43:I43"/>
    <mergeCell ref="C9:I9"/>
    <mergeCell ref="G5:I5"/>
    <mergeCell ref="G4:I4"/>
  </mergeCells>
  <pageMargins left="0.8" right="0.6" top="0.5" bottom="0.5" header="0.5" footer="0.5"/>
  <pageSetup paperSize="9" scale="72" firstPageNumber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0" max="16383" man="1"/>
    <brk id="76" max="16383" man="1"/>
  </rowBreaks>
  <ignoredErrors>
    <ignoredError sqref="I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zoomScaleNormal="100" zoomScaleSheetLayoutView="90" workbookViewId="0"/>
  </sheetViews>
  <sheetFormatPr defaultColWidth="9.125" defaultRowHeight="21" customHeight="1"/>
  <cols>
    <col min="1" max="1" width="51.625" style="9" customWidth="1"/>
    <col min="2" max="2" width="6.375" style="7" customWidth="1"/>
    <col min="3" max="3" width="19.125" style="17" bestFit="1" customWidth="1"/>
    <col min="4" max="4" width="0.75" style="7" customWidth="1"/>
    <col min="5" max="5" width="19.125" style="17" customWidth="1"/>
    <col min="6" max="6" width="0.75" style="7" customWidth="1"/>
    <col min="7" max="7" width="19.125" style="7" bestFit="1" customWidth="1"/>
    <col min="8" max="8" width="0.75" style="7" customWidth="1"/>
    <col min="9" max="9" width="19.125" style="7" customWidth="1"/>
    <col min="10" max="16384" width="9.125" style="7"/>
  </cols>
  <sheetData>
    <row r="1" spans="1:9" s="1" customFormat="1" ht="21" customHeight="1">
      <c r="A1" s="2" t="s">
        <v>141</v>
      </c>
      <c r="C1" s="32"/>
      <c r="D1" s="33"/>
      <c r="E1" s="32"/>
      <c r="F1" s="33"/>
      <c r="G1" s="33"/>
      <c r="H1" s="33"/>
      <c r="I1" s="33"/>
    </row>
    <row r="2" spans="1:9" s="4" customFormat="1" ht="21" customHeight="1">
      <c r="A2" s="73" t="s">
        <v>122</v>
      </c>
      <c r="C2" s="34"/>
      <c r="D2" s="72"/>
      <c r="E2" s="34"/>
      <c r="F2" s="72"/>
      <c r="G2" s="72"/>
      <c r="H2" s="72"/>
      <c r="I2" s="72"/>
    </row>
    <row r="3" spans="1:9" ht="21" customHeight="1">
      <c r="A3" s="73"/>
      <c r="B3" s="4"/>
      <c r="C3" s="34"/>
      <c r="D3" s="72"/>
      <c r="E3" s="34"/>
      <c r="F3" s="72"/>
      <c r="G3" s="161"/>
      <c r="H3" s="161"/>
      <c r="I3" s="161"/>
    </row>
    <row r="4" spans="1:9" ht="21" customHeight="1">
      <c r="A4" s="8"/>
      <c r="C4" s="160" t="s">
        <v>53</v>
      </c>
      <c r="D4" s="160"/>
      <c r="E4" s="160"/>
      <c r="F4" s="70"/>
      <c r="G4" s="160" t="s">
        <v>55</v>
      </c>
      <c r="H4" s="160"/>
      <c r="I4" s="160"/>
    </row>
    <row r="5" spans="1:9" ht="21" customHeight="1">
      <c r="B5" s="9"/>
      <c r="C5" s="160" t="s">
        <v>54</v>
      </c>
      <c r="D5" s="160"/>
      <c r="E5" s="160"/>
      <c r="F5" s="71"/>
      <c r="G5" s="160" t="s">
        <v>54</v>
      </c>
      <c r="H5" s="160"/>
      <c r="I5" s="160"/>
    </row>
    <row r="6" spans="1:9" ht="21" customHeight="1">
      <c r="B6" s="10"/>
      <c r="C6" s="162" t="s">
        <v>177</v>
      </c>
      <c r="D6" s="162"/>
      <c r="E6" s="162"/>
      <c r="F6" s="12"/>
      <c r="G6" s="162" t="s">
        <v>177</v>
      </c>
      <c r="H6" s="162"/>
      <c r="I6" s="162"/>
    </row>
    <row r="7" spans="1:9" ht="21" customHeight="1">
      <c r="B7" s="10"/>
      <c r="C7" s="163" t="s">
        <v>212</v>
      </c>
      <c r="D7" s="164"/>
      <c r="E7" s="164"/>
      <c r="F7" s="12"/>
      <c r="G7" s="163" t="s">
        <v>212</v>
      </c>
      <c r="H7" s="164"/>
      <c r="I7" s="164"/>
    </row>
    <row r="8" spans="1:9" ht="21" customHeight="1">
      <c r="B8" s="154" t="s">
        <v>5</v>
      </c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1" customHeight="1">
      <c r="A9" s="7"/>
      <c r="C9" s="159" t="s">
        <v>6</v>
      </c>
      <c r="D9" s="159"/>
      <c r="E9" s="159"/>
      <c r="F9" s="159"/>
      <c r="G9" s="159"/>
      <c r="H9" s="159"/>
      <c r="I9" s="159"/>
    </row>
    <row r="10" spans="1:9" ht="21" customHeight="1">
      <c r="A10" s="14" t="s">
        <v>135</v>
      </c>
      <c r="B10" s="69"/>
      <c r="D10" s="17"/>
      <c r="F10" s="17"/>
      <c r="G10" s="17"/>
      <c r="H10" s="17"/>
      <c r="I10" s="17"/>
    </row>
    <row r="11" spans="1:9" ht="21" customHeight="1">
      <c r="A11" s="16" t="s">
        <v>101</v>
      </c>
      <c r="B11" s="69"/>
      <c r="C11" s="17">
        <v>4675531986</v>
      </c>
      <c r="D11" s="17"/>
      <c r="E11" s="17">
        <v>6295149114</v>
      </c>
      <c r="F11" s="17"/>
      <c r="G11" s="17">
        <v>0</v>
      </c>
      <c r="H11" s="17"/>
      <c r="I11" s="17">
        <v>0</v>
      </c>
    </row>
    <row r="12" spans="1:9" ht="21" customHeight="1">
      <c r="A12" s="16" t="s">
        <v>102</v>
      </c>
      <c r="B12" s="69"/>
      <c r="C12" s="17">
        <v>326550339</v>
      </c>
      <c r="D12" s="17"/>
      <c r="E12" s="17">
        <v>325343943</v>
      </c>
      <c r="F12" s="17"/>
      <c r="G12" s="17">
        <v>4160000</v>
      </c>
      <c r="H12" s="17"/>
      <c r="I12" s="17">
        <v>0</v>
      </c>
    </row>
    <row r="13" spans="1:9" ht="21" customHeight="1">
      <c r="A13" s="16" t="s">
        <v>103</v>
      </c>
      <c r="B13" s="69"/>
      <c r="C13" s="17">
        <v>268984565</v>
      </c>
      <c r="D13" s="17"/>
      <c r="E13" s="17">
        <v>234259041</v>
      </c>
      <c r="F13" s="17"/>
      <c r="G13" s="17">
        <v>0</v>
      </c>
      <c r="H13" s="17"/>
      <c r="I13" s="17">
        <v>0</v>
      </c>
    </row>
    <row r="14" spans="1:9" ht="21" customHeight="1">
      <c r="A14" s="16" t="s">
        <v>29</v>
      </c>
      <c r="B14" s="69"/>
      <c r="C14" s="17">
        <v>2904428</v>
      </c>
      <c r="D14" s="17"/>
      <c r="E14" s="17">
        <v>0</v>
      </c>
      <c r="F14" s="17"/>
      <c r="G14" s="17">
        <v>59492984</v>
      </c>
      <c r="H14" s="17"/>
      <c r="I14" s="17">
        <v>58319100</v>
      </c>
    </row>
    <row r="15" spans="1:9" ht="21" customHeight="1">
      <c r="A15" s="16" t="s">
        <v>30</v>
      </c>
      <c r="B15" s="69"/>
      <c r="C15" s="17">
        <v>0</v>
      </c>
      <c r="D15" s="17"/>
      <c r="E15" s="17">
        <v>0</v>
      </c>
      <c r="F15" s="17"/>
      <c r="G15" s="17">
        <v>1950000</v>
      </c>
      <c r="H15" s="17"/>
      <c r="I15" s="17">
        <v>9000000</v>
      </c>
    </row>
    <row r="16" spans="1:9" ht="21" customHeight="1">
      <c r="A16" s="9" t="s">
        <v>113</v>
      </c>
      <c r="B16" s="69"/>
      <c r="C16" s="17">
        <v>2735863</v>
      </c>
      <c r="D16" s="17"/>
      <c r="E16" s="17">
        <v>1147268</v>
      </c>
      <c r="F16" s="17"/>
      <c r="G16" s="17">
        <v>8179891</v>
      </c>
      <c r="H16" s="17"/>
      <c r="I16" s="17">
        <v>9541662</v>
      </c>
    </row>
    <row r="17" spans="1:9" ht="21" customHeight="1">
      <c r="A17" s="9" t="s">
        <v>32</v>
      </c>
      <c r="B17" s="69"/>
      <c r="C17" s="17">
        <v>27590361</v>
      </c>
      <c r="D17" s="17"/>
      <c r="E17" s="17">
        <v>40045076</v>
      </c>
      <c r="F17" s="17"/>
      <c r="G17" s="17">
        <v>10119881</v>
      </c>
      <c r="H17" s="17"/>
      <c r="I17" s="17">
        <v>833320</v>
      </c>
    </row>
    <row r="18" spans="1:9" ht="21" customHeight="1">
      <c r="A18" s="18" t="s">
        <v>136</v>
      </c>
      <c r="B18" s="69"/>
      <c r="C18" s="19">
        <f>SUM(C10:C17)</f>
        <v>5304297542</v>
      </c>
      <c r="D18" s="20"/>
      <c r="E18" s="19">
        <f>SUM(E10:E17)</f>
        <v>6895944442</v>
      </c>
      <c r="F18" s="20"/>
      <c r="G18" s="19">
        <f>SUM(G10:G17)</f>
        <v>83902756</v>
      </c>
      <c r="H18" s="20"/>
      <c r="I18" s="19">
        <f>SUM(I10:I17)</f>
        <v>77694082</v>
      </c>
    </row>
    <row r="19" spans="1:9" ht="21" customHeight="1">
      <c r="A19" s="18"/>
      <c r="B19" s="69"/>
      <c r="C19" s="20"/>
      <c r="D19" s="20"/>
      <c r="E19" s="20"/>
      <c r="F19" s="20"/>
      <c r="G19" s="20"/>
      <c r="H19" s="20"/>
      <c r="I19" s="20"/>
    </row>
    <row r="20" spans="1:9" ht="21" customHeight="1">
      <c r="A20" s="28" t="s">
        <v>33</v>
      </c>
      <c r="B20" s="122"/>
      <c r="D20" s="17"/>
      <c r="F20" s="17"/>
      <c r="G20" s="17"/>
      <c r="H20" s="17"/>
      <c r="I20" s="17"/>
    </row>
    <row r="21" spans="1:9" ht="21" customHeight="1">
      <c r="A21" s="7" t="s">
        <v>104</v>
      </c>
      <c r="B21" s="69"/>
      <c r="C21" s="17">
        <v>4341669298</v>
      </c>
      <c r="D21" s="17"/>
      <c r="E21" s="17">
        <v>5880297880</v>
      </c>
      <c r="F21" s="17"/>
      <c r="G21" s="17">
        <v>0</v>
      </c>
      <c r="H21" s="17"/>
      <c r="I21" s="17">
        <v>0</v>
      </c>
    </row>
    <row r="22" spans="1:9" ht="21" customHeight="1">
      <c r="A22" s="16" t="s">
        <v>58</v>
      </c>
      <c r="B22" s="69"/>
      <c r="C22" s="17">
        <v>200580349</v>
      </c>
      <c r="D22" s="17"/>
      <c r="E22" s="17">
        <v>189928611</v>
      </c>
      <c r="F22" s="17"/>
      <c r="G22" s="17">
        <v>52383049</v>
      </c>
      <c r="H22" s="17"/>
      <c r="I22" s="17">
        <v>44261852</v>
      </c>
    </row>
    <row r="23" spans="1:9" ht="21" customHeight="1">
      <c r="A23" s="50" t="s">
        <v>105</v>
      </c>
      <c r="B23" s="69"/>
      <c r="C23" s="17">
        <v>207735618</v>
      </c>
      <c r="D23" s="17"/>
      <c r="E23" s="17">
        <v>170231777</v>
      </c>
      <c r="F23" s="17"/>
      <c r="G23" s="17">
        <v>0</v>
      </c>
      <c r="H23" s="17"/>
      <c r="I23" s="17">
        <v>0</v>
      </c>
    </row>
    <row r="24" spans="1:9" ht="21" customHeight="1">
      <c r="A24" s="16" t="s">
        <v>59</v>
      </c>
      <c r="B24" s="69"/>
      <c r="C24" s="17">
        <v>173454170</v>
      </c>
      <c r="D24" s="17"/>
      <c r="E24" s="17">
        <v>210260970</v>
      </c>
      <c r="F24" s="17"/>
      <c r="G24" s="17">
        <v>0</v>
      </c>
      <c r="H24" s="17"/>
      <c r="I24" s="17">
        <v>0</v>
      </c>
    </row>
    <row r="25" spans="1:9" ht="21" customHeight="1">
      <c r="A25" s="16" t="s">
        <v>34</v>
      </c>
      <c r="B25" s="69"/>
      <c r="C25" s="17">
        <v>216470734</v>
      </c>
      <c r="D25" s="17"/>
      <c r="E25" s="17">
        <v>230307188</v>
      </c>
      <c r="F25" s="17"/>
      <c r="G25" s="17">
        <v>14516471</v>
      </c>
      <c r="H25" s="17"/>
      <c r="I25" s="17">
        <v>16436050</v>
      </c>
    </row>
    <row r="26" spans="1:9" ht="21" customHeight="1">
      <c r="A26" s="18" t="s">
        <v>35</v>
      </c>
      <c r="B26" s="69"/>
      <c r="C26" s="19">
        <f>SUM(C21:C25)</f>
        <v>5139910169</v>
      </c>
      <c r="D26" s="20"/>
      <c r="E26" s="19">
        <f>SUM(E21:E25)</f>
        <v>6681026426</v>
      </c>
      <c r="F26" s="20"/>
      <c r="G26" s="19">
        <f>SUM(G21:G25)</f>
        <v>66899520</v>
      </c>
      <c r="H26" s="20"/>
      <c r="I26" s="19">
        <f>SUM(I21:I25)</f>
        <v>60697902</v>
      </c>
    </row>
    <row r="27" spans="1:9" ht="21" customHeight="1">
      <c r="A27" s="18"/>
      <c r="B27" s="69"/>
      <c r="C27" s="20"/>
      <c r="D27" s="20"/>
      <c r="E27" s="20"/>
      <c r="F27" s="20"/>
      <c r="G27" s="20"/>
      <c r="H27" s="20"/>
      <c r="I27" s="20"/>
    </row>
    <row r="28" spans="1:9" ht="21" customHeight="1">
      <c r="A28" s="88" t="s">
        <v>257</v>
      </c>
      <c r="B28" s="69"/>
      <c r="C28" s="20">
        <f>C18-C26</f>
        <v>164387373</v>
      </c>
      <c r="D28" s="20"/>
      <c r="E28" s="20">
        <f>E18-E26</f>
        <v>214918016</v>
      </c>
      <c r="F28" s="20"/>
      <c r="G28" s="20">
        <f>G18-G26</f>
        <v>17003236</v>
      </c>
      <c r="H28" s="20"/>
      <c r="I28" s="20">
        <f>I18-I26</f>
        <v>16996180</v>
      </c>
    </row>
    <row r="29" spans="1:9" ht="21" customHeight="1">
      <c r="A29" s="16" t="s">
        <v>36</v>
      </c>
      <c r="B29" s="69"/>
      <c r="C29" s="17">
        <v>-107281703</v>
      </c>
      <c r="D29" s="17"/>
      <c r="E29" s="17">
        <v>-93657917</v>
      </c>
      <c r="F29" s="17"/>
      <c r="G29" s="17">
        <v>-2301557</v>
      </c>
      <c r="H29" s="17"/>
      <c r="I29" s="17">
        <v>-4502380</v>
      </c>
    </row>
    <row r="30" spans="1:9" ht="21" customHeight="1">
      <c r="A30" s="50" t="s">
        <v>259</v>
      </c>
      <c r="B30" s="69"/>
      <c r="C30" s="7"/>
    </row>
    <row r="31" spans="1:9" ht="21" customHeight="1">
      <c r="A31" s="16" t="s">
        <v>258</v>
      </c>
      <c r="B31" s="115"/>
      <c r="C31" s="17">
        <v>806483</v>
      </c>
      <c r="D31" s="17"/>
      <c r="E31" s="17">
        <v>3137932</v>
      </c>
      <c r="F31" s="17"/>
      <c r="G31" s="17">
        <v>-2229801</v>
      </c>
      <c r="H31" s="17"/>
      <c r="I31" s="17">
        <v>0</v>
      </c>
    </row>
    <row r="32" spans="1:9" ht="21" customHeight="1">
      <c r="A32" s="50" t="s">
        <v>232</v>
      </c>
      <c r="B32" s="69"/>
      <c r="C32" s="20"/>
      <c r="D32" s="20"/>
      <c r="E32" s="20"/>
      <c r="F32" s="20"/>
      <c r="G32" s="20"/>
      <c r="H32" s="20"/>
      <c r="I32" s="20"/>
    </row>
    <row r="33" spans="1:9" ht="21" customHeight="1">
      <c r="A33" s="50" t="s">
        <v>203</v>
      </c>
      <c r="B33" s="69"/>
      <c r="C33" s="25">
        <v>4257568</v>
      </c>
      <c r="D33" s="17"/>
      <c r="E33" s="25">
        <v>2864209</v>
      </c>
      <c r="F33" s="17"/>
      <c r="G33" s="25">
        <v>0</v>
      </c>
      <c r="H33" s="17"/>
      <c r="I33" s="25">
        <v>0</v>
      </c>
    </row>
    <row r="34" spans="1:9" ht="20.25" customHeight="1">
      <c r="A34" s="87" t="s">
        <v>207</v>
      </c>
      <c r="B34" s="69"/>
      <c r="C34" s="20">
        <f>C18-C26+SUM(C29:C33)</f>
        <v>62169721</v>
      </c>
      <c r="D34" s="20">
        <f>D18-D26+SUM(D29:D33)</f>
        <v>0</v>
      </c>
      <c r="E34" s="20">
        <f>E18-E26+SUM(E29:E33)</f>
        <v>127262240</v>
      </c>
      <c r="F34" s="20"/>
      <c r="G34" s="20">
        <f>+G18-G26+SUM(G29:G33)</f>
        <v>12471878</v>
      </c>
      <c r="H34" s="20"/>
      <c r="I34" s="20">
        <f>+I18-I26+SUM(I29:I33)</f>
        <v>12493800</v>
      </c>
    </row>
    <row r="35" spans="1:9" ht="21" customHeight="1">
      <c r="A35" s="7" t="s">
        <v>208</v>
      </c>
      <c r="B35" s="69"/>
      <c r="C35" s="35">
        <v>11981763</v>
      </c>
      <c r="D35" s="17"/>
      <c r="E35" s="17">
        <v>10514020</v>
      </c>
      <c r="F35" s="17"/>
      <c r="G35" s="35">
        <v>-855027</v>
      </c>
      <c r="H35" s="17"/>
      <c r="I35" s="35">
        <v>435314</v>
      </c>
    </row>
    <row r="36" spans="1:9" ht="21" customHeight="1">
      <c r="A36" s="87" t="s">
        <v>229</v>
      </c>
      <c r="B36" s="69"/>
      <c r="C36" s="19">
        <f>C34-C35</f>
        <v>50187958</v>
      </c>
      <c r="D36" s="20"/>
      <c r="E36" s="19">
        <f>E34-E35</f>
        <v>116748220</v>
      </c>
      <c r="F36" s="20"/>
      <c r="G36" s="19">
        <f>G34-G35</f>
        <v>13326905</v>
      </c>
      <c r="H36" s="20"/>
      <c r="I36" s="19">
        <f>I34-I35</f>
        <v>12058486</v>
      </c>
    </row>
    <row r="37" spans="1:9" ht="21" customHeight="1">
      <c r="A37" s="21"/>
      <c r="B37" s="76"/>
      <c r="C37" s="52"/>
      <c r="D37" s="20"/>
      <c r="E37" s="52"/>
      <c r="F37" s="20"/>
      <c r="G37" s="52"/>
      <c r="H37" s="20"/>
      <c r="I37" s="52"/>
    </row>
    <row r="38" spans="1:9" ht="21" customHeight="1" thickBot="1">
      <c r="A38" s="87" t="s">
        <v>130</v>
      </c>
      <c r="B38" s="76"/>
      <c r="C38" s="22">
        <f>SUM(C36:C37)</f>
        <v>50187958</v>
      </c>
      <c r="D38" s="20"/>
      <c r="E38" s="22">
        <f>SUM(E36:E37)</f>
        <v>116748220</v>
      </c>
      <c r="F38" s="20"/>
      <c r="G38" s="22">
        <f>SUM(G36:G37)</f>
        <v>13326905</v>
      </c>
      <c r="H38" s="20"/>
      <c r="I38" s="22">
        <f>SUM(I36:I37)</f>
        <v>12058486</v>
      </c>
    </row>
    <row r="39" spans="1:9" ht="21" customHeight="1" thickTop="1">
      <c r="A39" s="21"/>
      <c r="B39" s="69"/>
      <c r="C39" s="52"/>
      <c r="D39" s="20"/>
      <c r="E39" s="52"/>
      <c r="F39" s="20"/>
      <c r="G39" s="52"/>
      <c r="H39" s="20"/>
      <c r="I39" s="52"/>
    </row>
    <row r="40" spans="1:9" ht="21" customHeight="1">
      <c r="A40" s="2" t="s">
        <v>141</v>
      </c>
      <c r="C40" s="20"/>
      <c r="D40" s="27"/>
      <c r="E40" s="20"/>
      <c r="F40" s="27"/>
      <c r="G40" s="27"/>
      <c r="H40" s="27"/>
      <c r="I40" s="27"/>
    </row>
    <row r="41" spans="1:9" s="1" customFormat="1" ht="21" customHeight="1">
      <c r="A41" s="73" t="s">
        <v>122</v>
      </c>
      <c r="B41" s="7"/>
      <c r="C41" s="74"/>
      <c r="D41" s="70"/>
      <c r="E41" s="74"/>
      <c r="F41" s="70"/>
      <c r="G41" s="70"/>
      <c r="H41" s="70"/>
      <c r="I41" s="70"/>
    </row>
    <row r="42" spans="1:9" s="4" customFormat="1" ht="19.5" customHeight="1">
      <c r="A42" s="8"/>
      <c r="B42" s="7"/>
      <c r="C42" s="74"/>
      <c r="D42" s="70"/>
      <c r="E42" s="74"/>
      <c r="F42" s="70"/>
      <c r="G42" s="158"/>
      <c r="H42" s="158"/>
      <c r="I42" s="158"/>
    </row>
    <row r="43" spans="1:9" ht="21" customHeight="1">
      <c r="A43" s="8"/>
      <c r="C43" s="160" t="s">
        <v>53</v>
      </c>
      <c r="D43" s="160"/>
      <c r="E43" s="160"/>
      <c r="F43" s="70"/>
      <c r="G43" s="160" t="s">
        <v>55</v>
      </c>
      <c r="H43" s="160"/>
      <c r="I43" s="160"/>
    </row>
    <row r="44" spans="1:9" ht="21" customHeight="1">
      <c r="B44" s="9"/>
      <c r="C44" s="160" t="s">
        <v>54</v>
      </c>
      <c r="D44" s="160"/>
      <c r="E44" s="160"/>
      <c r="F44" s="71"/>
      <c r="G44" s="160" t="s">
        <v>54</v>
      </c>
      <c r="H44" s="160"/>
      <c r="I44" s="160"/>
    </row>
    <row r="45" spans="1:9" ht="21" customHeight="1">
      <c r="B45" s="10"/>
      <c r="C45" s="162" t="s">
        <v>177</v>
      </c>
      <c r="D45" s="162"/>
      <c r="E45" s="162"/>
      <c r="F45" s="12"/>
      <c r="G45" s="162" t="s">
        <v>177</v>
      </c>
      <c r="H45" s="162"/>
      <c r="I45" s="162"/>
    </row>
    <row r="46" spans="1:9" ht="21" customHeight="1">
      <c r="B46" s="10"/>
      <c r="C46" s="163" t="s">
        <v>212</v>
      </c>
      <c r="D46" s="164"/>
      <c r="E46" s="164"/>
      <c r="F46" s="12"/>
      <c r="G46" s="163" t="s">
        <v>212</v>
      </c>
      <c r="H46" s="164"/>
      <c r="I46" s="164"/>
    </row>
    <row r="47" spans="1:9" ht="19.5" customHeight="1">
      <c r="B47" s="154" t="s">
        <v>5</v>
      </c>
      <c r="C47" s="10">
        <v>2024</v>
      </c>
      <c r="D47" s="10"/>
      <c r="E47" s="10">
        <v>2023</v>
      </c>
      <c r="F47" s="10"/>
      <c r="G47" s="10">
        <v>2024</v>
      </c>
      <c r="H47" s="10"/>
      <c r="I47" s="10">
        <v>2023</v>
      </c>
    </row>
    <row r="48" spans="1:9" ht="19.5" customHeight="1">
      <c r="B48" s="69"/>
      <c r="C48" s="159" t="s">
        <v>6</v>
      </c>
      <c r="D48" s="159"/>
      <c r="E48" s="159"/>
      <c r="F48" s="159"/>
      <c r="G48" s="159"/>
      <c r="H48" s="159"/>
      <c r="I48" s="159"/>
    </row>
    <row r="49" spans="1:9" ht="21.6" customHeight="1">
      <c r="A49" s="88" t="s">
        <v>188</v>
      </c>
      <c r="B49" s="18"/>
      <c r="C49" s="18"/>
      <c r="D49" s="18"/>
      <c r="E49" s="18"/>
      <c r="F49" s="18"/>
      <c r="G49" s="18"/>
      <c r="H49" s="18"/>
      <c r="I49" s="18"/>
    </row>
    <row r="50" spans="1:9" s="18" customFormat="1" ht="21.6" customHeight="1">
      <c r="A50" s="29" t="s">
        <v>157</v>
      </c>
      <c r="B50" s="69"/>
      <c r="C50" s="17">
        <v>50296450</v>
      </c>
      <c r="D50" s="17"/>
      <c r="E50" s="17">
        <v>117214420</v>
      </c>
      <c r="F50" s="17"/>
      <c r="G50" s="17">
        <v>13326905</v>
      </c>
      <c r="H50" s="17"/>
      <c r="I50" s="17">
        <v>12058486</v>
      </c>
    </row>
    <row r="51" spans="1:9" ht="21.6" customHeight="1">
      <c r="A51" s="7" t="s">
        <v>158</v>
      </c>
      <c r="B51" s="69"/>
      <c r="C51" s="17">
        <v>-108492</v>
      </c>
      <c r="D51" s="17"/>
      <c r="E51" s="17">
        <v>-466200</v>
      </c>
      <c r="F51" s="17"/>
      <c r="G51" s="17">
        <v>0</v>
      </c>
      <c r="H51" s="17"/>
      <c r="I51" s="17">
        <v>0</v>
      </c>
    </row>
    <row r="52" spans="1:9" ht="21.6" customHeight="1" thickBot="1">
      <c r="A52" s="87" t="s">
        <v>229</v>
      </c>
      <c r="B52" s="69"/>
      <c r="C52" s="36">
        <f>SUM(C50:C51)</f>
        <v>50187958</v>
      </c>
      <c r="D52" s="20"/>
      <c r="E52" s="36">
        <f>SUM(E50:E51)</f>
        <v>116748220</v>
      </c>
      <c r="F52" s="20"/>
      <c r="G52" s="36">
        <f>SUM(G50:G51)</f>
        <v>13326905</v>
      </c>
      <c r="H52" s="20"/>
      <c r="I52" s="36">
        <f>SUM(I50:I51)</f>
        <v>12058486</v>
      </c>
    </row>
    <row r="53" spans="1:9" ht="21.6" customHeight="1" thickTop="1">
      <c r="A53" s="8"/>
      <c r="B53" s="69"/>
      <c r="C53" s="37"/>
      <c r="D53" s="37"/>
      <c r="E53" s="37"/>
      <c r="F53" s="37"/>
      <c r="G53" s="37"/>
      <c r="H53" s="37"/>
      <c r="I53" s="37"/>
    </row>
    <row r="54" spans="1:9" ht="21.6" customHeight="1">
      <c r="A54" s="89" t="s">
        <v>260</v>
      </c>
      <c r="B54" s="30"/>
      <c r="C54" s="20"/>
      <c r="D54" s="37"/>
      <c r="E54" s="20"/>
      <c r="F54" s="37"/>
      <c r="G54" s="37"/>
      <c r="H54" s="37"/>
      <c r="I54" s="37"/>
    </row>
    <row r="55" spans="1:9" ht="21.6" customHeight="1">
      <c r="A55" s="89" t="s">
        <v>261</v>
      </c>
      <c r="B55" s="30"/>
      <c r="C55" s="20"/>
      <c r="D55" s="37"/>
      <c r="E55" s="20"/>
      <c r="F55" s="37"/>
      <c r="G55" s="37"/>
      <c r="H55" s="37"/>
      <c r="I55" s="37"/>
    </row>
    <row r="56" spans="1:9" ht="21.6" customHeight="1">
      <c r="A56" s="29" t="s">
        <v>157</v>
      </c>
      <c r="B56" s="69"/>
      <c r="C56" s="17">
        <v>50296450</v>
      </c>
      <c r="D56" s="17"/>
      <c r="E56" s="17">
        <v>117214420</v>
      </c>
      <c r="F56" s="17"/>
      <c r="G56" s="17">
        <v>13326905</v>
      </c>
      <c r="H56" s="17"/>
      <c r="I56" s="17">
        <v>12058486</v>
      </c>
    </row>
    <row r="57" spans="1:9" ht="21.6" customHeight="1">
      <c r="A57" s="7" t="s">
        <v>158</v>
      </c>
      <c r="B57" s="115"/>
      <c r="C57" s="25">
        <v>-108492</v>
      </c>
      <c r="D57" s="17"/>
      <c r="E57" s="25">
        <v>-466200</v>
      </c>
      <c r="F57" s="17"/>
      <c r="G57" s="25">
        <v>0</v>
      </c>
      <c r="H57" s="17"/>
      <c r="I57" s="25">
        <v>0</v>
      </c>
    </row>
    <row r="58" spans="1:9" ht="21.6" customHeight="1" thickBot="1">
      <c r="A58" s="87" t="s">
        <v>130</v>
      </c>
      <c r="B58" s="69"/>
      <c r="C58" s="38">
        <f>SUM(C56:C57)</f>
        <v>50187958</v>
      </c>
      <c r="D58" s="17"/>
      <c r="E58" s="38">
        <f>SUM(E56:E57)</f>
        <v>116748220</v>
      </c>
      <c r="F58" s="37"/>
      <c r="G58" s="38">
        <f>SUM(G56:G57)</f>
        <v>13326905</v>
      </c>
      <c r="H58" s="37"/>
      <c r="I58" s="36">
        <f>SUM(I56:I57)</f>
        <v>12058486</v>
      </c>
    </row>
    <row r="59" spans="1:9" ht="21.6" customHeight="1" thickTop="1">
      <c r="B59" s="69"/>
      <c r="C59" s="37"/>
      <c r="D59" s="17"/>
      <c r="E59" s="37"/>
      <c r="F59" s="37"/>
      <c r="G59" s="37"/>
      <c r="H59" s="37"/>
      <c r="I59" s="37"/>
    </row>
    <row r="60" spans="1:9" ht="21.6" customHeight="1" thickBot="1">
      <c r="A60" s="21" t="s">
        <v>230</v>
      </c>
      <c r="B60" s="115">
        <v>10</v>
      </c>
      <c r="C60" s="118">
        <v>4.4907544642857143E-2</v>
      </c>
      <c r="D60" s="116"/>
      <c r="E60" s="118">
        <v>0.11106322594752187</v>
      </c>
      <c r="F60" s="116"/>
      <c r="G60" s="118">
        <v>1.1899022321428572E-2</v>
      </c>
      <c r="H60" s="116"/>
      <c r="I60" s="118">
        <v>1.1425679154518951E-2</v>
      </c>
    </row>
    <row r="61" spans="1:9" ht="21" customHeight="1" thickTop="1"/>
  </sheetData>
  <mergeCells count="20">
    <mergeCell ref="C48:I48"/>
    <mergeCell ref="G45:I45"/>
    <mergeCell ref="C9:I9"/>
    <mergeCell ref="G42:I42"/>
    <mergeCell ref="C6:E6"/>
    <mergeCell ref="G6:I6"/>
    <mergeCell ref="G44:I44"/>
    <mergeCell ref="C44:E44"/>
    <mergeCell ref="C43:E43"/>
    <mergeCell ref="G43:I43"/>
    <mergeCell ref="C7:E7"/>
    <mergeCell ref="G7:I7"/>
    <mergeCell ref="C46:E46"/>
    <mergeCell ref="G46:I46"/>
    <mergeCell ref="C45:E45"/>
    <mergeCell ref="G3:I3"/>
    <mergeCell ref="G5:I5"/>
    <mergeCell ref="C5:E5"/>
    <mergeCell ref="C4:E4"/>
    <mergeCell ref="G4:I4"/>
  </mergeCells>
  <pageMargins left="0.8" right="0.6" top="0.5" bottom="0.5" header="0.5" footer="0.5"/>
  <pageSetup paperSize="9" scale="73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D764-09B5-4391-BE85-9C9C0668EAB3}">
  <dimension ref="A1:I61"/>
  <sheetViews>
    <sheetView zoomScaleNormal="100" zoomScaleSheetLayoutView="90" workbookViewId="0"/>
  </sheetViews>
  <sheetFormatPr defaultColWidth="9.125" defaultRowHeight="21" customHeight="1"/>
  <cols>
    <col min="1" max="1" width="51.625" style="9" customWidth="1"/>
    <col min="2" max="2" width="6.375" style="7" customWidth="1"/>
    <col min="3" max="3" width="19.125" style="17" bestFit="1" customWidth="1"/>
    <col min="4" max="4" width="0.75" style="7" customWidth="1"/>
    <col min="5" max="5" width="19.125" style="17" customWidth="1"/>
    <col min="6" max="6" width="0.75" style="7" customWidth="1"/>
    <col min="7" max="7" width="19.125" style="7" bestFit="1" customWidth="1"/>
    <col min="8" max="8" width="0.75" style="7" customWidth="1"/>
    <col min="9" max="9" width="19.125" style="7" customWidth="1"/>
    <col min="10" max="16384" width="9.125" style="7"/>
  </cols>
  <sheetData>
    <row r="1" spans="1:9" s="1" customFormat="1" ht="21" customHeight="1">
      <c r="A1" s="2" t="s">
        <v>141</v>
      </c>
      <c r="C1" s="32"/>
      <c r="D1" s="33"/>
      <c r="E1" s="32"/>
      <c r="F1" s="33"/>
      <c r="G1" s="33"/>
      <c r="H1" s="33"/>
      <c r="I1" s="33"/>
    </row>
    <row r="2" spans="1:9" s="4" customFormat="1" ht="21" customHeight="1">
      <c r="A2" s="93" t="s">
        <v>122</v>
      </c>
      <c r="C2" s="34"/>
      <c r="D2" s="144"/>
      <c r="E2" s="34"/>
      <c r="F2" s="144"/>
      <c r="G2" s="144"/>
      <c r="H2" s="144"/>
      <c r="I2" s="144"/>
    </row>
    <row r="3" spans="1:9" ht="21" customHeight="1">
      <c r="A3" s="93"/>
      <c r="B3" s="4"/>
      <c r="C3" s="34"/>
      <c r="D3" s="144"/>
      <c r="E3" s="34"/>
      <c r="F3" s="144"/>
      <c r="G3" s="161"/>
      <c r="H3" s="161"/>
      <c r="I3" s="161"/>
    </row>
    <row r="4" spans="1:9" ht="21" customHeight="1">
      <c r="A4" s="8"/>
      <c r="C4" s="160" t="s">
        <v>53</v>
      </c>
      <c r="D4" s="160"/>
      <c r="E4" s="160"/>
      <c r="F4" s="143"/>
      <c r="G4" s="160" t="s">
        <v>55</v>
      </c>
      <c r="H4" s="160"/>
      <c r="I4" s="160"/>
    </row>
    <row r="5" spans="1:9" ht="21" customHeight="1">
      <c r="B5" s="9"/>
      <c r="C5" s="160" t="s">
        <v>54</v>
      </c>
      <c r="D5" s="160"/>
      <c r="E5" s="160"/>
      <c r="F5" s="141"/>
      <c r="G5" s="160" t="s">
        <v>54</v>
      </c>
      <c r="H5" s="160"/>
      <c r="I5" s="160"/>
    </row>
    <row r="6" spans="1:9" ht="21" customHeight="1">
      <c r="B6" s="10"/>
      <c r="C6" s="164" t="s">
        <v>213</v>
      </c>
      <c r="D6" s="164"/>
      <c r="E6" s="164"/>
      <c r="F6" s="12"/>
      <c r="G6" s="164" t="s">
        <v>213</v>
      </c>
      <c r="H6" s="164"/>
      <c r="I6" s="164"/>
    </row>
    <row r="7" spans="1:9" ht="21" customHeight="1">
      <c r="B7" s="10"/>
      <c r="C7" s="163" t="s">
        <v>212</v>
      </c>
      <c r="D7" s="164"/>
      <c r="E7" s="164"/>
      <c r="F7" s="12"/>
      <c r="G7" s="163" t="s">
        <v>212</v>
      </c>
      <c r="H7" s="164"/>
      <c r="I7" s="164"/>
    </row>
    <row r="8" spans="1:9" ht="21" customHeight="1">
      <c r="B8" s="142" t="s">
        <v>5</v>
      </c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1" customHeight="1">
      <c r="A9" s="7"/>
      <c r="C9" s="159" t="s">
        <v>6</v>
      </c>
      <c r="D9" s="159"/>
      <c r="E9" s="159"/>
      <c r="F9" s="159"/>
      <c r="G9" s="159"/>
      <c r="H9" s="159"/>
      <c r="I9" s="159"/>
    </row>
    <row r="10" spans="1:9" ht="21" customHeight="1">
      <c r="A10" s="14" t="s">
        <v>135</v>
      </c>
      <c r="B10" s="142" t="s">
        <v>256</v>
      </c>
      <c r="D10" s="17"/>
      <c r="F10" s="17"/>
      <c r="G10" s="17"/>
      <c r="H10" s="17"/>
      <c r="I10" s="17"/>
    </row>
    <row r="11" spans="1:9" ht="21" customHeight="1">
      <c r="A11" s="16" t="s">
        <v>101</v>
      </c>
      <c r="B11" s="142"/>
      <c r="C11" s="17">
        <v>8528123909</v>
      </c>
      <c r="D11" s="17"/>
      <c r="E11" s="17">
        <v>11105993198</v>
      </c>
      <c r="F11" s="17"/>
      <c r="G11" s="17">
        <v>0</v>
      </c>
      <c r="H11" s="17"/>
      <c r="I11" s="17">
        <v>0</v>
      </c>
    </row>
    <row r="12" spans="1:9" ht="21" customHeight="1">
      <c r="A12" s="16" t="s">
        <v>102</v>
      </c>
      <c r="B12" s="142"/>
      <c r="C12" s="17">
        <v>652062664</v>
      </c>
      <c r="D12" s="17"/>
      <c r="E12" s="17">
        <v>631169583</v>
      </c>
      <c r="F12" s="17"/>
      <c r="G12" s="17">
        <v>6720000</v>
      </c>
      <c r="H12" s="17"/>
      <c r="I12" s="17">
        <v>0</v>
      </c>
    </row>
    <row r="13" spans="1:9" ht="21" customHeight="1">
      <c r="A13" s="16" t="s">
        <v>103</v>
      </c>
      <c r="B13" s="142"/>
      <c r="C13" s="17">
        <v>560629768</v>
      </c>
      <c r="D13" s="17"/>
      <c r="E13" s="17">
        <v>474869098</v>
      </c>
      <c r="F13" s="17"/>
      <c r="G13" s="17">
        <v>0</v>
      </c>
      <c r="H13" s="17"/>
      <c r="I13" s="17">
        <v>0</v>
      </c>
    </row>
    <row r="14" spans="1:9" ht="21" customHeight="1">
      <c r="A14" s="16" t="s">
        <v>29</v>
      </c>
      <c r="B14" s="142"/>
      <c r="C14" s="17">
        <v>6111907</v>
      </c>
      <c r="D14" s="17"/>
      <c r="E14" s="17">
        <v>5159220</v>
      </c>
      <c r="F14" s="17"/>
      <c r="G14" s="17">
        <v>121101207</v>
      </c>
      <c r="H14" s="17"/>
      <c r="I14" s="17">
        <v>116638200</v>
      </c>
    </row>
    <row r="15" spans="1:9" ht="21" customHeight="1">
      <c r="A15" s="16" t="s">
        <v>30</v>
      </c>
      <c r="B15" s="142"/>
      <c r="C15" s="17">
        <v>0</v>
      </c>
      <c r="D15" s="17"/>
      <c r="E15" s="17">
        <v>0</v>
      </c>
      <c r="F15" s="17"/>
      <c r="G15" s="17">
        <v>1950000</v>
      </c>
      <c r="H15" s="17"/>
      <c r="I15" s="17">
        <v>28725000</v>
      </c>
    </row>
    <row r="16" spans="1:9" ht="21" customHeight="1">
      <c r="A16" s="9" t="s">
        <v>113</v>
      </c>
      <c r="B16" s="142"/>
      <c r="C16" s="17">
        <v>2746125</v>
      </c>
      <c r="D16" s="17"/>
      <c r="E16" s="17">
        <v>1181640</v>
      </c>
      <c r="F16" s="17"/>
      <c r="G16" s="17">
        <v>16811063</v>
      </c>
      <c r="H16" s="17"/>
      <c r="I16" s="17">
        <v>9541662</v>
      </c>
    </row>
    <row r="17" spans="1:9" ht="21" customHeight="1">
      <c r="A17" s="9" t="s">
        <v>32</v>
      </c>
      <c r="B17" s="142"/>
      <c r="C17" s="17">
        <v>77125162</v>
      </c>
      <c r="D17" s="17"/>
      <c r="E17" s="17">
        <v>56727272</v>
      </c>
      <c r="F17" s="17"/>
      <c r="G17" s="17">
        <v>12093256</v>
      </c>
      <c r="H17" s="17"/>
      <c r="I17" s="17">
        <v>3070209</v>
      </c>
    </row>
    <row r="18" spans="1:9" ht="21" customHeight="1">
      <c r="A18" s="18" t="s">
        <v>136</v>
      </c>
      <c r="B18" s="142"/>
      <c r="C18" s="19">
        <f>SUM(C10:C17)</f>
        <v>9826799535</v>
      </c>
      <c r="D18" s="20"/>
      <c r="E18" s="19">
        <f>SUM(E10:E17)</f>
        <v>12275100011</v>
      </c>
      <c r="F18" s="20"/>
      <c r="G18" s="19">
        <f>SUM(G10:G17)</f>
        <v>158675526</v>
      </c>
      <c r="H18" s="20"/>
      <c r="I18" s="19">
        <f>SUM(I10:I17)</f>
        <v>157975071</v>
      </c>
    </row>
    <row r="19" spans="1:9" ht="21" customHeight="1">
      <c r="A19" s="18"/>
      <c r="B19" s="142"/>
      <c r="C19" s="20"/>
      <c r="D19" s="20"/>
      <c r="E19" s="20"/>
      <c r="F19" s="20"/>
      <c r="G19" s="20"/>
      <c r="H19" s="20"/>
      <c r="I19" s="20"/>
    </row>
    <row r="20" spans="1:9" ht="21" customHeight="1">
      <c r="A20" s="28" t="s">
        <v>33</v>
      </c>
      <c r="B20" s="142">
        <v>3</v>
      </c>
      <c r="D20" s="17"/>
      <c r="F20" s="17"/>
      <c r="G20" s="17"/>
      <c r="H20" s="17"/>
      <c r="I20" s="17"/>
    </row>
    <row r="21" spans="1:9" ht="21" customHeight="1">
      <c r="A21" s="7" t="s">
        <v>104</v>
      </c>
      <c r="B21" s="142"/>
      <c r="C21" s="17">
        <v>7961911039</v>
      </c>
      <c r="D21" s="17"/>
      <c r="E21" s="17">
        <v>10293109836</v>
      </c>
      <c r="F21" s="17"/>
      <c r="G21" s="17">
        <v>0</v>
      </c>
      <c r="H21" s="17"/>
      <c r="I21" s="17">
        <v>0</v>
      </c>
    </row>
    <row r="22" spans="1:9" ht="21" customHeight="1">
      <c r="A22" s="16" t="s">
        <v>58</v>
      </c>
      <c r="B22" s="142"/>
      <c r="C22" s="17">
        <v>405803939</v>
      </c>
      <c r="D22" s="17"/>
      <c r="E22" s="17">
        <v>383890130</v>
      </c>
      <c r="F22" s="17"/>
      <c r="G22" s="17">
        <v>98510730</v>
      </c>
      <c r="H22" s="17"/>
      <c r="I22" s="17">
        <v>105168955</v>
      </c>
    </row>
    <row r="23" spans="1:9" ht="21" customHeight="1">
      <c r="A23" s="50" t="s">
        <v>105</v>
      </c>
      <c r="B23" s="142"/>
      <c r="C23" s="17">
        <v>418438844</v>
      </c>
      <c r="D23" s="17"/>
      <c r="E23" s="17">
        <v>338654398</v>
      </c>
      <c r="F23" s="17"/>
      <c r="G23" s="17">
        <v>0</v>
      </c>
      <c r="H23" s="17"/>
      <c r="I23" s="17">
        <v>0</v>
      </c>
    </row>
    <row r="24" spans="1:9" ht="21" customHeight="1">
      <c r="A24" s="16" t="s">
        <v>59</v>
      </c>
      <c r="B24" s="142"/>
      <c r="C24" s="17">
        <v>355216555</v>
      </c>
      <c r="D24" s="17"/>
      <c r="E24" s="17">
        <v>399061187</v>
      </c>
      <c r="F24" s="17"/>
      <c r="G24" s="17">
        <v>0</v>
      </c>
      <c r="H24" s="17"/>
      <c r="I24" s="17">
        <v>0</v>
      </c>
    </row>
    <row r="25" spans="1:9" ht="21" customHeight="1">
      <c r="A25" s="16" t="s">
        <v>34</v>
      </c>
      <c r="B25" s="142"/>
      <c r="C25" s="17">
        <v>411319701</v>
      </c>
      <c r="D25" s="17"/>
      <c r="E25" s="17">
        <v>434079543</v>
      </c>
      <c r="F25" s="17"/>
      <c r="G25" s="17">
        <v>25493920</v>
      </c>
      <c r="H25" s="17"/>
      <c r="I25" s="17">
        <v>23470941</v>
      </c>
    </row>
    <row r="26" spans="1:9" ht="21" customHeight="1">
      <c r="A26" s="18" t="s">
        <v>35</v>
      </c>
      <c r="B26" s="142"/>
      <c r="C26" s="19">
        <f>SUM(C21:C25)</f>
        <v>9552690078</v>
      </c>
      <c r="D26" s="20"/>
      <c r="E26" s="19">
        <f>SUM(E21:E25)</f>
        <v>11848795094</v>
      </c>
      <c r="F26" s="20"/>
      <c r="G26" s="19">
        <f>SUM(G21:G25)</f>
        <v>124004650</v>
      </c>
      <c r="H26" s="20"/>
      <c r="I26" s="19">
        <f>SUM(I21:I25)</f>
        <v>128639896</v>
      </c>
    </row>
    <row r="27" spans="1:9" ht="21" customHeight="1">
      <c r="A27" s="18"/>
      <c r="B27" s="142"/>
      <c r="C27" s="20"/>
      <c r="D27" s="20"/>
      <c r="E27" s="20"/>
      <c r="F27" s="20"/>
      <c r="G27" s="20"/>
      <c r="H27" s="20"/>
      <c r="I27" s="20"/>
    </row>
    <row r="28" spans="1:9" ht="21" customHeight="1">
      <c r="A28" s="88" t="s">
        <v>257</v>
      </c>
      <c r="B28" s="142"/>
      <c r="C28" s="20">
        <f>C18-C26</f>
        <v>274109457</v>
      </c>
      <c r="D28" s="20"/>
      <c r="E28" s="20">
        <f>E18-E26</f>
        <v>426304917</v>
      </c>
      <c r="F28" s="20"/>
      <c r="G28" s="20">
        <f>G18-G26</f>
        <v>34670876</v>
      </c>
      <c r="H28" s="20"/>
      <c r="I28" s="20">
        <f>I18-I26</f>
        <v>29335175</v>
      </c>
    </row>
    <row r="29" spans="1:9" ht="21" customHeight="1">
      <c r="A29" s="16" t="s">
        <v>36</v>
      </c>
      <c r="B29" s="142">
        <v>3</v>
      </c>
      <c r="C29" s="17">
        <v>-221142831</v>
      </c>
      <c r="D29" s="17"/>
      <c r="E29" s="17">
        <v>-196276757</v>
      </c>
      <c r="F29" s="17"/>
      <c r="G29" s="17">
        <v>-4597068</v>
      </c>
      <c r="H29" s="17"/>
      <c r="I29" s="17">
        <v>-15359983</v>
      </c>
    </row>
    <row r="30" spans="1:9" ht="21" customHeight="1">
      <c r="A30" s="50" t="s">
        <v>259</v>
      </c>
      <c r="B30" s="142"/>
      <c r="C30" s="7"/>
    </row>
    <row r="31" spans="1:9" ht="21" customHeight="1">
      <c r="A31" s="16" t="s">
        <v>258</v>
      </c>
      <c r="B31" s="154">
        <v>3</v>
      </c>
      <c r="C31" s="17">
        <v>4964243</v>
      </c>
      <c r="D31" s="17"/>
      <c r="E31" s="17">
        <v>11195979</v>
      </c>
      <c r="F31" s="17"/>
      <c r="G31" s="17">
        <v>-3394341</v>
      </c>
      <c r="H31" s="17"/>
      <c r="I31" s="17">
        <v>0</v>
      </c>
    </row>
    <row r="32" spans="1:9" ht="21" customHeight="1">
      <c r="A32" s="50" t="s">
        <v>232</v>
      </c>
      <c r="B32" s="142"/>
      <c r="C32" s="20"/>
      <c r="D32" s="20"/>
      <c r="E32" s="20"/>
      <c r="F32" s="20"/>
      <c r="G32" s="20"/>
      <c r="H32" s="20"/>
      <c r="I32" s="20"/>
    </row>
    <row r="33" spans="1:9" ht="21" customHeight="1">
      <c r="A33" s="50" t="s">
        <v>203</v>
      </c>
      <c r="B33" s="142">
        <v>5</v>
      </c>
      <c r="C33" s="25">
        <v>6911725</v>
      </c>
      <c r="D33" s="17"/>
      <c r="E33" s="25">
        <v>2379032</v>
      </c>
      <c r="F33" s="17"/>
      <c r="G33" s="25">
        <v>0</v>
      </c>
      <c r="H33" s="17"/>
      <c r="I33" s="25">
        <v>0</v>
      </c>
    </row>
    <row r="34" spans="1:9" ht="20.25" customHeight="1">
      <c r="A34" s="87" t="s">
        <v>207</v>
      </c>
      <c r="B34" s="142"/>
      <c r="C34" s="20">
        <f>C18-C26+SUM(C29:C33)</f>
        <v>64842594</v>
      </c>
      <c r="D34" s="20">
        <f>D18-D26+SUM(D29:D33)</f>
        <v>0</v>
      </c>
      <c r="E34" s="20">
        <f>E18-E26+SUM(E29:E33)</f>
        <v>243603171</v>
      </c>
      <c r="F34" s="20"/>
      <c r="G34" s="20">
        <f>+G18-G26+SUM(G29:G33)</f>
        <v>26679467</v>
      </c>
      <c r="H34" s="20"/>
      <c r="I34" s="20">
        <f>+I18-I26+SUM(I29:I33)</f>
        <v>13975192</v>
      </c>
    </row>
    <row r="35" spans="1:9" ht="21" customHeight="1">
      <c r="A35" s="7" t="s">
        <v>208</v>
      </c>
      <c r="B35" s="142"/>
      <c r="C35" s="35">
        <v>24146330</v>
      </c>
      <c r="D35" s="17"/>
      <c r="E35" s="17">
        <v>45745106</v>
      </c>
      <c r="F35" s="17"/>
      <c r="G35" s="35">
        <v>-1476641</v>
      </c>
      <c r="H35" s="17"/>
      <c r="I35" s="35">
        <v>277084</v>
      </c>
    </row>
    <row r="36" spans="1:9" ht="21" customHeight="1">
      <c r="A36" s="87" t="s">
        <v>229</v>
      </c>
      <c r="B36" s="142"/>
      <c r="C36" s="19">
        <f>C34-C35</f>
        <v>40696264</v>
      </c>
      <c r="D36" s="20"/>
      <c r="E36" s="19">
        <f>E34-E35</f>
        <v>197858065</v>
      </c>
      <c r="F36" s="20"/>
      <c r="G36" s="19">
        <f>G34-G35</f>
        <v>28156108</v>
      </c>
      <c r="H36" s="20"/>
      <c r="I36" s="19">
        <f>I34-I35</f>
        <v>13698108</v>
      </c>
    </row>
    <row r="37" spans="1:9" ht="21" customHeight="1">
      <c r="A37" s="21"/>
      <c r="B37" s="142"/>
      <c r="C37" s="52"/>
      <c r="D37" s="20"/>
      <c r="E37" s="52"/>
      <c r="F37" s="20"/>
      <c r="G37" s="52"/>
      <c r="H37" s="20"/>
      <c r="I37" s="52"/>
    </row>
    <row r="38" spans="1:9" ht="21" customHeight="1" thickBot="1">
      <c r="A38" s="87" t="s">
        <v>130</v>
      </c>
      <c r="B38" s="142"/>
      <c r="C38" s="22">
        <f>SUM(C36:C37)</f>
        <v>40696264</v>
      </c>
      <c r="D38" s="20"/>
      <c r="E38" s="22">
        <f>SUM(E36:E37)</f>
        <v>197858065</v>
      </c>
      <c r="F38" s="20"/>
      <c r="G38" s="22">
        <f>SUM(G36:G37)</f>
        <v>28156108</v>
      </c>
      <c r="H38" s="20"/>
      <c r="I38" s="22">
        <f>SUM(I36:I37)</f>
        <v>13698108</v>
      </c>
    </row>
    <row r="39" spans="1:9" ht="21" customHeight="1" thickTop="1">
      <c r="A39" s="21"/>
      <c r="B39" s="142"/>
      <c r="C39" s="52"/>
      <c r="D39" s="20"/>
      <c r="E39" s="52"/>
      <c r="F39" s="20"/>
      <c r="G39" s="52"/>
      <c r="H39" s="20"/>
      <c r="I39" s="52"/>
    </row>
    <row r="40" spans="1:9" ht="21" customHeight="1">
      <c r="A40" s="2" t="s">
        <v>141</v>
      </c>
      <c r="C40" s="20"/>
      <c r="D40" s="27"/>
      <c r="E40" s="20"/>
      <c r="F40" s="27"/>
      <c r="G40" s="27"/>
      <c r="H40" s="27"/>
      <c r="I40" s="27"/>
    </row>
    <row r="41" spans="1:9" s="1" customFormat="1" ht="21" customHeight="1">
      <c r="A41" s="93" t="s">
        <v>122</v>
      </c>
      <c r="B41" s="7"/>
      <c r="C41" s="145"/>
      <c r="D41" s="143"/>
      <c r="E41" s="145"/>
      <c r="F41" s="143"/>
      <c r="G41" s="143"/>
      <c r="H41" s="143"/>
      <c r="I41" s="143"/>
    </row>
    <row r="42" spans="1:9" s="4" customFormat="1" ht="19.5" customHeight="1">
      <c r="A42" s="8"/>
      <c r="B42" s="7"/>
      <c r="C42" s="145"/>
      <c r="D42" s="143"/>
      <c r="E42" s="145"/>
      <c r="F42" s="143"/>
      <c r="G42" s="158"/>
      <c r="H42" s="158"/>
      <c r="I42" s="158"/>
    </row>
    <row r="43" spans="1:9" ht="21" customHeight="1">
      <c r="A43" s="8"/>
      <c r="C43" s="160" t="s">
        <v>53</v>
      </c>
      <c r="D43" s="160"/>
      <c r="E43" s="160"/>
      <c r="F43" s="143"/>
      <c r="G43" s="160" t="s">
        <v>55</v>
      </c>
      <c r="H43" s="160"/>
      <c r="I43" s="160"/>
    </row>
    <row r="44" spans="1:9" ht="21" customHeight="1">
      <c r="B44" s="9"/>
      <c r="C44" s="160" t="s">
        <v>54</v>
      </c>
      <c r="D44" s="160"/>
      <c r="E44" s="160"/>
      <c r="F44" s="141"/>
      <c r="G44" s="160" t="s">
        <v>54</v>
      </c>
      <c r="H44" s="160"/>
      <c r="I44" s="160"/>
    </row>
    <row r="45" spans="1:9" ht="21" customHeight="1">
      <c r="B45" s="10"/>
      <c r="C45" s="164" t="s">
        <v>213</v>
      </c>
      <c r="D45" s="164"/>
      <c r="E45" s="164"/>
      <c r="F45" s="12"/>
      <c r="G45" s="164" t="s">
        <v>213</v>
      </c>
      <c r="H45" s="164"/>
      <c r="I45" s="164"/>
    </row>
    <row r="46" spans="1:9" ht="21" customHeight="1">
      <c r="B46" s="10"/>
      <c r="C46" s="163" t="s">
        <v>212</v>
      </c>
      <c r="D46" s="164"/>
      <c r="E46" s="164"/>
      <c r="F46" s="12"/>
      <c r="G46" s="163" t="s">
        <v>212</v>
      </c>
      <c r="H46" s="164"/>
      <c r="I46" s="164"/>
    </row>
    <row r="47" spans="1:9" ht="19.5" customHeight="1">
      <c r="B47" s="154" t="s">
        <v>5</v>
      </c>
      <c r="C47" s="10">
        <v>2024</v>
      </c>
      <c r="D47" s="10"/>
      <c r="E47" s="10">
        <v>2023</v>
      </c>
      <c r="F47" s="10"/>
      <c r="G47" s="10">
        <v>2024</v>
      </c>
      <c r="H47" s="10"/>
      <c r="I47" s="10">
        <v>2023</v>
      </c>
    </row>
    <row r="48" spans="1:9" ht="19.5" customHeight="1">
      <c r="B48" s="142"/>
      <c r="C48" s="159" t="s">
        <v>6</v>
      </c>
      <c r="D48" s="159"/>
      <c r="E48" s="159"/>
      <c r="F48" s="159"/>
      <c r="G48" s="159"/>
      <c r="H48" s="159"/>
      <c r="I48" s="159"/>
    </row>
    <row r="49" spans="1:9" ht="21.6" customHeight="1">
      <c r="A49" s="88" t="s">
        <v>188</v>
      </c>
      <c r="B49" s="18"/>
      <c r="C49" s="18"/>
      <c r="D49" s="18"/>
      <c r="E49" s="18"/>
      <c r="F49" s="18"/>
      <c r="G49" s="18"/>
      <c r="H49" s="18"/>
      <c r="I49" s="18"/>
    </row>
    <row r="50" spans="1:9" s="18" customFormat="1" ht="21.6" customHeight="1">
      <c r="A50" s="29" t="s">
        <v>157</v>
      </c>
      <c r="B50" s="142"/>
      <c r="C50" s="17">
        <v>40785003</v>
      </c>
      <c r="D50" s="17"/>
      <c r="E50" s="17">
        <v>198886851</v>
      </c>
      <c r="F50" s="17"/>
      <c r="G50" s="17">
        <v>28156108</v>
      </c>
      <c r="H50" s="17"/>
      <c r="I50" s="17">
        <v>13698108</v>
      </c>
    </row>
    <row r="51" spans="1:9" ht="21.6" customHeight="1">
      <c r="A51" s="7" t="s">
        <v>158</v>
      </c>
      <c r="B51" s="142"/>
      <c r="C51" s="17">
        <v>-88739</v>
      </c>
      <c r="D51" s="17"/>
      <c r="E51" s="17">
        <v>-1028786</v>
      </c>
      <c r="F51" s="17"/>
      <c r="G51" s="17">
        <v>0</v>
      </c>
      <c r="H51" s="17"/>
      <c r="I51" s="17">
        <v>0</v>
      </c>
    </row>
    <row r="52" spans="1:9" ht="21.6" customHeight="1" thickBot="1">
      <c r="A52" s="87" t="s">
        <v>229</v>
      </c>
      <c r="B52" s="142"/>
      <c r="C52" s="36">
        <f>SUM(C50:C51)</f>
        <v>40696264</v>
      </c>
      <c r="D52" s="20"/>
      <c r="E52" s="36">
        <f>SUM(E50:E51)</f>
        <v>197858065</v>
      </c>
      <c r="F52" s="20"/>
      <c r="G52" s="36">
        <f>SUM(G50:G51)</f>
        <v>28156108</v>
      </c>
      <c r="H52" s="20"/>
      <c r="I52" s="36">
        <f>SUM(I50:I51)</f>
        <v>13698108</v>
      </c>
    </row>
    <row r="53" spans="1:9" ht="21.6" customHeight="1" thickTop="1">
      <c r="A53" s="8"/>
      <c r="B53" s="142"/>
      <c r="C53" s="37"/>
      <c r="D53" s="37"/>
      <c r="E53" s="37"/>
      <c r="F53" s="37"/>
      <c r="G53" s="37"/>
      <c r="H53" s="37"/>
      <c r="I53" s="37"/>
    </row>
    <row r="54" spans="1:9" ht="21.6" customHeight="1">
      <c r="A54" s="89" t="s">
        <v>260</v>
      </c>
      <c r="B54" s="30"/>
      <c r="C54" s="20"/>
      <c r="D54" s="37"/>
      <c r="E54" s="20"/>
      <c r="F54" s="37"/>
      <c r="G54" s="37"/>
      <c r="H54" s="37"/>
      <c r="I54" s="37"/>
    </row>
    <row r="55" spans="1:9" ht="21.6" customHeight="1">
      <c r="A55" s="89" t="s">
        <v>261</v>
      </c>
      <c r="B55" s="30"/>
      <c r="C55" s="20"/>
      <c r="D55" s="37"/>
      <c r="E55" s="20"/>
      <c r="F55" s="37"/>
      <c r="G55" s="37"/>
      <c r="H55" s="37"/>
      <c r="I55" s="37"/>
    </row>
    <row r="56" spans="1:9" ht="21.6" customHeight="1">
      <c r="A56" s="29" t="s">
        <v>157</v>
      </c>
      <c r="B56" s="142"/>
      <c r="C56" s="17">
        <v>40785003</v>
      </c>
      <c r="D56" s="17"/>
      <c r="E56" s="17">
        <v>198886851</v>
      </c>
      <c r="F56" s="17"/>
      <c r="G56" s="17">
        <v>28156108</v>
      </c>
      <c r="H56" s="17"/>
      <c r="I56" s="17">
        <v>13698108</v>
      </c>
    </row>
    <row r="57" spans="1:9" ht="21.6" customHeight="1">
      <c r="A57" s="7" t="s">
        <v>158</v>
      </c>
      <c r="B57" s="142"/>
      <c r="C57" s="25">
        <v>-88739</v>
      </c>
      <c r="D57" s="17"/>
      <c r="E57" s="25">
        <v>-1028786</v>
      </c>
      <c r="F57" s="17"/>
      <c r="G57" s="25">
        <v>0</v>
      </c>
      <c r="H57" s="17"/>
      <c r="I57" s="25">
        <v>0</v>
      </c>
    </row>
    <row r="58" spans="1:9" ht="21.6" customHeight="1" thickBot="1">
      <c r="A58" s="87" t="s">
        <v>130</v>
      </c>
      <c r="B58" s="142"/>
      <c r="C58" s="38">
        <f>SUM(C56:C57)</f>
        <v>40696264</v>
      </c>
      <c r="D58" s="17"/>
      <c r="E58" s="38">
        <f>SUM(E56:E57)</f>
        <v>197858065</v>
      </c>
      <c r="F58" s="37"/>
      <c r="G58" s="38">
        <f>SUM(G56:G57)</f>
        <v>28156108</v>
      </c>
      <c r="H58" s="37"/>
      <c r="I58" s="38">
        <f>SUM(I56:I57)</f>
        <v>13698108</v>
      </c>
    </row>
    <row r="59" spans="1:9" ht="21.6" customHeight="1" thickTop="1">
      <c r="B59" s="142"/>
      <c r="C59" s="37"/>
      <c r="D59" s="17"/>
      <c r="E59" s="37"/>
      <c r="F59" s="37"/>
      <c r="G59" s="37"/>
      <c r="H59" s="37"/>
      <c r="I59" s="37"/>
    </row>
    <row r="60" spans="1:9" ht="21.6" customHeight="1" thickBot="1">
      <c r="A60" s="21" t="s">
        <v>230</v>
      </c>
      <c r="B60" s="154">
        <v>10</v>
      </c>
      <c r="C60" s="118">
        <v>3.6415181249999998E-2</v>
      </c>
      <c r="D60" s="116"/>
      <c r="E60" s="118">
        <v>0.2097326965217898</v>
      </c>
      <c r="F60" s="116"/>
      <c r="G60" s="118">
        <v>2.5139382142857145E-2</v>
      </c>
      <c r="H60" s="116"/>
      <c r="I60" s="118">
        <v>1.4445103402470287E-2</v>
      </c>
    </row>
    <row r="61" spans="1:9" ht="21" customHeight="1" thickTop="1"/>
  </sheetData>
  <mergeCells count="20">
    <mergeCell ref="C48:I48"/>
    <mergeCell ref="C44:E44"/>
    <mergeCell ref="G44:I44"/>
    <mergeCell ref="C45:E45"/>
    <mergeCell ref="G45:I45"/>
    <mergeCell ref="C46:E46"/>
    <mergeCell ref="G46:I46"/>
    <mergeCell ref="C7:E7"/>
    <mergeCell ref="G7:I7"/>
    <mergeCell ref="C9:I9"/>
    <mergeCell ref="G42:I42"/>
    <mergeCell ref="C43:E43"/>
    <mergeCell ref="G43:I43"/>
    <mergeCell ref="C6:E6"/>
    <mergeCell ref="G6:I6"/>
    <mergeCell ref="G3:I3"/>
    <mergeCell ref="C4:E4"/>
    <mergeCell ref="G4:I4"/>
    <mergeCell ref="C5:E5"/>
    <mergeCell ref="G5:I5"/>
  </mergeCells>
  <pageMargins left="0.8" right="0.6" top="0.5" bottom="0.5" header="0.5" footer="0.5"/>
  <pageSetup paperSize="9" scale="73" firstPageNumber="7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dimension ref="A1:W58"/>
  <sheetViews>
    <sheetView zoomScaleNormal="100" zoomScaleSheetLayoutView="100" workbookViewId="0"/>
  </sheetViews>
  <sheetFormatPr defaultColWidth="9.125" defaultRowHeight="13.8"/>
  <cols>
    <col min="1" max="1" width="49.625" style="83" customWidth="1"/>
    <col min="2" max="2" width="3.625" style="108" customWidth="1"/>
    <col min="3" max="3" width="15.125" style="78" customWidth="1"/>
    <col min="4" max="4" width="0.75" style="78" customWidth="1"/>
    <col min="5" max="5" width="16.625" style="78" customWidth="1"/>
    <col min="6" max="6" width="0.75" style="78" customWidth="1"/>
    <col min="7" max="7" width="15.625" style="15" customWidth="1"/>
    <col min="8" max="8" width="0.75" style="78" customWidth="1"/>
    <col min="9" max="9" width="15.125" style="78" customWidth="1"/>
    <col min="10" max="10" width="0.75" style="78" customWidth="1"/>
    <col min="11" max="11" width="15.125" style="78" customWidth="1"/>
    <col min="12" max="12" width="0.75" style="78" customWidth="1"/>
    <col min="13" max="13" width="16.625" style="78" customWidth="1"/>
    <col min="14" max="14" width="0.75" style="78" customWidth="1"/>
    <col min="15" max="15" width="19.25" style="15" customWidth="1"/>
    <col min="16" max="16" width="1.125" style="78" customWidth="1"/>
    <col min="17" max="17" width="14.625" style="78" customWidth="1"/>
    <col min="18" max="18" width="1.125" style="78" customWidth="1"/>
    <col min="19" max="19" width="16.625" style="78" customWidth="1"/>
    <col min="20" max="20" width="1.125" style="78" customWidth="1"/>
    <col min="21" max="21" width="13.5" style="78" customWidth="1"/>
    <col min="22" max="22" width="0.75" style="78" customWidth="1"/>
    <col min="23" max="23" width="16.625" style="78" customWidth="1"/>
    <col min="24" max="16384" width="9.125" style="78"/>
  </cols>
  <sheetData>
    <row r="1" spans="1:23" s="98" customFormat="1" ht="18.75" customHeight="1">
      <c r="A1" s="97" t="s">
        <v>141</v>
      </c>
      <c r="B1" s="106"/>
      <c r="G1" s="3"/>
      <c r="O1" s="3"/>
    </row>
    <row r="2" spans="1:23" s="100" customFormat="1" ht="18.75" customHeight="1">
      <c r="A2" s="99" t="s">
        <v>124</v>
      </c>
      <c r="B2" s="107"/>
      <c r="G2" s="6"/>
      <c r="O2" s="6"/>
    </row>
    <row r="3" spans="1:23" s="100" customFormat="1" ht="18.75" customHeight="1">
      <c r="A3" s="99"/>
      <c r="B3" s="99"/>
      <c r="C3" s="99"/>
      <c r="D3" s="99"/>
      <c r="E3" s="99"/>
      <c r="F3" s="138"/>
      <c r="G3" s="6"/>
      <c r="H3" s="99"/>
      <c r="I3" s="99"/>
      <c r="J3" s="99"/>
      <c r="K3" s="101"/>
      <c r="L3" s="101"/>
      <c r="M3" s="101"/>
      <c r="N3" s="101"/>
      <c r="O3" s="6"/>
    </row>
    <row r="4" spans="1:23" ht="18.75" customHeight="1">
      <c r="C4" s="165" t="s">
        <v>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23" ht="18.75" customHeight="1">
      <c r="C5" s="123"/>
      <c r="D5" s="123"/>
      <c r="E5" s="123"/>
      <c r="F5" s="136"/>
      <c r="G5" s="136"/>
      <c r="H5" s="123"/>
      <c r="I5" s="123"/>
      <c r="J5" s="123"/>
      <c r="K5" s="166" t="s">
        <v>116</v>
      </c>
      <c r="L5" s="166"/>
      <c r="M5" s="166"/>
      <c r="N5" s="123"/>
      <c r="O5" s="166" t="s">
        <v>185</v>
      </c>
      <c r="P5" s="166"/>
      <c r="Q5" s="166"/>
      <c r="R5" s="123"/>
      <c r="S5" s="123"/>
      <c r="T5" s="123"/>
      <c r="U5" s="123"/>
      <c r="V5" s="123"/>
      <c r="W5" s="123"/>
    </row>
    <row r="6" spans="1:23" ht="18.75" customHeight="1">
      <c r="A6" s="102"/>
      <c r="B6" s="84"/>
      <c r="D6" s="123"/>
      <c r="E6" s="123"/>
      <c r="F6" s="136"/>
      <c r="G6" s="42" t="s">
        <v>62</v>
      </c>
      <c r="H6" s="117"/>
      <c r="I6" s="117"/>
      <c r="J6" s="117"/>
      <c r="N6" s="117"/>
      <c r="O6" s="53" t="s">
        <v>60</v>
      </c>
      <c r="P6" s="84"/>
      <c r="Q6" s="84"/>
      <c r="R6" s="84"/>
      <c r="S6" s="84"/>
      <c r="T6" s="84"/>
      <c r="U6" s="117"/>
      <c r="V6" s="117"/>
      <c r="W6" s="117"/>
    </row>
    <row r="7" spans="1:23" ht="18.75" customHeight="1">
      <c r="A7" s="102"/>
      <c r="B7" s="84"/>
      <c r="D7" s="123"/>
      <c r="E7" s="84"/>
      <c r="F7" s="136"/>
      <c r="G7" s="42" t="s">
        <v>195</v>
      </c>
      <c r="H7" s="103"/>
      <c r="I7" s="84" t="s">
        <v>138</v>
      </c>
      <c r="J7" s="103"/>
      <c r="K7" s="167"/>
      <c r="L7" s="167"/>
      <c r="M7" s="167"/>
      <c r="N7" s="103"/>
      <c r="O7" s="53" t="s">
        <v>61</v>
      </c>
      <c r="P7" s="84"/>
      <c r="Q7" s="84"/>
      <c r="R7" s="84"/>
      <c r="S7" s="84" t="s">
        <v>38</v>
      </c>
      <c r="T7" s="84"/>
      <c r="U7" s="103"/>
      <c r="V7" s="103"/>
    </row>
    <row r="8" spans="1:23" ht="18.75" customHeight="1">
      <c r="B8" s="84"/>
      <c r="C8" s="84" t="s">
        <v>253</v>
      </c>
      <c r="E8" s="84"/>
      <c r="G8" s="42" t="s">
        <v>196</v>
      </c>
      <c r="I8" s="84" t="s">
        <v>127</v>
      </c>
      <c r="M8" s="53"/>
      <c r="O8" s="53" t="s">
        <v>182</v>
      </c>
      <c r="P8" s="84"/>
      <c r="Q8" s="84" t="s">
        <v>65</v>
      </c>
      <c r="R8" s="84"/>
      <c r="S8" s="84" t="s">
        <v>40</v>
      </c>
      <c r="T8" s="84"/>
      <c r="U8" s="84"/>
      <c r="V8" s="84"/>
      <c r="W8" s="84"/>
    </row>
    <row r="9" spans="1:23" ht="18.75" customHeight="1">
      <c r="B9" s="84"/>
      <c r="C9" s="84" t="s">
        <v>41</v>
      </c>
      <c r="E9" s="84" t="s">
        <v>162</v>
      </c>
      <c r="G9" s="42" t="s">
        <v>63</v>
      </c>
      <c r="I9" s="84" t="s">
        <v>128</v>
      </c>
      <c r="K9" s="84" t="s">
        <v>71</v>
      </c>
      <c r="O9" s="53" t="s">
        <v>172</v>
      </c>
      <c r="P9" s="84"/>
      <c r="Q9" s="84" t="s">
        <v>187</v>
      </c>
      <c r="R9" s="84"/>
      <c r="S9" s="84" t="s">
        <v>42</v>
      </c>
      <c r="T9" s="84"/>
      <c r="U9" s="84" t="s">
        <v>183</v>
      </c>
      <c r="V9" s="84"/>
      <c r="W9" s="84" t="s">
        <v>65</v>
      </c>
    </row>
    <row r="10" spans="1:23" ht="18.75" customHeight="1">
      <c r="B10" s="77"/>
      <c r="C10" s="84" t="s">
        <v>43</v>
      </c>
      <c r="E10" s="84" t="s">
        <v>163</v>
      </c>
      <c r="G10" s="42" t="s">
        <v>64</v>
      </c>
      <c r="I10" s="84" t="s">
        <v>70</v>
      </c>
      <c r="K10" s="84" t="s">
        <v>72</v>
      </c>
      <c r="M10" s="53" t="s">
        <v>39</v>
      </c>
      <c r="O10" s="10" t="s">
        <v>173</v>
      </c>
      <c r="P10" s="84"/>
      <c r="Q10" s="84" t="s">
        <v>186</v>
      </c>
      <c r="R10" s="84"/>
      <c r="S10" s="84" t="s">
        <v>74</v>
      </c>
      <c r="T10" s="84"/>
      <c r="U10" s="84" t="s">
        <v>44</v>
      </c>
      <c r="V10" s="84"/>
      <c r="W10" s="84" t="s">
        <v>45</v>
      </c>
    </row>
    <row r="11" spans="1:23" ht="18.75" customHeight="1">
      <c r="A11" s="78"/>
      <c r="B11" s="77"/>
      <c r="C11" s="168" t="s">
        <v>6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</row>
    <row r="12" spans="1:23" ht="18.75" customHeight="1">
      <c r="A12" s="81" t="s">
        <v>214</v>
      </c>
      <c r="B12" s="77"/>
      <c r="C12" s="77"/>
      <c r="D12" s="124"/>
      <c r="E12" s="124"/>
      <c r="F12" s="137"/>
      <c r="G12" s="137"/>
      <c r="H12" s="77"/>
      <c r="I12" s="77"/>
      <c r="J12" s="77"/>
      <c r="K12" s="77"/>
      <c r="L12" s="77"/>
      <c r="M12" s="77"/>
      <c r="N12" s="77"/>
      <c r="O12" s="77"/>
      <c r="P12" s="124"/>
      <c r="Q12" s="124"/>
      <c r="R12" s="77"/>
      <c r="S12" s="77"/>
      <c r="T12" s="77"/>
      <c r="U12" s="77"/>
      <c r="V12" s="77"/>
      <c r="W12" s="77"/>
    </row>
    <row r="13" spans="1:23" s="87" customFormat="1" ht="18.75" customHeight="1">
      <c r="A13" s="87" t="s">
        <v>140</v>
      </c>
      <c r="B13" s="109"/>
      <c r="C13" s="54">
        <v>420000000</v>
      </c>
      <c r="D13" s="54"/>
      <c r="E13" s="43">
        <v>0</v>
      </c>
      <c r="F13" s="54"/>
      <c r="G13" s="54">
        <v>-191412548</v>
      </c>
      <c r="H13" s="54"/>
      <c r="I13" s="54">
        <v>-20773541</v>
      </c>
      <c r="J13" s="54"/>
      <c r="K13" s="54">
        <v>56000000</v>
      </c>
      <c r="L13" s="54"/>
      <c r="M13" s="54">
        <v>1008517437</v>
      </c>
      <c r="N13" s="54"/>
      <c r="O13" s="54">
        <v>1350349</v>
      </c>
      <c r="P13" s="54"/>
      <c r="Q13" s="54">
        <f>SUM(O13)</f>
        <v>1350349</v>
      </c>
      <c r="R13" s="54"/>
      <c r="S13" s="54">
        <f>SUM(C13:O13)</f>
        <v>1273681697</v>
      </c>
      <c r="T13" s="54"/>
      <c r="U13" s="54">
        <v>4611738</v>
      </c>
      <c r="V13" s="54"/>
      <c r="W13" s="54">
        <f>SUM(S13:U13)</f>
        <v>1278293435</v>
      </c>
    </row>
    <row r="14" spans="1:23" s="87" customFormat="1" ht="18.75" customHeight="1">
      <c r="B14" s="77"/>
      <c r="C14" s="54"/>
      <c r="D14" s="54"/>
      <c r="E14" s="54"/>
      <c r="F14" s="54"/>
      <c r="G14" s="55"/>
      <c r="H14" s="54"/>
      <c r="I14" s="54"/>
      <c r="J14" s="54"/>
      <c r="K14" s="54"/>
      <c r="L14" s="54"/>
      <c r="M14" s="54"/>
      <c r="N14" s="54"/>
      <c r="O14" s="55"/>
      <c r="P14" s="54"/>
      <c r="Q14" s="54"/>
      <c r="R14" s="54"/>
      <c r="S14" s="54"/>
      <c r="T14" s="54"/>
      <c r="U14" s="54"/>
      <c r="V14" s="54"/>
      <c r="W14" s="54"/>
    </row>
    <row r="15" spans="1:23" ht="18.75" customHeight="1">
      <c r="A15" s="81" t="s">
        <v>57</v>
      </c>
      <c r="B15" s="7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</row>
    <row r="16" spans="1:23" ht="18.75" customHeight="1">
      <c r="A16" s="82" t="s">
        <v>217</v>
      </c>
      <c r="B16" s="7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</row>
    <row r="17" spans="1:23" ht="18.75" customHeight="1">
      <c r="A17" s="78" t="s">
        <v>165</v>
      </c>
      <c r="B17" s="77"/>
      <c r="C17" s="46">
        <v>140000000</v>
      </c>
      <c r="D17" s="46"/>
      <c r="E17" s="46">
        <v>0</v>
      </c>
      <c r="F17" s="46"/>
      <c r="G17" s="46">
        <v>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f>SUM(O17)</f>
        <v>0</v>
      </c>
      <c r="R17" s="46"/>
      <c r="S17" s="46">
        <f>SUM(C17:M17,Q17)</f>
        <v>140000000</v>
      </c>
      <c r="T17" s="46"/>
      <c r="U17" s="46">
        <v>0</v>
      </c>
      <c r="V17" s="46"/>
      <c r="W17" s="46">
        <f>SUM(S17:U17)</f>
        <v>140000000</v>
      </c>
    </row>
    <row r="18" spans="1:23" ht="18.75" customHeight="1">
      <c r="A18" s="78" t="s">
        <v>218</v>
      </c>
      <c r="B18" s="77"/>
      <c r="C18" s="35">
        <v>0</v>
      </c>
      <c r="D18" s="46"/>
      <c r="E18" s="35">
        <v>2031363615</v>
      </c>
      <c r="F18" s="46"/>
      <c r="G18" s="35">
        <v>0</v>
      </c>
      <c r="H18" s="46"/>
      <c r="I18" s="35">
        <v>0</v>
      </c>
      <c r="J18" s="46"/>
      <c r="K18" s="35">
        <v>0</v>
      </c>
      <c r="L18" s="46"/>
      <c r="M18" s="35">
        <v>0</v>
      </c>
      <c r="N18" s="46"/>
      <c r="O18" s="35">
        <v>0</v>
      </c>
      <c r="P18" s="46"/>
      <c r="Q18" s="35">
        <f>SUM(O18)</f>
        <v>0</v>
      </c>
      <c r="R18" s="46"/>
      <c r="S18" s="46">
        <f>SUM(C18:M18,Q18)</f>
        <v>2031363615</v>
      </c>
      <c r="T18" s="46"/>
      <c r="U18" s="35">
        <v>0</v>
      </c>
      <c r="V18" s="46"/>
      <c r="W18" s="46">
        <f>SUM(S18:U18)</f>
        <v>2031363615</v>
      </c>
    </row>
    <row r="19" spans="1:23" ht="18.75" customHeight="1">
      <c r="A19" s="82" t="s">
        <v>219</v>
      </c>
      <c r="B19" s="77"/>
      <c r="C19" s="57">
        <f>SUM(C16:C18)</f>
        <v>140000000</v>
      </c>
      <c r="D19" s="60"/>
      <c r="E19" s="57">
        <f>SUM(E16:E18)</f>
        <v>2031363615</v>
      </c>
      <c r="F19" s="54"/>
      <c r="G19" s="57">
        <f>SUM(G16:G18)</f>
        <v>0</v>
      </c>
      <c r="H19" s="60"/>
      <c r="I19" s="57">
        <f>SUM(I16:I18)</f>
        <v>0</v>
      </c>
      <c r="J19" s="54"/>
      <c r="K19" s="57">
        <f>SUM(K16:K18)</f>
        <v>0</v>
      </c>
      <c r="L19" s="54"/>
      <c r="M19" s="57">
        <f>SUM(M16:M18)</f>
        <v>0</v>
      </c>
      <c r="N19" s="54"/>
      <c r="O19" s="57">
        <f>SUM(O16:O18)</f>
        <v>0</v>
      </c>
      <c r="P19" s="54"/>
      <c r="Q19" s="57">
        <f>SUM(Q16:Q18)</f>
        <v>0</v>
      </c>
      <c r="R19" s="54"/>
      <c r="S19" s="58">
        <f>SUM(S16:S18)</f>
        <v>2171363615</v>
      </c>
      <c r="T19" s="60"/>
      <c r="U19" s="57">
        <f>SUM(U16:U18)</f>
        <v>0</v>
      </c>
      <c r="V19" s="54"/>
      <c r="W19" s="58">
        <f>SUM(W16:W18)</f>
        <v>2171363615</v>
      </c>
    </row>
    <row r="20" spans="1:23" ht="18.75" customHeight="1">
      <c r="B20" s="7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</row>
    <row r="21" spans="1:23" s="87" customFormat="1" ht="16.05" customHeight="1">
      <c r="A21" s="81" t="s">
        <v>234</v>
      </c>
      <c r="B21" s="153"/>
      <c r="C21" s="60"/>
      <c r="D21" s="60"/>
      <c r="E21" s="60"/>
      <c r="F21" s="54"/>
      <c r="G21" s="60"/>
      <c r="H21" s="60"/>
      <c r="I21" s="60"/>
      <c r="J21" s="54"/>
      <c r="K21" s="60"/>
      <c r="L21" s="54"/>
      <c r="M21" s="60"/>
      <c r="N21" s="54"/>
      <c r="O21" s="60"/>
      <c r="P21" s="43"/>
      <c r="Q21" s="60"/>
      <c r="R21" s="43"/>
      <c r="S21" s="60"/>
      <c r="T21" s="60"/>
      <c r="U21" s="60"/>
      <c r="V21" s="54"/>
      <c r="W21" s="60"/>
    </row>
    <row r="22" spans="1:23" s="87" customFormat="1" ht="18.75" customHeight="1">
      <c r="A22" s="81" t="s">
        <v>198</v>
      </c>
      <c r="B22" s="109"/>
      <c r="C22" s="57">
        <f>SUM(C19)</f>
        <v>140000000</v>
      </c>
      <c r="D22" s="60"/>
      <c r="E22" s="57">
        <f>SUM(E19)</f>
        <v>2031363615</v>
      </c>
      <c r="F22" s="54"/>
      <c r="G22" s="57">
        <f>SUM(G19)</f>
        <v>0</v>
      </c>
      <c r="H22" s="60"/>
      <c r="I22" s="57">
        <f>SUM(I19)</f>
        <v>0</v>
      </c>
      <c r="J22" s="54"/>
      <c r="K22" s="57">
        <f>SUM(K19)</f>
        <v>0</v>
      </c>
      <c r="L22" s="54"/>
      <c r="M22" s="57">
        <f>SUM(M19)</f>
        <v>0</v>
      </c>
      <c r="N22" s="54"/>
      <c r="O22" s="57">
        <f>SUM(O19)</f>
        <v>0</v>
      </c>
      <c r="P22" s="43"/>
      <c r="Q22" s="57">
        <f>SUM(Q19)</f>
        <v>0</v>
      </c>
      <c r="R22" s="43"/>
      <c r="S22" s="57">
        <f>SUM(S19)</f>
        <v>2171363615</v>
      </c>
      <c r="T22" s="60"/>
      <c r="U22" s="57">
        <f>SUM(U19)</f>
        <v>0</v>
      </c>
      <c r="V22" s="54"/>
      <c r="W22" s="57">
        <f>SUM(W19)</f>
        <v>2171363615</v>
      </c>
    </row>
    <row r="23" spans="1:23" ht="18.75" customHeight="1">
      <c r="B23" s="7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1:23" s="87" customFormat="1" ht="18.75" customHeight="1">
      <c r="A24" s="81" t="s">
        <v>255</v>
      </c>
      <c r="B24" s="77"/>
      <c r="C24" s="104"/>
      <c r="D24" s="104"/>
      <c r="E24" s="104"/>
      <c r="F24" s="104"/>
      <c r="G24" s="56"/>
      <c r="H24" s="104"/>
      <c r="I24" s="104"/>
      <c r="J24" s="104"/>
      <c r="K24" s="104"/>
      <c r="L24" s="104"/>
      <c r="M24" s="104"/>
      <c r="N24" s="104"/>
      <c r="O24" s="56"/>
      <c r="P24" s="104"/>
      <c r="Q24" s="104"/>
      <c r="R24" s="104"/>
      <c r="S24" s="104"/>
      <c r="T24" s="104"/>
      <c r="U24" s="104"/>
      <c r="V24" s="104"/>
      <c r="W24" s="104"/>
    </row>
    <row r="25" spans="1:23" s="87" customFormat="1" ht="18" customHeight="1">
      <c r="A25" s="83" t="s">
        <v>189</v>
      </c>
      <c r="B25" s="77"/>
      <c r="C25" s="43">
        <v>0</v>
      </c>
      <c r="D25" s="43"/>
      <c r="E25" s="43">
        <v>0</v>
      </c>
      <c r="F25" s="43"/>
      <c r="G25" s="43">
        <v>0</v>
      </c>
      <c r="H25" s="43"/>
      <c r="I25" s="43">
        <v>0</v>
      </c>
      <c r="J25" s="43"/>
      <c r="K25" s="43">
        <v>0</v>
      </c>
      <c r="L25" s="43"/>
      <c r="M25" s="43">
        <v>198886851</v>
      </c>
      <c r="N25" s="54"/>
      <c r="O25" s="43">
        <v>0</v>
      </c>
      <c r="P25" s="43"/>
      <c r="Q25" s="43">
        <v>0</v>
      </c>
      <c r="R25" s="54"/>
      <c r="S25" s="43">
        <f>SUM(C25:O25)</f>
        <v>198886851</v>
      </c>
      <c r="T25" s="43"/>
      <c r="U25" s="43">
        <v>-1028786</v>
      </c>
      <c r="V25" s="43"/>
      <c r="W25" s="43">
        <f>SUM(S25:U25)</f>
        <v>197858065</v>
      </c>
    </row>
    <row r="26" spans="1:23" s="87" customFormat="1" ht="18.75" customHeight="1">
      <c r="A26" s="81" t="s">
        <v>120</v>
      </c>
      <c r="B26" s="109"/>
      <c r="C26" s="58">
        <f>SUM(C25:C25)</f>
        <v>0</v>
      </c>
      <c r="D26" s="60"/>
      <c r="E26" s="58">
        <f>SUM(E25:E25)</f>
        <v>0</v>
      </c>
      <c r="F26" s="54"/>
      <c r="G26" s="58">
        <f>SUM(G25:G25)</f>
        <v>0</v>
      </c>
      <c r="H26" s="60"/>
      <c r="I26" s="58">
        <f>SUM(I25:I25)</f>
        <v>0</v>
      </c>
      <c r="J26" s="54"/>
      <c r="K26" s="58">
        <f>SUM(K25:K25)</f>
        <v>0</v>
      </c>
      <c r="L26" s="54"/>
      <c r="M26" s="58">
        <f>SUM(M25:M25)</f>
        <v>198886851</v>
      </c>
      <c r="N26" s="54"/>
      <c r="O26" s="58">
        <f>SUM(O25:O25)</f>
        <v>0</v>
      </c>
      <c r="P26" s="54"/>
      <c r="Q26" s="58">
        <f>SUM(Q25:Q25)</f>
        <v>0</v>
      </c>
      <c r="R26" s="54"/>
      <c r="S26" s="58">
        <f>SUM(S25:S25)</f>
        <v>198886851</v>
      </c>
      <c r="T26" s="60"/>
      <c r="U26" s="58">
        <f>SUM(U25:U25)</f>
        <v>-1028786</v>
      </c>
      <c r="V26" s="54"/>
      <c r="W26" s="58">
        <f>SUM(W25:W25)</f>
        <v>197858065</v>
      </c>
    </row>
    <row r="27" spans="1:23" s="87" customFormat="1" ht="18.75" customHeight="1">
      <c r="A27" s="81"/>
      <c r="B27" s="77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</row>
    <row r="28" spans="1:23" ht="18.75" customHeight="1" thickBot="1">
      <c r="A28" s="87" t="s">
        <v>216</v>
      </c>
      <c r="B28" s="77"/>
      <c r="C28" s="59">
        <f>C26+C22+C13</f>
        <v>560000000</v>
      </c>
      <c r="D28" s="60"/>
      <c r="E28" s="59">
        <f>E26+E22+E13</f>
        <v>2031363615</v>
      </c>
      <c r="F28" s="54"/>
      <c r="G28" s="59">
        <f>G26+G22+G13</f>
        <v>-191412548</v>
      </c>
      <c r="H28" s="60"/>
      <c r="I28" s="59">
        <f>I26+I22+I13</f>
        <v>-20773541</v>
      </c>
      <c r="J28" s="54"/>
      <c r="K28" s="59">
        <f>K26+K22+K13</f>
        <v>56000000</v>
      </c>
      <c r="L28" s="54"/>
      <c r="M28" s="59">
        <f>M26+M22+M13</f>
        <v>1207404288</v>
      </c>
      <c r="N28" s="54"/>
      <c r="O28" s="59">
        <f>O26+O22+O13</f>
        <v>1350349</v>
      </c>
      <c r="P28" s="54"/>
      <c r="Q28" s="59">
        <f>Q26+Q22+Q13</f>
        <v>1350349</v>
      </c>
      <c r="R28" s="54"/>
      <c r="S28" s="59">
        <f>S26+S22+S13</f>
        <v>3643932163</v>
      </c>
      <c r="T28" s="60"/>
      <c r="U28" s="59">
        <f>U26+U22+U13</f>
        <v>3582952</v>
      </c>
      <c r="V28" s="54"/>
      <c r="W28" s="59">
        <f>W26+W22+W13</f>
        <v>3647515115</v>
      </c>
    </row>
    <row r="29" spans="1:23" s="100" customFormat="1" ht="18.75" customHeight="1" thickTop="1">
      <c r="A29" s="105"/>
      <c r="B29" s="107"/>
      <c r="G29" s="6"/>
      <c r="O29" s="6"/>
    </row>
    <row r="30" spans="1:23" s="98" customFormat="1" ht="18.75" customHeight="1">
      <c r="A30" s="97" t="s">
        <v>141</v>
      </c>
      <c r="B30" s="106"/>
      <c r="G30" s="3"/>
      <c r="O30" s="3"/>
    </row>
    <row r="31" spans="1:23" s="100" customFormat="1" ht="18.75" customHeight="1">
      <c r="A31" s="99" t="s">
        <v>124</v>
      </c>
      <c r="B31" s="107"/>
      <c r="G31" s="6"/>
      <c r="O31" s="6"/>
    </row>
    <row r="32" spans="1:23" s="100" customFormat="1" ht="18.75" customHeight="1">
      <c r="A32" s="99"/>
      <c r="B32" s="99"/>
      <c r="C32" s="99"/>
      <c r="D32" s="99"/>
      <c r="E32" s="99"/>
      <c r="F32" s="151"/>
      <c r="G32" s="6"/>
      <c r="H32" s="99"/>
      <c r="I32" s="99"/>
      <c r="J32" s="99"/>
      <c r="K32" s="151"/>
      <c r="L32" s="151"/>
      <c r="M32" s="151"/>
      <c r="N32" s="151"/>
      <c r="O32" s="6"/>
    </row>
    <row r="33" spans="1:23" ht="18.75" customHeight="1">
      <c r="C33" s="165" t="s">
        <v>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</row>
    <row r="34" spans="1:23" ht="18.75" customHeight="1">
      <c r="C34" s="149"/>
      <c r="D34" s="149"/>
      <c r="E34" s="149"/>
      <c r="F34" s="149"/>
      <c r="G34" s="149"/>
      <c r="H34" s="149"/>
      <c r="I34" s="149"/>
      <c r="J34" s="149"/>
      <c r="K34" s="166" t="s">
        <v>116</v>
      </c>
      <c r="L34" s="166"/>
      <c r="M34" s="166"/>
      <c r="N34" s="149"/>
      <c r="O34" s="166" t="s">
        <v>185</v>
      </c>
      <c r="P34" s="166"/>
      <c r="Q34" s="166"/>
      <c r="R34" s="149"/>
      <c r="S34" s="149"/>
      <c r="T34" s="149"/>
      <c r="U34" s="149"/>
      <c r="V34" s="149"/>
      <c r="W34" s="149"/>
    </row>
    <row r="35" spans="1:23" ht="18.75" customHeight="1">
      <c r="A35" s="102"/>
      <c r="B35" s="84"/>
      <c r="D35" s="149"/>
      <c r="E35" s="149"/>
      <c r="F35" s="149"/>
      <c r="G35" s="42" t="s">
        <v>62</v>
      </c>
      <c r="H35" s="149"/>
      <c r="I35" s="149"/>
      <c r="J35" s="149"/>
      <c r="N35" s="149"/>
      <c r="O35" s="53" t="s">
        <v>60</v>
      </c>
      <c r="P35" s="84"/>
      <c r="Q35" s="84"/>
      <c r="R35" s="84"/>
      <c r="S35" s="84"/>
      <c r="T35" s="84"/>
      <c r="U35" s="149"/>
      <c r="V35" s="149"/>
      <c r="W35" s="149"/>
    </row>
    <row r="36" spans="1:23" ht="18.75" customHeight="1">
      <c r="A36" s="102"/>
      <c r="B36" s="84"/>
      <c r="D36" s="149"/>
      <c r="E36" s="84"/>
      <c r="F36" s="149"/>
      <c r="G36" s="42" t="s">
        <v>195</v>
      </c>
      <c r="H36" s="149"/>
      <c r="I36" s="84" t="s">
        <v>138</v>
      </c>
      <c r="J36" s="149"/>
      <c r="K36" s="167"/>
      <c r="L36" s="167"/>
      <c r="M36" s="167"/>
      <c r="N36" s="149"/>
      <c r="O36" s="53" t="s">
        <v>61</v>
      </c>
      <c r="P36" s="84"/>
      <c r="Q36" s="84"/>
      <c r="R36" s="84"/>
      <c r="S36" s="84" t="s">
        <v>38</v>
      </c>
      <c r="T36" s="84"/>
      <c r="U36" s="149"/>
      <c r="V36" s="149"/>
    </row>
    <row r="37" spans="1:23" ht="18.75" customHeight="1">
      <c r="B37" s="84"/>
      <c r="C37" s="84" t="s">
        <v>253</v>
      </c>
      <c r="E37" s="84"/>
      <c r="G37" s="42" t="s">
        <v>196</v>
      </c>
      <c r="I37" s="84" t="s">
        <v>127</v>
      </c>
      <c r="M37" s="53"/>
      <c r="O37" s="53" t="s">
        <v>182</v>
      </c>
      <c r="P37" s="84"/>
      <c r="Q37" s="84" t="s">
        <v>65</v>
      </c>
      <c r="R37" s="84"/>
      <c r="S37" s="84" t="s">
        <v>40</v>
      </c>
      <c r="T37" s="84"/>
      <c r="U37" s="84"/>
      <c r="V37" s="84"/>
      <c r="W37" s="84"/>
    </row>
    <row r="38" spans="1:23" ht="18.75" customHeight="1">
      <c r="B38" s="84"/>
      <c r="C38" s="84" t="s">
        <v>41</v>
      </c>
      <c r="E38" s="84" t="s">
        <v>162</v>
      </c>
      <c r="G38" s="42" t="s">
        <v>63</v>
      </c>
      <c r="I38" s="84" t="s">
        <v>128</v>
      </c>
      <c r="K38" s="84" t="s">
        <v>71</v>
      </c>
      <c r="O38" s="53" t="s">
        <v>172</v>
      </c>
      <c r="P38" s="84"/>
      <c r="Q38" s="84" t="s">
        <v>187</v>
      </c>
      <c r="R38" s="84"/>
      <c r="S38" s="84" t="s">
        <v>42</v>
      </c>
      <c r="T38" s="84"/>
      <c r="U38" s="84" t="s">
        <v>183</v>
      </c>
      <c r="V38" s="84"/>
      <c r="W38" s="84" t="s">
        <v>65</v>
      </c>
    </row>
    <row r="39" spans="1:23" ht="18.75" customHeight="1">
      <c r="B39" s="150"/>
      <c r="C39" s="84" t="s">
        <v>43</v>
      </c>
      <c r="E39" s="84" t="s">
        <v>163</v>
      </c>
      <c r="G39" s="42" t="s">
        <v>64</v>
      </c>
      <c r="I39" s="84" t="s">
        <v>70</v>
      </c>
      <c r="K39" s="84" t="s">
        <v>72</v>
      </c>
      <c r="M39" s="53" t="s">
        <v>39</v>
      </c>
      <c r="O39" s="10" t="s">
        <v>173</v>
      </c>
      <c r="P39" s="84"/>
      <c r="Q39" s="84" t="s">
        <v>186</v>
      </c>
      <c r="R39" s="84"/>
      <c r="S39" s="84" t="s">
        <v>74</v>
      </c>
      <c r="T39" s="84"/>
      <c r="U39" s="84" t="s">
        <v>44</v>
      </c>
      <c r="V39" s="84"/>
      <c r="W39" s="84" t="s">
        <v>45</v>
      </c>
    </row>
    <row r="40" spans="1:23" ht="18.75" customHeight="1">
      <c r="A40" s="78"/>
      <c r="B40" s="150"/>
      <c r="C40" s="168" t="s">
        <v>6</v>
      </c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</row>
    <row r="41" spans="1:23" s="100" customFormat="1" ht="18.75" customHeight="1">
      <c r="A41" s="81" t="s">
        <v>215</v>
      </c>
      <c r="B41" s="107"/>
      <c r="G41" s="6"/>
      <c r="O41" s="6"/>
    </row>
    <row r="42" spans="1:23" s="100" customFormat="1" ht="18.75" customHeight="1">
      <c r="A42" s="81" t="s">
        <v>179</v>
      </c>
      <c r="B42" s="107"/>
      <c r="C42" s="54">
        <v>560000000</v>
      </c>
      <c r="D42" s="44"/>
      <c r="E42" s="54">
        <v>2031363602</v>
      </c>
      <c r="F42" s="54"/>
      <c r="G42" s="54">
        <v>-191412548</v>
      </c>
      <c r="H42" s="44"/>
      <c r="I42" s="54">
        <v>-20773541</v>
      </c>
      <c r="J42" s="54"/>
      <c r="K42" s="54">
        <v>56000000</v>
      </c>
      <c r="L42" s="54"/>
      <c r="M42" s="54">
        <v>1276131140</v>
      </c>
      <c r="N42" s="54"/>
      <c r="O42" s="54">
        <v>1350349</v>
      </c>
      <c r="P42" s="54"/>
      <c r="Q42" s="54">
        <f>SUM(O42)</f>
        <v>1350349</v>
      </c>
      <c r="R42" s="54"/>
      <c r="S42" s="54">
        <v>3712659002</v>
      </c>
      <c r="T42" s="54"/>
      <c r="U42" s="54">
        <v>5227327</v>
      </c>
      <c r="V42" s="54"/>
      <c r="W42" s="54">
        <v>3717886329</v>
      </c>
    </row>
    <row r="43" spans="1:23" s="100" customFormat="1" ht="18.75" customHeight="1">
      <c r="A43" s="105"/>
      <c r="B43" s="107"/>
      <c r="G43" s="6"/>
      <c r="O43" s="6"/>
    </row>
    <row r="44" spans="1:23" s="100" customFormat="1" ht="18.75" customHeight="1">
      <c r="A44" s="81" t="s">
        <v>57</v>
      </c>
      <c r="B44" s="107"/>
      <c r="G44" s="6"/>
      <c r="O44" s="6"/>
    </row>
    <row r="45" spans="1:23" s="100" customFormat="1" ht="18.75" customHeight="1">
      <c r="A45" s="86" t="s">
        <v>159</v>
      </c>
      <c r="B45" s="10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4"/>
      <c r="Q45" s="43"/>
      <c r="R45" s="54"/>
      <c r="S45" s="43"/>
      <c r="T45" s="43"/>
      <c r="U45" s="43"/>
      <c r="V45" s="43"/>
      <c r="W45" s="43"/>
    </row>
    <row r="46" spans="1:23" s="100" customFormat="1" ht="18.75" customHeight="1">
      <c r="A46" s="9" t="s">
        <v>193</v>
      </c>
      <c r="B46" s="107"/>
    </row>
    <row r="47" spans="1:23" s="100" customFormat="1" ht="18.75" customHeight="1">
      <c r="A47" s="9" t="s">
        <v>194</v>
      </c>
      <c r="B47" s="107"/>
      <c r="C47" s="43">
        <v>0</v>
      </c>
      <c r="D47" s="43"/>
      <c r="E47" s="43">
        <v>0</v>
      </c>
      <c r="F47" s="43"/>
      <c r="G47" s="43">
        <v>0</v>
      </c>
      <c r="H47" s="43"/>
      <c r="I47" s="43">
        <v>0</v>
      </c>
      <c r="J47" s="43"/>
      <c r="K47" s="43">
        <v>0</v>
      </c>
      <c r="L47" s="43"/>
      <c r="M47" s="43">
        <v>0</v>
      </c>
      <c r="N47" s="43"/>
      <c r="O47" s="43">
        <v>0</v>
      </c>
      <c r="P47" s="43"/>
      <c r="Q47" s="43">
        <f>SUM(O47)</f>
        <v>0</v>
      </c>
      <c r="R47" s="43"/>
      <c r="S47" s="43">
        <f>SUM(C47:O47)</f>
        <v>0</v>
      </c>
      <c r="T47" s="43"/>
      <c r="U47" s="43">
        <v>200</v>
      </c>
      <c r="V47" s="43"/>
      <c r="W47" s="43">
        <f>SUM(C47:U47)</f>
        <v>200</v>
      </c>
    </row>
    <row r="48" spans="1:23" s="100" customFormat="1" ht="18.75" customHeight="1">
      <c r="A48" s="86" t="s">
        <v>160</v>
      </c>
      <c r="B48" s="107"/>
      <c r="C48" s="58">
        <f>SUM(C45:C47)</f>
        <v>0</v>
      </c>
      <c r="D48" s="60"/>
      <c r="E48" s="58">
        <f>SUM(E45:E47)</f>
        <v>0</v>
      </c>
      <c r="F48" s="54"/>
      <c r="G48" s="58">
        <f>SUM(G45:G47)</f>
        <v>0</v>
      </c>
      <c r="H48" s="60"/>
      <c r="I48" s="58">
        <f>SUM(I45:I47)</f>
        <v>0</v>
      </c>
      <c r="J48" s="54"/>
      <c r="K48" s="58">
        <f>SUM(K45:K47)</f>
        <v>0</v>
      </c>
      <c r="L48" s="54"/>
      <c r="M48" s="58">
        <f>SUM(M45:M47)</f>
        <v>0</v>
      </c>
      <c r="N48" s="54"/>
      <c r="O48" s="58">
        <f>SUM(O45:O47)</f>
        <v>0</v>
      </c>
      <c r="P48" s="54"/>
      <c r="Q48" s="58">
        <f>SUM(Q45:Q47)</f>
        <v>0</v>
      </c>
      <c r="R48" s="54"/>
      <c r="S48" s="58">
        <f>SUM(S45:S47)</f>
        <v>0</v>
      </c>
      <c r="T48" s="60"/>
      <c r="U48" s="58">
        <f>SUM(U45:U47)</f>
        <v>200</v>
      </c>
      <c r="V48" s="54"/>
      <c r="W48" s="58">
        <f>SUM(C48:U48)</f>
        <v>200</v>
      </c>
    </row>
    <row r="49" spans="1:23" s="100" customFormat="1" ht="18.75" customHeight="1">
      <c r="A49" s="105"/>
      <c r="B49" s="107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</row>
    <row r="50" spans="1:23" s="100" customFormat="1" ht="18.75" customHeight="1">
      <c r="A50" s="81" t="s">
        <v>197</v>
      </c>
      <c r="B50" s="107"/>
    </row>
    <row r="51" spans="1:23" s="100" customFormat="1" ht="18.75" customHeight="1">
      <c r="A51" s="81" t="s">
        <v>198</v>
      </c>
      <c r="B51" s="107"/>
      <c r="C51" s="57">
        <f>SUM(C48)</f>
        <v>0</v>
      </c>
      <c r="D51" s="60"/>
      <c r="E51" s="57">
        <f>SUM(E48)</f>
        <v>0</v>
      </c>
      <c r="F51" s="54"/>
      <c r="G51" s="57">
        <f>SUM(G48)</f>
        <v>0</v>
      </c>
      <c r="H51" s="60"/>
      <c r="I51" s="57">
        <f>SUM(I48)</f>
        <v>0</v>
      </c>
      <c r="J51" s="54"/>
      <c r="K51" s="57">
        <f>SUM(K48)</f>
        <v>0</v>
      </c>
      <c r="L51" s="54"/>
      <c r="M51" s="57">
        <f>SUM(M48)</f>
        <v>0</v>
      </c>
      <c r="N51" s="54"/>
      <c r="O51" s="57">
        <f>SUM(O48)</f>
        <v>0</v>
      </c>
      <c r="P51" s="54"/>
      <c r="Q51" s="57">
        <f>SUM(Q48)</f>
        <v>0</v>
      </c>
      <c r="R51" s="54"/>
      <c r="S51" s="57">
        <f>SUM(S48)</f>
        <v>0</v>
      </c>
      <c r="T51" s="60"/>
      <c r="U51" s="57">
        <f>SUM(U48)</f>
        <v>200</v>
      </c>
      <c r="V51" s="54"/>
      <c r="W51" s="57">
        <f>SUM(C51:U51)</f>
        <v>200</v>
      </c>
    </row>
    <row r="52" spans="1:23" s="100" customFormat="1" ht="18.75" customHeight="1">
      <c r="A52" s="105"/>
      <c r="B52" s="107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</row>
    <row r="53" spans="1:23" s="100" customFormat="1" ht="18.75" customHeight="1">
      <c r="A53" s="8" t="s">
        <v>255</v>
      </c>
      <c r="B53" s="107"/>
      <c r="D53" s="140"/>
    </row>
    <row r="54" spans="1:23" s="100" customFormat="1" ht="18.75" customHeight="1">
      <c r="A54" s="9" t="s">
        <v>189</v>
      </c>
      <c r="B54" s="107"/>
      <c r="C54" s="43">
        <v>0</v>
      </c>
      <c r="D54" s="46"/>
      <c r="E54" s="43">
        <v>0</v>
      </c>
      <c r="F54" s="43"/>
      <c r="G54" s="43">
        <v>0</v>
      </c>
      <c r="H54" s="43"/>
      <c r="I54" s="43">
        <v>0</v>
      </c>
      <c r="J54" s="43"/>
      <c r="K54" s="43">
        <v>0</v>
      </c>
      <c r="L54" s="43"/>
      <c r="M54" s="43">
        <v>40785003</v>
      </c>
      <c r="N54" s="43"/>
      <c r="O54" s="43">
        <v>0</v>
      </c>
      <c r="P54" s="43"/>
      <c r="Q54" s="43">
        <f>SUM(O54)</f>
        <v>0</v>
      </c>
      <c r="R54" s="43"/>
      <c r="S54" s="43">
        <f>SUM(C54:N54,Q54)</f>
        <v>40785003</v>
      </c>
      <c r="T54" s="43"/>
      <c r="U54" s="43">
        <v>-88739</v>
      </c>
      <c r="V54" s="43"/>
      <c r="W54" s="43">
        <f>SUM(S54:U54)</f>
        <v>40696264</v>
      </c>
    </row>
    <row r="55" spans="1:23" s="100" customFormat="1" ht="18.75" customHeight="1">
      <c r="A55" s="8" t="s">
        <v>120</v>
      </c>
      <c r="B55" s="107"/>
      <c r="C55" s="58">
        <f>SUM(C54)</f>
        <v>0</v>
      </c>
      <c r="D55" s="60">
        <f>SUM(D54)</f>
        <v>0</v>
      </c>
      <c r="E55" s="58">
        <f>SUM(E54)</f>
        <v>0</v>
      </c>
      <c r="F55" s="54"/>
      <c r="G55" s="58">
        <f>SUM(G54)</f>
        <v>0</v>
      </c>
      <c r="H55" s="60"/>
      <c r="I55" s="58">
        <f>SUM(I54)</f>
        <v>0</v>
      </c>
      <c r="J55" s="54"/>
      <c r="K55" s="58">
        <f>SUM(K54)</f>
        <v>0</v>
      </c>
      <c r="L55" s="54"/>
      <c r="M55" s="58">
        <f>SUM(M54)</f>
        <v>40785003</v>
      </c>
      <c r="N55" s="54"/>
      <c r="O55" s="58">
        <f>SUM(O54)</f>
        <v>0</v>
      </c>
      <c r="P55" s="54"/>
      <c r="Q55" s="58">
        <f>SUM(Q54)</f>
        <v>0</v>
      </c>
      <c r="R55" s="54"/>
      <c r="S55" s="58">
        <f>SUM(S54)</f>
        <v>40785003</v>
      </c>
      <c r="T55" s="60"/>
      <c r="U55" s="58">
        <f>SUM(U54)</f>
        <v>-88739</v>
      </c>
      <c r="V55" s="54"/>
      <c r="W55" s="58">
        <f>SUM(W54)</f>
        <v>40696264</v>
      </c>
    </row>
    <row r="56" spans="1:23" s="100" customFormat="1" ht="18.75" customHeight="1">
      <c r="A56" s="105"/>
      <c r="B56" s="107"/>
      <c r="C56" s="54"/>
      <c r="D56" s="60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</row>
    <row r="57" spans="1:23" s="100" customFormat="1" ht="18.75" customHeight="1" thickBot="1">
      <c r="A57" s="87" t="s">
        <v>224</v>
      </c>
      <c r="B57" s="107"/>
      <c r="C57" s="59">
        <f>SUM(C42,C51,C55)</f>
        <v>560000000</v>
      </c>
      <c r="D57" s="60"/>
      <c r="E57" s="59">
        <f>SUM(E42,E51,E55)</f>
        <v>2031363602</v>
      </c>
      <c r="F57" s="54"/>
      <c r="G57" s="59">
        <f>SUM(G42,G51,G55)</f>
        <v>-191412548</v>
      </c>
      <c r="H57" s="60"/>
      <c r="I57" s="59">
        <f>SUM(I42,I51,I55)</f>
        <v>-20773541</v>
      </c>
      <c r="J57" s="54"/>
      <c r="K57" s="59">
        <f>SUM(K42,K51,K55)</f>
        <v>56000000</v>
      </c>
      <c r="L57" s="54"/>
      <c r="M57" s="59">
        <f>SUM(M42,M51,M55)</f>
        <v>1316916143</v>
      </c>
      <c r="N57" s="54"/>
      <c r="O57" s="59">
        <f>SUM(O42,O51,O55)</f>
        <v>1350349</v>
      </c>
      <c r="P57" s="54"/>
      <c r="Q57" s="59">
        <f>SUM(Q42,Q51,Q55)</f>
        <v>1350349</v>
      </c>
      <c r="R57" s="54"/>
      <c r="S57" s="59">
        <f>SUM(S42,S51,S55)</f>
        <v>3753444005</v>
      </c>
      <c r="T57" s="60"/>
      <c r="U57" s="59">
        <f>SUM(U42,U51,U55)</f>
        <v>5138788</v>
      </c>
      <c r="V57" s="54"/>
      <c r="W57" s="59">
        <f>SUM(W42,W51,W55)</f>
        <v>3758582793</v>
      </c>
    </row>
    <row r="58" spans="1:23" ht="14.4" thickTop="1"/>
  </sheetData>
  <mergeCells count="10">
    <mergeCell ref="C4:W4"/>
    <mergeCell ref="K7:M7"/>
    <mergeCell ref="C11:W11"/>
    <mergeCell ref="O5:Q5"/>
    <mergeCell ref="K5:M5"/>
    <mergeCell ref="C33:W33"/>
    <mergeCell ref="K34:M34"/>
    <mergeCell ref="O34:Q34"/>
    <mergeCell ref="K36:M36"/>
    <mergeCell ref="C40:W40"/>
  </mergeCells>
  <pageMargins left="0.8" right="0.6" top="0.5" bottom="0.5" header="0.5" footer="0.5"/>
  <pageSetup paperSize="9" scale="63" firstPageNumber="9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29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dimension ref="A1:L33"/>
  <sheetViews>
    <sheetView zoomScaleNormal="100" zoomScaleSheetLayoutView="90" workbookViewId="0"/>
  </sheetViews>
  <sheetFormatPr defaultColWidth="9.125" defaultRowHeight="18" customHeight="1"/>
  <cols>
    <col min="1" max="1" width="68.625" style="83" customWidth="1"/>
    <col min="2" max="2" width="8.625" style="108" customWidth="1"/>
    <col min="3" max="3" width="2.125" style="78" customWidth="1"/>
    <col min="4" max="4" width="16.625" style="78" customWidth="1"/>
    <col min="5" max="5" width="2" style="78" customWidth="1"/>
    <col min="6" max="6" width="17.125" style="78" bestFit="1" customWidth="1"/>
    <col min="7" max="7" width="2" style="78" customWidth="1"/>
    <col min="8" max="8" width="15.125" style="78" customWidth="1"/>
    <col min="9" max="9" width="2" style="78" customWidth="1"/>
    <col min="10" max="10" width="15.875" style="78" customWidth="1"/>
    <col min="11" max="11" width="1.875" style="78" customWidth="1"/>
    <col min="12" max="12" width="17.125" style="78" customWidth="1"/>
    <col min="13" max="16384" width="9.125" style="78"/>
  </cols>
  <sheetData>
    <row r="1" spans="1:12" s="98" customFormat="1" ht="18" customHeight="1">
      <c r="A1" s="97" t="s">
        <v>141</v>
      </c>
      <c r="B1" s="106"/>
    </row>
    <row r="2" spans="1:12" s="99" customFormat="1" ht="18" customHeight="1">
      <c r="A2" s="99" t="s">
        <v>124</v>
      </c>
      <c r="B2" s="107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s="100" customFormat="1" ht="18" customHeight="1">
      <c r="A3" s="169"/>
      <c r="B3" s="169"/>
      <c r="C3" s="169"/>
      <c r="D3" s="169"/>
      <c r="E3" s="169"/>
      <c r="F3" s="169"/>
      <c r="G3" s="169"/>
      <c r="H3" s="169"/>
      <c r="I3" s="169"/>
    </row>
    <row r="4" spans="1:12" ht="18" customHeight="1">
      <c r="D4" s="165" t="s">
        <v>2</v>
      </c>
      <c r="E4" s="165"/>
      <c r="F4" s="165"/>
      <c r="G4" s="165"/>
      <c r="H4" s="165"/>
      <c r="I4" s="165"/>
      <c r="J4" s="165"/>
      <c r="K4" s="165"/>
      <c r="L4" s="165"/>
    </row>
    <row r="5" spans="1:12" ht="18" customHeight="1">
      <c r="D5" s="103"/>
      <c r="E5" s="123"/>
      <c r="F5" s="123"/>
      <c r="G5" s="103"/>
      <c r="H5" s="166" t="s">
        <v>116</v>
      </c>
      <c r="I5" s="166"/>
      <c r="J5" s="166"/>
      <c r="K5" s="103"/>
      <c r="L5" s="103"/>
    </row>
    <row r="6" spans="1:12" ht="18" customHeight="1">
      <c r="B6" s="84"/>
      <c r="C6" s="77"/>
      <c r="D6" s="84" t="s">
        <v>253</v>
      </c>
      <c r="E6" s="84"/>
      <c r="F6" s="84"/>
      <c r="G6" s="84"/>
      <c r="H6" s="84"/>
      <c r="J6" s="84"/>
      <c r="K6" s="84"/>
    </row>
    <row r="7" spans="1:12" ht="18" customHeight="1">
      <c r="B7" s="84"/>
      <c r="C7" s="77"/>
      <c r="D7" s="84" t="s">
        <v>41</v>
      </c>
      <c r="E7" s="84"/>
      <c r="F7" s="84" t="s">
        <v>164</v>
      </c>
      <c r="G7" s="84"/>
      <c r="H7" s="84" t="s">
        <v>71</v>
      </c>
      <c r="K7" s="84"/>
      <c r="L7" s="84" t="s">
        <v>37</v>
      </c>
    </row>
    <row r="8" spans="1:12" ht="18" customHeight="1">
      <c r="B8" s="77"/>
      <c r="C8" s="77"/>
      <c r="D8" s="84" t="s">
        <v>43</v>
      </c>
      <c r="E8" s="84"/>
      <c r="F8" s="84" t="s">
        <v>163</v>
      </c>
      <c r="G8" s="84"/>
      <c r="H8" s="84" t="s">
        <v>72</v>
      </c>
      <c r="J8" s="84" t="s">
        <v>39</v>
      </c>
      <c r="K8" s="84"/>
      <c r="L8" s="84" t="s">
        <v>45</v>
      </c>
    </row>
    <row r="9" spans="1:12" ht="18" customHeight="1">
      <c r="A9" s="78"/>
      <c r="B9" s="77"/>
      <c r="D9" s="168" t="s">
        <v>6</v>
      </c>
      <c r="E9" s="168"/>
      <c r="F9" s="168"/>
      <c r="G9" s="168"/>
      <c r="H9" s="168"/>
      <c r="I9" s="168"/>
      <c r="J9" s="168"/>
      <c r="K9" s="168"/>
      <c r="L9" s="168"/>
    </row>
    <row r="10" spans="1:12" ht="18" customHeight="1">
      <c r="A10" s="81" t="s">
        <v>214</v>
      </c>
      <c r="B10" s="77"/>
      <c r="D10" s="77"/>
      <c r="E10" s="124"/>
      <c r="F10" s="124"/>
      <c r="G10" s="77"/>
      <c r="H10" s="77"/>
      <c r="I10" s="77"/>
      <c r="J10" s="77"/>
      <c r="K10" s="77"/>
      <c r="L10" s="77"/>
    </row>
    <row r="11" spans="1:12" s="87" customFormat="1" ht="18" customHeight="1">
      <c r="A11" s="87" t="s">
        <v>140</v>
      </c>
      <c r="B11" s="77"/>
      <c r="C11" s="103"/>
      <c r="D11" s="54">
        <v>420000000</v>
      </c>
      <c r="E11" s="54"/>
      <c r="F11" s="54">
        <v>0</v>
      </c>
      <c r="G11" s="54"/>
      <c r="H11" s="54">
        <v>56000000</v>
      </c>
      <c r="I11" s="54"/>
      <c r="J11" s="54">
        <v>581586993</v>
      </c>
      <c r="K11" s="54"/>
      <c r="L11" s="54">
        <f>SUM(D11:K11)</f>
        <v>1057586993</v>
      </c>
    </row>
    <row r="12" spans="1:12" s="87" customFormat="1" ht="12" customHeight="1">
      <c r="B12" s="77"/>
      <c r="C12" s="103"/>
      <c r="D12" s="54"/>
      <c r="E12" s="54"/>
      <c r="F12" s="54"/>
      <c r="G12" s="54"/>
      <c r="H12" s="54"/>
      <c r="I12" s="54"/>
      <c r="J12" s="54"/>
      <c r="K12" s="54"/>
      <c r="L12" s="54"/>
    </row>
    <row r="13" spans="1:12" s="87" customFormat="1" ht="18" customHeight="1">
      <c r="A13" s="81" t="s">
        <v>57</v>
      </c>
      <c r="B13" s="77"/>
      <c r="C13" s="103"/>
      <c r="D13" s="54"/>
      <c r="E13" s="54"/>
      <c r="F13" s="54"/>
      <c r="G13" s="54"/>
      <c r="H13" s="54"/>
      <c r="I13" s="54"/>
      <c r="J13" s="54"/>
      <c r="K13" s="54"/>
      <c r="L13" s="54"/>
    </row>
    <row r="14" spans="1:12" ht="18.75" customHeight="1">
      <c r="A14" s="82" t="s">
        <v>225</v>
      </c>
      <c r="B14" s="77"/>
      <c r="C14" s="103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78" t="s">
        <v>165</v>
      </c>
      <c r="B15" s="77"/>
      <c r="C15" s="103"/>
      <c r="D15" s="43">
        <v>140000000</v>
      </c>
      <c r="E15" s="43"/>
      <c r="F15" s="43">
        <v>0</v>
      </c>
      <c r="G15" s="43"/>
      <c r="H15" s="43">
        <v>0</v>
      </c>
      <c r="I15" s="43"/>
      <c r="J15" s="43">
        <v>0</v>
      </c>
      <c r="K15" s="43"/>
      <c r="L15" s="43">
        <f>SUM(D15:K15)</f>
        <v>140000000</v>
      </c>
    </row>
    <row r="16" spans="1:12" ht="18.75" customHeight="1">
      <c r="A16" s="78" t="s">
        <v>218</v>
      </c>
      <c r="B16" s="77"/>
      <c r="C16" s="103"/>
      <c r="D16" s="43">
        <v>0</v>
      </c>
      <c r="E16" s="43"/>
      <c r="F16" s="43">
        <v>2031363615</v>
      </c>
      <c r="G16" s="43"/>
      <c r="H16" s="43">
        <v>0</v>
      </c>
      <c r="I16" s="43"/>
      <c r="J16" s="43">
        <v>0</v>
      </c>
      <c r="K16" s="43"/>
      <c r="L16" s="43">
        <f>SUM(D16:K16)</f>
        <v>2031363615</v>
      </c>
    </row>
    <row r="17" spans="1:12" ht="18.75" customHeight="1">
      <c r="A17" s="82" t="s">
        <v>226</v>
      </c>
      <c r="B17" s="77"/>
      <c r="C17" s="103"/>
      <c r="D17" s="58">
        <f>SUM(D14:D16)</f>
        <v>140000000</v>
      </c>
      <c r="E17" s="54"/>
      <c r="F17" s="58">
        <f>SUM(F14:F16)</f>
        <v>2031363615</v>
      </c>
      <c r="G17" s="54"/>
      <c r="H17" s="58">
        <f>SUM(H14:H16)</f>
        <v>0</v>
      </c>
      <c r="I17" s="54"/>
      <c r="J17" s="58">
        <f>SUM(J14:J16)</f>
        <v>0</v>
      </c>
      <c r="K17" s="54"/>
      <c r="L17" s="58">
        <f>SUM(L14:L16)</f>
        <v>2171363615</v>
      </c>
    </row>
    <row r="18" spans="1:12" ht="12" customHeight="1">
      <c r="A18" s="87"/>
      <c r="B18" s="77"/>
      <c r="C18" s="103"/>
      <c r="D18" s="54"/>
      <c r="E18" s="54"/>
      <c r="F18" s="54"/>
      <c r="G18" s="54"/>
      <c r="H18" s="54"/>
      <c r="I18" s="54"/>
      <c r="J18" s="54"/>
      <c r="K18" s="54"/>
      <c r="L18" s="54"/>
    </row>
    <row r="19" spans="1:12" s="87" customFormat="1" ht="18" customHeight="1">
      <c r="A19" s="81" t="s">
        <v>129</v>
      </c>
      <c r="B19" s="77"/>
      <c r="C19" s="103"/>
      <c r="D19" s="104"/>
      <c r="E19" s="104"/>
      <c r="F19" s="104"/>
      <c r="G19" s="104"/>
      <c r="H19" s="104"/>
      <c r="I19" s="104"/>
      <c r="J19" s="104"/>
      <c r="K19" s="104"/>
      <c r="L19" s="104"/>
    </row>
    <row r="20" spans="1:12" s="87" customFormat="1" ht="18" customHeight="1">
      <c r="A20" s="83" t="s">
        <v>189</v>
      </c>
      <c r="B20" s="77"/>
      <c r="C20" s="103"/>
      <c r="D20" s="43">
        <v>0</v>
      </c>
      <c r="E20" s="43"/>
      <c r="F20" s="43">
        <v>0</v>
      </c>
      <c r="G20" s="43"/>
      <c r="H20" s="43">
        <v>0</v>
      </c>
      <c r="I20" s="43"/>
      <c r="J20" s="43">
        <v>13698108</v>
      </c>
      <c r="K20" s="42"/>
      <c r="L20" s="43">
        <f>SUM(D20:J20)</f>
        <v>13698108</v>
      </c>
    </row>
    <row r="21" spans="1:12" s="87" customFormat="1" ht="18" customHeight="1">
      <c r="A21" s="81" t="s">
        <v>130</v>
      </c>
      <c r="B21" s="77"/>
      <c r="C21" s="103"/>
      <c r="D21" s="58">
        <f>SUM(D19:D20)</f>
        <v>0</v>
      </c>
      <c r="E21" s="54"/>
      <c r="F21" s="58">
        <f>SUM(F19:F20)</f>
        <v>0</v>
      </c>
      <c r="G21" s="54"/>
      <c r="H21" s="58">
        <f>SUM(H19:H20)</f>
        <v>0</v>
      </c>
      <c r="I21" s="54"/>
      <c r="J21" s="58">
        <f>SUM(J20:J20)</f>
        <v>13698108</v>
      </c>
      <c r="K21" s="54"/>
      <c r="L21" s="58">
        <f>SUM(L20:L20)</f>
        <v>13698108</v>
      </c>
    </row>
    <row r="22" spans="1:12" s="87" customFormat="1" ht="12" customHeight="1">
      <c r="A22" s="81"/>
      <c r="B22" s="77"/>
      <c r="C22" s="103"/>
      <c r="D22" s="54"/>
      <c r="E22" s="54"/>
      <c r="F22" s="54"/>
      <c r="G22" s="54"/>
      <c r="H22" s="54"/>
      <c r="I22" s="54"/>
      <c r="J22" s="54"/>
      <c r="K22" s="54"/>
      <c r="L22" s="54"/>
    </row>
    <row r="23" spans="1:12" ht="18" customHeight="1" thickBot="1">
      <c r="A23" s="87" t="s">
        <v>216</v>
      </c>
      <c r="B23" s="77"/>
      <c r="C23" s="84"/>
      <c r="D23" s="59">
        <f>D21+D11+D17</f>
        <v>560000000</v>
      </c>
      <c r="E23" s="54"/>
      <c r="F23" s="59">
        <f>F21+F11+F17</f>
        <v>2031363615</v>
      </c>
      <c r="G23" s="54"/>
      <c r="H23" s="59">
        <f>H21+H11+H17</f>
        <v>56000000</v>
      </c>
      <c r="I23" s="54"/>
      <c r="J23" s="59">
        <f>J21+J11+J17</f>
        <v>595285101</v>
      </c>
      <c r="K23" s="54"/>
      <c r="L23" s="59">
        <f>L21+L11+L17</f>
        <v>3242648716</v>
      </c>
    </row>
    <row r="24" spans="1:12" ht="16.95" customHeight="1" thickTop="1">
      <c r="L24" s="110"/>
    </row>
    <row r="25" spans="1:12" ht="16.95" customHeight="1">
      <c r="A25" s="81" t="s">
        <v>215</v>
      </c>
      <c r="B25" s="124"/>
      <c r="D25" s="124"/>
      <c r="E25" s="124"/>
      <c r="F25" s="124"/>
      <c r="G25" s="124"/>
      <c r="H25" s="124"/>
      <c r="I25" s="124"/>
      <c r="J25" s="124"/>
      <c r="K25" s="124"/>
      <c r="L25" s="124"/>
    </row>
    <row r="26" spans="1:12" s="87" customFormat="1" ht="18" customHeight="1">
      <c r="A26" s="87" t="s">
        <v>179</v>
      </c>
      <c r="B26" s="124"/>
      <c r="C26" s="123"/>
      <c r="D26" s="54">
        <v>560000000</v>
      </c>
      <c r="E26" s="54"/>
      <c r="F26" s="54">
        <v>2031363602</v>
      </c>
      <c r="G26" s="54"/>
      <c r="H26" s="54">
        <v>56000000</v>
      </c>
      <c r="I26" s="54"/>
      <c r="J26" s="54">
        <v>701191050</v>
      </c>
      <c r="K26" s="54"/>
      <c r="L26" s="54">
        <f>SUM(D26:K26)</f>
        <v>3348554652</v>
      </c>
    </row>
    <row r="27" spans="1:12" s="87" customFormat="1" ht="12" customHeight="1">
      <c r="B27" s="124"/>
      <c r="C27" s="123"/>
      <c r="D27" s="54"/>
      <c r="E27" s="54"/>
      <c r="F27" s="54"/>
      <c r="G27" s="54"/>
      <c r="H27" s="54"/>
      <c r="I27" s="54"/>
      <c r="J27" s="54"/>
      <c r="K27" s="54"/>
      <c r="L27" s="54"/>
    </row>
    <row r="28" spans="1:12" s="87" customFormat="1" ht="18" customHeight="1">
      <c r="A28" s="8" t="s">
        <v>129</v>
      </c>
      <c r="B28" s="124"/>
      <c r="C28" s="123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2" s="87" customFormat="1" ht="18" customHeight="1">
      <c r="A29" s="83" t="s">
        <v>189</v>
      </c>
      <c r="B29" s="124"/>
      <c r="C29" s="123"/>
      <c r="D29" s="43">
        <v>0</v>
      </c>
      <c r="E29" s="43"/>
      <c r="F29" s="43">
        <v>0</v>
      </c>
      <c r="G29" s="43"/>
      <c r="H29" s="43">
        <v>0</v>
      </c>
      <c r="I29" s="43"/>
      <c r="J29" s="43">
        <v>28156108</v>
      </c>
      <c r="K29" s="42"/>
      <c r="L29" s="43">
        <f>SUM(D29:J29)</f>
        <v>28156108</v>
      </c>
    </row>
    <row r="30" spans="1:12" s="87" customFormat="1" ht="18" customHeight="1">
      <c r="A30" s="8" t="s">
        <v>130</v>
      </c>
      <c r="B30" s="124"/>
      <c r="C30" s="123"/>
      <c r="D30" s="58">
        <f>SUM(D28:D29)</f>
        <v>0</v>
      </c>
      <c r="E30" s="54"/>
      <c r="F30" s="58">
        <f>SUM(F28:F29)</f>
        <v>0</v>
      </c>
      <c r="G30" s="54"/>
      <c r="H30" s="58">
        <f>SUM(H28:H29)</f>
        <v>0</v>
      </c>
      <c r="I30" s="54"/>
      <c r="J30" s="58">
        <f>SUM(J29:J29)</f>
        <v>28156108</v>
      </c>
      <c r="K30" s="54"/>
      <c r="L30" s="58">
        <f>SUM(L29:L29)</f>
        <v>28156108</v>
      </c>
    </row>
    <row r="31" spans="1:12" s="87" customFormat="1" ht="12" customHeight="1">
      <c r="A31" s="81"/>
      <c r="B31" s="124"/>
      <c r="C31" s="123"/>
      <c r="D31" s="54"/>
      <c r="E31" s="54"/>
      <c r="F31" s="54"/>
      <c r="G31" s="54"/>
      <c r="H31" s="54"/>
      <c r="I31" s="54"/>
      <c r="J31" s="54"/>
      <c r="K31" s="54"/>
      <c r="L31" s="54"/>
    </row>
    <row r="32" spans="1:12" ht="18" customHeight="1" thickBot="1">
      <c r="A32" s="87" t="s">
        <v>224</v>
      </c>
      <c r="B32" s="124"/>
      <c r="C32" s="84"/>
      <c r="D32" s="59">
        <f>D30+D26</f>
        <v>560000000</v>
      </c>
      <c r="E32" s="54"/>
      <c r="F32" s="59">
        <f>F30+F26</f>
        <v>2031363602</v>
      </c>
      <c r="G32" s="54"/>
      <c r="H32" s="59">
        <f>H30+H26</f>
        <v>56000000</v>
      </c>
      <c r="I32" s="54"/>
      <c r="J32" s="59">
        <f>J30+J26</f>
        <v>729347158</v>
      </c>
      <c r="K32" s="54"/>
      <c r="L32" s="59">
        <f>L30+L26</f>
        <v>3376710760</v>
      </c>
    </row>
    <row r="33" ht="18" customHeight="1" thickTop="1"/>
  </sheetData>
  <mergeCells count="4">
    <mergeCell ref="A3:I3"/>
    <mergeCell ref="D4:L4"/>
    <mergeCell ref="H5:J5"/>
    <mergeCell ref="D9:L9"/>
  </mergeCells>
  <pageMargins left="0.8" right="0.8" top="0.5" bottom="0.5" header="0.5" footer="0.5"/>
  <pageSetup paperSize="9" scale="87" firstPageNumber="11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2"/>
  <sheetViews>
    <sheetView zoomScaleNormal="100" zoomScaleSheetLayoutView="90" workbookViewId="0"/>
  </sheetViews>
  <sheetFormatPr defaultColWidth="35" defaultRowHeight="21.75" customHeight="1"/>
  <cols>
    <col min="1" max="1" width="58.625" style="50" customWidth="1"/>
    <col min="2" max="2" width="6.875" style="92" customWidth="1"/>
    <col min="3" max="3" width="18.125" style="43" customWidth="1"/>
    <col min="4" max="4" width="1" style="17" customWidth="1"/>
    <col min="5" max="5" width="18.125" style="43" customWidth="1"/>
    <col min="6" max="6" width="1" style="7" customWidth="1"/>
    <col min="7" max="7" width="18.125" style="7" customWidth="1"/>
    <col min="8" max="8" width="1" style="7" customWidth="1"/>
    <col min="9" max="9" width="18.125" style="7" customWidth="1"/>
    <col min="10" max="16384" width="35" style="7"/>
  </cols>
  <sheetData>
    <row r="1" spans="1:9" s="1" customFormat="1" ht="21" customHeight="1">
      <c r="A1" s="2" t="str">
        <f>'BS2-4'!$A$1</f>
        <v>Millennium Group Corporation (Asia) Public Company Limited and its Subsidiaries</v>
      </c>
      <c r="B1" s="31"/>
      <c r="C1" s="39"/>
      <c r="D1" s="39"/>
      <c r="E1" s="39"/>
    </row>
    <row r="2" spans="1:9" s="4" customFormat="1" ht="21" customHeight="1">
      <c r="A2" s="73" t="s">
        <v>125</v>
      </c>
      <c r="B2" s="45"/>
      <c r="C2" s="41"/>
      <c r="D2" s="41"/>
      <c r="E2" s="41"/>
    </row>
    <row r="3" spans="1:9" s="4" customFormat="1" ht="21" customHeight="1">
      <c r="A3" s="73"/>
      <c r="B3" s="45"/>
      <c r="C3" s="41"/>
      <c r="D3" s="41"/>
      <c r="E3" s="41"/>
    </row>
    <row r="4" spans="1:9" ht="20.25" customHeight="1">
      <c r="A4" s="8"/>
      <c r="B4" s="69"/>
      <c r="C4" s="170" t="s">
        <v>53</v>
      </c>
      <c r="D4" s="170"/>
      <c r="E4" s="170"/>
      <c r="G4" s="158" t="s">
        <v>55</v>
      </c>
      <c r="H4" s="158"/>
      <c r="I4" s="158"/>
    </row>
    <row r="5" spans="1:9" ht="20.25" customHeight="1">
      <c r="A5" s="9"/>
      <c r="B5" s="69"/>
      <c r="C5" s="171" t="s">
        <v>54</v>
      </c>
      <c r="D5" s="171"/>
      <c r="E5" s="171"/>
      <c r="F5" s="70"/>
      <c r="G5" s="160" t="s">
        <v>54</v>
      </c>
      <c r="H5" s="160"/>
      <c r="I5" s="160"/>
    </row>
    <row r="6" spans="1:9" ht="20.25" customHeight="1">
      <c r="A6" s="9"/>
      <c r="B6" s="75"/>
      <c r="C6" s="164" t="s">
        <v>213</v>
      </c>
      <c r="D6" s="164"/>
      <c r="E6" s="164"/>
      <c r="F6" s="12"/>
      <c r="G6" s="164" t="s">
        <v>213</v>
      </c>
      <c r="H6" s="164"/>
      <c r="I6" s="164"/>
    </row>
    <row r="7" spans="1:9" ht="20.25" customHeight="1">
      <c r="A7" s="9"/>
      <c r="B7" s="69"/>
      <c r="C7" s="163" t="s">
        <v>212</v>
      </c>
      <c r="D7" s="164"/>
      <c r="E7" s="164"/>
      <c r="F7" s="12"/>
      <c r="G7" s="163" t="s">
        <v>212</v>
      </c>
      <c r="H7" s="164"/>
      <c r="I7" s="164"/>
    </row>
    <row r="8" spans="1:9" ht="20.25" customHeight="1">
      <c r="A8" s="9"/>
      <c r="B8" s="69"/>
      <c r="C8" s="10">
        <v>2024</v>
      </c>
      <c r="D8" s="10"/>
      <c r="E8" s="10">
        <v>2023</v>
      </c>
      <c r="F8" s="10"/>
      <c r="G8" s="10">
        <v>2024</v>
      </c>
      <c r="H8" s="10"/>
      <c r="I8" s="10">
        <v>2023</v>
      </c>
    </row>
    <row r="9" spans="1:9" ht="20.25" customHeight="1">
      <c r="A9" s="9"/>
      <c r="B9" s="69"/>
      <c r="C9" s="159" t="s">
        <v>6</v>
      </c>
      <c r="D9" s="159"/>
      <c r="E9" s="159"/>
      <c r="F9" s="159"/>
      <c r="G9" s="159"/>
      <c r="H9" s="159"/>
      <c r="I9" s="159"/>
    </row>
    <row r="10" spans="1:9" ht="20.25" customHeight="1">
      <c r="A10" s="65" t="s">
        <v>46</v>
      </c>
      <c r="F10" s="24"/>
      <c r="G10" s="24"/>
      <c r="H10" s="24"/>
      <c r="I10" s="24"/>
    </row>
    <row r="11" spans="1:9" ht="20.25" customHeight="1">
      <c r="A11" s="50" t="s">
        <v>229</v>
      </c>
      <c r="C11" s="17">
        <v>40696264</v>
      </c>
      <c r="E11" s="17">
        <v>197858065</v>
      </c>
      <c r="F11" s="17"/>
      <c r="G11" s="17">
        <v>28156108</v>
      </c>
      <c r="H11" s="17"/>
      <c r="I11" s="17">
        <v>13698108</v>
      </c>
    </row>
    <row r="12" spans="1:9" ht="20.25" customHeight="1">
      <c r="A12" s="66" t="s">
        <v>265</v>
      </c>
      <c r="C12" s="17"/>
      <c r="E12" s="17"/>
      <c r="F12" s="17"/>
      <c r="G12" s="17"/>
      <c r="H12" s="17"/>
      <c r="I12" s="17"/>
    </row>
    <row r="13" spans="1:9" ht="20.25" customHeight="1">
      <c r="A13" s="50" t="s">
        <v>208</v>
      </c>
      <c r="C13" s="43">
        <v>24146330</v>
      </c>
      <c r="E13" s="43">
        <v>45745106</v>
      </c>
      <c r="F13" s="17"/>
      <c r="G13" s="43">
        <v>-1476641</v>
      </c>
      <c r="H13" s="17"/>
      <c r="I13" s="43">
        <v>277084</v>
      </c>
    </row>
    <row r="14" spans="1:9" ht="20.25" customHeight="1">
      <c r="A14" s="50" t="s">
        <v>36</v>
      </c>
      <c r="C14" s="43">
        <v>221142831</v>
      </c>
      <c r="E14" s="43">
        <v>196276757</v>
      </c>
      <c r="F14" s="17"/>
      <c r="G14" s="43">
        <v>4597068</v>
      </c>
      <c r="H14" s="17"/>
      <c r="I14" s="43">
        <v>15359983</v>
      </c>
    </row>
    <row r="15" spans="1:9" ht="20.25" customHeight="1">
      <c r="A15" s="50" t="s">
        <v>47</v>
      </c>
      <c r="B15" s="96"/>
      <c r="C15" s="43">
        <v>495838183</v>
      </c>
      <c r="E15" s="43">
        <v>395894479</v>
      </c>
      <c r="F15" s="17"/>
      <c r="G15" s="43">
        <v>17724236</v>
      </c>
      <c r="H15" s="17"/>
      <c r="I15" s="43">
        <v>9924986</v>
      </c>
    </row>
    <row r="16" spans="1:9" ht="20.25" customHeight="1">
      <c r="A16" s="50" t="s">
        <v>231</v>
      </c>
      <c r="C16" s="43">
        <v>-258153</v>
      </c>
      <c r="E16" s="43">
        <v>19089</v>
      </c>
      <c r="F16" s="17"/>
      <c r="G16" s="43">
        <v>0</v>
      </c>
      <c r="H16" s="17"/>
      <c r="I16" s="43">
        <v>0</v>
      </c>
    </row>
    <row r="17" spans="1:9" ht="20.25" customHeight="1">
      <c r="A17" s="50" t="s">
        <v>232</v>
      </c>
      <c r="F17" s="17"/>
      <c r="G17" s="43"/>
      <c r="H17" s="17"/>
      <c r="I17" s="43"/>
    </row>
    <row r="18" spans="1:9" ht="20.25" customHeight="1">
      <c r="A18" s="50" t="s">
        <v>203</v>
      </c>
      <c r="C18" s="43">
        <v>-6911725</v>
      </c>
      <c r="E18" s="43">
        <v>-2379032</v>
      </c>
      <c r="F18" s="17"/>
      <c r="G18" s="43">
        <v>0</v>
      </c>
      <c r="H18" s="17"/>
      <c r="I18" s="43">
        <v>0</v>
      </c>
    </row>
    <row r="19" spans="1:9" ht="20.25" customHeight="1">
      <c r="A19" s="7" t="s">
        <v>180</v>
      </c>
      <c r="C19" s="43">
        <v>-4964243</v>
      </c>
      <c r="E19" s="43">
        <v>-11195979</v>
      </c>
      <c r="F19" s="17"/>
      <c r="G19" s="43">
        <v>3394341</v>
      </c>
      <c r="H19" s="17"/>
      <c r="I19" s="43">
        <v>0</v>
      </c>
    </row>
    <row r="20" spans="1:9" ht="20.25" customHeight="1">
      <c r="A20" s="7" t="s">
        <v>209</v>
      </c>
      <c r="C20" s="43">
        <v>-442040</v>
      </c>
      <c r="E20" s="43">
        <v>3472599</v>
      </c>
      <c r="F20" s="17"/>
      <c r="G20" s="43">
        <v>0</v>
      </c>
      <c r="H20" s="17"/>
      <c r="I20" s="43">
        <v>0</v>
      </c>
    </row>
    <row r="21" spans="1:9" ht="20.25" customHeight="1">
      <c r="A21" s="50" t="s">
        <v>210</v>
      </c>
      <c r="C21" s="43">
        <v>-5635964</v>
      </c>
      <c r="E21" s="43">
        <v>-7312654</v>
      </c>
      <c r="F21" s="17"/>
      <c r="G21" s="43">
        <v>0</v>
      </c>
      <c r="H21" s="17"/>
      <c r="I21" s="43">
        <v>0</v>
      </c>
    </row>
    <row r="22" spans="1:9" ht="20.25" customHeight="1">
      <c r="A22" s="78" t="s">
        <v>220</v>
      </c>
      <c r="C22" s="43">
        <v>0</v>
      </c>
      <c r="E22" s="43">
        <v>20012</v>
      </c>
      <c r="F22" s="17"/>
      <c r="G22" s="43">
        <v>0</v>
      </c>
      <c r="H22" s="17"/>
      <c r="I22" s="43">
        <v>0</v>
      </c>
    </row>
    <row r="23" spans="1:9" ht="20.25" customHeight="1">
      <c r="A23" s="50" t="s">
        <v>235</v>
      </c>
      <c r="C23" s="43">
        <v>511332</v>
      </c>
      <c r="E23" s="43">
        <v>206612</v>
      </c>
      <c r="F23" s="17"/>
      <c r="G23" s="43">
        <v>0</v>
      </c>
      <c r="H23" s="17"/>
      <c r="I23" s="43">
        <v>0</v>
      </c>
    </row>
    <row r="24" spans="1:9" ht="20.25" customHeight="1">
      <c r="A24" s="50" t="s">
        <v>133</v>
      </c>
      <c r="C24" s="43">
        <v>0</v>
      </c>
      <c r="E24" s="43">
        <v>0</v>
      </c>
      <c r="F24" s="17"/>
      <c r="G24" s="43">
        <v>-213152</v>
      </c>
      <c r="H24" s="17"/>
      <c r="I24" s="43">
        <v>-20314</v>
      </c>
    </row>
    <row r="25" spans="1:9" ht="20.25" customHeight="1">
      <c r="A25" s="50" t="s">
        <v>192</v>
      </c>
      <c r="C25" s="17">
        <v>10501321</v>
      </c>
      <c r="E25" s="17">
        <v>10649231</v>
      </c>
      <c r="F25" s="17"/>
      <c r="G25" s="43">
        <v>2057050</v>
      </c>
      <c r="H25" s="17"/>
      <c r="I25" s="43">
        <v>2110049</v>
      </c>
    </row>
    <row r="26" spans="1:9" ht="19.95" customHeight="1">
      <c r="A26" s="50" t="s">
        <v>31</v>
      </c>
      <c r="C26" s="43">
        <v>-2746125</v>
      </c>
      <c r="E26" s="43">
        <v>-1181640</v>
      </c>
      <c r="F26" s="17"/>
      <c r="G26" s="43">
        <v>-16811063</v>
      </c>
      <c r="H26" s="17"/>
      <c r="I26" s="43">
        <v>-9541662</v>
      </c>
    </row>
    <row r="27" spans="1:9" ht="20.25" customHeight="1">
      <c r="A27" s="50" t="s">
        <v>30</v>
      </c>
      <c r="C27" s="17">
        <v>0</v>
      </c>
      <c r="E27" s="17">
        <v>0</v>
      </c>
      <c r="F27" s="17"/>
      <c r="G27" s="43">
        <v>-1950000</v>
      </c>
      <c r="H27" s="17"/>
      <c r="I27" s="43">
        <v>-28725000</v>
      </c>
    </row>
    <row r="28" spans="1:9" ht="20.25" customHeight="1">
      <c r="B28" s="96"/>
      <c r="C28" s="113">
        <f>SUM(C11:C27)</f>
        <v>771878011</v>
      </c>
      <c r="E28" s="113">
        <f>SUM(E11:E27)</f>
        <v>828072645</v>
      </c>
      <c r="F28" s="17"/>
      <c r="G28" s="113">
        <f>SUM(G11:G27)</f>
        <v>35477947</v>
      </c>
      <c r="H28" s="17"/>
      <c r="I28" s="113">
        <f>SUM(I11:I27)</f>
        <v>3083234</v>
      </c>
    </row>
    <row r="29" spans="1:9" ht="20.25" customHeight="1">
      <c r="A29" s="66" t="s">
        <v>48</v>
      </c>
      <c r="F29" s="17"/>
      <c r="G29" s="42"/>
      <c r="H29" s="42"/>
      <c r="I29" s="42"/>
    </row>
    <row r="30" spans="1:9" ht="20.25" customHeight="1">
      <c r="A30" s="50" t="s">
        <v>121</v>
      </c>
      <c r="C30" s="17">
        <v>605486021</v>
      </c>
      <c r="E30" s="17">
        <v>215576627</v>
      </c>
      <c r="F30" s="17"/>
      <c r="G30" s="17">
        <v>-45908260</v>
      </c>
      <c r="H30" s="17"/>
      <c r="I30" s="17">
        <v>-26392694</v>
      </c>
    </row>
    <row r="31" spans="1:9" ht="20.25" customHeight="1">
      <c r="A31" s="50" t="s">
        <v>92</v>
      </c>
      <c r="C31" s="17">
        <v>2066355</v>
      </c>
      <c r="E31" s="17">
        <v>1927048</v>
      </c>
      <c r="F31" s="17"/>
      <c r="G31" s="17">
        <v>0</v>
      </c>
      <c r="H31" s="17"/>
      <c r="I31" s="17">
        <v>0</v>
      </c>
    </row>
    <row r="32" spans="1:9" ht="20.25" customHeight="1">
      <c r="A32" s="50" t="s">
        <v>9</v>
      </c>
      <c r="C32" s="17">
        <v>-39143511</v>
      </c>
      <c r="E32" s="17">
        <v>253649146</v>
      </c>
      <c r="F32" s="17"/>
      <c r="G32" s="17">
        <v>0</v>
      </c>
      <c r="H32" s="17"/>
      <c r="I32" s="17">
        <v>0</v>
      </c>
    </row>
    <row r="33" spans="1:9" ht="20.25" customHeight="1">
      <c r="A33" s="50" t="s">
        <v>94</v>
      </c>
      <c r="C33" s="17">
        <v>120490380</v>
      </c>
      <c r="E33" s="17">
        <v>109051288</v>
      </c>
      <c r="F33" s="17"/>
      <c r="G33" s="17">
        <v>0</v>
      </c>
      <c r="H33" s="17"/>
      <c r="I33" s="17">
        <v>0</v>
      </c>
    </row>
    <row r="34" spans="1:9" ht="20.25" customHeight="1">
      <c r="A34" s="50" t="s">
        <v>10</v>
      </c>
      <c r="C34" s="17">
        <v>-7085938</v>
      </c>
      <c r="E34" s="17">
        <v>52299433</v>
      </c>
      <c r="F34" s="17"/>
      <c r="G34" s="17">
        <v>1670</v>
      </c>
      <c r="H34" s="17"/>
      <c r="I34" s="17">
        <v>-3494733</v>
      </c>
    </row>
    <row r="35" spans="1:9" ht="20.25" customHeight="1">
      <c r="A35" s="50" t="s">
        <v>16</v>
      </c>
      <c r="C35" s="43">
        <v>-2939990</v>
      </c>
      <c r="E35" s="43">
        <v>-6214131</v>
      </c>
      <c r="F35" s="17"/>
      <c r="G35" s="17">
        <v>-1970343</v>
      </c>
      <c r="H35" s="17"/>
      <c r="I35" s="17">
        <v>0</v>
      </c>
    </row>
    <row r="36" spans="1:9" ht="20.25" customHeight="1">
      <c r="A36" s="50" t="s">
        <v>131</v>
      </c>
      <c r="C36" s="43">
        <v>-21624368</v>
      </c>
      <c r="E36" s="43">
        <v>726609053</v>
      </c>
      <c r="F36" s="17"/>
      <c r="G36" s="17">
        <v>-14552792</v>
      </c>
      <c r="H36" s="17"/>
      <c r="I36" s="17">
        <v>18396026</v>
      </c>
    </row>
    <row r="37" spans="1:9" ht="21" customHeight="1">
      <c r="A37" s="50" t="s">
        <v>21</v>
      </c>
      <c r="C37" s="46">
        <v>-4633195</v>
      </c>
      <c r="D37" s="47"/>
      <c r="E37" s="46">
        <v>9089305</v>
      </c>
      <c r="F37" s="47"/>
      <c r="G37" s="47">
        <v>2283547</v>
      </c>
      <c r="H37" s="47"/>
      <c r="I37" s="47">
        <v>-2913439</v>
      </c>
    </row>
    <row r="38" spans="1:9" ht="21" customHeight="1">
      <c r="A38" s="50" t="s">
        <v>98</v>
      </c>
      <c r="B38" s="95"/>
      <c r="C38" s="46">
        <v>-2187100</v>
      </c>
      <c r="D38" s="47"/>
      <c r="E38" s="46">
        <v>633679</v>
      </c>
      <c r="F38" s="47"/>
      <c r="G38" s="47">
        <v>0</v>
      </c>
      <c r="H38" s="47"/>
      <c r="I38" s="17">
        <v>0</v>
      </c>
    </row>
    <row r="39" spans="1:9" ht="21" customHeight="1">
      <c r="A39" s="50" t="s">
        <v>178</v>
      </c>
      <c r="B39" s="152"/>
      <c r="C39" s="46">
        <v>10006341</v>
      </c>
      <c r="D39" s="47"/>
      <c r="E39" s="46">
        <v>0</v>
      </c>
      <c r="F39" s="47"/>
      <c r="G39" s="47">
        <v>10006341</v>
      </c>
      <c r="H39" s="47"/>
      <c r="I39" s="17">
        <v>0</v>
      </c>
    </row>
    <row r="40" spans="1:9" ht="20.25" customHeight="1">
      <c r="A40" s="78" t="s">
        <v>24</v>
      </c>
      <c r="C40" s="17">
        <v>-555001</v>
      </c>
      <c r="E40" s="17">
        <v>0</v>
      </c>
      <c r="F40" s="47"/>
      <c r="G40" s="17">
        <v>0</v>
      </c>
      <c r="H40" s="47"/>
      <c r="I40" s="47">
        <v>0</v>
      </c>
    </row>
    <row r="41" spans="1:9" ht="20.25" customHeight="1">
      <c r="A41" s="50" t="s">
        <v>262</v>
      </c>
      <c r="C41" s="25">
        <v>0</v>
      </c>
      <c r="E41" s="25">
        <v>-2178104</v>
      </c>
      <c r="F41" s="17"/>
      <c r="G41" s="25">
        <v>0</v>
      </c>
      <c r="H41" s="17"/>
      <c r="I41" s="25">
        <v>0</v>
      </c>
    </row>
    <row r="42" spans="1:9" ht="20.25" customHeight="1">
      <c r="A42" s="50" t="s">
        <v>174</v>
      </c>
      <c r="B42" s="95"/>
      <c r="C42" s="113">
        <f>SUM(C28:C41)</f>
        <v>1431758005</v>
      </c>
      <c r="E42" s="113">
        <f>SUM(E28:E41)</f>
        <v>2188515989</v>
      </c>
      <c r="F42" s="17"/>
      <c r="G42" s="113">
        <f>SUM(G28:G41)</f>
        <v>-14661890</v>
      </c>
      <c r="H42" s="17"/>
      <c r="I42" s="113">
        <f>SUM(I28:I41)</f>
        <v>-11321606</v>
      </c>
    </row>
    <row r="43" spans="1:9" ht="20.25" customHeight="1">
      <c r="A43" s="50" t="s">
        <v>114</v>
      </c>
      <c r="C43" s="47">
        <v>-47369942</v>
      </c>
      <c r="E43" s="47">
        <v>-79868580</v>
      </c>
      <c r="F43" s="47"/>
      <c r="G43" s="47">
        <v>0</v>
      </c>
      <c r="H43" s="47"/>
      <c r="I43" s="47">
        <v>0</v>
      </c>
    </row>
    <row r="44" spans="1:9" ht="20.25" customHeight="1">
      <c r="A44" s="78" t="s">
        <v>169</v>
      </c>
      <c r="B44" s="111"/>
      <c r="C44" s="47">
        <v>7162863</v>
      </c>
      <c r="E44" s="47">
        <v>62928558</v>
      </c>
      <c r="F44" s="47"/>
      <c r="G44" s="47">
        <v>0</v>
      </c>
      <c r="H44" s="47"/>
      <c r="I44" s="47">
        <v>2653449</v>
      </c>
    </row>
    <row r="45" spans="1:9" ht="20.25" customHeight="1">
      <c r="A45" s="50" t="s">
        <v>66</v>
      </c>
      <c r="B45" s="95"/>
      <c r="C45" s="47">
        <v>-98120731</v>
      </c>
      <c r="E45" s="25">
        <v>-97089252</v>
      </c>
      <c r="F45" s="17"/>
      <c r="G45" s="25">
        <v>-3964332</v>
      </c>
      <c r="H45" s="17"/>
      <c r="I45" s="25">
        <v>-3191400</v>
      </c>
    </row>
    <row r="46" spans="1:9" ht="21" customHeight="1">
      <c r="A46" s="8" t="s">
        <v>175</v>
      </c>
      <c r="B46" s="115"/>
      <c r="C46" s="49">
        <f>SUM(C42:C45)</f>
        <v>1293430195</v>
      </c>
      <c r="E46" s="49">
        <f>SUM(E42:E45)</f>
        <v>2074486715</v>
      </c>
      <c r="G46" s="49">
        <f>SUM(G42:G45)</f>
        <v>-18626222</v>
      </c>
      <c r="I46" s="49">
        <f>SUM(I42:I45)</f>
        <v>-11859557</v>
      </c>
    </row>
    <row r="47" spans="1:9" s="21" customFormat="1" ht="14.4">
      <c r="A47" s="67"/>
      <c r="B47" s="44"/>
      <c r="C47" s="52"/>
      <c r="D47" s="20"/>
      <c r="E47" s="52"/>
      <c r="F47" s="20"/>
      <c r="G47" s="52"/>
      <c r="H47" s="20"/>
      <c r="I47" s="52"/>
    </row>
    <row r="48" spans="1:9" s="1" customFormat="1" ht="21" customHeight="1">
      <c r="A48" s="2" t="str">
        <f>'BS2-4'!$A$1</f>
        <v>Millennium Group Corporation (Asia) Public Company Limited and its Subsidiaries</v>
      </c>
      <c r="B48" s="31"/>
      <c r="C48" s="39"/>
      <c r="D48" s="39"/>
      <c r="E48" s="39"/>
    </row>
    <row r="49" spans="1:9" s="4" customFormat="1" ht="21" customHeight="1">
      <c r="A49" s="93" t="s">
        <v>125</v>
      </c>
      <c r="B49" s="45"/>
      <c r="C49" s="41"/>
      <c r="D49" s="41"/>
      <c r="E49" s="41"/>
    </row>
    <row r="50" spans="1:9" s="4" customFormat="1" ht="21" customHeight="1">
      <c r="A50" s="93"/>
      <c r="B50" s="45"/>
      <c r="C50" s="41"/>
      <c r="D50" s="41"/>
      <c r="E50" s="41"/>
    </row>
    <row r="51" spans="1:9" ht="20.25" customHeight="1">
      <c r="A51" s="8"/>
      <c r="C51" s="170" t="s">
        <v>53</v>
      </c>
      <c r="D51" s="170"/>
      <c r="E51" s="170"/>
      <c r="G51" s="158" t="s">
        <v>55</v>
      </c>
      <c r="H51" s="158"/>
      <c r="I51" s="158"/>
    </row>
    <row r="52" spans="1:9" ht="20.25" customHeight="1">
      <c r="A52" s="9"/>
      <c r="C52" s="171" t="s">
        <v>54</v>
      </c>
      <c r="D52" s="171"/>
      <c r="E52" s="171"/>
      <c r="F52" s="91"/>
      <c r="G52" s="160" t="s">
        <v>54</v>
      </c>
      <c r="H52" s="160"/>
      <c r="I52" s="160"/>
    </row>
    <row r="53" spans="1:9" ht="20.25" customHeight="1">
      <c r="A53" s="9"/>
      <c r="C53" s="164" t="s">
        <v>213</v>
      </c>
      <c r="D53" s="164"/>
      <c r="E53" s="164"/>
      <c r="F53" s="12"/>
      <c r="G53" s="164" t="s">
        <v>213</v>
      </c>
      <c r="H53" s="164"/>
      <c r="I53" s="164"/>
    </row>
    <row r="54" spans="1:9" ht="20.25" customHeight="1">
      <c r="A54" s="9"/>
      <c r="C54" s="163" t="s">
        <v>212</v>
      </c>
      <c r="D54" s="164"/>
      <c r="E54" s="164"/>
      <c r="F54" s="12"/>
      <c r="G54" s="163" t="s">
        <v>212</v>
      </c>
      <c r="H54" s="164"/>
      <c r="I54" s="164"/>
    </row>
    <row r="55" spans="1:9" ht="20.25" customHeight="1">
      <c r="A55" s="9"/>
      <c r="C55" s="10">
        <v>2024</v>
      </c>
      <c r="D55" s="10"/>
      <c r="E55" s="10">
        <v>2023</v>
      </c>
      <c r="F55" s="10"/>
      <c r="G55" s="10">
        <v>2024</v>
      </c>
      <c r="H55" s="10"/>
      <c r="I55" s="10">
        <v>2023</v>
      </c>
    </row>
    <row r="56" spans="1:9" ht="20.25" customHeight="1">
      <c r="A56" s="9"/>
      <c r="C56" s="159" t="s">
        <v>6</v>
      </c>
      <c r="D56" s="159"/>
      <c r="E56" s="159"/>
      <c r="F56" s="159"/>
      <c r="G56" s="159"/>
      <c r="H56" s="159"/>
      <c r="I56" s="159"/>
    </row>
    <row r="57" spans="1:9" ht="20.25" customHeight="1">
      <c r="A57" s="65" t="s">
        <v>49</v>
      </c>
      <c r="C57" s="48"/>
      <c r="D57" s="48"/>
      <c r="E57" s="48"/>
      <c r="F57" s="92"/>
      <c r="G57" s="92"/>
      <c r="H57" s="92"/>
      <c r="I57" s="92"/>
    </row>
    <row r="58" spans="1:9" ht="20.25" customHeight="1">
      <c r="A58" s="50" t="s">
        <v>211</v>
      </c>
      <c r="B58" s="125"/>
      <c r="C58" s="17">
        <v>0</v>
      </c>
      <c r="D58" s="48"/>
      <c r="E58" s="17">
        <v>0</v>
      </c>
      <c r="F58" s="125"/>
      <c r="G58" s="17">
        <v>-114999800</v>
      </c>
      <c r="H58" s="125"/>
      <c r="I58" s="17">
        <v>0</v>
      </c>
    </row>
    <row r="59" spans="1:9" ht="21" customHeight="1">
      <c r="A59" s="50" t="s">
        <v>181</v>
      </c>
      <c r="C59" s="17">
        <v>0</v>
      </c>
      <c r="E59" s="17">
        <v>-375000000</v>
      </c>
      <c r="F59" s="17"/>
      <c r="G59" s="17">
        <v>0</v>
      </c>
      <c r="H59" s="17"/>
      <c r="I59" s="17">
        <v>-375000000</v>
      </c>
    </row>
    <row r="60" spans="1:9" ht="21" customHeight="1">
      <c r="A60" s="50" t="s">
        <v>236</v>
      </c>
      <c r="B60" s="152"/>
      <c r="C60" s="17">
        <v>-14999800</v>
      </c>
      <c r="E60" s="17">
        <v>0</v>
      </c>
      <c r="F60" s="17"/>
      <c r="G60" s="17">
        <v>0</v>
      </c>
      <c r="H60" s="17"/>
      <c r="I60" s="17">
        <v>0</v>
      </c>
    </row>
    <row r="61" spans="1:9" ht="21" customHeight="1">
      <c r="A61" s="50" t="s">
        <v>137</v>
      </c>
      <c r="C61" s="17">
        <v>-434000</v>
      </c>
      <c r="E61" s="17">
        <v>-1236422</v>
      </c>
      <c r="F61" s="17"/>
      <c r="G61" s="17">
        <v>-434000</v>
      </c>
      <c r="H61" s="17"/>
      <c r="I61" s="17">
        <v>-16947858</v>
      </c>
    </row>
    <row r="62" spans="1:9" ht="21" customHeight="1">
      <c r="A62" s="50" t="s">
        <v>106</v>
      </c>
      <c r="B62" s="95"/>
      <c r="C62" s="17">
        <v>6907759</v>
      </c>
      <c r="E62" s="17">
        <v>11506607</v>
      </c>
      <c r="F62" s="17"/>
      <c r="G62" s="17">
        <v>0</v>
      </c>
      <c r="H62" s="17"/>
      <c r="I62" s="17">
        <v>0</v>
      </c>
    </row>
    <row r="63" spans="1:9" ht="21" customHeight="1">
      <c r="A63" s="50" t="s">
        <v>68</v>
      </c>
      <c r="B63" s="95"/>
      <c r="C63" s="17">
        <v>-77475345</v>
      </c>
      <c r="E63" s="17">
        <v>-126577059</v>
      </c>
      <c r="F63" s="17"/>
      <c r="G63" s="17">
        <v>-6740030</v>
      </c>
      <c r="H63" s="17"/>
      <c r="I63" s="17">
        <v>-1025099</v>
      </c>
    </row>
    <row r="64" spans="1:9" ht="21" customHeight="1">
      <c r="A64" s="78" t="s">
        <v>170</v>
      </c>
      <c r="B64" s="111"/>
      <c r="C64" s="17">
        <v>-12576036</v>
      </c>
      <c r="E64" s="17">
        <v>-12289720</v>
      </c>
      <c r="F64" s="17"/>
      <c r="G64" s="17">
        <v>0</v>
      </c>
      <c r="H64" s="17"/>
      <c r="I64" s="17">
        <v>0</v>
      </c>
    </row>
    <row r="65" spans="1:9" ht="21" customHeight="1">
      <c r="A65" s="112" t="s">
        <v>184</v>
      </c>
      <c r="C65" s="17">
        <v>5000000</v>
      </c>
      <c r="E65" s="17">
        <v>5596419</v>
      </c>
      <c r="F65" s="17"/>
      <c r="G65" s="17">
        <v>0</v>
      </c>
      <c r="H65" s="17"/>
      <c r="I65" s="17">
        <v>0</v>
      </c>
    </row>
    <row r="66" spans="1:9" ht="21" customHeight="1">
      <c r="A66" s="50" t="s">
        <v>69</v>
      </c>
      <c r="C66" s="17">
        <v>-7479415</v>
      </c>
      <c r="E66" s="17">
        <v>-1737875</v>
      </c>
      <c r="F66" s="17"/>
      <c r="G66" s="17">
        <v>-7343415</v>
      </c>
      <c r="H66" s="17"/>
      <c r="I66" s="17">
        <v>-1435000</v>
      </c>
    </row>
    <row r="67" spans="1:9" ht="21" customHeight="1">
      <c r="A67" s="50" t="s">
        <v>200</v>
      </c>
      <c r="C67" s="17">
        <v>-70030</v>
      </c>
      <c r="E67" s="17">
        <v>2439235</v>
      </c>
      <c r="F67" s="17"/>
      <c r="G67" s="17">
        <v>0</v>
      </c>
      <c r="H67" s="17"/>
      <c r="I67" s="17">
        <v>0</v>
      </c>
    </row>
    <row r="68" spans="1:9" s="4" customFormat="1" ht="21" customHeight="1">
      <c r="A68" s="50" t="s">
        <v>199</v>
      </c>
      <c r="B68" s="45"/>
      <c r="C68" s="17">
        <v>0</v>
      </c>
      <c r="D68" s="17"/>
      <c r="E68" s="17">
        <v>0</v>
      </c>
      <c r="F68" s="17"/>
      <c r="G68" s="17">
        <v>275000000</v>
      </c>
      <c r="H68" s="17"/>
      <c r="I68" s="17">
        <v>225000000</v>
      </c>
    </row>
    <row r="69" spans="1:9" s="4" customFormat="1" ht="21" customHeight="1">
      <c r="A69" s="78" t="s">
        <v>263</v>
      </c>
      <c r="B69" s="45"/>
      <c r="C69" s="17">
        <v>0</v>
      </c>
      <c r="D69" s="17"/>
      <c r="E69" s="17">
        <v>0</v>
      </c>
      <c r="F69" s="17"/>
      <c r="G69" s="17">
        <v>-70000000</v>
      </c>
      <c r="H69" s="17"/>
      <c r="I69" s="17">
        <v>-1355000000</v>
      </c>
    </row>
    <row r="70" spans="1:9" ht="21" customHeight="1">
      <c r="A70" s="50" t="s">
        <v>264</v>
      </c>
      <c r="B70" s="147"/>
      <c r="C70" s="17">
        <v>-95850000</v>
      </c>
      <c r="E70" s="17">
        <v>0</v>
      </c>
      <c r="F70" s="17"/>
      <c r="G70" s="17">
        <v>0</v>
      </c>
      <c r="H70" s="17"/>
      <c r="I70" s="17">
        <v>0</v>
      </c>
    </row>
    <row r="71" spans="1:9" ht="21" customHeight="1">
      <c r="A71" s="50" t="s">
        <v>67</v>
      </c>
      <c r="C71" s="17">
        <v>1500000</v>
      </c>
      <c r="E71" s="17">
        <v>28725000</v>
      </c>
      <c r="F71" s="17"/>
      <c r="G71" s="17">
        <v>1500000</v>
      </c>
      <c r="H71" s="17"/>
      <c r="I71" s="17">
        <v>28725000</v>
      </c>
    </row>
    <row r="72" spans="1:9" ht="21" customHeight="1">
      <c r="A72" s="50" t="s">
        <v>50</v>
      </c>
      <c r="C72" s="42">
        <v>2382555</v>
      </c>
      <c r="D72" s="48"/>
      <c r="E72" s="42">
        <v>1181640</v>
      </c>
      <c r="F72" s="92"/>
      <c r="G72" s="17">
        <v>17244420</v>
      </c>
      <c r="H72" s="17"/>
      <c r="I72" s="17">
        <v>5815933</v>
      </c>
    </row>
    <row r="73" spans="1:9" ht="21" customHeight="1">
      <c r="A73" s="8" t="s">
        <v>204</v>
      </c>
      <c r="C73" s="49">
        <f>SUM(C58:C72)</f>
        <v>-193094312</v>
      </c>
      <c r="E73" s="49">
        <f>SUM(E58:E72)</f>
        <v>-467392175</v>
      </c>
      <c r="G73" s="49">
        <f>SUM(G58:G72)</f>
        <v>94227175</v>
      </c>
      <c r="I73" s="49">
        <f>SUM(I58:I72)</f>
        <v>-1489867024</v>
      </c>
    </row>
    <row r="74" spans="1:9" ht="21" customHeight="1">
      <c r="A74" s="8"/>
      <c r="C74" s="17"/>
      <c r="E74" s="17"/>
    </row>
    <row r="75" spans="1:9" ht="21" customHeight="1">
      <c r="A75" s="65" t="s">
        <v>51</v>
      </c>
      <c r="C75" s="17"/>
      <c r="E75" s="17"/>
    </row>
    <row r="76" spans="1:9" ht="21" customHeight="1">
      <c r="A76" s="50" t="s">
        <v>167</v>
      </c>
      <c r="C76" s="43">
        <v>0</v>
      </c>
      <c r="D76" s="43"/>
      <c r="E76" s="43">
        <v>2171363615</v>
      </c>
      <c r="G76" s="17">
        <v>0</v>
      </c>
      <c r="H76" s="17"/>
      <c r="I76" s="17">
        <v>2171363615</v>
      </c>
    </row>
    <row r="77" spans="1:9" ht="21" customHeight="1">
      <c r="A77" s="50" t="s">
        <v>237</v>
      </c>
      <c r="C77" s="43">
        <v>-7164575</v>
      </c>
      <c r="D77" s="43"/>
      <c r="E77" s="43">
        <v>-5327093</v>
      </c>
      <c r="F77" s="17"/>
      <c r="G77" s="17">
        <v>0</v>
      </c>
      <c r="H77" s="17"/>
      <c r="I77" s="17">
        <v>0</v>
      </c>
    </row>
    <row r="78" spans="1:9" ht="21" customHeight="1">
      <c r="A78" s="50" t="s">
        <v>108</v>
      </c>
      <c r="C78" s="43">
        <v>5245561219</v>
      </c>
      <c r="D78" s="43"/>
      <c r="E78" s="43">
        <v>3491642335</v>
      </c>
      <c r="F78" s="17"/>
      <c r="G78" s="17">
        <v>0</v>
      </c>
      <c r="H78" s="17"/>
      <c r="I78" s="17">
        <v>0</v>
      </c>
    </row>
    <row r="79" spans="1:9" ht="21" customHeight="1">
      <c r="A79" s="50" t="s">
        <v>109</v>
      </c>
      <c r="C79" s="43">
        <v>-5359997256</v>
      </c>
      <c r="D79" s="43"/>
      <c r="E79" s="43">
        <v>-4088925128</v>
      </c>
      <c r="F79" s="17"/>
      <c r="G79" s="17">
        <v>0</v>
      </c>
      <c r="H79" s="17"/>
      <c r="I79" s="17">
        <v>0</v>
      </c>
    </row>
    <row r="80" spans="1:9" ht="21" customHeight="1">
      <c r="A80" s="50" t="s">
        <v>107</v>
      </c>
      <c r="B80" s="95"/>
      <c r="C80" s="17">
        <v>-472082802</v>
      </c>
      <c r="E80" s="17">
        <v>-419120778</v>
      </c>
      <c r="F80" s="17"/>
      <c r="G80" s="17">
        <v>-33665240</v>
      </c>
      <c r="H80" s="17"/>
      <c r="I80" s="17">
        <v>-7796485</v>
      </c>
    </row>
    <row r="81" spans="1:9" ht="21" customHeight="1">
      <c r="A81" s="50" t="s">
        <v>110</v>
      </c>
      <c r="B81" s="95"/>
      <c r="C81" s="17">
        <v>3442500</v>
      </c>
      <c r="E81" s="17">
        <v>127992000</v>
      </c>
      <c r="F81" s="17"/>
      <c r="G81" s="17">
        <v>0</v>
      </c>
      <c r="H81" s="17"/>
      <c r="I81" s="17">
        <v>125000000</v>
      </c>
    </row>
    <row r="82" spans="1:9" ht="21" customHeight="1">
      <c r="A82" s="50" t="s">
        <v>111</v>
      </c>
      <c r="C82" s="17">
        <v>-100793030</v>
      </c>
      <c r="E82" s="17">
        <v>-1545507078</v>
      </c>
      <c r="F82" s="17"/>
      <c r="G82" s="17">
        <v>-11866311</v>
      </c>
      <c r="H82" s="17"/>
      <c r="I82" s="17">
        <v>-560066995</v>
      </c>
    </row>
    <row r="83" spans="1:9" ht="21" customHeight="1">
      <c r="A83" s="50" t="s">
        <v>87</v>
      </c>
      <c r="C83" s="17">
        <v>673460138</v>
      </c>
      <c r="E83" s="17">
        <v>0</v>
      </c>
      <c r="F83" s="17"/>
      <c r="G83" s="17">
        <v>0</v>
      </c>
      <c r="H83" s="17"/>
      <c r="I83" s="17">
        <v>25000000</v>
      </c>
    </row>
    <row r="84" spans="1:9" ht="21" customHeight="1">
      <c r="A84" s="50" t="s">
        <v>80</v>
      </c>
      <c r="C84" s="17">
        <v>-155200979</v>
      </c>
      <c r="E84" s="17">
        <v>0</v>
      </c>
      <c r="F84" s="17"/>
      <c r="G84" s="17">
        <v>0</v>
      </c>
      <c r="H84" s="17"/>
      <c r="I84" s="17">
        <v>-189408721</v>
      </c>
    </row>
    <row r="85" spans="1:9" ht="21" customHeight="1">
      <c r="A85" s="50" t="s">
        <v>81</v>
      </c>
      <c r="C85" s="17">
        <v>679860000</v>
      </c>
      <c r="E85" s="17">
        <v>245046561</v>
      </c>
      <c r="F85" s="17"/>
      <c r="G85" s="17">
        <v>0</v>
      </c>
      <c r="H85" s="17"/>
      <c r="I85" s="17">
        <v>0</v>
      </c>
    </row>
    <row r="86" spans="1:9" ht="21" customHeight="1">
      <c r="A86" s="50" t="s">
        <v>82</v>
      </c>
      <c r="C86" s="17">
        <v>-1446384515</v>
      </c>
      <c r="E86" s="17">
        <v>-1217963687</v>
      </c>
      <c r="F86" s="17"/>
      <c r="G86" s="17">
        <v>0</v>
      </c>
      <c r="H86" s="17"/>
      <c r="I86" s="17">
        <v>0</v>
      </c>
    </row>
    <row r="87" spans="1:9" ht="21" customHeight="1">
      <c r="A87" s="50" t="s">
        <v>52</v>
      </c>
      <c r="C87" s="17">
        <v>-213127281</v>
      </c>
      <c r="E87" s="47">
        <v>-179565387</v>
      </c>
      <c r="F87" s="121"/>
      <c r="G87" s="47">
        <v>-4595236</v>
      </c>
      <c r="H87" s="121"/>
      <c r="I87" s="47">
        <v>-12523165</v>
      </c>
    </row>
    <row r="88" spans="1:9" ht="21" customHeight="1">
      <c r="A88" s="50" t="s">
        <v>168</v>
      </c>
      <c r="C88" s="17"/>
      <c r="E88" s="17"/>
      <c r="F88" s="17"/>
      <c r="G88" s="17"/>
      <c r="H88" s="17"/>
      <c r="I88" s="17"/>
    </row>
    <row r="89" spans="1:9" ht="21" customHeight="1">
      <c r="A89" s="50" t="s">
        <v>166</v>
      </c>
      <c r="C89" s="17">
        <v>200</v>
      </c>
      <c r="E89" s="17">
        <v>0</v>
      </c>
      <c r="F89" s="17"/>
      <c r="G89" s="17">
        <v>0</v>
      </c>
      <c r="H89" s="17"/>
      <c r="I89" s="17">
        <v>0</v>
      </c>
    </row>
    <row r="90" spans="1:9" ht="21" customHeight="1">
      <c r="A90" s="67" t="s">
        <v>205</v>
      </c>
      <c r="C90" s="19">
        <f>SUM(C76:C89)</f>
        <v>-1152426381</v>
      </c>
      <c r="D90" s="20"/>
      <c r="E90" s="19">
        <f>SUM(E76:E89)</f>
        <v>-1420364640</v>
      </c>
      <c r="F90" s="21"/>
      <c r="G90" s="19">
        <f>SUM(G76:G89)</f>
        <v>-50126787</v>
      </c>
      <c r="H90" s="21"/>
      <c r="I90" s="19">
        <f>SUM(I76:I89)</f>
        <v>1551568249</v>
      </c>
    </row>
    <row r="91" spans="1:9" s="1" customFormat="1" ht="21" customHeight="1">
      <c r="A91" s="50"/>
      <c r="B91" s="31"/>
      <c r="C91" s="39"/>
      <c r="D91" s="39"/>
      <c r="E91" s="39"/>
    </row>
    <row r="92" spans="1:9" s="4" customFormat="1" ht="21" customHeight="1">
      <c r="A92" s="2" t="str">
        <f>'BS2-4'!$A$1</f>
        <v>Millennium Group Corporation (Asia) Public Company Limited and its Subsidiaries</v>
      </c>
      <c r="B92" s="45"/>
      <c r="C92" s="41"/>
      <c r="D92" s="41"/>
      <c r="E92" s="41"/>
    </row>
    <row r="93" spans="1:9" s="4" customFormat="1" ht="21" customHeight="1">
      <c r="A93" s="93" t="s">
        <v>125</v>
      </c>
      <c r="B93" s="45"/>
      <c r="C93" s="41"/>
      <c r="D93" s="41"/>
      <c r="E93" s="41"/>
    </row>
    <row r="94" spans="1:9" s="4" customFormat="1" ht="21" customHeight="1">
      <c r="A94" s="156"/>
      <c r="B94" s="45"/>
      <c r="C94" s="41"/>
      <c r="D94" s="41"/>
      <c r="E94" s="41"/>
    </row>
    <row r="95" spans="1:9" ht="20.25" customHeight="1">
      <c r="A95" s="93"/>
      <c r="C95" s="170" t="s">
        <v>53</v>
      </c>
      <c r="D95" s="170"/>
      <c r="E95" s="170"/>
      <c r="G95" s="158" t="s">
        <v>55</v>
      </c>
      <c r="H95" s="158"/>
      <c r="I95" s="158"/>
    </row>
    <row r="96" spans="1:9" ht="20.25" customHeight="1">
      <c r="A96" s="8"/>
      <c r="C96" s="171" t="s">
        <v>54</v>
      </c>
      <c r="D96" s="171"/>
      <c r="E96" s="171"/>
      <c r="F96" s="91"/>
      <c r="G96" s="160" t="s">
        <v>54</v>
      </c>
      <c r="H96" s="160"/>
      <c r="I96" s="160"/>
    </row>
    <row r="97" spans="1:9" ht="20.25" customHeight="1">
      <c r="A97" s="9"/>
      <c r="C97" s="164" t="s">
        <v>213</v>
      </c>
      <c r="D97" s="164"/>
      <c r="E97" s="164"/>
      <c r="F97" s="12"/>
      <c r="G97" s="164" t="s">
        <v>213</v>
      </c>
      <c r="H97" s="164"/>
      <c r="I97" s="164"/>
    </row>
    <row r="98" spans="1:9" ht="20.25" customHeight="1">
      <c r="A98" s="9"/>
      <c r="C98" s="163" t="s">
        <v>212</v>
      </c>
      <c r="D98" s="164"/>
      <c r="E98" s="164"/>
      <c r="F98" s="12"/>
      <c r="G98" s="163" t="s">
        <v>212</v>
      </c>
      <c r="H98" s="164"/>
      <c r="I98" s="164"/>
    </row>
    <row r="99" spans="1:9" ht="20.25" customHeight="1">
      <c r="A99" s="9"/>
      <c r="C99" s="10">
        <v>2024</v>
      </c>
      <c r="D99" s="10"/>
      <c r="E99" s="10">
        <v>2023</v>
      </c>
      <c r="F99" s="10"/>
      <c r="G99" s="10">
        <v>2024</v>
      </c>
      <c r="H99" s="10"/>
      <c r="I99" s="10">
        <v>2023</v>
      </c>
    </row>
    <row r="100" spans="1:9" ht="20.25" customHeight="1">
      <c r="A100" s="9"/>
      <c r="C100" s="159" t="s">
        <v>6</v>
      </c>
      <c r="D100" s="159"/>
      <c r="E100" s="159"/>
      <c r="F100" s="159"/>
      <c r="G100" s="159"/>
      <c r="H100" s="159"/>
      <c r="I100" s="159"/>
    </row>
    <row r="101" spans="1:9" ht="21" customHeight="1">
      <c r="A101" s="50" t="s">
        <v>238</v>
      </c>
      <c r="B101" s="152"/>
      <c r="C101" s="17"/>
      <c r="E101" s="17"/>
      <c r="G101" s="17"/>
      <c r="I101" s="17"/>
    </row>
    <row r="102" spans="1:9" ht="21" customHeight="1">
      <c r="A102" s="50" t="s">
        <v>239</v>
      </c>
      <c r="B102" s="152"/>
      <c r="C102" s="17">
        <f>C46+C73+C90</f>
        <v>-52090498</v>
      </c>
      <c r="E102" s="17">
        <f>E46+E73+E90</f>
        <v>186729900</v>
      </c>
      <c r="G102" s="17">
        <f>G46+G73+G90</f>
        <v>25474166</v>
      </c>
      <c r="I102" s="17">
        <f>I46+I73+I90</f>
        <v>49841668</v>
      </c>
    </row>
    <row r="103" spans="1:9" ht="21" customHeight="1">
      <c r="A103" s="50" t="s">
        <v>240</v>
      </c>
      <c r="B103" s="152"/>
      <c r="C103" s="25">
        <v>40056</v>
      </c>
      <c r="E103" s="25">
        <v>0</v>
      </c>
      <c r="G103" s="25">
        <v>0</v>
      </c>
      <c r="I103" s="25">
        <v>0</v>
      </c>
    </row>
    <row r="104" spans="1:9" s="21" customFormat="1" ht="21" customHeight="1">
      <c r="A104" s="67" t="s">
        <v>201</v>
      </c>
      <c r="B104" s="44"/>
      <c r="C104" s="20">
        <f>SUM(C102:C103)</f>
        <v>-52050442</v>
      </c>
      <c r="D104" s="20"/>
      <c r="E104" s="20">
        <f>SUM(E102:E103)</f>
        <v>186729900</v>
      </c>
      <c r="F104" s="20"/>
      <c r="G104" s="20">
        <f>SUM(G102:G103)</f>
        <v>25474166</v>
      </c>
      <c r="H104" s="20"/>
      <c r="I104" s="20">
        <f>SUM(I102:I103)</f>
        <v>49841668</v>
      </c>
    </row>
    <row r="105" spans="1:9" ht="21" customHeight="1">
      <c r="A105" s="9" t="s">
        <v>86</v>
      </c>
      <c r="C105" s="17">
        <v>1034853785</v>
      </c>
      <c r="E105" s="17">
        <v>691362950</v>
      </c>
      <c r="F105" s="17"/>
      <c r="G105" s="17">
        <v>83592280</v>
      </c>
      <c r="H105" s="17"/>
      <c r="I105" s="17">
        <v>8957365</v>
      </c>
    </row>
    <row r="106" spans="1:9" s="21" customFormat="1" ht="21" customHeight="1" thickBot="1">
      <c r="A106" s="67" t="s">
        <v>241</v>
      </c>
      <c r="B106" s="44"/>
      <c r="C106" s="36">
        <f>SUM(C104:C105)</f>
        <v>982803343</v>
      </c>
      <c r="D106" s="20"/>
      <c r="E106" s="36">
        <f>SUM(E104:E105)</f>
        <v>878092850</v>
      </c>
      <c r="F106" s="27"/>
      <c r="G106" s="36">
        <f>SUM(G104:G105)</f>
        <v>109066446</v>
      </c>
      <c r="H106" s="27"/>
      <c r="I106" s="36">
        <f>SUM(I104:I105)</f>
        <v>58799033</v>
      </c>
    </row>
    <row r="107" spans="1:9" ht="21" customHeight="1" thickTop="1">
      <c r="A107" s="7"/>
    </row>
    <row r="108" spans="1:9" ht="21" customHeight="1">
      <c r="A108" s="65" t="s">
        <v>73</v>
      </c>
      <c r="B108" s="111"/>
      <c r="G108" s="17"/>
      <c r="I108" s="17"/>
    </row>
    <row r="109" spans="1:9" ht="21" customHeight="1">
      <c r="A109" s="78" t="s">
        <v>244</v>
      </c>
      <c r="B109" s="111"/>
      <c r="C109" s="7"/>
      <c r="D109" s="7"/>
      <c r="E109" s="7"/>
    </row>
    <row r="110" spans="1:9" ht="21" customHeight="1">
      <c r="A110" s="78" t="s">
        <v>254</v>
      </c>
      <c r="B110" s="135"/>
      <c r="C110" s="43">
        <v>0</v>
      </c>
      <c r="E110" s="43">
        <v>0</v>
      </c>
      <c r="G110" s="17">
        <v>0</v>
      </c>
      <c r="I110" s="43">
        <v>34510706</v>
      </c>
    </row>
    <row r="111" spans="1:9" ht="21" customHeight="1">
      <c r="A111" s="114" t="s">
        <v>245</v>
      </c>
      <c r="B111" s="111"/>
      <c r="G111" s="17"/>
      <c r="I111" s="43"/>
    </row>
    <row r="112" spans="1:9" ht="21" customHeight="1">
      <c r="A112" s="78" t="s">
        <v>221</v>
      </c>
      <c r="C112" s="43">
        <v>-17490575</v>
      </c>
      <c r="E112" s="43">
        <v>22873025</v>
      </c>
      <c r="G112" s="43">
        <v>-3087667</v>
      </c>
      <c r="I112" s="17">
        <v>0</v>
      </c>
    </row>
    <row r="113" spans="1:9" ht="21" customHeight="1">
      <c r="A113" s="7" t="s">
        <v>171</v>
      </c>
      <c r="B113" s="94"/>
      <c r="C113" s="43">
        <v>0</v>
      </c>
      <c r="E113" s="43">
        <v>209335</v>
      </c>
      <c r="G113" s="17">
        <v>0</v>
      </c>
      <c r="I113" s="17">
        <v>0</v>
      </c>
    </row>
    <row r="114" spans="1:9" ht="21" customHeight="1">
      <c r="A114" s="50" t="s">
        <v>222</v>
      </c>
      <c r="B114" s="95"/>
      <c r="C114" s="43">
        <v>0</v>
      </c>
      <c r="E114" s="43">
        <v>0</v>
      </c>
      <c r="G114" s="17">
        <v>0</v>
      </c>
      <c r="I114" s="17">
        <v>-7432722</v>
      </c>
    </row>
    <row r="115" spans="1:9" ht="21" customHeight="1">
      <c r="A115" s="50" t="s">
        <v>246</v>
      </c>
      <c r="B115" s="111"/>
      <c r="C115" s="17"/>
      <c r="D115" s="7"/>
      <c r="G115" s="43"/>
      <c r="I115" s="17"/>
    </row>
    <row r="116" spans="1:9" ht="21" customHeight="1">
      <c r="A116" s="50" t="s">
        <v>247</v>
      </c>
      <c r="B116" s="155"/>
      <c r="C116" s="17">
        <v>836527</v>
      </c>
      <c r="D116" s="7"/>
      <c r="E116" s="43">
        <v>3126038</v>
      </c>
      <c r="G116" s="43">
        <v>0</v>
      </c>
      <c r="I116" s="17">
        <v>0</v>
      </c>
    </row>
    <row r="117" spans="1:9" ht="21" customHeight="1">
      <c r="A117" s="78" t="s">
        <v>243</v>
      </c>
      <c r="B117" s="95"/>
      <c r="C117" s="43">
        <v>113440530</v>
      </c>
      <c r="E117" s="43">
        <v>137012153</v>
      </c>
      <c r="G117" s="43">
        <v>0</v>
      </c>
      <c r="I117" s="17">
        <v>0</v>
      </c>
    </row>
    <row r="118" spans="1:9" ht="21" customHeight="1">
      <c r="A118" s="78" t="s">
        <v>248</v>
      </c>
      <c r="B118" s="155"/>
      <c r="G118" s="43"/>
      <c r="I118" s="17"/>
    </row>
    <row r="119" spans="1:9" ht="21" customHeight="1">
      <c r="A119" s="7" t="s">
        <v>249</v>
      </c>
      <c r="B119" s="148"/>
      <c r="C119" s="43">
        <v>1758943</v>
      </c>
      <c r="E119" s="43">
        <v>0</v>
      </c>
      <c r="G119" s="43">
        <v>0</v>
      </c>
      <c r="I119" s="17">
        <v>0</v>
      </c>
    </row>
    <row r="120" spans="1:9" ht="21" customHeight="1">
      <c r="A120" s="50" t="s">
        <v>250</v>
      </c>
      <c r="B120" s="152"/>
      <c r="C120" s="17"/>
      <c r="D120" s="7"/>
      <c r="G120" s="43"/>
      <c r="I120" s="17"/>
    </row>
    <row r="121" spans="1:9" ht="21" customHeight="1">
      <c r="A121" s="50" t="s">
        <v>251</v>
      </c>
      <c r="B121" s="155"/>
      <c r="C121" s="17">
        <v>9819977</v>
      </c>
      <c r="D121" s="7"/>
      <c r="E121" s="43">
        <v>10462811</v>
      </c>
      <c r="G121" s="43">
        <v>0</v>
      </c>
      <c r="I121" s="17">
        <v>0</v>
      </c>
    </row>
    <row r="122" spans="1:9" ht="21" customHeight="1">
      <c r="A122" s="50" t="s">
        <v>242</v>
      </c>
      <c r="B122" s="152"/>
      <c r="C122" s="17">
        <v>0</v>
      </c>
      <c r="D122" s="7"/>
      <c r="E122" s="43">
        <v>8315198</v>
      </c>
      <c r="G122" s="43">
        <v>0</v>
      </c>
      <c r="I122" s="17">
        <v>0</v>
      </c>
    </row>
    <row r="123" spans="1:9" ht="21" customHeight="1">
      <c r="A123" s="50" t="s">
        <v>252</v>
      </c>
      <c r="B123" s="155"/>
      <c r="C123" s="17"/>
      <c r="D123" s="7"/>
      <c r="G123" s="43"/>
      <c r="I123" s="17"/>
    </row>
    <row r="124" spans="1:9" ht="21" customHeight="1">
      <c r="A124" s="78" t="s">
        <v>247</v>
      </c>
      <c r="B124" s="152"/>
      <c r="C124" s="43">
        <v>80712873</v>
      </c>
      <c r="E124" s="43">
        <v>115783785</v>
      </c>
      <c r="G124" s="43">
        <v>0</v>
      </c>
      <c r="I124" s="17">
        <v>0</v>
      </c>
    </row>
    <row r="125" spans="1:9" ht="21" customHeight="1">
      <c r="A125" s="50" t="s">
        <v>223</v>
      </c>
      <c r="B125" s="135"/>
      <c r="C125" s="43">
        <v>449234038</v>
      </c>
      <c r="E125" s="43">
        <v>591187242</v>
      </c>
      <c r="G125" s="17">
        <v>129839584</v>
      </c>
      <c r="I125" s="17">
        <v>12911981</v>
      </c>
    </row>
    <row r="126" spans="1:9" ht="21" customHeight="1">
      <c r="A126" s="50" t="s">
        <v>228</v>
      </c>
      <c r="B126" s="147"/>
      <c r="C126" s="43">
        <v>0</v>
      </c>
      <c r="E126" s="43">
        <v>0</v>
      </c>
      <c r="G126" s="17">
        <v>5360687</v>
      </c>
      <c r="I126" s="17">
        <v>0</v>
      </c>
    </row>
    <row r="127" spans="1:9" ht="21" customHeight="1">
      <c r="A127" s="7" t="s">
        <v>115</v>
      </c>
      <c r="C127" s="17">
        <v>57335</v>
      </c>
      <c r="D127" s="7"/>
      <c r="E127" s="43">
        <v>19308140</v>
      </c>
      <c r="G127" s="17">
        <v>0</v>
      </c>
      <c r="I127" s="17">
        <v>0</v>
      </c>
    </row>
    <row r="128" spans="1:9" ht="21" customHeight="1">
      <c r="A128" s="7" t="s">
        <v>123</v>
      </c>
      <c r="B128" s="129"/>
      <c r="C128" s="43">
        <v>0</v>
      </c>
      <c r="E128" s="43">
        <v>320246</v>
      </c>
      <c r="G128" s="17">
        <v>0</v>
      </c>
      <c r="I128" s="17">
        <v>0</v>
      </c>
    </row>
    <row r="129" spans="1:9" ht="21" customHeight="1">
      <c r="A129" s="78" t="s">
        <v>143</v>
      </c>
      <c r="B129" s="120"/>
      <c r="C129" s="17">
        <v>0</v>
      </c>
      <c r="D129" s="7"/>
      <c r="E129" s="43">
        <v>0</v>
      </c>
      <c r="G129" s="17">
        <v>0</v>
      </c>
      <c r="I129" s="43">
        <v>320246</v>
      </c>
    </row>
    <row r="130" spans="1:9" ht="21" customHeight="1">
      <c r="A130" s="78" t="s">
        <v>132</v>
      </c>
      <c r="B130" s="120"/>
      <c r="C130" s="43">
        <v>0</v>
      </c>
      <c r="E130" s="43">
        <v>0</v>
      </c>
      <c r="G130" s="17">
        <v>0</v>
      </c>
      <c r="I130" s="17">
        <v>405220</v>
      </c>
    </row>
    <row r="131" spans="1:9" ht="21" customHeight="1">
      <c r="A131" s="50" t="s">
        <v>142</v>
      </c>
      <c r="B131" s="125"/>
      <c r="C131" s="17"/>
      <c r="E131" s="17"/>
      <c r="F131" s="24"/>
      <c r="G131" s="17"/>
      <c r="H131" s="24"/>
      <c r="I131" s="17"/>
    </row>
    <row r="132" spans="1:9" ht="21" customHeight="1">
      <c r="A132" s="50" t="s">
        <v>176</v>
      </c>
      <c r="C132" s="43">
        <v>873075359</v>
      </c>
      <c r="E132" s="43">
        <v>950112922</v>
      </c>
      <c r="G132" s="17">
        <v>0</v>
      </c>
      <c r="I132" s="17">
        <v>0</v>
      </c>
    </row>
  </sheetData>
  <mergeCells count="27">
    <mergeCell ref="C4:E4"/>
    <mergeCell ref="G4:I4"/>
    <mergeCell ref="C5:E5"/>
    <mergeCell ref="G5:I5"/>
    <mergeCell ref="C7:E7"/>
    <mergeCell ref="G7:I7"/>
    <mergeCell ref="G6:I6"/>
    <mergeCell ref="C6:E6"/>
    <mergeCell ref="C100:I100"/>
    <mergeCell ref="C56:I56"/>
    <mergeCell ref="C95:E95"/>
    <mergeCell ref="G95:I95"/>
    <mergeCell ref="C96:E96"/>
    <mergeCell ref="G96:I96"/>
    <mergeCell ref="C98:E98"/>
    <mergeCell ref="G98:I98"/>
    <mergeCell ref="C97:E97"/>
    <mergeCell ref="G97:I97"/>
    <mergeCell ref="C54:E54"/>
    <mergeCell ref="G54:I54"/>
    <mergeCell ref="C9:I9"/>
    <mergeCell ref="C51:E51"/>
    <mergeCell ref="G51:I51"/>
    <mergeCell ref="C52:E52"/>
    <mergeCell ref="G52:I52"/>
    <mergeCell ref="C53:E53"/>
    <mergeCell ref="G53:I53"/>
  </mergeCells>
  <pageMargins left="0.8" right="0.6" top="0.5" bottom="0.5" header="0.5" footer="0.5"/>
  <pageSetup paperSize="9" scale="71" firstPageNumber="12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7" max="16383" man="1"/>
    <brk id="91" max="8" man="1"/>
  </rowBreaks>
  <ignoredErrors>
    <ignoredError sqref="I4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2058A4D-8F01-43E3-B825-DAC52B2FA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F0E217-27BE-4876-9129-0E361686B071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4243d5be-521d-4052-81ca-f0f31ea6f2da"/>
    <ds:schemaRef ds:uri="f6ba49b0-bcda-4796-8236-5b5cc1493ace"/>
    <ds:schemaRef ds:uri="http://www.w3.org/XML/1998/namespace"/>
    <ds:schemaRef ds:uri="05716746-add9-412a-97a9-1b5167d151a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PL5-6</vt:lpstr>
      <vt:lpstr>PL7-8</vt:lpstr>
      <vt:lpstr>SH9-10</vt:lpstr>
      <vt:lpstr>SH11</vt:lpstr>
      <vt:lpstr>CF12-14</vt:lpstr>
      <vt:lpstr>'BS2-4'!Print_Area</vt:lpstr>
      <vt:lpstr>'CF12-14'!Print_Area</vt:lpstr>
      <vt:lpstr>'PL5-6'!Print_Area</vt:lpstr>
      <vt:lpstr>'PL7-8'!Print_Area</vt:lpstr>
      <vt:lpstr>'SH11'!Print_Area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2024-08-09T11:23:15Z</cp:lastPrinted>
  <dcterms:created xsi:type="dcterms:W3CDTF">2016-03-31T13:40:24Z</dcterms:created>
  <dcterms:modified xsi:type="dcterms:W3CDTF">2024-08-10T04:07:55Z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