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30 June 24'Q2 (ARW-14)\"/>
    </mc:Choice>
  </mc:AlternateContent>
  <xr:revisionPtr revIDLastSave="0" documentId="13_ncr:1_{BB4F2252-2EFE-4A67-AABB-62B56166EA69}" xr6:coauthVersionLast="47" xr6:coauthVersionMax="47" xr10:uidLastSave="{00000000-0000-0000-0000-000000000000}"/>
  <bookViews>
    <workbookView xWindow="-120" yWindow="-120" windowWidth="21840" windowHeight="13020" tabRatio="805" activeTab="6" xr2:uid="{00000000-000D-0000-FFFF-FFFF00000000}"/>
  </bookViews>
  <sheets>
    <sheet name="thai 2-4" sheetId="14" r:id="rId1"/>
    <sheet name="thai 5-6(3M)" sheetId="17" r:id="rId2"/>
    <sheet name="thai 7-8 (6M)" sheetId="6" r:id="rId3"/>
    <sheet name="thai 9" sheetId="15" r:id="rId4"/>
    <sheet name="thai 10" sheetId="16" r:id="rId5"/>
    <sheet name="thai 11" sheetId="11" r:id="rId6"/>
    <sheet name="thai12-13" sheetId="12" r:id="rId7"/>
  </sheets>
  <definedNames>
    <definedName name="_xlnm.Print_Area" localSheetId="1">'thai 5-6(3M)'!$A$1:$K$90</definedName>
    <definedName name="_xlnm.Print_Area" localSheetId="2">'thai 7-8 (6M)'!$A$1:$K$102</definedName>
  </definedNames>
  <calcPr calcId="145621"/>
</workbook>
</file>

<file path=xl/calcChain.xml><?xml version="1.0" encoding="utf-8"?>
<calcChain xmlns="http://schemas.openxmlformats.org/spreadsheetml/2006/main">
  <c r="I27" i="12" l="1"/>
  <c r="E27" i="12"/>
  <c r="E40" i="12"/>
  <c r="K40" i="12"/>
  <c r="I40" i="12"/>
  <c r="G40" i="12"/>
  <c r="K27" i="12"/>
  <c r="G27" i="12"/>
  <c r="K72" i="17"/>
  <c r="K82" i="6"/>
  <c r="G82" i="6"/>
  <c r="G72" i="17"/>
  <c r="E47" i="6"/>
  <c r="E19" i="14" l="1"/>
  <c r="E37" i="14"/>
  <c r="T33" i="15"/>
  <c r="I52" i="11"/>
  <c r="V24" i="15" l="1"/>
  <c r="X24" i="15" s="1"/>
  <c r="AB24" i="15" s="1"/>
  <c r="AB15" i="15"/>
  <c r="V20" i="15"/>
  <c r="V19" i="15"/>
  <c r="V15" i="15"/>
  <c r="Z33" i="15"/>
  <c r="R33" i="15"/>
  <c r="P33" i="15"/>
  <c r="N33" i="15"/>
  <c r="J33" i="15"/>
  <c r="H33" i="15"/>
  <c r="F33" i="15"/>
  <c r="D33" i="15"/>
  <c r="V33" i="15" l="1"/>
  <c r="Z22" i="15" l="1"/>
  <c r="T22" i="15"/>
  <c r="R22" i="15"/>
  <c r="P22" i="15"/>
  <c r="N22" i="15"/>
  <c r="L22" i="15"/>
  <c r="J22" i="15"/>
  <c r="H22" i="15"/>
  <c r="F22" i="15"/>
  <c r="D22" i="15"/>
  <c r="X20" i="15"/>
  <c r="AB20" i="15" s="1"/>
  <c r="X19" i="15"/>
  <c r="AB17" i="15"/>
  <c r="X22" i="15" l="1"/>
  <c r="AB19" i="15"/>
  <c r="AB22" i="15" s="1"/>
  <c r="V22" i="15"/>
  <c r="G71" i="6"/>
  <c r="A90" i="17"/>
  <c r="K68" i="17"/>
  <c r="G68" i="17"/>
  <c r="K61" i="17"/>
  <c r="G61" i="17"/>
  <c r="A50" i="17"/>
  <c r="K20" i="17"/>
  <c r="I20" i="17"/>
  <c r="G20" i="17"/>
  <c r="E20" i="17"/>
  <c r="K14" i="17"/>
  <c r="I14" i="17"/>
  <c r="G14" i="17"/>
  <c r="E14" i="17"/>
  <c r="I133" i="14"/>
  <c r="E22" i="17" l="1"/>
  <c r="E30" i="17" s="1"/>
  <c r="E33" i="17" s="1"/>
  <c r="G22" i="17"/>
  <c r="G30" i="17" s="1"/>
  <c r="G33" i="17" s="1"/>
  <c r="G41" i="17" s="1"/>
  <c r="I22" i="17"/>
  <c r="I30" i="17" s="1"/>
  <c r="I33" i="17" s="1"/>
  <c r="K22" i="17"/>
  <c r="K30" i="17" s="1"/>
  <c r="K33" i="17" s="1"/>
  <c r="K41" i="17" s="1"/>
  <c r="E133" i="14"/>
  <c r="E41" i="17" l="1"/>
  <c r="E68" i="17" s="1"/>
  <c r="E65" i="17" s="1"/>
  <c r="E61" i="17"/>
  <c r="E58" i="17" s="1"/>
  <c r="E72" i="17" s="1"/>
  <c r="I41" i="17"/>
  <c r="I65" i="17" s="1"/>
  <c r="I68" i="17" s="1"/>
  <c r="I58" i="17"/>
  <c r="I92" i="14"/>
  <c r="E136" i="14"/>
  <c r="I136" i="14"/>
  <c r="A56" i="6"/>
  <c r="I72" i="17" l="1"/>
  <c r="I61" i="17"/>
  <c r="A3" i="15"/>
  <c r="K71" i="6"/>
  <c r="K24" i="6"/>
  <c r="K18" i="6"/>
  <c r="E24" i="6"/>
  <c r="E18" i="6"/>
  <c r="E92" i="14"/>
  <c r="E79" i="14"/>
  <c r="I79" i="14"/>
  <c r="I94" i="14" s="1"/>
  <c r="I138" i="14" s="1"/>
  <c r="K26" i="6" l="1"/>
  <c r="K34" i="6" s="1"/>
  <c r="E94" i="14"/>
  <c r="E138" i="14" s="1"/>
  <c r="E26" i="6"/>
  <c r="E34" i="6" s="1"/>
  <c r="E37" i="6" l="1"/>
  <c r="E15" i="11"/>
  <c r="E46" i="11" s="1"/>
  <c r="E52" i="11" s="1"/>
  <c r="E42" i="12" s="1"/>
  <c r="E46" i="12" s="1"/>
  <c r="K37" i="6"/>
  <c r="K49" i="6" s="1"/>
  <c r="K78" i="6" s="1"/>
  <c r="K75" i="6" s="1"/>
  <c r="K15" i="11"/>
  <c r="K46" i="11" s="1"/>
  <c r="K52" i="11" s="1"/>
  <c r="I48" i="14"/>
  <c r="I27" i="14"/>
  <c r="E48" i="14"/>
  <c r="E27" i="14"/>
  <c r="E49" i="6" l="1"/>
  <c r="E78" i="6" s="1"/>
  <c r="E75" i="6" s="1"/>
  <c r="E71" i="6"/>
  <c r="E68" i="6" s="1"/>
  <c r="I50" i="14"/>
  <c r="E50" i="14"/>
  <c r="K133" i="14"/>
  <c r="G133" i="14"/>
  <c r="E82" i="6" l="1"/>
  <c r="L31" i="15"/>
  <c r="P13" i="16"/>
  <c r="P14" i="16"/>
  <c r="N16" i="16"/>
  <c r="N21" i="16" s="1"/>
  <c r="X31" i="15" l="1"/>
  <c r="L33" i="15"/>
  <c r="H16" i="16"/>
  <c r="H21" i="16" s="1"/>
  <c r="AB31" i="15" l="1"/>
  <c r="AB33" i="15" s="1"/>
  <c r="X33" i="15"/>
  <c r="A102" i="6"/>
  <c r="A40" i="15" s="1"/>
  <c r="G79" i="14" l="1"/>
  <c r="A3" i="16" l="1"/>
  <c r="A3" i="11" s="1"/>
  <c r="J16" i="16"/>
  <c r="J21" i="16" s="1"/>
  <c r="F16" i="16"/>
  <c r="D16" i="16"/>
  <c r="D21" i="16" l="1"/>
  <c r="A151" i="14"/>
  <c r="K136" i="14"/>
  <c r="G136" i="14"/>
  <c r="A103" i="14"/>
  <c r="K92" i="14"/>
  <c r="G92" i="14"/>
  <c r="G94" i="14" s="1"/>
  <c r="K79" i="14"/>
  <c r="K48" i="14"/>
  <c r="G48" i="14"/>
  <c r="K27" i="14"/>
  <c r="G27" i="14"/>
  <c r="A53" i="6" l="1"/>
  <c r="A47" i="17"/>
  <c r="A26" i="16"/>
  <c r="K50" i="14"/>
  <c r="G50" i="14"/>
  <c r="G138" i="14"/>
  <c r="K94" i="14"/>
  <c r="K138" i="14" s="1"/>
  <c r="A58" i="11" l="1"/>
  <c r="A96" i="12" s="1"/>
  <c r="A3" i="12" l="1"/>
  <c r="A52" i="12" s="1"/>
  <c r="I18" i="6" l="1"/>
  <c r="I24" i="6"/>
  <c r="G24" i="6"/>
  <c r="G18" i="6"/>
  <c r="G26" i="6" l="1"/>
  <c r="G34" i="6" s="1"/>
  <c r="I26" i="6"/>
  <c r="I34" i="6" s="1"/>
  <c r="I15" i="11" s="1"/>
  <c r="A49" i="12"/>
  <c r="I37" i="6" l="1"/>
  <c r="G37" i="6"/>
  <c r="G49" i="6" s="1"/>
  <c r="G78" i="6" s="1"/>
  <c r="G75" i="6" s="1"/>
  <c r="G15" i="11"/>
  <c r="G46" i="11" s="1"/>
  <c r="G52" i="11" s="1"/>
  <c r="I49" i="6" l="1"/>
  <c r="I78" i="6" s="1"/>
  <c r="I75" i="6" s="1"/>
  <c r="L19" i="16"/>
  <c r="I68" i="6"/>
  <c r="P16" i="16"/>
  <c r="L16" i="16"/>
  <c r="I82" i="6" l="1"/>
  <c r="I71" i="6"/>
  <c r="L21" i="16"/>
  <c r="P18" i="16"/>
  <c r="P19" i="16"/>
  <c r="P21" i="16" s="1"/>
  <c r="F21" i="16"/>
  <c r="G42" i="12" l="1"/>
  <c r="G46" i="12" s="1"/>
  <c r="K42" i="12"/>
  <c r="K46" i="12" s="1"/>
  <c r="I42" i="12"/>
  <c r="I46" i="12" s="1"/>
</calcChain>
</file>

<file path=xl/sharedStrings.xml><?xml version="1.0" encoding="utf-8"?>
<sst xmlns="http://schemas.openxmlformats.org/spreadsheetml/2006/main" count="663" uniqueCount="253">
  <si>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</si>
  <si>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</si>
  <si>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</si>
  <si>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</si>
  <si>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</si>
  <si>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</si>
  <si>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</si>
  <si>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</si>
  <si>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</si>
  <si>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</si>
  <si>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</si>
  <si>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</si>
  <si>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</si>
  <si>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</si>
  <si>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</si>
  <si>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</si>
  <si>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</si>
  <si>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</si>
  <si>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</si>
  <si>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</si>
  <si>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</si>
  <si>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</si>
  <si>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</si>
  <si>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</si>
  <si>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</si>
  <si>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</si>
  <si>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</si>
  <si>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</si>
  <si>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</si>
  <si>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</si>
  <si>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</si>
  <si>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</si>
  <si>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</si>
  <si>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</si>
  <si>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</si>
  <si>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</si>
  <si>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</si>
  <si>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</si>
  <si>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</si>
  <si>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</si>
  <si>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</si>
  <si>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</si>
  <si>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</si>
  <si>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</si>
  <si>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</si>
  <si>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</si>
  <si>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</si>
  <si>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</si>
  <si>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</si>
  <si>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ภาระผูกพันผลประโยชน์พนักงาน</t>
  </si>
  <si>
    <t>ส่วนได้เสียที่ไม่มีอำนาจควบคุม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</si>
  <si>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</si>
  <si>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</si>
  <si>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</si>
  <si>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</si>
  <si>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</si>
  <si>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</si>
  <si>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</si>
  <si>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</si>
  <si>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</si>
  <si>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</si>
  <si>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</si>
  <si>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</si>
  <si>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เงินปันผลรับ</t>
  </si>
  <si>
    <t>พันบาท</t>
  </si>
  <si>
    <t>ส่วนแบ่งกำไรจากเงินลงทุน</t>
  </si>
  <si>
    <t>ส่วนเกินมูลค่าหุ้น</t>
  </si>
  <si>
    <t>งบการเงิน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</si>
  <si>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</si>
  <si>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</si>
  <si>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</si>
  <si>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</si>
  <si>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</si>
  <si>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</si>
  <si>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</si>
  <si>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</si>
  <si>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</si>
  <si>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</si>
  <si>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กำไรสะสม</t>
  </si>
  <si>
    <t>เงินฝากธนาคารที่มีภาระผูกพัน</t>
  </si>
  <si>
    <t>ภาษีเงินได้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</si>
  <si>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</si>
  <si>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</si>
  <si>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</si>
  <si>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เงินกู้ยืมระยะสั้นจากกิจการที่เกี่ยวข้องกัน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</si>
  <si>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</si>
  <si>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</si>
  <si>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</si>
  <si>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</si>
  <si>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</si>
  <si>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</si>
  <si>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</si>
  <si>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</si>
  <si>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</si>
  <si>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</si>
  <si>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</si>
  <si>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</si>
  <si>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</si>
  <si>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</si>
  <si>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หนี้สินหมุนเวียนอื่น</t>
  </si>
  <si>
    <t xml:space="preserve">   -  หนี้สินไม่หมุนเวียนอื่น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</si>
  <si>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</si>
  <si>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</si>
  <si>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</si>
  <si>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</si>
  <si>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</si>
  <si>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</si>
  <si>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</si>
  <si>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</si>
  <si>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</si>
  <si>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</si>
  <si>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หนี้สินภายใต้สัญญาและใบอนุญาตให้ดำเนินการ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</si>
  <si>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</si>
  <si>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</si>
  <si>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</si>
  <si>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</si>
  <si>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</si>
  <si>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</si>
  <si>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</si>
  <si>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การวัดมูลค่า</t>
  </si>
  <si>
    <t>เงินลงทุน</t>
  </si>
  <si>
    <t>กำไรขาดทุนเบ็ดเสร็จอื่น:</t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</si>
  <si>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</si>
  <si>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</si>
  <si>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</si>
  <si>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</si>
  <si>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</si>
  <si>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</si>
  <si>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</si>
  <si>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</si>
  <si>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</si>
  <si>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ส่วนได้เสีย</t>
  </si>
  <si>
    <t>สัดส่วน</t>
  </si>
  <si>
    <t>ซื้อคืน</t>
  </si>
  <si>
    <t>ในบริษัทย่อย</t>
  </si>
  <si>
    <t xml:space="preserve">เงินลงทุนในบริษัทร่วมและส่วนได้เสียในการร่วมค้า </t>
  </si>
  <si>
    <t>การซื้อที่ดิน อาคารและอุปกรณ์โดยการทำสัญญาเช่า</t>
  </si>
  <si>
    <t xml:space="preserve">เงินปันผลรับ </t>
  </si>
  <si>
    <t>เงินสดรับจากเงินกู้ยืม</t>
  </si>
  <si>
    <t>(วันจดทะเบียนควบบริษัท)</t>
  </si>
  <si>
    <t>ส่วนเกินมูลค่าหุ้นสามัญซื้อคืน</t>
  </si>
  <si>
    <t>การป้องกัน</t>
  </si>
  <si>
    <t>ความเสี่ยง</t>
  </si>
  <si>
    <t>ในกระแสเงินสด</t>
  </si>
  <si>
    <t>กำไรขาดทุน</t>
  </si>
  <si>
    <t>เบ็ดเสร็จอื่น</t>
  </si>
  <si>
    <t>ขาดทุนจากภาษีที่ไม่สามารถขอคืนได้</t>
  </si>
  <si>
    <t>กำไรจากการขายที่ดิน อาคารและอุปกรณ์</t>
  </si>
  <si>
    <t>มูลค่า</t>
  </si>
  <si>
    <t>ต้นทุนการให้บริการ</t>
  </si>
  <si>
    <t>เงินสดจ่ายชำระคืนเงินกู้ยืม</t>
  </si>
  <si>
    <t xml:space="preserve">เงินสดรับจากการขายที่ดิน อาคาร และอุปกรณ์ </t>
  </si>
  <si>
    <t>สินทรัพย์อนุพันธ์ทางการเงิน</t>
  </si>
  <si>
    <t>หนี้สินอนุพันธ์ทางการเงิน</t>
  </si>
  <si>
    <t>พ.ศ. 2567</t>
  </si>
  <si>
    <t>31 ธันวาคม</t>
  </si>
  <si>
    <t>พ.ศ. 2566</t>
  </si>
  <si>
    <t>ข้อมูลทางการเงินเฉพาะกิจการ</t>
  </si>
  <si>
    <t xml:space="preserve">   หุ้นสามัญ : 34,552,100,801 หุ้น</t>
  </si>
  <si>
    <t xml:space="preserve">      มูลค่าที่ตราไว้หุ้นละ 4 บาท</t>
  </si>
  <si>
    <t>ยังไม่ได้ตรวจสอบ</t>
  </si>
  <si>
    <t>ตรวจสอบแล้ว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</si>
  <si>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</si>
  <si>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</si>
  <si>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พ.ศ. 2566 (วันจด</t>
  </si>
  <si>
    <t>ทะเบียนควบบริษัท)</t>
  </si>
  <si>
    <t xml:space="preserve">พ.ศ. 2566 </t>
  </si>
  <si>
    <t>กำไรหรือขาดทุนในภายหลัง:</t>
  </si>
  <si>
    <t>ส่วนเกินมูลค่า</t>
  </si>
  <si>
    <t>งบการเปลี่ยนแปลงส่วนของเจ้าของ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</si>
  <si>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</si>
  <si>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สำหรับรอบระยะเวลา</t>
  </si>
  <si>
    <t>ตั้งแต่วันที่ 1 มีนาคม</t>
  </si>
  <si>
    <t>ภาษีเงินได้นิติบุคคลค้างจ่าย</t>
  </si>
  <si>
    <t>เจ้าหนี้การค้าและเจ้าหนี้หมุนเวียนอื่น</t>
  </si>
  <si>
    <t>ประมาณการหนี้สินอื่น</t>
  </si>
  <si>
    <t>ยอดคงเหลือต้นรอบระยะเวลา วันที่ 1 มีนาคม พ.ศ. 2566</t>
  </si>
  <si>
    <t>ยอดคงเหลือต้นรอบระยะเวลา วันที่ 1 มกราคม พ.ศ. 2567</t>
  </si>
  <si>
    <t>รายการที่จะไม่จัดประเภทรายการใหม่เป็น</t>
  </si>
  <si>
    <t>(ขาดทุน)กำไรก่อนภาษีเงินได้</t>
  </si>
  <si>
    <t>(ขาดทุน)กำไรสำหรับรอบระยะเวลา</t>
  </si>
  <si>
    <t>กำไร(ขาดทุน)เบ็ดเสร็จรวมสำหรับรอบระยะเวลา</t>
  </si>
  <si>
    <t>และสินทรัพย์ไม่มีตัวตน</t>
  </si>
  <si>
    <t>เงินลงทุนเพิ่มในสินทรัพย์ทางการเงินที่วัดมูลค่าด้วย</t>
  </si>
  <si>
    <t>มูลค่ายุติธรรมผ่านกำไรหรือขาดทุน</t>
  </si>
  <si>
    <t>และสินทรัพย์ไม่มีตัวตนยังไม่ได้จ่ายชำระ</t>
  </si>
  <si>
    <t>การซื้อที่ดิน อาคารและอุปกรณ์</t>
  </si>
  <si>
    <t>รวมส่วนของผู้เป็นเจ้าของบริษัท</t>
  </si>
  <si>
    <t>(ขาดทุน)กำไรต่อหุ้นขั้นพื้นฐาน</t>
  </si>
  <si>
    <t>ส่วนที่เป็นของผู้เป็นเจ้าของของบริษัท</t>
  </si>
  <si>
    <t>ขาดทุน(กำไร)จากการยกเลิกสินทรัพย์สิทธิการใช้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</si>
  <si>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</si>
  <si>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</si>
  <si>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(ขาดทุน)กำไรเบ็ดเสร็จรวมสำหรับรอบระยะเวลา</t>
  </si>
  <si>
    <t>การแบ่งปันกำไร(ขาดทุน)สำหรับรอบระยะเวลา</t>
  </si>
  <si>
    <t>ลูกหนี้การค้าและลูกหนี้หมุนเวียนอื่น - สุทธิ</t>
  </si>
  <si>
    <t>เงินสดรับ - ดอกเบี้ยรับ</t>
  </si>
  <si>
    <t>เงินสดรับ - ภาษีเงินได้</t>
  </si>
  <si>
    <t>เงินสดจ่าย - ดอกเบี้ยจ่าย</t>
  </si>
  <si>
    <t>เงินสดจ่าย - ภาษีเงินได้</t>
  </si>
  <si>
    <t>เงินสดรับจากเงินกู้ยืมจากกิจการที่เกี่ยวข้องกัน</t>
  </si>
  <si>
    <t>ยอดยกมาต้นรอบระยะเวลา</t>
  </si>
  <si>
    <t>ยอดคงเหลือสิ้นรอบระยะเวลา</t>
  </si>
  <si>
    <t>ขั้นพื้นฐาน (บาทต่อหุ้น)</t>
  </si>
  <si>
    <t>การแบ่งปันกำไรขาดทุนเบ็ดเสร็จรวม</t>
  </si>
  <si>
    <t>หนี้สินตามสัญญาเช่าส่วนที่ถึงกำหนดชำระภายในหนึ่งปี</t>
  </si>
  <si>
    <t>รายได้จากการให้บริการโทรศัพท์และบริการอื่น</t>
  </si>
  <si>
    <t>การป้องกันความเสี่ยงกระแสเงินสด</t>
  </si>
  <si>
    <t>ผลต่างจากการแปลงค่างบการเงิน</t>
  </si>
  <si>
    <t>และชำระเต็ม</t>
  </si>
  <si>
    <t>มูลค่าแล้ว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</si>
  <si>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</si>
  <si>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</si>
  <si>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</si>
  <si>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วันที่ 30 มิถุนายน</t>
  </si>
  <si>
    <t>ถึง วันที่ 30 มิถุนายน</t>
  </si>
  <si>
    <t>สำหรับรอบระยะเวลาหกเดือนสิ้นสุดวันที่ 30 มิถุนายน พ.ศ. 2567</t>
  </si>
  <si>
    <t>ยอดคงเหลือสิ้นรอบระยะเวลา วันที่ 30 มิถุนายน พ.ศ. 2566</t>
  </si>
  <si>
    <t>ยอดคงเหลือสิ้นรอบระยะเวลา วันที่ 30 มิถุนายน พ.ศ. 2567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</si>
  <si>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</si>
  <si>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</si>
  <si>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</si>
  <si>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ยอดคงเหลือสิ้นรอบระยะเวลาวันที่ 30 มิถุนายน พ.ศ. 2566</t>
  </si>
  <si>
    <t>ขาดทุนด้านเครดิตที่คาดว่าจะเกิดขึ้น(กลับรายการ)</t>
  </si>
  <si>
    <t xml:space="preserve">  ที่วัดมูลค่าผ่านกำไรหรือขาดทุน</t>
  </si>
  <si>
    <t xml:space="preserve">   -  ลูกหนี้การค้าและลูกหนี้อื่น</t>
  </si>
  <si>
    <t xml:space="preserve">   -  เจ้าหนี้การค้าและเจ้าหนี้อื่น</t>
  </si>
  <si>
    <t>เงินสดได้มาจากการดำเนินงาน</t>
  </si>
  <si>
    <t>เงินสดสุทธิได้มาจากกิจกรรมดำเนินงาน</t>
  </si>
  <si>
    <t>หกเดือนสิ้นสุด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</si>
  <si>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</si>
  <si>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r>
      <rPr>
        <u/>
        <sz val="13"/>
        <color theme="1"/>
        <rFont val="Browallia New"/>
        <family val="2"/>
      </rPr>
      <t>บวก</t>
    </r>
    <r>
      <rPr>
        <sz val="13"/>
        <color theme="1"/>
        <rFont val="Browallia New"/>
        <family val="2"/>
      </rPr>
      <t xml:space="preserve"> 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</si>
  <si>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</t>
    </r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</si>
  <si>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</si>
  <si>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การวัดมูลค่าเงินลงทุนในตราสารทุนด้วย</t>
  </si>
  <si>
    <t xml:space="preserve">   มูลค่ายุติธรรมผ่านกำไรขาดทุนเบ็ดเสร็จอื่น</t>
  </si>
  <si>
    <t>รายการที่จะจัดประเภทรายการใหม่เป็น</t>
  </si>
  <si>
    <t>เงินสดจ่ายชำระคืนเงินกู้ยืมระยะสั้น</t>
  </si>
  <si>
    <t>ขาดทุนจากการเลิกใช้/ด้อยค่าสินทรัพย์</t>
  </si>
  <si>
    <t>เงินสดจ่ายจากการซื้อหุ้นในส่วนได้เสียที่ไม่มีอำนาจควบคุม</t>
  </si>
  <si>
    <t>เงินสดจ่ายชำระคืนเงินกู้ยืมจากกิจการที่เกี่ยวข้องกัน</t>
  </si>
  <si>
    <t>กำไรจากการขายเงินลงทุน</t>
  </si>
  <si>
    <t>เงินปันผลจ่ายแก่ส่วนได้เสียที่ไม่มีอำนาจควบคุม</t>
  </si>
  <si>
    <t>กำไรเบ็ดเสร็จรวมสำหรับรอบระยะเวลา</t>
  </si>
  <si>
    <t>ส่วนของหนี้สินระยะยาวที่ถึงกำหนดชำระภายในหนึ่งปี</t>
  </si>
  <si>
    <t>การเลิกกิจการของบริษัทย่อย (หมายเหตุข้อ 9)</t>
  </si>
  <si>
    <t>ขาดทุนจากการเลิกกิจการของบริษัทย่อย</t>
  </si>
  <si>
    <t>หมายเหตุประกอบข้อมูลทางการเงินในหน้า 14 ถึง 42 เป็นส่วนหนึ่งของข้อมูลทางการเงินระหว่างกาลนี้</t>
  </si>
  <si>
    <t>(กลับรายการ)ขาดทุนจากมูลค่าลดลงของสินค้าคงเหลือ</t>
  </si>
  <si>
    <t>(กำไร)ขาดทุนจากการวัดมูลค่ายุติธรรมของสินทรัพย์ทางการเงิน</t>
  </si>
  <si>
    <t>ขาดทุน(กำไร)จากอัตราแลกเปลี่ยนที่ยังไม่เกิดขึ้นจริง</t>
  </si>
  <si>
    <t>เงินสดที่มีภาระผูกพันลดลง(เพิ่มขึ้น)</t>
  </si>
  <si>
    <t>เงินสดรับจากเงินให้กู้ยืมแก่กิจการที่เกี่ยวข้องกัน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</si>
</sst>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0.000%"/>
    <numFmt numFmtId="173" formatCode="#,##0.000;\(#,##0.000\);&quot;-&quot;;@"/>
    <numFmt numFmtId="174" formatCode="#,##0.000;\(#,##0.000\)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21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318">
    <xf numFmtId="0" fontId="0" fillId="0" borderId="0" xfId="0"/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9" fontId="4" fillId="2" borderId="0" xfId="0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2" borderId="2" xfId="0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4" fontId="4" fillId="2" borderId="1" xfId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51" applyFont="1" applyAlignment="1">
      <alignment vertical="center"/>
    </xf>
    <xf numFmtId="169" fontId="4" fillId="0" borderId="0" xfId="51" applyNumberFormat="1" applyFont="1" applyAlignment="1">
      <alignment horizontal="center" vertical="center"/>
    </xf>
    <xf numFmtId="0" fontId="3" fillId="0" borderId="0" xfId="51" applyFont="1" applyAlignment="1">
      <alignment horizontal="left" vertical="center"/>
    </xf>
    <xf numFmtId="169" fontId="4" fillId="2" borderId="2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vertical="center"/>
    </xf>
    <xf numFmtId="0" fontId="3" fillId="0" borderId="0" xfId="5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3" fillId="0" borderId="1" xfId="51" quotePrefix="1" applyFont="1" applyBorder="1" applyAlignment="1">
      <alignment horizontal="left" vertical="center"/>
    </xf>
    <xf numFmtId="165" fontId="4" fillId="0" borderId="1" xfId="51" applyNumberFormat="1" applyFont="1" applyBorder="1" applyAlignment="1">
      <alignment horizontal="right" vertical="center"/>
    </xf>
    <xf numFmtId="165" fontId="4" fillId="0" borderId="1" xfId="51" applyNumberFormat="1" applyFont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3" fillId="0" borderId="1" xfId="51" applyNumberFormat="1" applyFont="1" applyBorder="1" applyAlignment="1">
      <alignment horizontal="right" vertical="center"/>
    </xf>
    <xf numFmtId="166" fontId="4" fillId="0" borderId="0" xfId="51" applyNumberFormat="1" applyFont="1" applyAlignment="1">
      <alignment horizontal="right" vertical="center"/>
    </xf>
    <xf numFmtId="165" fontId="4" fillId="2" borderId="0" xfId="51" applyNumberFormat="1" applyFont="1" applyFill="1" applyAlignment="1">
      <alignment horizontal="right" vertical="center"/>
    </xf>
    <xf numFmtId="166" fontId="4" fillId="0" borderId="0" xfId="51" applyNumberFormat="1" applyFont="1" applyAlignment="1">
      <alignment horizontal="center" vertical="center"/>
    </xf>
    <xf numFmtId="165" fontId="4" fillId="2" borderId="1" xfId="51" applyNumberFormat="1" applyFont="1" applyFill="1" applyBorder="1" applyAlignment="1">
      <alignment horizontal="right" vertical="center"/>
    </xf>
    <xf numFmtId="165" fontId="4" fillId="2" borderId="3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horizontal="right" vertical="center" wrapText="1"/>
    </xf>
    <xf numFmtId="165" fontId="4" fillId="0" borderId="0" xfId="51" applyNumberFormat="1" applyFont="1" applyFill="1" applyAlignment="1">
      <alignment horizontal="right" vertical="center"/>
    </xf>
    <xf numFmtId="165" fontId="4" fillId="0" borderId="0" xfId="51" applyNumberFormat="1" applyFont="1" applyFill="1" applyAlignment="1">
      <alignment horizontal="center" vertical="center"/>
    </xf>
    <xf numFmtId="165" fontId="3" fillId="0" borderId="1" xfId="51" applyNumberFormat="1" applyFont="1" applyBorder="1" applyAlignment="1">
      <alignment vertical="center"/>
    </xf>
    <xf numFmtId="169" fontId="3" fillId="0" borderId="0" xfId="51" applyNumberFormat="1" applyFont="1" applyFill="1" applyAlignment="1">
      <alignment horizontal="center" vertical="top"/>
    </xf>
    <xf numFmtId="165" fontId="3" fillId="0" borderId="1" xfId="51" applyNumberFormat="1" applyFont="1" applyFill="1" applyBorder="1" applyAlignment="1">
      <alignment horizontal="center" vertical="center"/>
    </xf>
    <xf numFmtId="169" fontId="3" fillId="0" borderId="1" xfId="51" applyNumberFormat="1" applyFont="1" applyFill="1" applyBorder="1" applyAlignment="1">
      <alignment horizontal="center" vertical="top"/>
    </xf>
    <xf numFmtId="0" fontId="4" fillId="0" borderId="0" xfId="51" applyFont="1" applyFill="1" applyAlignment="1">
      <alignment vertical="center"/>
    </xf>
    <xf numFmtId="169" fontId="4" fillId="0" borderId="0" xfId="51" applyNumberFormat="1" applyFont="1" applyFill="1" applyAlignment="1">
      <alignment horizontal="right" vertical="center"/>
    </xf>
    <xf numFmtId="165" fontId="3" fillId="0" borderId="0" xfId="51" applyNumberFormat="1" applyFont="1" applyFill="1" applyAlignment="1">
      <alignment horizontal="center" vertical="center"/>
    </xf>
    <xf numFmtId="165" fontId="3" fillId="0" borderId="0" xfId="51" quotePrefix="1" applyNumberFormat="1" applyFont="1" applyFill="1" applyAlignment="1">
      <alignment horizontal="center" vertical="center"/>
    </xf>
    <xf numFmtId="0" fontId="4" fillId="0" borderId="0" xfId="51" applyFont="1" applyFill="1" applyAlignment="1">
      <alignment horizontal="center" vertical="center"/>
    </xf>
    <xf numFmtId="165" fontId="3" fillId="0" borderId="0" xfId="51" applyNumberFormat="1" applyFont="1" applyFill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3" fillId="0" borderId="0" xfId="51" applyFont="1" applyAlignment="1">
      <alignment horizontal="left" vertical="top" indent="1"/>
    </xf>
    <xf numFmtId="169" fontId="4" fillId="2" borderId="1" xfId="0" applyNumberFormat="1" applyFont="1" applyFill="1" applyBorder="1" applyAlignment="1">
      <alignment vertical="center"/>
    </xf>
    <xf numFmtId="165" fontId="3" fillId="0" borderId="0" xfId="51" applyNumberFormat="1" applyFont="1" applyBorder="1" applyAlignment="1">
      <alignment horizontal="center" vertical="center"/>
    </xf>
    <xf numFmtId="165" fontId="3" fillId="0" borderId="0" xfId="51" applyNumberFormat="1" applyFont="1" applyBorder="1" applyAlignment="1">
      <alignment vertical="center"/>
    </xf>
    <xf numFmtId="165" fontId="3" fillId="0" borderId="0" xfId="51" applyNumberFormat="1" applyFont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5" fontId="3" fillId="0" borderId="0" xfId="0" quotePrefix="1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2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9" fontId="3" fillId="2" borderId="0" xfId="0" applyNumberFormat="1" applyFont="1" applyFill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9" fontId="4" fillId="0" borderId="0" xfId="51" applyNumberFormat="1" applyFont="1" applyFill="1" applyAlignment="1">
      <alignment horizontal="center" vertical="center"/>
    </xf>
    <xf numFmtId="169" fontId="4" fillId="0" borderId="2" xfId="5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center" vertical="center"/>
    </xf>
    <xf numFmtId="166" fontId="4" fillId="0" borderId="0" xfId="51" applyNumberFormat="1" applyFont="1" applyFill="1" applyAlignment="1">
      <alignment horizontal="center" vertical="center"/>
    </xf>
    <xf numFmtId="166" fontId="4" fillId="0" borderId="0" xfId="51" applyNumberFormat="1" applyFont="1" applyFill="1" applyAlignment="1">
      <alignment horizontal="right" vertical="center"/>
    </xf>
    <xf numFmtId="165" fontId="4" fillId="0" borderId="3" xfId="51" applyNumberFormat="1" applyFont="1" applyFill="1" applyBorder="1" applyAlignment="1">
      <alignment horizontal="right" vertical="center"/>
    </xf>
    <xf numFmtId="172" fontId="4" fillId="0" borderId="0" xfId="120" applyNumberFormat="1" applyFont="1" applyAlignment="1">
      <alignment vertical="center"/>
    </xf>
    <xf numFmtId="0" fontId="3" fillId="0" borderId="0" xfId="51" applyFont="1" applyFill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165" fontId="28" fillId="2" borderId="0" xfId="0" applyNumberFormat="1" applyFont="1" applyFill="1" applyAlignment="1">
      <alignment horizontal="center" vertical="center"/>
    </xf>
    <xf numFmtId="165" fontId="4" fillId="2" borderId="2" xfId="0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vertical="center"/>
    </xf>
    <xf numFmtId="169" fontId="4" fillId="0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  <xf numFmtId="166" fontId="29" fillId="0" borderId="0" xfId="0" applyNumberFormat="1" applyFont="1" applyFill="1" applyAlignment="1">
      <alignment vertical="center"/>
    </xf>
    <xf numFmtId="165" fontId="29" fillId="0" borderId="0" xfId="0" applyNumberFormat="1" applyFont="1" applyFill="1" applyAlignment="1">
      <alignment horizontal="center" vertical="center"/>
    </xf>
    <xf numFmtId="166" fontId="29" fillId="0" borderId="0" xfId="0" applyNumberFormat="1" applyFont="1" applyFill="1" applyAlignment="1">
      <alignment horizontal="right" vertical="center"/>
    </xf>
    <xf numFmtId="169" fontId="29" fillId="0" borderId="0" xfId="0" applyNumberFormat="1" applyFont="1" applyFill="1" applyAlignment="1">
      <alignment horizontal="right" vertical="center"/>
    </xf>
    <xf numFmtId="166" fontId="28" fillId="0" borderId="0" xfId="0" applyNumberFormat="1" applyFont="1" applyFill="1" applyAlignment="1">
      <alignment vertical="center"/>
    </xf>
    <xf numFmtId="166" fontId="29" fillId="0" borderId="0" xfId="0" applyNumberFormat="1" applyFont="1" applyFill="1" applyAlignment="1">
      <alignment horizontal="left" vertical="center"/>
    </xf>
    <xf numFmtId="166" fontId="29" fillId="0" borderId="0" xfId="0" quotePrefix="1" applyNumberFormat="1" applyFont="1" applyFill="1" applyAlignment="1">
      <alignment horizontal="left" vertical="center"/>
    </xf>
    <xf numFmtId="166" fontId="29" fillId="0" borderId="1" xfId="0" applyNumberFormat="1" applyFont="1" applyBorder="1" applyAlignment="1">
      <alignment vertical="center"/>
    </xf>
    <xf numFmtId="166" fontId="29" fillId="0" borderId="1" xfId="0" applyNumberFormat="1" applyFont="1" applyFill="1" applyBorder="1" applyAlignment="1">
      <alignment vertical="center"/>
    </xf>
    <xf numFmtId="165" fontId="29" fillId="0" borderId="1" xfId="0" applyNumberFormat="1" applyFont="1" applyFill="1" applyBorder="1" applyAlignment="1">
      <alignment horizontal="center" vertical="center"/>
    </xf>
    <xf numFmtId="166" fontId="29" fillId="0" borderId="1" xfId="0" applyNumberFormat="1" applyFont="1" applyFill="1" applyBorder="1" applyAlignment="1">
      <alignment horizontal="right" vertical="center"/>
    </xf>
    <xf numFmtId="169" fontId="29" fillId="0" borderId="1" xfId="0" applyNumberFormat="1" applyFont="1" applyFill="1" applyBorder="1" applyAlignment="1">
      <alignment horizontal="right" vertical="center"/>
    </xf>
    <xf numFmtId="166" fontId="29" fillId="0" borderId="0" xfId="0" applyNumberFormat="1" applyFont="1" applyFill="1" applyBorder="1" applyAlignment="1">
      <alignment vertical="center"/>
    </xf>
    <xf numFmtId="165" fontId="29" fillId="0" borderId="0" xfId="0" applyNumberFormat="1" applyFont="1" applyFill="1" applyBorder="1" applyAlignment="1">
      <alignment horizontal="center" vertical="center"/>
    </xf>
    <xf numFmtId="166" fontId="29" fillId="0" borderId="0" xfId="0" applyNumberFormat="1" applyFont="1" applyFill="1" applyBorder="1" applyAlignment="1">
      <alignment horizontal="right" vertical="center"/>
    </xf>
    <xf numFmtId="169" fontId="29" fillId="0" borderId="0" xfId="0" applyNumberFormat="1" applyFont="1" applyFill="1" applyBorder="1" applyAlignment="1">
      <alignment horizontal="center" vertical="center"/>
    </xf>
    <xf numFmtId="169" fontId="29" fillId="0" borderId="0" xfId="0" applyNumberFormat="1" applyFont="1" applyFill="1" applyAlignment="1">
      <alignment horizontal="center" vertical="center"/>
    </xf>
    <xf numFmtId="169" fontId="29" fillId="0" borderId="0" xfId="0" applyNumberFormat="1" applyFont="1" applyFill="1" applyBorder="1" applyAlignment="1">
      <alignment horizontal="center"/>
    </xf>
    <xf numFmtId="166" fontId="29" fillId="0" borderId="0" xfId="0" applyNumberFormat="1" applyFont="1" applyFill="1" applyAlignment="1">
      <alignment horizontal="center" vertical="center"/>
    </xf>
    <xf numFmtId="169" fontId="29" fillId="2" borderId="0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169" fontId="29" fillId="2" borderId="0" xfId="0" applyNumberFormat="1" applyFont="1" applyFill="1" applyBorder="1" applyAlignment="1">
      <alignment horizontal="right" vertical="center"/>
    </xf>
    <xf numFmtId="169" fontId="29" fillId="0" borderId="0" xfId="0" applyNumberFormat="1" applyFont="1" applyFill="1" applyBorder="1" applyAlignment="1">
      <alignment horizontal="right" vertical="center"/>
    </xf>
    <xf numFmtId="166" fontId="28" fillId="0" borderId="0" xfId="0" applyNumberFormat="1" applyFont="1" applyFill="1" applyAlignment="1">
      <alignment horizontal="right" vertical="center"/>
    </xf>
    <xf numFmtId="169" fontId="28" fillId="2" borderId="0" xfId="0" applyNumberFormat="1" applyFont="1" applyFill="1" applyAlignment="1">
      <alignment horizontal="right" vertical="center"/>
    </xf>
    <xf numFmtId="169" fontId="28" fillId="0" borderId="0" xfId="0" applyNumberFormat="1" applyFont="1" applyFill="1" applyAlignment="1">
      <alignment horizontal="right" vertical="center"/>
    </xf>
    <xf numFmtId="169" fontId="28" fillId="2" borderId="1" xfId="0" applyNumberFormat="1" applyFont="1" applyFill="1" applyBorder="1" applyAlignment="1">
      <alignment horizontal="right" vertical="center"/>
    </xf>
    <xf numFmtId="169" fontId="28" fillId="0" borderId="0" xfId="0" applyNumberFormat="1" applyFont="1" applyFill="1" applyBorder="1" applyAlignment="1">
      <alignment horizontal="right" vertical="center"/>
    </xf>
    <xf numFmtId="169" fontId="28" fillId="0" borderId="1" xfId="0" applyNumberFormat="1" applyFont="1" applyFill="1" applyBorder="1" applyAlignment="1">
      <alignment horizontal="right" vertical="center"/>
    </xf>
    <xf numFmtId="169" fontId="28" fillId="2" borderId="1" xfId="0" applyNumberFormat="1" applyFont="1" applyFill="1" applyBorder="1" applyAlignment="1">
      <alignment horizontal="center" vertical="center"/>
    </xf>
    <xf numFmtId="169" fontId="28" fillId="0" borderId="1" xfId="0" applyNumberFormat="1" applyFont="1" applyFill="1" applyBorder="1" applyAlignment="1">
      <alignment horizontal="center" vertical="center"/>
    </xf>
    <xf numFmtId="169" fontId="28" fillId="2" borderId="0" xfId="0" applyNumberFormat="1" applyFont="1" applyFill="1" applyBorder="1" applyAlignment="1">
      <alignment horizontal="right" vertical="center"/>
    </xf>
    <xf numFmtId="166" fontId="28" fillId="0" borderId="0" xfId="0" applyNumberFormat="1" applyFont="1" applyFill="1" applyAlignment="1">
      <alignment horizontal="left" vertical="center"/>
    </xf>
    <xf numFmtId="166" fontId="28" fillId="0" borderId="0" xfId="0" quotePrefix="1" applyNumberFormat="1" applyFont="1" applyFill="1" applyAlignment="1">
      <alignment horizontal="left" vertical="center"/>
    </xf>
    <xf numFmtId="169" fontId="28" fillId="2" borderId="2" xfId="0" applyNumberFormat="1" applyFont="1" applyFill="1" applyBorder="1" applyAlignment="1">
      <alignment horizontal="right" vertical="center"/>
    </xf>
    <xf numFmtId="169" fontId="28" fillId="0" borderId="2" xfId="0" applyNumberFormat="1" applyFont="1" applyFill="1" applyBorder="1" applyAlignment="1">
      <alignment horizontal="right" vertical="center"/>
    </xf>
    <xf numFmtId="166" fontId="28" fillId="0" borderId="1" xfId="0" applyNumberFormat="1" applyFont="1" applyFill="1" applyBorder="1" applyAlignment="1">
      <alignment vertical="center"/>
    </xf>
    <xf numFmtId="165" fontId="28" fillId="0" borderId="1" xfId="0" applyNumberFormat="1" applyFont="1" applyFill="1" applyBorder="1" applyAlignment="1">
      <alignment horizontal="center" vertical="center"/>
    </xf>
    <xf numFmtId="166" fontId="28" fillId="0" borderId="1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horizontal="center" vertical="center"/>
    </xf>
    <xf numFmtId="166" fontId="28" fillId="0" borderId="0" xfId="0" applyNumberFormat="1" applyFont="1" applyFill="1" applyBorder="1" applyAlignment="1">
      <alignment horizontal="right" vertical="center"/>
    </xf>
    <xf numFmtId="166" fontId="28" fillId="0" borderId="0" xfId="0" applyNumberFormat="1" applyFont="1" applyFill="1" applyBorder="1" applyAlignment="1">
      <alignment vertical="center"/>
    </xf>
    <xf numFmtId="0" fontId="28" fillId="2" borderId="0" xfId="0" applyNumberFormat="1" applyFont="1" applyFill="1" applyAlignment="1">
      <alignment horizontal="right" vertical="center"/>
    </xf>
    <xf numFmtId="0" fontId="28" fillId="0" borderId="0" xfId="0" applyNumberFormat="1" applyFont="1" applyFill="1" applyAlignment="1">
      <alignment horizontal="right" vertical="center"/>
    </xf>
    <xf numFmtId="0" fontId="28" fillId="2" borderId="0" xfId="0" applyNumberFormat="1" applyFont="1" applyFill="1" applyBorder="1" applyAlignment="1">
      <alignment horizontal="right" vertical="center"/>
    </xf>
    <xf numFmtId="0" fontId="28" fillId="0" borderId="0" xfId="0" applyNumberFormat="1" applyFont="1" applyFill="1" applyBorder="1" applyAlignment="1">
      <alignment horizontal="right" vertical="center"/>
    </xf>
    <xf numFmtId="166" fontId="28" fillId="0" borderId="0" xfId="0" quotePrefix="1" applyNumberFormat="1" applyFont="1" applyFill="1" applyAlignment="1">
      <alignment vertical="center"/>
    </xf>
    <xf numFmtId="170" fontId="28" fillId="0" borderId="0" xfId="0" applyNumberFormat="1" applyFont="1" applyFill="1" applyBorder="1" applyAlignment="1">
      <alignment horizontal="right" vertical="center"/>
    </xf>
    <xf numFmtId="0" fontId="29" fillId="0" borderId="0" xfId="1" applyNumberFormat="1" applyFont="1" applyFill="1" applyAlignment="1">
      <alignment vertical="center"/>
    </xf>
    <xf numFmtId="169" fontId="29" fillId="0" borderId="0" xfId="51" applyNumberFormat="1" applyFont="1" applyAlignment="1">
      <alignment horizontal="right" vertical="center"/>
    </xf>
    <xf numFmtId="169" fontId="28" fillId="0" borderId="0" xfId="51" applyNumberFormat="1" applyFont="1" applyAlignment="1">
      <alignment vertical="center"/>
    </xf>
    <xf numFmtId="169" fontId="28" fillId="0" borderId="0" xfId="51" applyNumberFormat="1" applyFont="1" applyAlignment="1">
      <alignment horizontal="right" vertical="center"/>
    </xf>
    <xf numFmtId="0" fontId="28" fillId="0" borderId="0" xfId="1" applyNumberFormat="1" applyFont="1" applyFill="1" applyAlignment="1">
      <alignment vertical="center"/>
    </xf>
    <xf numFmtId="0" fontId="29" fillId="0" borderId="1" xfId="1" applyNumberFormat="1" applyFont="1" applyFill="1" applyBorder="1" applyAlignment="1">
      <alignment vertical="center"/>
    </xf>
    <xf numFmtId="169" fontId="29" fillId="0" borderId="1" xfId="51" applyNumberFormat="1" applyFont="1" applyBorder="1" applyAlignment="1">
      <alignment horizontal="right" vertical="center"/>
    </xf>
    <xf numFmtId="169" fontId="28" fillId="0" borderId="1" xfId="51" applyNumberFormat="1" applyFont="1" applyBorder="1" applyAlignment="1">
      <alignment vertical="center"/>
    </xf>
    <xf numFmtId="169" fontId="28" fillId="0" borderId="1" xfId="51" applyNumberFormat="1" applyFont="1" applyBorder="1" applyAlignment="1">
      <alignment horizontal="right" vertical="center"/>
    </xf>
    <xf numFmtId="0" fontId="28" fillId="0" borderId="0" xfId="51" applyFont="1" applyAlignment="1">
      <alignment vertical="center"/>
    </xf>
    <xf numFmtId="0" fontId="28" fillId="0" borderId="0" xfId="51" applyFont="1" applyAlignment="1">
      <alignment vertical="top"/>
    </xf>
    <xf numFmtId="169" fontId="29" fillId="0" borderId="1" xfId="51" applyNumberFormat="1" applyFont="1" applyBorder="1" applyAlignment="1">
      <alignment horizontal="right" vertical="top"/>
    </xf>
    <xf numFmtId="0" fontId="28" fillId="0" borderId="0" xfId="1" applyNumberFormat="1" applyFont="1" applyFill="1" applyAlignment="1">
      <alignment vertical="top"/>
    </xf>
    <xf numFmtId="0" fontId="29" fillId="0" borderId="3" xfId="1" applyNumberFormat="1" applyFont="1" applyFill="1" applyBorder="1" applyAlignment="1">
      <alignment vertical="top"/>
    </xf>
    <xf numFmtId="169" fontId="28" fillId="0" borderId="0" xfId="51" applyNumberFormat="1" applyFont="1" applyAlignment="1">
      <alignment vertical="top"/>
    </xf>
    <xf numFmtId="169" fontId="28" fillId="0" borderId="0" xfId="51" applyNumberFormat="1" applyFont="1" applyAlignment="1">
      <alignment horizontal="right" vertical="top"/>
    </xf>
    <xf numFmtId="169" fontId="29" fillId="0" borderId="0" xfId="51" applyNumberFormat="1" applyFont="1" applyAlignment="1">
      <alignment horizontal="center" vertical="top"/>
    </xf>
    <xf numFmtId="169" fontId="29" fillId="0" borderId="0" xfId="51" applyNumberFormat="1" applyFont="1" applyAlignment="1">
      <alignment horizontal="right" vertical="top"/>
    </xf>
    <xf numFmtId="0" fontId="28" fillId="0" borderId="0" xfId="51" applyFont="1" applyFill="1" applyAlignment="1">
      <alignment vertical="top"/>
    </xf>
    <xf numFmtId="169" fontId="29" fillId="0" borderId="0" xfId="51" applyNumberFormat="1" applyFont="1" applyFill="1" applyAlignment="1">
      <alignment horizontal="center" vertical="top"/>
    </xf>
    <xf numFmtId="169" fontId="29" fillId="0" borderId="0" xfId="51" applyNumberFormat="1" applyFont="1" applyFill="1" applyAlignment="1">
      <alignment horizontal="right" vertical="top"/>
    </xf>
    <xf numFmtId="169" fontId="28" fillId="0" borderId="0" xfId="51" applyNumberFormat="1" applyFont="1" applyFill="1" applyAlignment="1">
      <alignment horizontal="center" vertical="top"/>
    </xf>
    <xf numFmtId="169" fontId="29" fillId="0" borderId="0" xfId="51" quotePrefix="1" applyNumberFormat="1" applyFont="1" applyFill="1" applyAlignment="1">
      <alignment horizontal="center" vertical="top"/>
    </xf>
    <xf numFmtId="169" fontId="28" fillId="0" borderId="0" xfId="51" applyNumberFormat="1" applyFont="1" applyFill="1" applyAlignment="1">
      <alignment horizontal="right" vertical="top"/>
    </xf>
    <xf numFmtId="0" fontId="29" fillId="0" borderId="0" xfId="51" applyFont="1" applyFill="1" applyAlignment="1">
      <alignment horizontal="center" vertical="top"/>
    </xf>
    <xf numFmtId="165" fontId="29" fillId="0" borderId="0" xfId="51" applyNumberFormat="1" applyFont="1" applyFill="1" applyBorder="1" applyAlignment="1">
      <alignment horizontal="center" vertical="center"/>
    </xf>
    <xf numFmtId="165" fontId="29" fillId="0" borderId="0" xfId="51" applyNumberFormat="1" applyFont="1" applyFill="1" applyAlignment="1">
      <alignment horizontal="center" vertical="top"/>
    </xf>
    <xf numFmtId="169" fontId="29" fillId="0" borderId="1" xfId="51" applyNumberFormat="1" applyFont="1" applyFill="1" applyBorder="1" applyAlignment="1">
      <alignment horizontal="center" vertical="top"/>
    </xf>
    <xf numFmtId="0" fontId="28" fillId="0" borderId="0" xfId="51" applyFont="1" applyFill="1" applyAlignment="1">
      <alignment vertical="center"/>
    </xf>
    <xf numFmtId="169" fontId="28" fillId="0" borderId="0" xfId="51" applyNumberFormat="1" applyFont="1" applyFill="1" applyAlignment="1">
      <alignment horizontal="right" vertical="center"/>
    </xf>
    <xf numFmtId="169" fontId="28" fillId="0" borderId="0" xfId="51" applyNumberFormat="1" applyFont="1" applyFill="1" applyAlignment="1">
      <alignment horizontal="center" vertical="center"/>
    </xf>
    <xf numFmtId="0" fontId="29" fillId="0" borderId="0" xfId="51" applyFont="1" applyAlignment="1">
      <alignment horizontal="left" vertical="top"/>
    </xf>
    <xf numFmtId="0" fontId="29" fillId="0" borderId="0" xfId="51" applyFont="1" applyAlignment="1">
      <alignment horizontal="left" vertical="center"/>
    </xf>
    <xf numFmtId="0" fontId="29" fillId="0" borderId="0" xfId="51" applyFont="1" applyAlignment="1">
      <alignment vertical="top"/>
    </xf>
    <xf numFmtId="169" fontId="28" fillId="2" borderId="0" xfId="51" applyNumberFormat="1" applyFont="1" applyFill="1" applyAlignment="1">
      <alignment horizontal="right" vertical="top"/>
    </xf>
    <xf numFmtId="169" fontId="28" fillId="0" borderId="0" xfId="1" applyNumberFormat="1" applyFont="1" applyFill="1" applyBorder="1" applyAlignment="1">
      <alignment horizontal="right" vertical="top"/>
    </xf>
    <xf numFmtId="169" fontId="28" fillId="2" borderId="1" xfId="51" applyNumberFormat="1" applyFont="1" applyFill="1" applyBorder="1" applyAlignment="1">
      <alignment horizontal="center" vertical="top"/>
    </xf>
    <xf numFmtId="169" fontId="28" fillId="0" borderId="0" xfId="51" applyNumberFormat="1" applyFont="1" applyAlignment="1">
      <alignment horizontal="center" vertical="top"/>
    </xf>
    <xf numFmtId="169" fontId="28" fillId="2" borderId="1" xfId="51" applyNumberFormat="1" applyFont="1" applyFill="1" applyBorder="1" applyAlignment="1">
      <alignment horizontal="right" vertical="top"/>
    </xf>
    <xf numFmtId="169" fontId="28" fillId="2" borderId="1" xfId="1" applyNumberFormat="1" applyFont="1" applyFill="1" applyBorder="1" applyAlignment="1">
      <alignment horizontal="right" vertical="top"/>
    </xf>
    <xf numFmtId="169" fontId="28" fillId="0" borderId="0" xfId="1" applyNumberFormat="1" applyFont="1" applyFill="1" applyAlignment="1">
      <alignment horizontal="right" vertical="top"/>
    </xf>
    <xf numFmtId="169" fontId="28" fillId="2" borderId="0" xfId="51" applyNumberFormat="1" applyFont="1" applyFill="1" applyAlignment="1">
      <alignment horizontal="right" vertical="center"/>
    </xf>
    <xf numFmtId="0" fontId="29" fillId="0" borderId="0" xfId="0" applyFont="1" applyAlignment="1">
      <alignment horizontal="left" vertical="top"/>
    </xf>
    <xf numFmtId="169" fontId="28" fillId="2" borderId="2" xfId="51" applyNumberFormat="1" applyFont="1" applyFill="1" applyBorder="1" applyAlignment="1">
      <alignment horizontal="right" vertical="center"/>
    </xf>
    <xf numFmtId="169" fontId="28" fillId="2" borderId="2" xfId="51" applyNumberFormat="1" applyFont="1" applyFill="1" applyBorder="1" applyAlignment="1">
      <alignment horizontal="right" vertical="top"/>
    </xf>
    <xf numFmtId="169" fontId="28" fillId="0" borderId="0" xfId="1" applyNumberFormat="1" applyFont="1" applyFill="1" applyAlignment="1">
      <alignment horizontal="right" vertical="center"/>
    </xf>
    <xf numFmtId="169" fontId="28" fillId="0" borderId="0" xfId="1" applyNumberFormat="1" applyFont="1" applyFill="1" applyAlignment="1">
      <alignment vertical="center"/>
    </xf>
    <xf numFmtId="0" fontId="29" fillId="0" borderId="0" xfId="51" applyFont="1" applyFill="1" applyAlignment="1">
      <alignment horizontal="left" vertical="top"/>
    </xf>
    <xf numFmtId="0" fontId="29" fillId="0" borderId="0" xfId="51" applyFont="1" applyFill="1" applyAlignment="1">
      <alignment horizontal="left" vertical="center"/>
    </xf>
    <xf numFmtId="38" fontId="28" fillId="0" borderId="0" xfId="51" applyNumberFormat="1" applyFont="1" applyFill="1" applyAlignment="1">
      <alignment horizontal="right" vertical="center"/>
    </xf>
    <xf numFmtId="0" fontId="29" fillId="0" borderId="0" xfId="51" applyFont="1" applyFill="1" applyAlignment="1">
      <alignment horizontal="left" vertical="top" indent="1"/>
    </xf>
    <xf numFmtId="0" fontId="29" fillId="0" borderId="0" xfId="51" applyFont="1" applyFill="1" applyAlignment="1">
      <alignment vertical="top"/>
    </xf>
    <xf numFmtId="0" fontId="28" fillId="0" borderId="0" xfId="51" applyFont="1" applyFill="1" applyAlignment="1">
      <alignment horizontal="left" vertical="top" indent="1"/>
    </xf>
    <xf numFmtId="169" fontId="28" fillId="0" borderId="1" xfId="51" applyNumberFormat="1" applyFont="1" applyFill="1" applyBorder="1" applyAlignment="1">
      <alignment horizontal="center" vertical="top"/>
    </xf>
    <xf numFmtId="169" fontId="28" fillId="0" borderId="1" xfId="51" applyNumberFormat="1" applyFont="1" applyFill="1" applyBorder="1" applyAlignment="1">
      <alignment horizontal="right" vertical="top"/>
    </xf>
    <xf numFmtId="169" fontId="28" fillId="0" borderId="1" xfId="1" applyNumberFormat="1" applyFont="1" applyFill="1" applyBorder="1" applyAlignment="1">
      <alignment horizontal="right" vertical="top"/>
    </xf>
    <xf numFmtId="0" fontId="29" fillId="0" borderId="0" xfId="0" applyFont="1" applyFill="1" applyAlignment="1">
      <alignment horizontal="left" vertical="top"/>
    </xf>
    <xf numFmtId="169" fontId="28" fillId="0" borderId="2" xfId="51" applyNumberFormat="1" applyFont="1" applyFill="1" applyBorder="1" applyAlignment="1">
      <alignment horizontal="right" vertical="center"/>
    </xf>
    <xf numFmtId="166" fontId="29" fillId="0" borderId="1" xfId="0" quotePrefix="1" applyNumberFormat="1" applyFont="1" applyFill="1" applyBorder="1" applyAlignment="1">
      <alignment horizontal="center" vertical="center"/>
    </xf>
    <xf numFmtId="166" fontId="29" fillId="0" borderId="0" xfId="0" quotePrefix="1" applyNumberFormat="1" applyFont="1" applyFill="1" applyAlignment="1">
      <alignment horizontal="center" vertical="center"/>
    </xf>
    <xf numFmtId="166" fontId="29" fillId="0" borderId="0" xfId="0" applyNumberFormat="1" applyFont="1" applyAlignment="1">
      <alignment vertical="center"/>
    </xf>
    <xf numFmtId="166" fontId="28" fillId="2" borderId="0" xfId="0" applyNumberFormat="1" applyFont="1" applyFill="1" applyBorder="1" applyAlignment="1">
      <alignment vertical="center"/>
    </xf>
    <xf numFmtId="166" fontId="28" fillId="0" borderId="0" xfId="0" applyNumberFormat="1" applyFont="1" applyAlignment="1">
      <alignment vertical="center"/>
    </xf>
    <xf numFmtId="165" fontId="28" fillId="2" borderId="0" xfId="0" applyNumberFormat="1" applyFont="1" applyFill="1" applyAlignment="1">
      <alignment vertical="center"/>
    </xf>
    <xf numFmtId="165" fontId="28" fillId="0" borderId="0" xfId="0" applyNumberFormat="1" applyFont="1" applyFill="1" applyBorder="1" applyAlignment="1">
      <alignment vertical="center"/>
    </xf>
    <xf numFmtId="165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horizontal="left" vertical="center"/>
    </xf>
    <xf numFmtId="165" fontId="28" fillId="2" borderId="0" xfId="0" applyNumberFormat="1" applyFont="1" applyFill="1" applyBorder="1" applyAlignment="1">
      <alignment vertical="center"/>
    </xf>
    <xf numFmtId="165" fontId="28" fillId="2" borderId="0" xfId="0" applyNumberFormat="1" applyFont="1" applyFill="1" applyAlignment="1">
      <alignment horizontal="right" vertical="center"/>
    </xf>
    <xf numFmtId="165" fontId="28" fillId="0" borderId="0" xfId="0" applyNumberFormat="1" applyFont="1" applyAlignment="1">
      <alignment horizontal="right" vertical="center"/>
    </xf>
    <xf numFmtId="168" fontId="28" fillId="0" borderId="0" xfId="0" applyNumberFormat="1" applyFont="1" applyFill="1" applyAlignment="1">
      <alignment horizontal="center" vertical="center"/>
    </xf>
    <xf numFmtId="165" fontId="28" fillId="2" borderId="0" xfId="0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166" fontId="28" fillId="0" borderId="0" xfId="0" quotePrefix="1" applyNumberFormat="1" applyFont="1" applyAlignment="1">
      <alignment vertical="center"/>
    </xf>
    <xf numFmtId="167" fontId="28" fillId="2" borderId="0" xfId="1" applyNumberFormat="1" applyFont="1" applyFill="1" applyBorder="1" applyAlignment="1">
      <alignment horizontal="right" vertical="center"/>
    </xf>
    <xf numFmtId="167" fontId="28" fillId="2" borderId="1" xfId="1" applyNumberFormat="1" applyFont="1" applyFill="1" applyBorder="1" applyAlignment="1">
      <alignment horizontal="right" vertical="center"/>
    </xf>
    <xf numFmtId="164" fontId="28" fillId="2" borderId="0" xfId="1" applyFont="1" applyFill="1" applyAlignment="1">
      <alignment horizontal="right" vertical="center"/>
    </xf>
    <xf numFmtId="164" fontId="28" fillId="2" borderId="0" xfId="1" applyFont="1" applyFill="1" applyBorder="1" applyAlignment="1">
      <alignment horizontal="right"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right" vertical="center"/>
    </xf>
    <xf numFmtId="165" fontId="28" fillId="0" borderId="0" xfId="0" applyNumberFormat="1" applyFont="1" applyFill="1" applyAlignment="1">
      <alignment vertical="center"/>
    </xf>
    <xf numFmtId="165" fontId="28" fillId="0" borderId="0" xfId="0" applyNumberFormat="1" applyFont="1" applyFill="1" applyAlignment="1">
      <alignment horizontal="right" vertical="center"/>
    </xf>
    <xf numFmtId="165" fontId="28" fillId="0" borderId="1" xfId="0" applyNumberFormat="1" applyFont="1" applyFill="1" applyBorder="1" applyAlignment="1">
      <alignment vertical="center"/>
    </xf>
    <xf numFmtId="167" fontId="28" fillId="0" borderId="0" xfId="1" applyNumberFormat="1" applyFont="1" applyFill="1" applyAlignment="1">
      <alignment horizontal="right" vertical="center"/>
    </xf>
    <xf numFmtId="167" fontId="28" fillId="0" borderId="1" xfId="1" applyNumberFormat="1" applyFont="1" applyFill="1" applyBorder="1" applyAlignment="1">
      <alignment horizontal="right" vertical="center"/>
    </xf>
    <xf numFmtId="164" fontId="28" fillId="0" borderId="0" xfId="1" applyFont="1" applyFill="1" applyAlignment="1">
      <alignment horizontal="right" vertical="center"/>
    </xf>
    <xf numFmtId="166" fontId="29" fillId="0" borderId="1" xfId="0" quotePrefix="1" applyNumberFormat="1" applyFont="1" applyFill="1" applyBorder="1" applyAlignment="1">
      <alignment horizontal="left" vertical="center"/>
    </xf>
    <xf numFmtId="164" fontId="28" fillId="0" borderId="0" xfId="1" applyFont="1" applyFill="1" applyBorder="1" applyAlignment="1">
      <alignment horizontal="right" vertical="center"/>
    </xf>
    <xf numFmtId="167" fontId="28" fillId="0" borderId="0" xfId="1" applyNumberFormat="1" applyFont="1" applyFill="1" applyBorder="1" applyAlignment="1">
      <alignment horizontal="right" vertical="center"/>
    </xf>
    <xf numFmtId="165" fontId="28" fillId="2" borderId="1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horizontal="right" vertical="center"/>
    </xf>
    <xf numFmtId="167" fontId="28" fillId="2" borderId="1" xfId="1" applyNumberFormat="1" applyFont="1" applyFill="1" applyBorder="1" applyAlignment="1">
      <alignment horizontal="center" vertical="center"/>
    </xf>
    <xf numFmtId="164" fontId="28" fillId="2" borderId="3" xfId="1" applyFont="1" applyFill="1" applyBorder="1" applyAlignment="1">
      <alignment horizontal="right" vertical="center"/>
    </xf>
    <xf numFmtId="164" fontId="28" fillId="0" borderId="3" xfId="1" applyFont="1" applyFill="1" applyBorder="1" applyAlignment="1">
      <alignment horizontal="right" vertical="center"/>
    </xf>
    <xf numFmtId="164" fontId="28" fillId="2" borderId="0" xfId="1" applyFont="1" applyFill="1" applyAlignment="1">
      <alignment vertical="center"/>
    </xf>
    <xf numFmtId="164" fontId="28" fillId="0" borderId="0" xfId="1" applyFont="1" applyFill="1" applyAlignment="1">
      <alignment vertical="center"/>
    </xf>
    <xf numFmtId="165" fontId="28" fillId="0" borderId="1" xfId="0" applyNumberFormat="1" applyFont="1" applyFill="1" applyBorder="1" applyAlignment="1">
      <alignment horizontal="right" vertical="center"/>
    </xf>
    <xf numFmtId="167" fontId="28" fillId="0" borderId="1" xfId="1" applyNumberFormat="1" applyFont="1" applyFill="1" applyBorder="1" applyAlignment="1">
      <alignment horizontal="center" vertical="center"/>
    </xf>
    <xf numFmtId="167" fontId="28" fillId="2" borderId="3" xfId="1" applyNumberFormat="1" applyFont="1" applyFill="1" applyBorder="1" applyAlignment="1">
      <alignment horizontal="right" vertical="center"/>
    </xf>
    <xf numFmtId="167" fontId="28" fillId="0" borderId="3" xfId="1" applyNumberFormat="1" applyFont="1" applyFill="1" applyBorder="1" applyAlignment="1">
      <alignment horizontal="right" vertical="center"/>
    </xf>
    <xf numFmtId="164" fontId="28" fillId="0" borderId="1" xfId="1" applyFont="1" applyFill="1" applyBorder="1" applyAlignment="1">
      <alignment horizontal="right" vertical="center"/>
    </xf>
    <xf numFmtId="167" fontId="28" fillId="0" borderId="0" xfId="1" applyNumberFormat="1" applyFont="1" applyFill="1" applyBorder="1" applyAlignment="1">
      <alignment horizontal="center" vertical="center"/>
    </xf>
    <xf numFmtId="167" fontId="28" fillId="0" borderId="0" xfId="1" applyNumberFormat="1" applyFont="1" applyFill="1" applyAlignment="1">
      <alignment vertical="center"/>
    </xf>
    <xf numFmtId="0" fontId="28" fillId="0" borderId="0" xfId="1" applyNumberFormat="1" applyFont="1" applyFill="1" applyAlignment="1">
      <alignment horizontal="left" vertical="center"/>
    </xf>
    <xf numFmtId="0" fontId="28" fillId="0" borderId="0" xfId="1" applyNumberFormat="1" applyFont="1" applyFill="1" applyBorder="1" applyAlignment="1">
      <alignment horizontal="justify" vertical="center"/>
    </xf>
    <xf numFmtId="0" fontId="28" fillId="0" borderId="0" xfId="1" applyNumberFormat="1" applyFont="1" applyFill="1" applyAlignment="1">
      <alignment horizontal="justify" vertical="center"/>
    </xf>
    <xf numFmtId="0" fontId="28" fillId="0" borderId="0" xfId="1" applyNumberFormat="1" applyFont="1" applyFill="1" applyAlignment="1">
      <alignment horizontal="right" vertical="center"/>
    </xf>
    <xf numFmtId="169" fontId="29" fillId="0" borderId="0" xfId="0" applyNumberFormat="1" applyFont="1" applyFill="1" applyBorder="1" applyAlignment="1">
      <alignment horizontal="center" wrapText="1"/>
    </xf>
    <xf numFmtId="166" fontId="29" fillId="0" borderId="1" xfId="0" applyNumberFormat="1" applyFont="1" applyFill="1" applyBorder="1" applyAlignment="1">
      <alignment horizontal="center" vertical="center"/>
    </xf>
    <xf numFmtId="166" fontId="29" fillId="0" borderId="0" xfId="0" quotePrefix="1" applyNumberFormat="1" applyFont="1" applyFill="1" applyAlignment="1">
      <alignment horizontal="right" vertical="center"/>
    </xf>
    <xf numFmtId="0" fontId="28" fillId="0" borderId="0" xfId="1" quotePrefix="1" applyNumberFormat="1" applyFont="1" applyFill="1" applyAlignment="1">
      <alignment vertical="center"/>
    </xf>
    <xf numFmtId="165" fontId="28" fillId="2" borderId="0" xfId="1" quotePrefix="1" applyNumberFormat="1" applyFont="1" applyFill="1" applyAlignment="1">
      <alignment horizontal="right" vertical="center"/>
    </xf>
    <xf numFmtId="0" fontId="28" fillId="0" borderId="0" xfId="1" quotePrefix="1" applyNumberFormat="1" applyFont="1" applyFill="1" applyAlignment="1">
      <alignment horizontal="right" vertical="center"/>
    </xf>
    <xf numFmtId="165" fontId="28" fillId="0" borderId="0" xfId="1" quotePrefix="1" applyNumberFormat="1" applyFont="1" applyFill="1" applyAlignment="1">
      <alignment horizontal="right" vertical="center"/>
    </xf>
    <xf numFmtId="166" fontId="28" fillId="2" borderId="0" xfId="0" applyNumberFormat="1" applyFont="1" applyFill="1" applyAlignment="1">
      <alignment horizontal="right" vertical="center"/>
    </xf>
    <xf numFmtId="164" fontId="28" fillId="2" borderId="0" xfId="1" applyNumberFormat="1" applyFont="1" applyFill="1" applyBorder="1" applyAlignment="1">
      <alignment horizontal="center" vertical="center"/>
    </xf>
    <xf numFmtId="164" fontId="28" fillId="0" borderId="0" xfId="1" applyFont="1" applyFill="1" applyBorder="1" applyAlignment="1">
      <alignment horizontal="center" vertical="center"/>
    </xf>
    <xf numFmtId="164" fontId="28" fillId="0" borderId="0" xfId="1" applyNumberFormat="1" applyFont="1" applyFill="1" applyBorder="1" applyAlignment="1">
      <alignment horizontal="center" vertical="center"/>
    </xf>
    <xf numFmtId="165" fontId="4" fillId="0" borderId="1" xfId="51" applyNumberFormat="1" applyFont="1" applyFill="1" applyBorder="1" applyAlignment="1">
      <alignment horizontal="right" vertical="center"/>
    </xf>
    <xf numFmtId="165" fontId="28" fillId="2" borderId="1" xfId="0" applyNumberFormat="1" applyFont="1" applyFill="1" applyBorder="1" applyAlignment="1">
      <alignment vertical="center"/>
    </xf>
    <xf numFmtId="169" fontId="29" fillId="0" borderId="1" xfId="0" applyNumberFormat="1" applyFont="1" applyFill="1" applyBorder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9" fontId="28" fillId="2" borderId="0" xfId="51" applyNumberFormat="1" applyFont="1" applyFill="1" applyAlignment="1">
      <alignment horizontal="center" vertical="top"/>
    </xf>
    <xf numFmtId="169" fontId="28" fillId="0" borderId="0" xfId="1" applyNumberFormat="1" applyFont="1" applyFill="1" applyBorder="1" applyAlignment="1">
      <alignment horizontal="center" vertical="top"/>
    </xf>
    <xf numFmtId="169" fontId="28" fillId="2" borderId="0" xfId="0" applyNumberFormat="1" applyFont="1" applyFill="1" applyBorder="1" applyAlignment="1">
      <alignment vertical="center"/>
    </xf>
    <xf numFmtId="169" fontId="28" fillId="2" borderId="1" xfId="0" applyNumberFormat="1" applyFont="1" applyFill="1" applyBorder="1" applyAlignment="1">
      <alignment vertical="center"/>
    </xf>
    <xf numFmtId="164" fontId="28" fillId="2" borderId="0" xfId="1" applyFont="1" applyFill="1" applyAlignment="1">
      <alignment horizontal="center" vertical="center"/>
    </xf>
    <xf numFmtId="173" fontId="28" fillId="2" borderId="0" xfId="0" applyNumberFormat="1" applyFont="1" applyFill="1" applyAlignment="1">
      <alignment horizontal="right" vertical="center"/>
    </xf>
    <xf numFmtId="173" fontId="28" fillId="0" borderId="0" xfId="0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right" vertical="center"/>
    </xf>
    <xf numFmtId="165" fontId="29" fillId="0" borderId="1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Border="1" applyAlignment="1">
      <alignment horizontal="center"/>
    </xf>
    <xf numFmtId="165" fontId="29" fillId="0" borderId="1" xfId="0" quotePrefix="1" applyNumberFormat="1" applyFont="1" applyFill="1" applyBorder="1" applyAlignment="1">
      <alignment horizontal="center" vertical="center"/>
    </xf>
    <xf numFmtId="174" fontId="28" fillId="0" borderId="0" xfId="0" quotePrefix="1" applyNumberFormat="1" applyFont="1" applyFill="1" applyAlignment="1">
      <alignment vertical="center"/>
    </xf>
    <xf numFmtId="174" fontId="28" fillId="0" borderId="0" xfId="0" applyNumberFormat="1" applyFont="1" applyFill="1" applyAlignment="1">
      <alignment horizontal="center" vertical="center"/>
    </xf>
    <xf numFmtId="174" fontId="28" fillId="0" borderId="0" xfId="0" applyNumberFormat="1" applyFont="1" applyFill="1" applyAlignment="1">
      <alignment horizontal="right" vertical="center"/>
    </xf>
    <xf numFmtId="174" fontId="28" fillId="2" borderId="0" xfId="0" applyNumberFormat="1" applyFont="1" applyFill="1" applyAlignment="1">
      <alignment horizontal="right" vertical="center"/>
    </xf>
    <xf numFmtId="174" fontId="28" fillId="0" borderId="0" xfId="0" applyNumberFormat="1" applyFont="1" applyFill="1" applyBorder="1" applyAlignment="1">
      <alignment horizontal="right" vertical="center"/>
    </xf>
    <xf numFmtId="174" fontId="28" fillId="0" borderId="0" xfId="0" applyNumberFormat="1" applyFont="1" applyFill="1" applyAlignment="1">
      <alignment vertical="center"/>
    </xf>
    <xf numFmtId="167" fontId="28" fillId="2" borderId="0" xfId="1" applyNumberFormat="1" applyFont="1" applyFill="1" applyAlignment="1">
      <alignment vertical="center"/>
    </xf>
    <xf numFmtId="165" fontId="28" fillId="0" borderId="2" xfId="0" applyNumberFormat="1" applyFont="1" applyFill="1" applyBorder="1" applyAlignment="1">
      <alignment vertical="center"/>
    </xf>
    <xf numFmtId="165" fontId="28" fillId="2" borderId="2" xfId="0" applyNumberFormat="1" applyFont="1" applyFill="1" applyBorder="1" applyAlignment="1">
      <alignment vertical="center"/>
    </xf>
    <xf numFmtId="165" fontId="28" fillId="2" borderId="0" xfId="0" applyNumberFormat="1" applyFont="1" applyFill="1" applyBorder="1" applyAlignment="1">
      <alignment horizontal="center" vertical="center"/>
    </xf>
    <xf numFmtId="164" fontId="28" fillId="0" borderId="0" xfId="1" applyFont="1" applyFill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29" fillId="0" borderId="1" xfId="0" applyNumberFormat="1" applyFont="1" applyFill="1" applyBorder="1" applyAlignment="1">
      <alignment horizont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0" borderId="1" xfId="51" applyNumberFormat="1" applyFont="1" applyBorder="1" applyAlignment="1">
      <alignment horizontal="center" vertical="top"/>
    </xf>
    <xf numFmtId="169" fontId="29" fillId="0" borderId="4" xfId="51" applyNumberFormat="1" applyFont="1" applyFill="1" applyBorder="1" applyAlignment="1">
      <alignment horizontal="center" vertical="top"/>
    </xf>
    <xf numFmtId="0" fontId="29" fillId="0" borderId="4" xfId="1" applyNumberFormat="1" applyFont="1" applyFill="1" applyBorder="1" applyAlignment="1">
      <alignment horizontal="center" vertical="top"/>
    </xf>
    <xf numFmtId="166" fontId="28" fillId="0" borderId="1" xfId="0" applyNumberFormat="1" applyFont="1" applyBorder="1" applyAlignment="1">
      <alignment horizontal="left" vertical="center" wrapText="1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  <xf numFmtId="169" fontId="29" fillId="0" borderId="1" xfId="0" applyNumberFormat="1" applyFont="1" applyFill="1" applyBorder="1" applyAlignment="1">
      <alignment horizontal="center" vertical="center"/>
    </xf>
    <xf numFmtId="169" fontId="29" fillId="0" borderId="1" xfId="0" applyNumberFormat="1" applyFont="1" applyFill="1" applyBorder="1" applyAlignment="1">
      <alignment horizontal="center"/>
    </xf>
  </cellXfs>
  <cellStyles count="121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9" xfId="21" xr:uid="{00000000-0005-0000-0000-000056000000}"/>
    <cellStyle name="Normal 231" xfId="50" xr:uid="{00000000-0005-0000-0000-000057000000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Percent" xfId="120" builtinId="5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99CCFF"/>
      <color rgb="FFFFFFCC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1"/>
  <sheetViews>
    <sheetView showZeros="0" topLeftCell="A45" zoomScale="80" zoomScaleNormal="80" zoomScaleSheetLayoutView="100" workbookViewId="0">
      <selection activeCell="P53" sqref="P53"/>
    </sheetView>
  </sheetViews>
  <sheetFormatPr defaultColWidth="9.140625" defaultRowHeight="21.75" customHeight="1"/>
  <cols>
    <col min="1" max="1" width="1.7109375" style="26" customWidth="1"/>
    <col min="2" max="2" width="44.140625" style="26" customWidth="1"/>
    <col min="3" max="3" width="8.7109375" style="41" customWidth="1"/>
    <col min="4" max="4" width="0.85546875" style="41" customWidth="1"/>
    <col min="5" max="5" width="14.42578125" style="41" customWidth="1"/>
    <col min="6" max="6" width="0.85546875" style="42" customWidth="1"/>
    <col min="7" max="7" width="14.42578125" style="10" customWidth="1"/>
    <col min="8" max="8" width="0.85546875" style="10" customWidth="1"/>
    <col min="9" max="9" width="14.42578125" style="10" customWidth="1"/>
    <col min="10" max="10" width="0.85546875" style="10" customWidth="1"/>
    <col min="11" max="11" width="14.42578125" style="10" customWidth="1"/>
    <col min="12" max="12" width="9.140625" style="26" customWidth="1"/>
    <col min="13" max="13" width="11.5703125" style="26" bestFit="1" customWidth="1"/>
    <col min="14" max="16384" width="9.140625" style="26"/>
  </cols>
  <sheetData>
    <row r="1" spans="1:11" ht="21.75" customHeight="1">
      <c r="A1" s="24" t="s">
        <v>26</v>
      </c>
      <c r="B1" s="24"/>
      <c r="C1" s="36"/>
      <c r="D1" s="36"/>
      <c r="E1" s="36"/>
      <c r="F1" s="37"/>
      <c r="G1" s="3"/>
      <c r="H1" s="3"/>
      <c r="I1" s="3"/>
      <c r="J1" s="3"/>
      <c r="K1" s="3"/>
    </row>
    <row r="2" spans="1:11" ht="21.75" customHeight="1">
      <c r="A2" s="24" t="s">
        <v>162</v>
      </c>
      <c r="B2" s="24"/>
      <c r="C2" s="36"/>
      <c r="D2" s="36"/>
      <c r="E2" s="36"/>
      <c r="F2" s="37"/>
      <c r="G2" s="3"/>
      <c r="H2" s="3"/>
      <c r="I2" s="3"/>
      <c r="J2" s="3"/>
      <c r="K2" s="3"/>
    </row>
    <row r="3" spans="1:11" ht="21.75" customHeight="1">
      <c r="A3" s="38" t="s">
        <v>211</v>
      </c>
      <c r="B3" s="38"/>
      <c r="C3" s="287"/>
      <c r="D3" s="287"/>
      <c r="E3" s="287"/>
      <c r="F3" s="39"/>
      <c r="G3" s="34"/>
      <c r="H3" s="34"/>
      <c r="I3" s="34"/>
      <c r="J3" s="34"/>
      <c r="K3" s="34"/>
    </row>
    <row r="4" spans="1:11" ht="19.149999999999999" customHeight="1">
      <c r="A4" s="24"/>
      <c r="B4" s="24"/>
      <c r="C4" s="36"/>
      <c r="D4" s="36"/>
      <c r="E4" s="36"/>
      <c r="F4" s="37"/>
      <c r="G4" s="3"/>
      <c r="H4" s="3"/>
      <c r="I4" s="3"/>
      <c r="J4" s="3"/>
      <c r="K4" s="3"/>
    </row>
    <row r="5" spans="1:11" ht="19.149999999999999" customHeight="1">
      <c r="A5" s="24"/>
      <c r="B5" s="24"/>
      <c r="C5" s="36"/>
      <c r="D5" s="36"/>
      <c r="E5" s="305" t="s">
        <v>55</v>
      </c>
      <c r="F5" s="305"/>
      <c r="G5" s="305"/>
      <c r="H5" s="79"/>
      <c r="I5" s="306" t="s">
        <v>157</v>
      </c>
      <c r="J5" s="306"/>
      <c r="K5" s="306"/>
    </row>
    <row r="6" spans="1:11" ht="19.149999999999999" customHeight="1">
      <c r="A6" s="24"/>
      <c r="B6" s="24"/>
      <c r="C6" s="36"/>
      <c r="D6" s="36"/>
      <c r="E6" s="80" t="s">
        <v>160</v>
      </c>
      <c r="F6" s="80"/>
      <c r="G6" s="80" t="s">
        <v>161</v>
      </c>
      <c r="H6" s="79"/>
      <c r="I6" s="80" t="s">
        <v>160</v>
      </c>
      <c r="J6" s="80"/>
      <c r="K6" s="11" t="s">
        <v>161</v>
      </c>
    </row>
    <row r="7" spans="1:11" ht="19.149999999999999" customHeight="1">
      <c r="A7" s="24"/>
      <c r="B7" s="24"/>
      <c r="C7" s="36"/>
      <c r="D7" s="36"/>
      <c r="E7" s="81" t="s">
        <v>212</v>
      </c>
      <c r="F7" s="40"/>
      <c r="G7" s="82" t="s">
        <v>155</v>
      </c>
      <c r="H7" s="79"/>
      <c r="I7" s="82" t="s">
        <v>212</v>
      </c>
      <c r="J7" s="5"/>
      <c r="K7" s="82" t="s">
        <v>155</v>
      </c>
    </row>
    <row r="8" spans="1:11" ht="19.149999999999999" customHeight="1">
      <c r="A8" s="24"/>
      <c r="B8" s="24"/>
      <c r="C8" s="36"/>
      <c r="D8" s="36"/>
      <c r="E8" s="36" t="s">
        <v>154</v>
      </c>
      <c r="F8" s="40"/>
      <c r="G8" s="2" t="s">
        <v>156</v>
      </c>
      <c r="H8" s="79"/>
      <c r="I8" s="2" t="s">
        <v>154</v>
      </c>
      <c r="J8" s="5"/>
      <c r="K8" s="2" t="s">
        <v>156</v>
      </c>
    </row>
    <row r="9" spans="1:11" ht="19.149999999999999" customHeight="1">
      <c r="A9" s="24"/>
      <c r="B9" s="24"/>
      <c r="C9" s="287" t="s">
        <v>4</v>
      </c>
      <c r="D9" s="80"/>
      <c r="E9" s="73" t="s">
        <v>64</v>
      </c>
      <c r="F9" s="40"/>
      <c r="G9" s="288" t="s">
        <v>64</v>
      </c>
      <c r="H9" s="79"/>
      <c r="I9" s="288" t="s">
        <v>64</v>
      </c>
      <c r="J9" s="6"/>
      <c r="K9" s="288" t="s">
        <v>64</v>
      </c>
    </row>
    <row r="10" spans="1:11" ht="6" customHeight="1">
      <c r="A10" s="24"/>
      <c r="B10" s="24"/>
      <c r="E10" s="21"/>
      <c r="I10" s="13"/>
    </row>
    <row r="11" spans="1:11" ht="19.149999999999999" customHeight="1">
      <c r="A11" s="24" t="s">
        <v>1</v>
      </c>
      <c r="B11" s="24"/>
      <c r="E11" s="21"/>
      <c r="I11" s="13"/>
    </row>
    <row r="12" spans="1:11" ht="6" customHeight="1">
      <c r="A12" s="24"/>
      <c r="B12" s="24"/>
      <c r="E12" s="21"/>
      <c r="I12" s="13"/>
    </row>
    <row r="13" spans="1:11" ht="19.149999999999999" customHeight="1">
      <c r="A13" s="25" t="s">
        <v>20</v>
      </c>
      <c r="B13" s="25"/>
      <c r="E13" s="21"/>
      <c r="I13" s="13"/>
    </row>
    <row r="14" spans="1:11" ht="6" customHeight="1">
      <c r="A14" s="25"/>
      <c r="B14" s="25"/>
      <c r="E14" s="21"/>
      <c r="I14" s="13"/>
    </row>
    <row r="15" spans="1:11" ht="19.149999999999999" customHeight="1">
      <c r="A15" s="26" t="s">
        <v>23</v>
      </c>
      <c r="E15" s="13">
        <v>20717771</v>
      </c>
      <c r="G15" s="10">
        <v>33579809</v>
      </c>
      <c r="I15" s="13">
        <v>7904122</v>
      </c>
      <c r="K15" s="10">
        <v>7691230</v>
      </c>
    </row>
    <row r="16" spans="1:11" ht="19.149999999999999" customHeight="1">
      <c r="A16" s="26" t="s">
        <v>79</v>
      </c>
      <c r="E16" s="13">
        <v>15218</v>
      </c>
      <c r="G16" s="10">
        <v>13716</v>
      </c>
      <c r="I16" s="13">
        <v>15062</v>
      </c>
      <c r="K16" s="10">
        <v>13561</v>
      </c>
    </row>
    <row r="17" spans="1:13" ht="19.149999999999999" customHeight="1">
      <c r="A17" s="26" t="s">
        <v>117</v>
      </c>
      <c r="C17" s="7"/>
      <c r="E17" s="13"/>
      <c r="I17" s="13"/>
    </row>
    <row r="18" spans="1:13" ht="19.149999999999999" customHeight="1">
      <c r="B18" s="26" t="s">
        <v>116</v>
      </c>
      <c r="C18" s="7">
        <v>5</v>
      </c>
      <c r="E18" s="13">
        <v>114</v>
      </c>
      <c r="G18" s="10">
        <v>114</v>
      </c>
      <c r="I18" s="28" t="s">
        <v>0</v>
      </c>
      <c r="K18" s="84" t="s">
        <v>0</v>
      </c>
    </row>
    <row r="19" spans="1:13" ht="19.149999999999999" customHeight="1">
      <c r="A19" s="26" t="s">
        <v>152</v>
      </c>
      <c r="C19" s="7">
        <v>5</v>
      </c>
      <c r="E19" s="13">
        <f>1162364+646348</f>
        <v>1808712</v>
      </c>
      <c r="G19" s="10">
        <v>379816</v>
      </c>
      <c r="I19" s="13">
        <v>1162364</v>
      </c>
      <c r="K19" s="84" t="s">
        <v>0</v>
      </c>
      <c r="M19" s="98"/>
    </row>
    <row r="20" spans="1:13" ht="19.149999999999999" customHeight="1">
      <c r="A20" s="26" t="s">
        <v>195</v>
      </c>
      <c r="B20" s="4"/>
      <c r="C20" s="7">
        <v>8</v>
      </c>
      <c r="E20" s="13">
        <v>49447472</v>
      </c>
      <c r="G20" s="10">
        <v>51793647</v>
      </c>
      <c r="I20" s="13">
        <v>13700184</v>
      </c>
      <c r="K20" s="10">
        <v>16295793</v>
      </c>
    </row>
    <row r="21" spans="1:13" ht="19.149999999999999" customHeight="1">
      <c r="A21" s="26" t="s">
        <v>103</v>
      </c>
      <c r="C21" s="7">
        <v>22</v>
      </c>
      <c r="E21" s="13">
        <v>13000</v>
      </c>
      <c r="G21" s="10">
        <v>2000</v>
      </c>
      <c r="I21" s="13">
        <v>4492831</v>
      </c>
      <c r="K21" s="10">
        <v>5000000</v>
      </c>
    </row>
    <row r="22" spans="1:13" ht="19.149999999999999" customHeight="1">
      <c r="A22" s="26" t="s">
        <v>104</v>
      </c>
      <c r="C22" s="7"/>
      <c r="E22" s="13">
        <v>1338237</v>
      </c>
      <c r="G22" s="10">
        <v>2281149</v>
      </c>
      <c r="I22" s="13">
        <v>5241</v>
      </c>
      <c r="K22" s="10">
        <v>11756</v>
      </c>
    </row>
    <row r="23" spans="1:13" ht="19.149999999999999" customHeight="1">
      <c r="A23" s="26" t="s">
        <v>105</v>
      </c>
      <c r="E23" s="13">
        <v>8498312</v>
      </c>
      <c r="G23" s="10">
        <v>9841057</v>
      </c>
      <c r="I23" s="13">
        <v>798477</v>
      </c>
      <c r="K23" s="10">
        <v>675651</v>
      </c>
    </row>
    <row r="24" spans="1:13" ht="19.149999999999999" customHeight="1">
      <c r="A24" s="26" t="s">
        <v>24</v>
      </c>
      <c r="E24" s="12">
        <v>4022401</v>
      </c>
      <c r="G24" s="9">
        <v>4923397</v>
      </c>
      <c r="H24" s="9"/>
      <c r="I24" s="12">
        <v>15481</v>
      </c>
      <c r="K24" s="9">
        <v>16657</v>
      </c>
    </row>
    <row r="25" spans="1:13" ht="19.149999999999999" customHeight="1">
      <c r="A25" s="29" t="s">
        <v>21</v>
      </c>
      <c r="B25" s="29"/>
      <c r="E25" s="14">
        <v>6523395</v>
      </c>
      <c r="G25" s="15">
        <v>6148562</v>
      </c>
      <c r="H25" s="9"/>
      <c r="I25" s="14">
        <v>64296</v>
      </c>
      <c r="K25" s="15">
        <v>111186</v>
      </c>
    </row>
    <row r="26" spans="1:13" ht="6" customHeight="1">
      <c r="A26" s="24"/>
      <c r="B26" s="24"/>
      <c r="E26" s="13"/>
      <c r="I26" s="13"/>
    </row>
    <row r="27" spans="1:13" ht="19.149999999999999" customHeight="1">
      <c r="A27" s="24" t="s">
        <v>28</v>
      </c>
      <c r="E27" s="14">
        <f>SUM(E15:E26)</f>
        <v>92384632</v>
      </c>
      <c r="G27" s="15">
        <f>SUM(G15:G26)</f>
        <v>108963267</v>
      </c>
      <c r="H27" s="9"/>
      <c r="I27" s="14">
        <f>SUM(I15:I26)</f>
        <v>28158058</v>
      </c>
      <c r="K27" s="15">
        <f>SUM(K15:K26)</f>
        <v>29815834</v>
      </c>
    </row>
    <row r="28" spans="1:13" ht="15" customHeight="1">
      <c r="E28" s="13"/>
      <c r="I28" s="28"/>
      <c r="K28" s="84"/>
    </row>
    <row r="29" spans="1:13" ht="19.149999999999999" customHeight="1">
      <c r="A29" s="24" t="s">
        <v>2</v>
      </c>
      <c r="B29" s="24"/>
      <c r="E29" s="13"/>
      <c r="I29" s="28"/>
      <c r="K29" s="84"/>
    </row>
    <row r="30" spans="1:13" ht="6" customHeight="1">
      <c r="A30" s="24"/>
      <c r="B30" s="24"/>
      <c r="E30" s="13"/>
      <c r="I30" s="28"/>
      <c r="K30" s="84"/>
    </row>
    <row r="31" spans="1:13" ht="19.149999999999999" customHeight="1">
      <c r="A31" s="26" t="s">
        <v>79</v>
      </c>
      <c r="C31" s="7"/>
      <c r="E31" s="27">
        <v>13033</v>
      </c>
      <c r="F31" s="26"/>
      <c r="G31" s="83">
        <v>15508</v>
      </c>
      <c r="H31" s="83"/>
      <c r="I31" s="28">
        <v>0</v>
      </c>
      <c r="J31" s="83"/>
      <c r="K31" s="84" t="s">
        <v>0</v>
      </c>
    </row>
    <row r="32" spans="1:13" ht="19.149999999999999" customHeight="1">
      <c r="A32" s="26" t="s">
        <v>130</v>
      </c>
      <c r="C32" s="7">
        <v>22</v>
      </c>
      <c r="E32" s="28">
        <v>0</v>
      </c>
      <c r="F32" s="26"/>
      <c r="G32" s="84">
        <v>0</v>
      </c>
      <c r="H32" s="83"/>
      <c r="I32" s="27">
        <v>175975800</v>
      </c>
      <c r="J32" s="83"/>
      <c r="K32" s="83">
        <v>162175800</v>
      </c>
    </row>
    <row r="33" spans="1:11" ht="19.149999999999999" customHeight="1">
      <c r="A33" s="26" t="s">
        <v>117</v>
      </c>
      <c r="C33" s="7"/>
      <c r="E33" s="27"/>
      <c r="F33" s="26"/>
      <c r="G33" s="83"/>
      <c r="H33" s="83"/>
      <c r="I33" s="27"/>
      <c r="J33" s="83"/>
      <c r="K33" s="83"/>
    </row>
    <row r="34" spans="1:11" ht="19.149999999999999" customHeight="1">
      <c r="B34" s="26" t="s">
        <v>116</v>
      </c>
      <c r="C34" s="7">
        <v>5</v>
      </c>
      <c r="E34" s="27">
        <v>2026328</v>
      </c>
      <c r="F34" s="26"/>
      <c r="G34" s="83">
        <v>1845391</v>
      </c>
      <c r="H34" s="83"/>
      <c r="I34" s="27">
        <v>1600</v>
      </c>
      <c r="J34" s="83"/>
      <c r="K34" s="83">
        <v>1600</v>
      </c>
    </row>
    <row r="35" spans="1:11" ht="19.149999999999999" customHeight="1">
      <c r="A35" s="26" t="s">
        <v>117</v>
      </c>
      <c r="C35" s="7"/>
      <c r="E35" s="27"/>
      <c r="F35" s="26"/>
      <c r="G35" s="83"/>
      <c r="H35" s="83"/>
      <c r="I35" s="27"/>
      <c r="J35" s="83"/>
      <c r="K35" s="83"/>
    </row>
    <row r="36" spans="1:11" ht="19.149999999999999" customHeight="1">
      <c r="B36" s="26" t="s">
        <v>118</v>
      </c>
      <c r="C36" s="7">
        <v>5</v>
      </c>
      <c r="E36" s="27">
        <v>261082</v>
      </c>
      <c r="F36" s="26"/>
      <c r="G36" s="83">
        <v>261065</v>
      </c>
      <c r="H36" s="83"/>
      <c r="I36" s="27">
        <v>1200</v>
      </c>
      <c r="J36" s="83"/>
      <c r="K36" s="83">
        <v>1200</v>
      </c>
    </row>
    <row r="37" spans="1:11" ht="19.149999999999999" customHeight="1">
      <c r="A37" s="26" t="s">
        <v>152</v>
      </c>
      <c r="C37" s="7">
        <v>5</v>
      </c>
      <c r="E37" s="27">
        <f>2251974-1162364</f>
        <v>1089610</v>
      </c>
      <c r="F37" s="26"/>
      <c r="G37" s="83">
        <v>509347</v>
      </c>
      <c r="H37" s="83"/>
      <c r="I37" s="28" t="s">
        <v>0</v>
      </c>
      <c r="J37" s="83"/>
      <c r="K37" s="84" t="s">
        <v>0</v>
      </c>
    </row>
    <row r="38" spans="1:11" ht="19.149999999999999" customHeight="1">
      <c r="A38" s="26" t="s">
        <v>106</v>
      </c>
      <c r="C38" s="7"/>
      <c r="E38" s="28">
        <v>0</v>
      </c>
      <c r="F38" s="26"/>
      <c r="G38" s="84">
        <v>0</v>
      </c>
      <c r="H38" s="83"/>
      <c r="I38" s="27">
        <v>307551622</v>
      </c>
      <c r="J38" s="83"/>
      <c r="K38" s="83">
        <v>307551622</v>
      </c>
    </row>
    <row r="39" spans="1:11" ht="19.149999999999999" customHeight="1">
      <c r="A39" s="26" t="s">
        <v>135</v>
      </c>
      <c r="B39" s="30"/>
      <c r="C39" s="7">
        <v>9</v>
      </c>
      <c r="E39" s="27">
        <v>22131095</v>
      </c>
      <c r="F39" s="26"/>
      <c r="G39" s="83">
        <v>21711014</v>
      </c>
      <c r="H39" s="83"/>
      <c r="I39" s="27">
        <v>27055406</v>
      </c>
      <c r="J39" s="83"/>
      <c r="K39" s="83">
        <v>27055406</v>
      </c>
    </row>
    <row r="40" spans="1:11" ht="19.149999999999999" customHeight="1">
      <c r="A40" s="30" t="s">
        <v>107</v>
      </c>
      <c r="B40" s="29"/>
      <c r="C40" s="7"/>
      <c r="E40" s="27">
        <v>1113527</v>
      </c>
      <c r="F40" s="26"/>
      <c r="G40" s="83">
        <v>1187970</v>
      </c>
      <c r="H40" s="83"/>
      <c r="I40" s="28">
        <v>0</v>
      </c>
      <c r="J40" s="83"/>
      <c r="K40" s="84">
        <v>0</v>
      </c>
    </row>
    <row r="41" spans="1:11" ht="19.149999999999999" customHeight="1">
      <c r="A41" s="26" t="s">
        <v>108</v>
      </c>
      <c r="C41" s="7">
        <v>10</v>
      </c>
      <c r="E41" s="27">
        <v>211581223</v>
      </c>
      <c r="F41" s="26"/>
      <c r="G41" s="83">
        <v>222628353</v>
      </c>
      <c r="H41" s="83"/>
      <c r="I41" s="27">
        <v>2827184</v>
      </c>
      <c r="J41" s="83"/>
      <c r="K41" s="83">
        <v>3029718</v>
      </c>
    </row>
    <row r="42" spans="1:11" ht="19.149999999999999" customHeight="1">
      <c r="A42" s="26" t="s">
        <v>112</v>
      </c>
      <c r="C42" s="7">
        <v>11</v>
      </c>
      <c r="E42" s="27">
        <v>91940467</v>
      </c>
      <c r="F42" s="26"/>
      <c r="G42" s="83">
        <v>99577719</v>
      </c>
      <c r="H42" s="83"/>
      <c r="I42" s="27">
        <v>547670</v>
      </c>
      <c r="J42" s="83"/>
      <c r="K42" s="83">
        <v>637437</v>
      </c>
    </row>
    <row r="43" spans="1:11" ht="19.149999999999999" customHeight="1">
      <c r="A43" s="30" t="s">
        <v>109</v>
      </c>
      <c r="B43" s="29"/>
      <c r="C43" s="7">
        <v>12</v>
      </c>
      <c r="E43" s="27">
        <v>133813431</v>
      </c>
      <c r="F43" s="26"/>
      <c r="G43" s="83">
        <v>142849514</v>
      </c>
      <c r="H43" s="83"/>
      <c r="I43" s="27">
        <v>347772</v>
      </c>
      <c r="J43" s="83"/>
      <c r="K43" s="83">
        <v>398162</v>
      </c>
    </row>
    <row r="44" spans="1:11" ht="19.149999999999999" customHeight="1">
      <c r="A44" s="26" t="s">
        <v>110</v>
      </c>
      <c r="C44" s="7"/>
      <c r="E44" s="27">
        <v>126328698</v>
      </c>
      <c r="F44" s="26"/>
      <c r="G44" s="83">
        <v>126328698</v>
      </c>
      <c r="H44" s="83"/>
      <c r="I44" s="27">
        <v>34957698</v>
      </c>
      <c r="J44" s="83"/>
      <c r="K44" s="83">
        <v>34957698</v>
      </c>
    </row>
    <row r="45" spans="1:11" ht="19.149999999999999" customHeight="1">
      <c r="A45" s="26" t="s">
        <v>57</v>
      </c>
      <c r="E45" s="27">
        <v>11747811</v>
      </c>
      <c r="F45" s="26"/>
      <c r="G45" s="83">
        <v>11585846</v>
      </c>
      <c r="H45" s="83"/>
      <c r="I45" s="28">
        <v>0</v>
      </c>
      <c r="J45" s="83"/>
      <c r="K45" s="84">
        <v>0</v>
      </c>
    </row>
    <row r="46" spans="1:11" ht="19.149999999999999" customHeight="1">
      <c r="A46" s="30" t="s">
        <v>32</v>
      </c>
      <c r="B46" s="29"/>
      <c r="E46" s="75">
        <v>6489616</v>
      </c>
      <c r="F46" s="26"/>
      <c r="G46" s="86">
        <v>7258159</v>
      </c>
      <c r="H46" s="85"/>
      <c r="I46" s="75">
        <v>178771</v>
      </c>
      <c r="J46" s="83"/>
      <c r="K46" s="86">
        <v>236407</v>
      </c>
    </row>
    <row r="47" spans="1:11" ht="6" customHeight="1">
      <c r="A47" s="24"/>
      <c r="B47" s="24"/>
      <c r="E47" s="27"/>
      <c r="F47" s="26"/>
      <c r="G47" s="83"/>
      <c r="H47" s="83"/>
      <c r="I47" s="27"/>
      <c r="J47" s="83"/>
      <c r="K47" s="83"/>
    </row>
    <row r="48" spans="1:11" ht="19.149999999999999" customHeight="1">
      <c r="A48" s="31" t="s">
        <v>29</v>
      </c>
      <c r="E48" s="75">
        <f>SUM(E31:E46)</f>
        <v>608535921</v>
      </c>
      <c r="F48" s="26"/>
      <c r="G48" s="86">
        <f>SUM(G31:G46)</f>
        <v>635758584</v>
      </c>
      <c r="H48" s="85"/>
      <c r="I48" s="75">
        <f>SUM(I31:I47)</f>
        <v>549444723</v>
      </c>
      <c r="J48" s="83"/>
      <c r="K48" s="86">
        <f>SUM(K31:K47)</f>
        <v>536045050</v>
      </c>
    </row>
    <row r="49" spans="1:11" ht="6" customHeight="1">
      <c r="A49" s="24"/>
      <c r="B49" s="24"/>
      <c r="E49" s="27"/>
      <c r="F49" s="26"/>
      <c r="G49" s="83"/>
      <c r="H49" s="83"/>
      <c r="I49" s="27"/>
      <c r="J49" s="83"/>
      <c r="K49" s="83"/>
    </row>
    <row r="50" spans="1:11" ht="19.149999999999999" customHeight="1" thickBot="1">
      <c r="A50" s="24" t="s">
        <v>3</v>
      </c>
      <c r="B50" s="24"/>
      <c r="E50" s="103">
        <f>SUM(E27,E48)</f>
        <v>700920553</v>
      </c>
      <c r="F50" s="26"/>
      <c r="G50" s="104">
        <f>SUM(G27,G48)</f>
        <v>744721851</v>
      </c>
      <c r="H50" s="85"/>
      <c r="I50" s="103">
        <f>SUM(I27,I48)</f>
        <v>577602781</v>
      </c>
      <c r="J50" s="83"/>
      <c r="K50" s="104">
        <f>SUM(K27,K48)</f>
        <v>565860884</v>
      </c>
    </row>
    <row r="51" spans="1:11" ht="19.149999999999999" customHeight="1" thickTop="1">
      <c r="A51" s="24"/>
      <c r="B51" s="24"/>
      <c r="G51" s="9"/>
      <c r="H51" s="9"/>
      <c r="I51" s="9"/>
      <c r="K51" s="9"/>
    </row>
    <row r="52" spans="1:11" ht="19.149999999999999" customHeight="1">
      <c r="A52" s="24"/>
      <c r="B52" s="24"/>
      <c r="G52" s="9"/>
      <c r="H52" s="9"/>
      <c r="I52" s="9"/>
      <c r="K52" s="9"/>
    </row>
    <row r="53" spans="1:11" ht="18" customHeight="1">
      <c r="A53" s="24"/>
      <c r="B53" s="24"/>
      <c r="G53" s="9"/>
      <c r="H53" s="9"/>
      <c r="I53" s="9"/>
      <c r="K53" s="9"/>
    </row>
    <row r="54" spans="1:11" ht="7.5" customHeight="1">
      <c r="A54" s="24"/>
      <c r="B54" s="24"/>
      <c r="G54" s="9"/>
      <c r="H54" s="9"/>
      <c r="I54" s="9"/>
      <c r="K54" s="9"/>
    </row>
    <row r="55" spans="1:11" ht="22.15" customHeight="1">
      <c r="A55" s="304" t="s">
        <v>247</v>
      </c>
      <c r="B55" s="304"/>
      <c r="C55" s="304"/>
      <c r="D55" s="304"/>
      <c r="E55" s="304"/>
      <c r="F55" s="304"/>
      <c r="G55" s="304"/>
      <c r="H55" s="304"/>
      <c r="I55" s="304"/>
      <c r="J55" s="304"/>
      <c r="K55" s="304"/>
    </row>
    <row r="56" spans="1:11" ht="21.75" customHeight="1">
      <c r="A56" s="24" t="s">
        <v>26</v>
      </c>
      <c r="B56" s="24"/>
      <c r="C56" s="36"/>
      <c r="D56" s="36"/>
      <c r="E56" s="36"/>
      <c r="F56" s="37"/>
      <c r="G56" s="3"/>
      <c r="H56" s="3"/>
      <c r="I56" s="3"/>
      <c r="J56" s="3"/>
      <c r="K56" s="3"/>
    </row>
    <row r="57" spans="1:11" ht="21.75" customHeight="1">
      <c r="A57" s="24" t="s">
        <v>163</v>
      </c>
      <c r="B57" s="24"/>
      <c r="C57" s="36"/>
      <c r="D57" s="36"/>
      <c r="E57" s="36"/>
      <c r="F57" s="37"/>
      <c r="G57" s="3"/>
      <c r="H57" s="3"/>
      <c r="I57" s="3"/>
      <c r="J57" s="3"/>
      <c r="K57" s="3"/>
    </row>
    <row r="58" spans="1:11" ht="21.75" customHeight="1">
      <c r="A58" s="38" t="s">
        <v>211</v>
      </c>
      <c r="B58" s="38"/>
      <c r="C58" s="287"/>
      <c r="D58" s="287"/>
      <c r="E58" s="287"/>
      <c r="F58" s="39"/>
      <c r="G58" s="34"/>
      <c r="H58" s="34"/>
      <c r="I58" s="34"/>
      <c r="J58" s="34"/>
      <c r="K58" s="34"/>
    </row>
    <row r="59" spans="1:11" ht="21.75" customHeight="1">
      <c r="A59" s="24"/>
      <c r="B59" s="24"/>
      <c r="C59" s="36"/>
      <c r="D59" s="36"/>
      <c r="E59" s="36"/>
      <c r="F59" s="37"/>
      <c r="G59" s="3"/>
      <c r="H59" s="3"/>
      <c r="I59" s="3"/>
      <c r="J59" s="3"/>
      <c r="K59" s="3"/>
    </row>
    <row r="60" spans="1:11" ht="21.75" customHeight="1">
      <c r="A60" s="24"/>
      <c r="B60" s="24"/>
      <c r="C60" s="36"/>
      <c r="D60" s="36"/>
      <c r="E60" s="305" t="s">
        <v>55</v>
      </c>
      <c r="F60" s="305"/>
      <c r="G60" s="305"/>
      <c r="H60" s="79"/>
      <c r="I60" s="306" t="s">
        <v>157</v>
      </c>
      <c r="J60" s="306"/>
      <c r="K60" s="306"/>
    </row>
    <row r="61" spans="1:11" ht="21.75" customHeight="1">
      <c r="A61" s="24"/>
      <c r="B61" s="24"/>
      <c r="C61" s="36"/>
      <c r="D61" s="36"/>
      <c r="E61" s="80" t="s">
        <v>160</v>
      </c>
      <c r="F61" s="80"/>
      <c r="G61" s="80" t="s">
        <v>161</v>
      </c>
      <c r="H61" s="79"/>
      <c r="I61" s="80" t="s">
        <v>160</v>
      </c>
      <c r="J61" s="80"/>
      <c r="K61" s="11" t="s">
        <v>161</v>
      </c>
    </row>
    <row r="62" spans="1:11" ht="21.75" customHeight="1">
      <c r="A62" s="24"/>
      <c r="B62" s="24"/>
      <c r="C62" s="36"/>
      <c r="D62" s="36"/>
      <c r="E62" s="81" t="s">
        <v>212</v>
      </c>
      <c r="F62" s="40"/>
      <c r="G62" s="82" t="s">
        <v>155</v>
      </c>
      <c r="H62" s="79"/>
      <c r="I62" s="82" t="s">
        <v>212</v>
      </c>
      <c r="J62" s="5"/>
      <c r="K62" s="82" t="s">
        <v>155</v>
      </c>
    </row>
    <row r="63" spans="1:11" ht="21.75" customHeight="1">
      <c r="A63" s="24"/>
      <c r="B63" s="24"/>
      <c r="C63" s="36"/>
      <c r="D63" s="36"/>
      <c r="E63" s="36" t="s">
        <v>154</v>
      </c>
      <c r="F63" s="40"/>
      <c r="G63" s="2" t="s">
        <v>156</v>
      </c>
      <c r="H63" s="79"/>
      <c r="I63" s="2" t="s">
        <v>154</v>
      </c>
      <c r="J63" s="5"/>
      <c r="K63" s="2" t="s">
        <v>156</v>
      </c>
    </row>
    <row r="64" spans="1:11" ht="21.75" customHeight="1">
      <c r="A64" s="24"/>
      <c r="B64" s="24"/>
      <c r="C64" s="287" t="s">
        <v>4</v>
      </c>
      <c r="D64" s="80"/>
      <c r="E64" s="73" t="s">
        <v>64</v>
      </c>
      <c r="F64" s="40"/>
      <c r="G64" s="288" t="s">
        <v>64</v>
      </c>
      <c r="H64" s="79"/>
      <c r="I64" s="288" t="s">
        <v>64</v>
      </c>
      <c r="J64" s="6"/>
      <c r="K64" s="288" t="s">
        <v>64</v>
      </c>
    </row>
    <row r="65" spans="1:11" ht="21.75" customHeight="1">
      <c r="A65" s="24"/>
      <c r="B65" s="24"/>
      <c r="C65" s="36"/>
      <c r="D65" s="36"/>
      <c r="E65" s="89"/>
      <c r="F65" s="40"/>
      <c r="G65" s="6"/>
      <c r="H65" s="6"/>
      <c r="I65" s="90"/>
      <c r="J65" s="6"/>
      <c r="K65" s="6"/>
    </row>
    <row r="66" spans="1:11" ht="21.75" customHeight="1">
      <c r="A66" s="24" t="s">
        <v>72</v>
      </c>
      <c r="B66" s="24"/>
      <c r="C66" s="36"/>
      <c r="D66" s="36"/>
      <c r="E66" s="89"/>
      <c r="F66" s="37"/>
      <c r="G66" s="3"/>
      <c r="H66" s="3"/>
      <c r="I66" s="91"/>
      <c r="J66" s="3"/>
      <c r="K66" s="3"/>
    </row>
    <row r="67" spans="1:11" ht="6" customHeight="1">
      <c r="B67" s="24"/>
      <c r="E67" s="21"/>
      <c r="I67" s="13"/>
    </row>
    <row r="68" spans="1:11" ht="21.75" customHeight="1">
      <c r="A68" s="24" t="s">
        <v>5</v>
      </c>
      <c r="B68" s="24"/>
      <c r="E68" s="21"/>
      <c r="I68" s="13"/>
    </row>
    <row r="69" spans="1:11" ht="6" customHeight="1">
      <c r="A69" s="24"/>
      <c r="B69" s="24"/>
      <c r="E69" s="21"/>
      <c r="I69" s="13"/>
    </row>
    <row r="70" spans="1:11" ht="21.75" customHeight="1">
      <c r="A70" s="26" t="s">
        <v>25</v>
      </c>
      <c r="E70" s="23">
        <v>5999121</v>
      </c>
      <c r="G70" s="10">
        <v>14589320</v>
      </c>
      <c r="I70" s="13">
        <v>5997910</v>
      </c>
      <c r="K70" s="10">
        <v>14589320</v>
      </c>
    </row>
    <row r="71" spans="1:11" ht="21.75" customHeight="1">
      <c r="A71" s="26" t="s">
        <v>153</v>
      </c>
      <c r="C71" s="7">
        <v>5</v>
      </c>
      <c r="E71" s="23">
        <v>2243</v>
      </c>
      <c r="G71" s="10">
        <v>367544</v>
      </c>
      <c r="I71" s="13">
        <v>1745</v>
      </c>
      <c r="K71" s="10">
        <v>206834</v>
      </c>
    </row>
    <row r="72" spans="1:11" ht="21.75" customHeight="1">
      <c r="A72" s="26" t="s">
        <v>174</v>
      </c>
      <c r="B72" s="4"/>
      <c r="C72" s="7">
        <v>13</v>
      </c>
      <c r="E72" s="23">
        <v>94736238</v>
      </c>
      <c r="G72" s="10">
        <v>101386783</v>
      </c>
      <c r="I72" s="13">
        <v>11483919</v>
      </c>
      <c r="K72" s="10">
        <v>12136432</v>
      </c>
    </row>
    <row r="73" spans="1:11" ht="21.75" customHeight="1">
      <c r="A73" s="26" t="s">
        <v>244</v>
      </c>
      <c r="C73" s="7">
        <v>14</v>
      </c>
      <c r="E73" s="23">
        <v>108491580</v>
      </c>
      <c r="G73" s="10">
        <v>65131730</v>
      </c>
      <c r="I73" s="13">
        <v>79171703</v>
      </c>
      <c r="K73" s="10">
        <v>32866676</v>
      </c>
    </row>
    <row r="74" spans="1:11" ht="21.75" customHeight="1">
      <c r="A74" s="26" t="s">
        <v>205</v>
      </c>
      <c r="C74" s="7">
        <v>15</v>
      </c>
      <c r="E74" s="23">
        <v>17331204</v>
      </c>
      <c r="G74" s="10">
        <v>18620095</v>
      </c>
      <c r="I74" s="13">
        <v>188309</v>
      </c>
      <c r="K74" s="10">
        <v>222816</v>
      </c>
    </row>
    <row r="75" spans="1:11" ht="21.75" customHeight="1">
      <c r="A75" s="26" t="s">
        <v>84</v>
      </c>
      <c r="B75" s="30"/>
      <c r="C75" s="7">
        <v>22</v>
      </c>
      <c r="E75" s="28">
        <v>0</v>
      </c>
      <c r="G75" s="84">
        <v>0</v>
      </c>
      <c r="I75" s="13">
        <v>127157</v>
      </c>
      <c r="K75" s="10">
        <v>735508</v>
      </c>
    </row>
    <row r="76" spans="1:11" ht="21.75" customHeight="1">
      <c r="A76" s="26" t="s">
        <v>173</v>
      </c>
      <c r="B76" s="4"/>
      <c r="E76" s="23">
        <v>199530</v>
      </c>
      <c r="G76" s="10">
        <v>394457</v>
      </c>
      <c r="I76" s="28">
        <v>0</v>
      </c>
      <c r="K76" s="10">
        <v>252654</v>
      </c>
    </row>
    <row r="77" spans="1:11" ht="21.75" customHeight="1">
      <c r="A77" s="26" t="s">
        <v>6</v>
      </c>
      <c r="E77" s="33">
        <v>3133630</v>
      </c>
      <c r="G77" s="15">
        <v>2641016</v>
      </c>
      <c r="H77" s="9"/>
      <c r="I77" s="14">
        <v>638895</v>
      </c>
      <c r="K77" s="15">
        <v>162709</v>
      </c>
    </row>
    <row r="78" spans="1:11" ht="6" customHeight="1">
      <c r="B78" s="24"/>
      <c r="E78" s="23"/>
      <c r="I78" s="13"/>
    </row>
    <row r="79" spans="1:11" ht="21.75" customHeight="1">
      <c r="A79" s="24" t="s">
        <v>30</v>
      </c>
      <c r="E79" s="14">
        <f>SUM(E70:E77)</f>
        <v>229893546</v>
      </c>
      <c r="G79" s="15">
        <f>SUM(G70:G78)</f>
        <v>203130945</v>
      </c>
      <c r="H79" s="9"/>
      <c r="I79" s="14">
        <f>SUM(I70:I77)</f>
        <v>97609638</v>
      </c>
      <c r="K79" s="15">
        <f>SUM(K70:K78)</f>
        <v>61172949</v>
      </c>
    </row>
    <row r="80" spans="1:11" ht="21.75" customHeight="1">
      <c r="E80" s="21"/>
      <c r="I80" s="13"/>
    </row>
    <row r="81" spans="1:11" ht="21.75" customHeight="1">
      <c r="A81" s="24" t="s">
        <v>7</v>
      </c>
      <c r="B81" s="24"/>
      <c r="E81" s="21"/>
      <c r="I81" s="13"/>
    </row>
    <row r="82" spans="1:11" ht="6" customHeight="1">
      <c r="A82" s="24"/>
      <c r="B82" s="24"/>
      <c r="E82" s="21"/>
      <c r="I82" s="13"/>
    </row>
    <row r="83" spans="1:11" ht="21.75" customHeight="1">
      <c r="A83" s="26" t="s">
        <v>8</v>
      </c>
      <c r="C83" s="7">
        <v>14</v>
      </c>
      <c r="E83" s="20">
        <v>237008387</v>
      </c>
      <c r="F83" s="26"/>
      <c r="G83" s="83">
        <v>285501012</v>
      </c>
      <c r="H83" s="83"/>
      <c r="I83" s="27">
        <v>172109745</v>
      </c>
      <c r="J83" s="83"/>
      <c r="K83" s="83">
        <v>196130960</v>
      </c>
    </row>
    <row r="84" spans="1:11" ht="21.75" customHeight="1">
      <c r="A84" s="26" t="s">
        <v>153</v>
      </c>
      <c r="C84" s="7">
        <v>5</v>
      </c>
      <c r="E84" s="20">
        <v>255018</v>
      </c>
      <c r="F84" s="26"/>
      <c r="G84" s="83">
        <v>1165300</v>
      </c>
      <c r="H84" s="83"/>
      <c r="I84" s="13">
        <v>230950</v>
      </c>
      <c r="J84" s="83"/>
      <c r="K84" s="83">
        <v>1114652</v>
      </c>
    </row>
    <row r="85" spans="1:11" ht="21.75" customHeight="1">
      <c r="A85" s="26" t="s">
        <v>56</v>
      </c>
      <c r="C85" s="7"/>
      <c r="E85" s="20">
        <v>4895588</v>
      </c>
      <c r="F85" s="26"/>
      <c r="G85" s="83">
        <v>4873812</v>
      </c>
      <c r="H85" s="83"/>
      <c r="I85" s="27">
        <v>132966</v>
      </c>
      <c r="J85" s="83"/>
      <c r="K85" s="83">
        <v>55947</v>
      </c>
    </row>
    <row r="86" spans="1:11" ht="21.75" customHeight="1">
      <c r="A86" s="26" t="s">
        <v>113</v>
      </c>
      <c r="C86" s="7">
        <v>15</v>
      </c>
      <c r="E86" s="20">
        <v>86958902</v>
      </c>
      <c r="F86" s="26"/>
      <c r="G86" s="83">
        <v>93680624</v>
      </c>
      <c r="H86" s="83"/>
      <c r="I86" s="27">
        <v>157136</v>
      </c>
      <c r="J86" s="83"/>
      <c r="K86" s="83">
        <v>219576</v>
      </c>
    </row>
    <row r="87" spans="1:11" ht="21.75" customHeight="1">
      <c r="A87" s="26" t="s">
        <v>111</v>
      </c>
      <c r="C87" s="7">
        <v>16</v>
      </c>
      <c r="E87" s="20">
        <v>38869691</v>
      </c>
      <c r="F87" s="26"/>
      <c r="G87" s="83">
        <v>50669779</v>
      </c>
      <c r="H87" s="83"/>
      <c r="I87" s="28">
        <v>0</v>
      </c>
      <c r="J87" s="83"/>
      <c r="K87" s="84">
        <v>0</v>
      </c>
    </row>
    <row r="88" spans="1:11" ht="21.75" customHeight="1">
      <c r="A88" s="26" t="s">
        <v>49</v>
      </c>
      <c r="E88" s="20">
        <v>2791603</v>
      </c>
      <c r="F88" s="26"/>
      <c r="G88" s="83">
        <v>3185927</v>
      </c>
      <c r="H88" s="83"/>
      <c r="I88" s="27">
        <v>1539650</v>
      </c>
      <c r="J88" s="83"/>
      <c r="K88" s="83">
        <v>1773295</v>
      </c>
    </row>
    <row r="89" spans="1:11" ht="21.75" customHeight="1">
      <c r="A89" s="26" t="s">
        <v>175</v>
      </c>
      <c r="B89" s="4"/>
      <c r="E89" s="20">
        <v>7994649</v>
      </c>
      <c r="F89" s="26"/>
      <c r="G89" s="83">
        <v>7215214</v>
      </c>
      <c r="H89" s="83"/>
      <c r="I89" s="27">
        <v>214180</v>
      </c>
      <c r="J89" s="83"/>
      <c r="K89" s="83">
        <v>231507</v>
      </c>
    </row>
    <row r="90" spans="1:11" ht="21.75" customHeight="1">
      <c r="A90" s="29" t="s">
        <v>22</v>
      </c>
      <c r="B90" s="29"/>
      <c r="E90" s="22">
        <v>8658136</v>
      </c>
      <c r="F90" s="26"/>
      <c r="G90" s="86">
        <v>9158823</v>
      </c>
      <c r="H90" s="85"/>
      <c r="I90" s="32">
        <v>0</v>
      </c>
      <c r="J90" s="83"/>
      <c r="K90" s="88" t="s">
        <v>0</v>
      </c>
    </row>
    <row r="91" spans="1:11" ht="6" customHeight="1">
      <c r="B91" s="24"/>
      <c r="E91" s="20"/>
      <c r="F91" s="26"/>
      <c r="G91" s="83"/>
      <c r="H91" s="83"/>
      <c r="I91" s="27"/>
      <c r="J91" s="83"/>
      <c r="K91" s="83"/>
    </row>
    <row r="92" spans="1:11" ht="21.75" customHeight="1">
      <c r="A92" s="24" t="s">
        <v>31</v>
      </c>
      <c r="E92" s="75">
        <f>SUM(E83:E91)</f>
        <v>387431974</v>
      </c>
      <c r="F92" s="26"/>
      <c r="G92" s="86">
        <f>SUM(G83:G91)</f>
        <v>455450491</v>
      </c>
      <c r="H92" s="85"/>
      <c r="I92" s="75">
        <f>SUM(I83:I91)</f>
        <v>174384627</v>
      </c>
      <c r="J92" s="83"/>
      <c r="K92" s="86">
        <f>SUM(K83:K91)</f>
        <v>199525937</v>
      </c>
    </row>
    <row r="93" spans="1:11" ht="6" customHeight="1">
      <c r="B93" s="24"/>
      <c r="E93" s="20"/>
      <c r="F93" s="26"/>
      <c r="G93" s="83"/>
      <c r="H93" s="83"/>
      <c r="I93" s="27"/>
      <c r="J93" s="83"/>
      <c r="K93" s="83"/>
    </row>
    <row r="94" spans="1:11" ht="21.75" customHeight="1">
      <c r="A94" s="24" t="s">
        <v>9</v>
      </c>
      <c r="B94" s="24"/>
      <c r="E94" s="75">
        <f>SUM(E92,E79)</f>
        <v>617325520</v>
      </c>
      <c r="F94" s="26"/>
      <c r="G94" s="86">
        <f>SUM(G79,G92)</f>
        <v>658581436</v>
      </c>
      <c r="H94" s="85"/>
      <c r="I94" s="75">
        <f>SUM(I92,I79)</f>
        <v>271994265</v>
      </c>
      <c r="J94" s="83"/>
      <c r="K94" s="86">
        <f>SUM(K79,K92)</f>
        <v>260698886</v>
      </c>
    </row>
    <row r="95" spans="1:11" s="4" customFormat="1" ht="21.75" customHeight="1">
      <c r="A95" s="1"/>
      <c r="B95" s="1"/>
      <c r="C95" s="7"/>
      <c r="D95" s="7"/>
      <c r="E95" s="7"/>
      <c r="F95" s="8"/>
      <c r="G95" s="9"/>
      <c r="H95" s="9"/>
      <c r="I95" s="9"/>
      <c r="J95" s="10"/>
      <c r="K95" s="9"/>
    </row>
    <row r="96" spans="1:11" s="4" customFormat="1" ht="21.75" customHeight="1">
      <c r="A96" s="1"/>
      <c r="B96" s="1"/>
      <c r="C96" s="7"/>
      <c r="D96" s="7"/>
      <c r="E96" s="7"/>
      <c r="F96" s="8"/>
      <c r="G96" s="9"/>
      <c r="H96" s="9"/>
      <c r="I96" s="9"/>
      <c r="J96" s="10"/>
      <c r="K96" s="9"/>
    </row>
    <row r="97" spans="1:11" s="4" customFormat="1" ht="21.75" customHeight="1">
      <c r="A97" s="1"/>
      <c r="B97" s="1"/>
      <c r="C97" s="7"/>
      <c r="D97" s="7"/>
      <c r="E97" s="7"/>
      <c r="F97" s="8"/>
      <c r="G97" s="9"/>
      <c r="H97" s="9"/>
      <c r="I97" s="9"/>
      <c r="J97" s="10"/>
      <c r="K97" s="9"/>
    </row>
    <row r="98" spans="1:11" s="4" customFormat="1" ht="21.75" customHeight="1">
      <c r="A98" s="1"/>
      <c r="B98" s="1"/>
      <c r="C98" s="7"/>
      <c r="D98" s="7"/>
      <c r="E98" s="7"/>
      <c r="F98" s="8"/>
      <c r="G98" s="9"/>
      <c r="H98" s="9"/>
      <c r="I98" s="9"/>
      <c r="J98" s="10"/>
      <c r="K98" s="9"/>
    </row>
    <row r="99" spans="1:11" s="4" customFormat="1" ht="21.75" customHeight="1">
      <c r="A99" s="1"/>
      <c r="B99" s="1"/>
      <c r="C99" s="7"/>
      <c r="D99" s="7"/>
      <c r="E99" s="7"/>
      <c r="F99" s="8"/>
      <c r="G99" s="9"/>
      <c r="H99" s="9"/>
      <c r="I99" s="9"/>
      <c r="J99" s="10"/>
      <c r="K99" s="9"/>
    </row>
    <row r="100" spans="1:11" s="4" customFormat="1" ht="21.75" customHeight="1">
      <c r="A100" s="1"/>
      <c r="B100" s="1"/>
      <c r="C100" s="7"/>
      <c r="D100" s="7"/>
      <c r="E100" s="7"/>
      <c r="F100" s="8"/>
      <c r="G100" s="9"/>
      <c r="H100" s="9"/>
      <c r="I100" s="9"/>
      <c r="J100" s="10"/>
      <c r="K100" s="9"/>
    </row>
    <row r="101" spans="1:11" s="4" customFormat="1" ht="28.5" customHeight="1">
      <c r="A101" s="1"/>
      <c r="B101" s="1"/>
      <c r="C101" s="7"/>
      <c r="D101" s="7"/>
      <c r="E101" s="7"/>
      <c r="F101" s="8"/>
      <c r="G101" s="9"/>
      <c r="H101" s="9"/>
      <c r="I101" s="9"/>
      <c r="J101" s="10"/>
      <c r="K101" s="9"/>
    </row>
    <row r="102" spans="1:11" s="4" customFormat="1" ht="18.75">
      <c r="A102" s="1"/>
      <c r="B102" s="1"/>
      <c r="C102" s="7"/>
      <c r="D102" s="7"/>
      <c r="E102" s="7"/>
      <c r="F102" s="8"/>
      <c r="G102" s="9"/>
      <c r="H102" s="9"/>
      <c r="I102" s="9"/>
      <c r="J102" s="10"/>
      <c r="K102" s="9"/>
    </row>
    <row r="103" spans="1:11" ht="22.15" customHeight="1">
      <c r="A103" s="304" t="str">
        <f>A55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</row>
    <row r="104" spans="1:11" ht="21.75" customHeight="1">
      <c r="A104" s="24" t="s">
        <v>26</v>
      </c>
      <c r="B104" s="24"/>
      <c r="C104" s="36"/>
      <c r="D104" s="36"/>
      <c r="E104" s="36"/>
      <c r="F104" s="37"/>
      <c r="G104" s="3"/>
      <c r="H104" s="3"/>
      <c r="I104" s="3"/>
      <c r="J104" s="3"/>
      <c r="K104" s="3"/>
    </row>
    <row r="105" spans="1:11" ht="21.75" customHeight="1">
      <c r="A105" s="24" t="s">
        <v>163</v>
      </c>
      <c r="B105" s="24"/>
      <c r="C105" s="36"/>
      <c r="D105" s="36"/>
      <c r="E105" s="36"/>
      <c r="F105" s="37"/>
      <c r="G105" s="3"/>
      <c r="H105" s="3"/>
      <c r="I105" s="3"/>
      <c r="J105" s="3"/>
      <c r="K105" s="3"/>
    </row>
    <row r="106" spans="1:11" ht="21.75" customHeight="1">
      <c r="A106" s="38" t="s">
        <v>211</v>
      </c>
      <c r="B106" s="38"/>
      <c r="C106" s="287"/>
      <c r="D106" s="287"/>
      <c r="E106" s="287"/>
      <c r="F106" s="39"/>
      <c r="G106" s="34"/>
      <c r="H106" s="34"/>
      <c r="I106" s="34"/>
      <c r="J106" s="34"/>
      <c r="K106" s="34"/>
    </row>
    <row r="107" spans="1:11" ht="21.75" customHeight="1">
      <c r="A107" s="24"/>
      <c r="B107" s="24"/>
      <c r="C107" s="36"/>
      <c r="D107" s="36"/>
      <c r="E107" s="36"/>
      <c r="F107" s="37"/>
      <c r="G107" s="3"/>
      <c r="H107" s="3"/>
      <c r="I107" s="3"/>
      <c r="J107" s="3"/>
      <c r="K107" s="3"/>
    </row>
    <row r="108" spans="1:11" ht="21.75" customHeight="1">
      <c r="A108" s="24"/>
      <c r="B108" s="24"/>
      <c r="C108" s="36"/>
      <c r="D108" s="36"/>
      <c r="E108" s="305" t="s">
        <v>55</v>
      </c>
      <c r="F108" s="305"/>
      <c r="G108" s="305"/>
      <c r="H108" s="79"/>
      <c r="I108" s="306" t="s">
        <v>157</v>
      </c>
      <c r="J108" s="306"/>
      <c r="K108" s="306"/>
    </row>
    <row r="109" spans="1:11" ht="21.75" customHeight="1">
      <c r="A109" s="24"/>
      <c r="B109" s="24"/>
      <c r="C109" s="36"/>
      <c r="D109" s="36"/>
      <c r="E109" s="80" t="s">
        <v>160</v>
      </c>
      <c r="F109" s="80"/>
      <c r="G109" s="80" t="s">
        <v>161</v>
      </c>
      <c r="H109" s="79"/>
      <c r="I109" s="80" t="s">
        <v>160</v>
      </c>
      <c r="J109" s="80"/>
      <c r="K109" s="11" t="s">
        <v>161</v>
      </c>
    </row>
    <row r="110" spans="1:11" ht="21.75" customHeight="1">
      <c r="A110" s="24"/>
      <c r="B110" s="24"/>
      <c r="C110" s="36"/>
      <c r="D110" s="36"/>
      <c r="E110" s="81" t="s">
        <v>212</v>
      </c>
      <c r="F110" s="40"/>
      <c r="G110" s="82" t="s">
        <v>155</v>
      </c>
      <c r="H110" s="79"/>
      <c r="I110" s="82" t="s">
        <v>212</v>
      </c>
      <c r="J110" s="5"/>
      <c r="K110" s="82" t="s">
        <v>155</v>
      </c>
    </row>
    <row r="111" spans="1:11" ht="21.75" customHeight="1">
      <c r="A111" s="24"/>
      <c r="B111" s="24"/>
      <c r="C111" s="36"/>
      <c r="D111" s="36"/>
      <c r="E111" s="36" t="s">
        <v>154</v>
      </c>
      <c r="F111" s="40"/>
      <c r="G111" s="2" t="s">
        <v>156</v>
      </c>
      <c r="H111" s="79"/>
      <c r="I111" s="2" t="s">
        <v>154</v>
      </c>
      <c r="J111" s="5"/>
      <c r="K111" s="2" t="s">
        <v>156</v>
      </c>
    </row>
    <row r="112" spans="1:11" ht="21.75" customHeight="1">
      <c r="A112" s="24"/>
      <c r="B112" s="24"/>
      <c r="C112" s="80"/>
      <c r="D112" s="80"/>
      <c r="E112" s="73" t="s">
        <v>64</v>
      </c>
      <c r="F112" s="40"/>
      <c r="G112" s="288" t="s">
        <v>64</v>
      </c>
      <c r="H112" s="79"/>
      <c r="I112" s="288" t="s">
        <v>64</v>
      </c>
      <c r="J112" s="6"/>
      <c r="K112" s="288" t="s">
        <v>64</v>
      </c>
    </row>
    <row r="113" spans="1:11" ht="21.75" customHeight="1">
      <c r="B113" s="24"/>
      <c r="E113" s="21"/>
      <c r="I113" s="13"/>
    </row>
    <row r="114" spans="1:11" ht="21.75" customHeight="1">
      <c r="A114" s="24" t="s">
        <v>114</v>
      </c>
      <c r="B114" s="24"/>
      <c r="C114" s="36"/>
      <c r="D114" s="36"/>
      <c r="E114" s="89"/>
      <c r="F114" s="37"/>
      <c r="G114" s="3"/>
      <c r="H114" s="3"/>
      <c r="I114" s="91"/>
      <c r="J114" s="3"/>
      <c r="K114" s="3"/>
    </row>
    <row r="115" spans="1:11" ht="6" customHeight="1">
      <c r="B115" s="24"/>
      <c r="E115" s="21"/>
      <c r="I115" s="13"/>
    </row>
    <row r="116" spans="1:11" ht="21.75" customHeight="1">
      <c r="A116" s="24" t="s">
        <v>73</v>
      </c>
      <c r="B116" s="24"/>
      <c r="E116" s="21"/>
      <c r="I116" s="13"/>
    </row>
    <row r="117" spans="1:11" ht="6" customHeight="1">
      <c r="A117" s="24"/>
      <c r="B117" s="24"/>
      <c r="E117" s="21"/>
      <c r="I117" s="13"/>
    </row>
    <row r="118" spans="1:11" ht="21.75" customHeight="1">
      <c r="A118" s="26" t="s">
        <v>10</v>
      </c>
      <c r="E118" s="21"/>
      <c r="I118" s="13"/>
    </row>
    <row r="119" spans="1:11" ht="21.75" customHeight="1">
      <c r="B119" s="26" t="s">
        <v>54</v>
      </c>
      <c r="E119" s="21"/>
      <c r="I119" s="13"/>
    </row>
    <row r="120" spans="1:11" ht="21.75" customHeight="1">
      <c r="B120" s="26" t="s">
        <v>158</v>
      </c>
      <c r="E120" s="21"/>
      <c r="I120" s="13"/>
    </row>
    <row r="121" spans="1:11" ht="21.75" customHeight="1" thickBot="1">
      <c r="B121" s="26" t="s">
        <v>159</v>
      </c>
      <c r="E121" s="105">
        <v>138208403</v>
      </c>
      <c r="G121" s="87">
        <v>138208403</v>
      </c>
      <c r="H121" s="9"/>
      <c r="I121" s="16">
        <v>138208403</v>
      </c>
      <c r="K121" s="87">
        <v>138208403</v>
      </c>
    </row>
    <row r="122" spans="1:11" ht="6" customHeight="1" thickTop="1">
      <c r="A122" s="24"/>
      <c r="B122" s="24"/>
      <c r="E122" s="21"/>
      <c r="I122" s="13"/>
    </row>
    <row r="123" spans="1:11" ht="21.75" customHeight="1">
      <c r="B123" s="26" t="s">
        <v>11</v>
      </c>
      <c r="E123" s="21"/>
      <c r="I123" s="13"/>
    </row>
    <row r="124" spans="1:11" ht="21.75" customHeight="1">
      <c r="B124" s="26" t="s">
        <v>158</v>
      </c>
      <c r="E124" s="21"/>
      <c r="I124" s="13"/>
    </row>
    <row r="125" spans="1:11" ht="21.75" customHeight="1">
      <c r="B125" s="26" t="s">
        <v>159</v>
      </c>
      <c r="E125" s="23">
        <v>138208403</v>
      </c>
      <c r="G125" s="10">
        <v>138208403</v>
      </c>
      <c r="I125" s="27">
        <v>138208403</v>
      </c>
      <c r="K125" s="10">
        <v>138208403</v>
      </c>
    </row>
    <row r="126" spans="1:11" ht="21.75" customHeight="1">
      <c r="A126" s="29" t="s">
        <v>66</v>
      </c>
      <c r="B126" s="29"/>
      <c r="E126" s="23">
        <v>145075526</v>
      </c>
      <c r="G126" s="10">
        <v>145075526</v>
      </c>
      <c r="I126" s="27">
        <v>137722481</v>
      </c>
      <c r="K126" s="10">
        <v>137722481</v>
      </c>
    </row>
    <row r="127" spans="1:11" ht="21.75" customHeight="1">
      <c r="A127" s="29" t="s">
        <v>140</v>
      </c>
      <c r="B127" s="29"/>
      <c r="E127" s="23">
        <v>51060</v>
      </c>
      <c r="G127" s="10">
        <v>51060</v>
      </c>
      <c r="I127" s="27">
        <v>51060</v>
      </c>
      <c r="K127" s="10">
        <v>51060</v>
      </c>
    </row>
    <row r="128" spans="1:11" ht="21.75" customHeight="1">
      <c r="A128" s="26" t="s">
        <v>78</v>
      </c>
      <c r="E128" s="21"/>
      <c r="I128" s="13"/>
    </row>
    <row r="129" spans="1:11" ht="21.75" customHeight="1">
      <c r="B129" s="26" t="s">
        <v>58</v>
      </c>
      <c r="E129" s="23">
        <v>1854957</v>
      </c>
      <c r="G129" s="10">
        <v>1854957</v>
      </c>
      <c r="I129" s="13">
        <v>2329373</v>
      </c>
      <c r="K129" s="10">
        <v>2329373</v>
      </c>
    </row>
    <row r="130" spans="1:11" ht="21.75" customHeight="1">
      <c r="B130" s="26" t="s">
        <v>85</v>
      </c>
      <c r="E130" s="23">
        <v>-201305553</v>
      </c>
      <c r="G130" s="10">
        <v>-196969868</v>
      </c>
      <c r="I130" s="13">
        <v>27447722</v>
      </c>
      <c r="K130" s="10">
        <v>27128454</v>
      </c>
    </row>
    <row r="131" spans="1:11" ht="21.75" customHeight="1">
      <c r="A131" s="26" t="s">
        <v>74</v>
      </c>
      <c r="E131" s="33">
        <v>-605872</v>
      </c>
      <c r="G131" s="15">
        <v>-2441011</v>
      </c>
      <c r="H131" s="9"/>
      <c r="I131" s="14">
        <v>-150523</v>
      </c>
      <c r="K131" s="15">
        <v>-277773</v>
      </c>
    </row>
    <row r="132" spans="1:11" ht="6" customHeight="1">
      <c r="A132" s="24"/>
      <c r="B132" s="24"/>
      <c r="E132" s="21"/>
      <c r="I132" s="13"/>
    </row>
    <row r="133" spans="1:11" ht="21.75" customHeight="1">
      <c r="A133" s="26" t="s">
        <v>187</v>
      </c>
      <c r="B133" s="24"/>
      <c r="E133" s="23">
        <f>SUM(E125:E131)</f>
        <v>83278521</v>
      </c>
      <c r="G133" s="10">
        <f>SUM(G125:G132)</f>
        <v>85779067</v>
      </c>
      <c r="I133" s="13">
        <f>SUM(I125:I131)</f>
        <v>305608516</v>
      </c>
      <c r="K133" s="10">
        <f>SUM(K125:K132)</f>
        <v>305161998</v>
      </c>
    </row>
    <row r="134" spans="1:11" ht="21.75" customHeight="1">
      <c r="A134" s="26" t="s">
        <v>50</v>
      </c>
      <c r="E134" s="33">
        <v>316512</v>
      </c>
      <c r="G134" s="15">
        <v>361348</v>
      </c>
      <c r="H134" s="9"/>
      <c r="I134" s="32">
        <v>0</v>
      </c>
      <c r="K134" s="88">
        <v>0</v>
      </c>
    </row>
    <row r="135" spans="1:11" ht="6" customHeight="1">
      <c r="A135" s="24"/>
      <c r="B135" s="24"/>
      <c r="E135" s="21"/>
      <c r="I135" s="13"/>
    </row>
    <row r="136" spans="1:11" ht="21.75" customHeight="1">
      <c r="A136" s="25" t="s">
        <v>75</v>
      </c>
      <c r="B136" s="25"/>
      <c r="E136" s="33">
        <f>SUM(E133:E134)</f>
        <v>83595033</v>
      </c>
      <c r="G136" s="15">
        <f>SUM(G133:G135)</f>
        <v>86140415</v>
      </c>
      <c r="H136" s="9"/>
      <c r="I136" s="14">
        <f>SUM(I133:I134)</f>
        <v>305608516</v>
      </c>
      <c r="K136" s="15">
        <f>SUM(K133:K135)</f>
        <v>305161998</v>
      </c>
    </row>
    <row r="137" spans="1:11" ht="6" customHeight="1">
      <c r="A137" s="24"/>
      <c r="B137" s="24"/>
      <c r="E137" s="21"/>
      <c r="I137" s="13"/>
    </row>
    <row r="138" spans="1:11" ht="21.75" customHeight="1" thickBot="1">
      <c r="A138" s="24" t="s">
        <v>76</v>
      </c>
      <c r="B138" s="24"/>
      <c r="C138" s="24"/>
      <c r="D138" s="24"/>
      <c r="E138" s="102">
        <f>SUM(E136,E94)</f>
        <v>700920553</v>
      </c>
      <c r="G138" s="87">
        <f>SUM(G136,G94)</f>
        <v>744721851</v>
      </c>
      <c r="H138" s="9"/>
      <c r="I138" s="102">
        <f>SUM(I136,I94)</f>
        <v>577602781</v>
      </c>
      <c r="K138" s="87">
        <f>SUM(K136,K94)</f>
        <v>565860884</v>
      </c>
    </row>
    <row r="139" spans="1:11" ht="21.75" customHeight="1" thickTop="1">
      <c r="A139" s="31"/>
      <c r="B139" s="31"/>
      <c r="C139" s="31"/>
      <c r="D139" s="31"/>
      <c r="E139" s="31"/>
    </row>
    <row r="140" spans="1:11" ht="21.75" customHeight="1">
      <c r="A140" s="31"/>
      <c r="B140" s="31"/>
      <c r="C140" s="31"/>
      <c r="D140" s="31"/>
      <c r="E140" s="31"/>
    </row>
    <row r="141" spans="1:11" ht="21.75" customHeight="1">
      <c r="A141" s="31"/>
      <c r="B141" s="31"/>
      <c r="C141" s="31"/>
      <c r="D141" s="31"/>
      <c r="E141" s="31"/>
    </row>
    <row r="142" spans="1:11" ht="21.75" customHeight="1">
      <c r="A142" s="31"/>
      <c r="B142" s="31"/>
      <c r="C142" s="31"/>
      <c r="D142" s="31"/>
      <c r="E142" s="31"/>
    </row>
    <row r="143" spans="1:11" ht="21.75" customHeight="1">
      <c r="A143" s="31"/>
      <c r="B143" s="31"/>
      <c r="C143" s="31"/>
      <c r="D143" s="31"/>
      <c r="E143" s="31"/>
    </row>
    <row r="144" spans="1:11" ht="21.75" customHeight="1">
      <c r="A144" s="31"/>
      <c r="B144" s="31"/>
      <c r="C144" s="31"/>
      <c r="D144" s="31"/>
      <c r="E144" s="31"/>
    </row>
    <row r="145" spans="1:11" ht="21.75" customHeight="1">
      <c r="A145" s="31"/>
      <c r="B145" s="31"/>
      <c r="C145" s="31"/>
      <c r="D145" s="31"/>
      <c r="E145" s="31"/>
    </row>
    <row r="146" spans="1:11" ht="21.75" customHeight="1">
      <c r="A146" s="31"/>
      <c r="B146" s="31"/>
      <c r="C146" s="31"/>
      <c r="D146" s="31"/>
      <c r="E146" s="31"/>
    </row>
    <row r="147" spans="1:11" ht="21.75" customHeight="1">
      <c r="A147" s="31"/>
      <c r="B147" s="31"/>
      <c r="C147" s="31"/>
      <c r="D147" s="31"/>
      <c r="E147" s="31"/>
    </row>
    <row r="148" spans="1:11" ht="21.75" customHeight="1">
      <c r="A148" s="31"/>
      <c r="B148" s="31"/>
      <c r="C148" s="31"/>
      <c r="D148" s="31"/>
      <c r="E148" s="31"/>
    </row>
    <row r="149" spans="1:11" ht="29.25" customHeight="1">
      <c r="A149" s="31"/>
      <c r="B149" s="31"/>
      <c r="C149" s="31"/>
      <c r="D149" s="31"/>
      <c r="E149" s="31"/>
    </row>
    <row r="150" spans="1:11" ht="18.75">
      <c r="A150" s="31"/>
      <c r="B150" s="31"/>
      <c r="C150" s="31"/>
      <c r="D150" s="31"/>
      <c r="E150" s="31"/>
    </row>
    <row r="151" spans="1:11" ht="22.15" customHeight="1">
      <c r="A151" s="304" t="str">
        <f>A55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</row>
  </sheetData>
  <mergeCells count="9">
    <mergeCell ref="A151:K151"/>
    <mergeCell ref="A55:K55"/>
    <mergeCell ref="A103:K103"/>
    <mergeCell ref="E5:G5"/>
    <mergeCell ref="I5:K5"/>
    <mergeCell ref="E60:G60"/>
    <mergeCell ref="I60:K60"/>
    <mergeCell ref="E108:G108"/>
    <mergeCell ref="I108:K108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B4FD5-45A5-4E9D-B08C-9D6DC1080BCB}">
  <dimension ref="A1:K90"/>
  <sheetViews>
    <sheetView showZeros="0" zoomScaleNormal="100" zoomScaleSheetLayoutView="82" workbookViewId="0">
      <selection activeCell="P53" sqref="P53"/>
    </sheetView>
  </sheetViews>
  <sheetFormatPr defaultColWidth="9.140625" defaultRowHeight="21.75" customHeight="1"/>
  <cols>
    <col min="1" max="1" width="1.7109375" style="113" customWidth="1"/>
    <col min="2" max="2" width="38.85546875" style="113" customWidth="1"/>
    <col min="3" max="3" width="9.7109375" style="129" customWidth="1"/>
    <col min="4" max="4" width="0.85546875" style="132" customWidth="1"/>
    <col min="5" max="5" width="13.7109375" style="134" customWidth="1"/>
    <col min="6" max="6" width="0.7109375" style="134" customWidth="1"/>
    <col min="7" max="7" width="13.7109375" style="134" customWidth="1"/>
    <col min="8" max="8" width="0.7109375" style="134" customWidth="1"/>
    <col min="9" max="9" width="13.7109375" style="134" customWidth="1"/>
    <col min="10" max="10" width="0.7109375" style="134" customWidth="1"/>
    <col min="11" max="11" width="13.7109375" style="134" customWidth="1"/>
    <col min="12" max="12" width="9.140625" style="113" customWidth="1"/>
    <col min="13" max="16384" width="9.140625" style="113"/>
  </cols>
  <sheetData>
    <row r="1" spans="1:11" ht="21.75" customHeight="1">
      <c r="A1" s="109" t="s">
        <v>26</v>
      </c>
      <c r="B1" s="109"/>
      <c r="C1" s="110"/>
      <c r="D1" s="111"/>
      <c r="E1" s="112"/>
      <c r="F1" s="112"/>
      <c r="G1" s="112"/>
      <c r="H1" s="112"/>
      <c r="I1" s="112"/>
      <c r="J1" s="112"/>
      <c r="K1" s="112"/>
    </row>
    <row r="2" spans="1:11" ht="21.75" customHeight="1">
      <c r="A2" s="114" t="s">
        <v>51</v>
      </c>
      <c r="B2" s="115"/>
      <c r="C2" s="110"/>
      <c r="D2" s="111"/>
      <c r="E2" s="112"/>
      <c r="F2" s="112"/>
      <c r="G2" s="112"/>
      <c r="H2" s="112"/>
      <c r="I2" s="112"/>
      <c r="J2" s="112"/>
      <c r="K2" s="112"/>
    </row>
    <row r="3" spans="1:11" ht="21.75" customHeight="1">
      <c r="A3" s="116" t="s">
        <v>213</v>
      </c>
      <c r="B3" s="117"/>
      <c r="C3" s="118"/>
      <c r="D3" s="119"/>
      <c r="E3" s="120"/>
      <c r="F3" s="120"/>
      <c r="G3" s="120"/>
      <c r="H3" s="120"/>
      <c r="I3" s="120"/>
      <c r="J3" s="120"/>
      <c r="K3" s="120"/>
    </row>
    <row r="4" spans="1:11" ht="20.65" customHeight="1">
      <c r="A4" s="121"/>
      <c r="B4" s="121"/>
      <c r="C4" s="122"/>
      <c r="D4" s="123"/>
      <c r="E4" s="124"/>
      <c r="F4" s="124"/>
      <c r="G4" s="124"/>
      <c r="H4" s="124"/>
      <c r="I4" s="124"/>
      <c r="J4" s="124"/>
      <c r="K4" s="124"/>
    </row>
    <row r="5" spans="1:11" ht="20.65" customHeight="1">
      <c r="A5" s="109"/>
      <c r="B5" s="109"/>
      <c r="C5" s="110"/>
      <c r="D5" s="111"/>
      <c r="E5" s="307" t="s">
        <v>55</v>
      </c>
      <c r="F5" s="307"/>
      <c r="G5" s="307"/>
      <c r="H5" s="125"/>
      <c r="I5" s="308" t="s">
        <v>157</v>
      </c>
      <c r="J5" s="308"/>
      <c r="K5" s="308"/>
    </row>
    <row r="6" spans="1:11" ht="20.65" customHeight="1">
      <c r="A6" s="109"/>
      <c r="B6" s="109"/>
      <c r="C6" s="110"/>
      <c r="D6" s="111"/>
      <c r="E6" s="126" t="s">
        <v>212</v>
      </c>
      <c r="F6" s="126"/>
      <c r="G6" s="126" t="s">
        <v>212</v>
      </c>
      <c r="H6" s="125"/>
      <c r="I6" s="126" t="s">
        <v>212</v>
      </c>
      <c r="J6" s="124"/>
      <c r="K6" s="126" t="s">
        <v>212</v>
      </c>
    </row>
    <row r="7" spans="1:11" ht="20.65" customHeight="1">
      <c r="A7" s="109"/>
      <c r="B7" s="109"/>
      <c r="C7" s="110"/>
      <c r="D7" s="111"/>
      <c r="E7" s="126" t="s">
        <v>154</v>
      </c>
      <c r="F7" s="126"/>
      <c r="G7" s="126" t="s">
        <v>166</v>
      </c>
      <c r="H7" s="125"/>
      <c r="I7" s="126" t="s">
        <v>154</v>
      </c>
      <c r="J7" s="124"/>
      <c r="K7" s="126" t="s">
        <v>166</v>
      </c>
    </row>
    <row r="8" spans="1:11" ht="20.65" customHeight="1">
      <c r="A8" s="109"/>
      <c r="B8" s="109"/>
      <c r="C8" s="118" t="s">
        <v>4</v>
      </c>
      <c r="D8" s="127"/>
      <c r="E8" s="277" t="s">
        <v>64</v>
      </c>
      <c r="F8" s="125"/>
      <c r="G8" s="277" t="s">
        <v>64</v>
      </c>
      <c r="H8" s="125"/>
      <c r="I8" s="277" t="s">
        <v>64</v>
      </c>
      <c r="J8" s="125"/>
      <c r="K8" s="277" t="s">
        <v>64</v>
      </c>
    </row>
    <row r="9" spans="1:11" ht="20.65" customHeight="1">
      <c r="A9" s="109"/>
      <c r="B9" s="109"/>
      <c r="C9" s="122"/>
      <c r="D9" s="127"/>
      <c r="E9" s="128"/>
      <c r="F9" s="125"/>
      <c r="G9" s="124"/>
      <c r="H9" s="125"/>
      <c r="I9" s="128"/>
      <c r="J9" s="125"/>
      <c r="K9" s="124"/>
    </row>
    <row r="10" spans="1:11" ht="20.65" customHeight="1">
      <c r="A10" s="109" t="s">
        <v>12</v>
      </c>
      <c r="B10" s="109"/>
      <c r="D10" s="111"/>
      <c r="E10" s="130"/>
      <c r="F10" s="112"/>
      <c r="G10" s="131"/>
      <c r="H10" s="112"/>
      <c r="I10" s="130"/>
      <c r="J10" s="112"/>
      <c r="K10" s="131"/>
    </row>
    <row r="11" spans="1:11" ht="20.65" customHeight="1">
      <c r="A11" s="113" t="s">
        <v>206</v>
      </c>
      <c r="E11" s="133">
        <v>46846264</v>
      </c>
      <c r="G11" s="134">
        <v>45005742</v>
      </c>
      <c r="I11" s="133">
        <v>2646580</v>
      </c>
      <c r="K11" s="134">
        <v>4003813</v>
      </c>
    </row>
    <row r="12" spans="1:11" ht="20.65" customHeight="1">
      <c r="A12" s="113" t="s">
        <v>13</v>
      </c>
      <c r="E12" s="135">
        <v>4244868</v>
      </c>
      <c r="F12" s="136"/>
      <c r="G12" s="137">
        <v>4107193</v>
      </c>
      <c r="H12" s="136"/>
      <c r="I12" s="138" t="s">
        <v>0</v>
      </c>
      <c r="J12" s="136"/>
      <c r="K12" s="139">
        <v>0</v>
      </c>
    </row>
    <row r="13" spans="1:11" ht="6" customHeight="1">
      <c r="E13" s="140"/>
      <c r="F13" s="136"/>
      <c r="G13" s="136"/>
      <c r="H13" s="136"/>
      <c r="I13" s="140"/>
      <c r="J13" s="136"/>
      <c r="K13" s="136"/>
    </row>
    <row r="14" spans="1:11" ht="20.65" customHeight="1">
      <c r="A14" s="109" t="s">
        <v>14</v>
      </c>
      <c r="B14" s="109"/>
      <c r="E14" s="135">
        <f>SUM(E11:E13)</f>
        <v>51091132</v>
      </c>
      <c r="G14" s="137">
        <f>SUM(G11:G13)</f>
        <v>49112935</v>
      </c>
      <c r="I14" s="135">
        <f>SUM(I11:I13)</f>
        <v>2646580</v>
      </c>
      <c r="K14" s="137">
        <f>SUM(K11:K13)</f>
        <v>4003813</v>
      </c>
    </row>
    <row r="15" spans="1:11" ht="20.65" customHeight="1">
      <c r="A15" s="109"/>
      <c r="B15" s="109"/>
      <c r="E15" s="140"/>
      <c r="G15" s="136"/>
      <c r="I15" s="140"/>
      <c r="K15" s="136"/>
    </row>
    <row r="16" spans="1:11" ht="20.65" customHeight="1">
      <c r="A16" s="109" t="s">
        <v>33</v>
      </c>
      <c r="B16" s="109"/>
      <c r="E16" s="133"/>
      <c r="I16" s="133"/>
    </row>
    <row r="17" spans="1:11" ht="20.65" customHeight="1">
      <c r="A17" s="113" t="s">
        <v>149</v>
      </c>
      <c r="C17" s="129">
        <v>17</v>
      </c>
      <c r="E17" s="133">
        <v>31550668</v>
      </c>
      <c r="G17" s="134">
        <v>30357165</v>
      </c>
      <c r="I17" s="133">
        <v>1292620</v>
      </c>
      <c r="K17" s="134">
        <v>-843216</v>
      </c>
    </row>
    <row r="18" spans="1:11" ht="20.65" customHeight="1">
      <c r="A18" s="113" t="s">
        <v>15</v>
      </c>
      <c r="E18" s="135">
        <v>4264727</v>
      </c>
      <c r="F18" s="136"/>
      <c r="G18" s="137">
        <v>4536826</v>
      </c>
      <c r="H18" s="136"/>
      <c r="I18" s="138">
        <v>0</v>
      </c>
      <c r="J18" s="136"/>
      <c r="K18" s="139">
        <v>0</v>
      </c>
    </row>
    <row r="19" spans="1:11" ht="6" customHeight="1">
      <c r="E19" s="140"/>
      <c r="F19" s="136"/>
      <c r="G19" s="136"/>
      <c r="H19" s="136"/>
      <c r="I19" s="140"/>
      <c r="J19" s="136"/>
      <c r="K19" s="136"/>
    </row>
    <row r="20" spans="1:11" ht="20.65" customHeight="1">
      <c r="A20" s="109" t="s">
        <v>34</v>
      </c>
      <c r="B20" s="109"/>
      <c r="E20" s="135">
        <f>SUM(E17:E19)</f>
        <v>35815395</v>
      </c>
      <c r="G20" s="137">
        <f>SUM(G17:G19)</f>
        <v>34893991</v>
      </c>
      <c r="I20" s="135">
        <f>SUM(I17:I19)</f>
        <v>1292620</v>
      </c>
      <c r="K20" s="137">
        <f>SUM(K17:K19)</f>
        <v>-843216</v>
      </c>
    </row>
    <row r="21" spans="1:11" ht="20.65" customHeight="1">
      <c r="A21" s="109"/>
      <c r="B21" s="109"/>
      <c r="E21" s="140"/>
      <c r="G21" s="136"/>
      <c r="I21" s="140"/>
      <c r="K21" s="136"/>
    </row>
    <row r="22" spans="1:11" ht="20.65" customHeight="1">
      <c r="A22" s="109" t="s">
        <v>16</v>
      </c>
      <c r="B22" s="109"/>
      <c r="E22" s="140">
        <f>E14-E20</f>
        <v>15275737</v>
      </c>
      <c r="F22" s="136"/>
      <c r="G22" s="136">
        <f>G14-G20</f>
        <v>14218944</v>
      </c>
      <c r="H22" s="136"/>
      <c r="I22" s="140">
        <f>I14-I20</f>
        <v>1353960</v>
      </c>
      <c r="J22" s="136"/>
      <c r="K22" s="136">
        <f>K14-K20</f>
        <v>4847029</v>
      </c>
    </row>
    <row r="23" spans="1:11" ht="20.65" customHeight="1">
      <c r="A23" s="113" t="s">
        <v>17</v>
      </c>
      <c r="C23" s="129">
        <v>18</v>
      </c>
      <c r="E23" s="140">
        <v>768574</v>
      </c>
      <c r="G23" s="134">
        <v>703761</v>
      </c>
      <c r="I23" s="140">
        <v>2492079</v>
      </c>
      <c r="K23" s="134">
        <v>1600503</v>
      </c>
    </row>
    <row r="24" spans="1:11" ht="20.65" customHeight="1">
      <c r="A24" s="113" t="s">
        <v>35</v>
      </c>
      <c r="E24" s="133">
        <v>-5327027</v>
      </c>
      <c r="G24" s="134">
        <v>-6909880</v>
      </c>
      <c r="I24" s="133">
        <v>-570678</v>
      </c>
      <c r="K24" s="134">
        <v>-1330129</v>
      </c>
    </row>
    <row r="25" spans="1:11" ht="20.65" customHeight="1">
      <c r="A25" s="113" t="s">
        <v>36</v>
      </c>
      <c r="E25" s="133">
        <v>-2749577</v>
      </c>
      <c r="G25" s="134">
        <v>-2825776</v>
      </c>
      <c r="I25" s="133">
        <v>-324488</v>
      </c>
      <c r="K25" s="134">
        <v>-922339</v>
      </c>
    </row>
    <row r="26" spans="1:11" ht="20.65" customHeight="1">
      <c r="A26" s="113" t="s">
        <v>18</v>
      </c>
      <c r="C26" s="129">
        <v>10</v>
      </c>
      <c r="E26" s="140">
        <v>-4791695</v>
      </c>
      <c r="F26" s="136"/>
      <c r="G26" s="134">
        <v>-328742</v>
      </c>
      <c r="H26" s="136"/>
      <c r="I26" s="140">
        <v>-86862</v>
      </c>
      <c r="J26" s="136"/>
      <c r="K26" s="134">
        <v>-142395</v>
      </c>
    </row>
    <row r="27" spans="1:11" ht="20.65" customHeight="1">
      <c r="A27" s="141" t="s">
        <v>77</v>
      </c>
      <c r="B27" s="141"/>
      <c r="C27" s="129">
        <v>7</v>
      </c>
      <c r="E27" s="140">
        <v>-5682842</v>
      </c>
      <c r="F27" s="136"/>
      <c r="G27" s="134">
        <v>-5919243</v>
      </c>
      <c r="H27" s="136"/>
      <c r="I27" s="140">
        <v>-2849296</v>
      </c>
      <c r="J27" s="136"/>
      <c r="K27" s="134">
        <v>-1901579</v>
      </c>
    </row>
    <row r="28" spans="1:11" ht="20.65" customHeight="1">
      <c r="A28" s="142" t="s">
        <v>65</v>
      </c>
      <c r="B28" s="142"/>
      <c r="E28" s="135">
        <v>707771</v>
      </c>
      <c r="F28" s="136"/>
      <c r="G28" s="137">
        <v>687413</v>
      </c>
      <c r="H28" s="136"/>
      <c r="I28" s="138">
        <v>0</v>
      </c>
      <c r="J28" s="136"/>
      <c r="K28" s="139" t="s">
        <v>0</v>
      </c>
    </row>
    <row r="29" spans="1:11" ht="6" customHeight="1">
      <c r="E29" s="133"/>
      <c r="I29" s="133"/>
    </row>
    <row r="30" spans="1:11" ht="20.65" customHeight="1">
      <c r="A30" s="109" t="s">
        <v>179</v>
      </c>
      <c r="B30" s="109"/>
      <c r="E30" s="140">
        <f>SUM(E22:E28)</f>
        <v>-1799059</v>
      </c>
      <c r="F30" s="136"/>
      <c r="G30" s="136">
        <f>SUM(G22:G28)</f>
        <v>-373523</v>
      </c>
      <c r="H30" s="136"/>
      <c r="I30" s="140">
        <f>SUM(I22:I28)</f>
        <v>14715</v>
      </c>
      <c r="J30" s="136"/>
      <c r="K30" s="136">
        <f>SUM(K22:K28)</f>
        <v>2151090</v>
      </c>
    </row>
    <row r="31" spans="1:11" ht="20.65" customHeight="1">
      <c r="A31" s="113" t="s">
        <v>80</v>
      </c>
      <c r="E31" s="135">
        <v>-54096</v>
      </c>
      <c r="G31" s="137">
        <v>-1986130</v>
      </c>
      <c r="I31" s="135">
        <v>-93655</v>
      </c>
      <c r="K31" s="137">
        <v>-98315</v>
      </c>
    </row>
    <row r="32" spans="1:11" ht="6" customHeight="1">
      <c r="E32" s="133"/>
      <c r="I32" s="133"/>
    </row>
    <row r="33" spans="1:11" ht="20.65" customHeight="1">
      <c r="A33" s="109" t="s">
        <v>180</v>
      </c>
      <c r="B33" s="114"/>
      <c r="E33" s="140">
        <f>SUM(E30:E31)</f>
        <v>-1853155</v>
      </c>
      <c r="F33" s="136"/>
      <c r="G33" s="136">
        <f>SUM(G30:G31)</f>
        <v>-2359653</v>
      </c>
      <c r="H33" s="136"/>
      <c r="I33" s="140">
        <f>SUM(I30:I31)</f>
        <v>-78940</v>
      </c>
      <c r="J33" s="136"/>
      <c r="K33" s="136">
        <f>SUM(K30:K31)</f>
        <v>2052775</v>
      </c>
    </row>
    <row r="34" spans="1:11" ht="20.65" customHeight="1">
      <c r="E34" s="133"/>
      <c r="I34" s="133"/>
    </row>
    <row r="35" spans="1:11" ht="20.65" customHeight="1">
      <c r="A35" s="109" t="s">
        <v>121</v>
      </c>
      <c r="B35" s="109"/>
      <c r="E35" s="140"/>
      <c r="F35" s="136"/>
      <c r="G35" s="136"/>
      <c r="H35" s="136"/>
      <c r="I35" s="140"/>
      <c r="J35" s="136"/>
      <c r="K35" s="136"/>
    </row>
    <row r="36" spans="1:11" ht="20.65" customHeight="1">
      <c r="A36" s="113" t="s">
        <v>236</v>
      </c>
      <c r="B36" s="109"/>
      <c r="E36" s="140"/>
      <c r="F36" s="136"/>
      <c r="G36" s="136"/>
      <c r="H36" s="136"/>
      <c r="I36" s="140"/>
      <c r="J36" s="136"/>
      <c r="K36" s="136"/>
    </row>
    <row r="37" spans="1:11" ht="20.65" customHeight="1">
      <c r="A37" s="109"/>
      <c r="B37" s="113" t="s">
        <v>167</v>
      </c>
      <c r="E37" s="140"/>
      <c r="F37" s="136"/>
      <c r="G37" s="136"/>
      <c r="H37" s="136"/>
      <c r="I37" s="140"/>
      <c r="J37" s="136"/>
      <c r="K37" s="136"/>
    </row>
    <row r="38" spans="1:11" ht="20.65" customHeight="1">
      <c r="B38" s="113" t="s">
        <v>207</v>
      </c>
      <c r="E38" s="140">
        <v>61926</v>
      </c>
      <c r="G38" s="134">
        <v>-49326</v>
      </c>
      <c r="I38" s="140">
        <v>61926</v>
      </c>
      <c r="K38" s="134">
        <v>-49326</v>
      </c>
    </row>
    <row r="39" spans="1:11" ht="20.65" customHeight="1">
      <c r="B39" s="113" t="s">
        <v>208</v>
      </c>
      <c r="E39" s="135">
        <v>981</v>
      </c>
      <c r="G39" s="137">
        <v>22293</v>
      </c>
      <c r="I39" s="138" t="s">
        <v>0</v>
      </c>
      <c r="K39" s="139" t="s">
        <v>0</v>
      </c>
    </row>
    <row r="40" spans="1:11" ht="6" customHeight="1">
      <c r="E40" s="133"/>
      <c r="I40" s="133"/>
    </row>
    <row r="41" spans="1:11" ht="20.65" customHeight="1" thickBot="1">
      <c r="A41" s="109" t="s">
        <v>193</v>
      </c>
      <c r="B41" s="109"/>
      <c r="E41" s="143">
        <f>SUM(E33:E39)</f>
        <v>-1790248</v>
      </c>
      <c r="F41" s="136"/>
      <c r="G41" s="144">
        <f>SUM(G33:G39)</f>
        <v>-2386686</v>
      </c>
      <c r="H41" s="136"/>
      <c r="I41" s="143">
        <f>SUM(I33:I39)</f>
        <v>-17014</v>
      </c>
      <c r="J41" s="136"/>
      <c r="K41" s="144">
        <f>SUM(K33:K39)</f>
        <v>2003449</v>
      </c>
    </row>
    <row r="42" spans="1:11" ht="18" customHeight="1" thickTop="1"/>
    <row r="43" spans="1:11" ht="20.100000000000001" customHeight="1"/>
    <row r="44" spans="1:11" ht="20.100000000000001" customHeight="1"/>
    <row r="45" spans="1:11" ht="20.100000000000001" customHeight="1"/>
    <row r="46" spans="1:11" ht="20.100000000000001" customHeight="1"/>
    <row r="47" spans="1:11" ht="22.15" customHeight="1">
      <c r="A47" s="145" t="str">
        <f>+'thai 2-4'!A103:K103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47" s="145"/>
      <c r="C47" s="146"/>
      <c r="D47" s="147"/>
      <c r="E47" s="137"/>
      <c r="F47" s="137"/>
      <c r="G47" s="137"/>
      <c r="H47" s="137"/>
      <c r="I47" s="137"/>
      <c r="J47" s="137"/>
      <c r="K47" s="137"/>
    </row>
    <row r="48" spans="1:11" ht="21.75" customHeight="1">
      <c r="A48" s="109" t="s">
        <v>26</v>
      </c>
      <c r="B48" s="109"/>
      <c r="C48" s="110"/>
      <c r="D48" s="111"/>
      <c r="E48" s="112"/>
      <c r="F48" s="112"/>
      <c r="G48" s="112"/>
      <c r="H48" s="112"/>
      <c r="I48" s="112"/>
      <c r="J48" s="112"/>
      <c r="K48" s="112"/>
    </row>
    <row r="49" spans="1:11" ht="21.75" customHeight="1">
      <c r="A49" s="114" t="s">
        <v>230</v>
      </c>
      <c r="B49" s="115"/>
      <c r="C49" s="110"/>
      <c r="D49" s="111"/>
      <c r="E49" s="112"/>
      <c r="F49" s="112"/>
      <c r="G49" s="112"/>
      <c r="H49" s="112"/>
      <c r="I49" s="112"/>
      <c r="J49" s="112"/>
      <c r="K49" s="112"/>
    </row>
    <row r="50" spans="1:11" ht="21.75" customHeight="1">
      <c r="A50" s="116" t="str">
        <f>A3</f>
        <v>สำหรับรอบระยะเวลาสามเดือนสิ้นสุดวันที่ 30 มิถุนายน พ.ศ. 2567</v>
      </c>
      <c r="B50" s="117"/>
      <c r="C50" s="118"/>
      <c r="D50" s="119"/>
      <c r="E50" s="120"/>
      <c r="F50" s="120"/>
      <c r="G50" s="120"/>
      <c r="H50" s="120"/>
      <c r="I50" s="120"/>
      <c r="J50" s="120"/>
      <c r="K50" s="120"/>
    </row>
    <row r="51" spans="1:11" ht="20.65" customHeight="1">
      <c r="A51" s="121"/>
      <c r="B51" s="121"/>
      <c r="C51" s="122"/>
      <c r="D51" s="123"/>
      <c r="E51" s="124"/>
      <c r="F51" s="124"/>
      <c r="G51" s="124"/>
      <c r="H51" s="124"/>
      <c r="I51" s="124"/>
      <c r="J51" s="124"/>
      <c r="K51" s="124"/>
    </row>
    <row r="52" spans="1:11" ht="20.65" customHeight="1">
      <c r="A52" s="109"/>
      <c r="B52" s="109"/>
      <c r="C52" s="110"/>
      <c r="D52" s="111"/>
      <c r="E52" s="307" t="s">
        <v>55</v>
      </c>
      <c r="F52" s="307"/>
      <c r="G52" s="307"/>
      <c r="H52" s="125"/>
      <c r="I52" s="308" t="s">
        <v>157</v>
      </c>
      <c r="J52" s="308"/>
      <c r="K52" s="308"/>
    </row>
    <row r="53" spans="1:11" ht="20.65" customHeight="1">
      <c r="A53" s="109"/>
      <c r="B53" s="109"/>
      <c r="C53" s="110"/>
      <c r="D53" s="111"/>
      <c r="E53" s="126" t="s">
        <v>212</v>
      </c>
      <c r="F53" s="126"/>
      <c r="G53" s="126" t="s">
        <v>212</v>
      </c>
      <c r="H53" s="125"/>
      <c r="I53" s="126" t="s">
        <v>212</v>
      </c>
      <c r="J53" s="124"/>
      <c r="K53" s="126" t="s">
        <v>212</v>
      </c>
    </row>
    <row r="54" spans="1:11" ht="20.65" customHeight="1">
      <c r="A54" s="109"/>
      <c r="B54" s="109"/>
      <c r="C54" s="110"/>
      <c r="D54" s="111"/>
      <c r="E54" s="126" t="s">
        <v>154</v>
      </c>
      <c r="F54" s="126"/>
      <c r="G54" s="126" t="s">
        <v>166</v>
      </c>
      <c r="H54" s="125"/>
      <c r="I54" s="126" t="s">
        <v>154</v>
      </c>
      <c r="J54" s="124"/>
      <c r="K54" s="126" t="s">
        <v>166</v>
      </c>
    </row>
    <row r="55" spans="1:11" ht="20.65" customHeight="1">
      <c r="A55" s="109"/>
      <c r="B55" s="109"/>
      <c r="C55" s="110"/>
      <c r="D55" s="127"/>
      <c r="E55" s="277" t="s">
        <v>64</v>
      </c>
      <c r="F55" s="125"/>
      <c r="G55" s="277" t="s">
        <v>64</v>
      </c>
      <c r="H55" s="125"/>
      <c r="I55" s="277" t="s">
        <v>64</v>
      </c>
      <c r="J55" s="125"/>
      <c r="K55" s="277" t="s">
        <v>64</v>
      </c>
    </row>
    <row r="56" spans="1:11" ht="21.75" customHeight="1">
      <c r="E56" s="133"/>
      <c r="I56" s="133"/>
    </row>
    <row r="57" spans="1:11" s="150" customFormat="1" ht="21.75" customHeight="1">
      <c r="A57" s="121" t="s">
        <v>194</v>
      </c>
      <c r="B57" s="121"/>
      <c r="C57" s="148"/>
      <c r="D57" s="149"/>
      <c r="E57" s="140"/>
      <c r="F57" s="136"/>
      <c r="G57" s="136"/>
      <c r="H57" s="136"/>
      <c r="I57" s="140"/>
      <c r="J57" s="136"/>
      <c r="K57" s="136"/>
    </row>
    <row r="58" spans="1:11" s="150" customFormat="1" ht="21.75" customHeight="1">
      <c r="B58" s="150" t="s">
        <v>189</v>
      </c>
      <c r="C58" s="148"/>
      <c r="D58" s="149"/>
      <c r="E58" s="140">
        <f>E61-E59</f>
        <v>-1878651</v>
      </c>
      <c r="F58" s="134"/>
      <c r="G58" s="134">
        <v>-2319694</v>
      </c>
      <c r="H58" s="134"/>
      <c r="I58" s="140">
        <f>I33</f>
        <v>-78940</v>
      </c>
      <c r="J58" s="134"/>
      <c r="K58" s="134">
        <v>2052775</v>
      </c>
    </row>
    <row r="59" spans="1:11" s="150" customFormat="1" ht="21.75" customHeight="1">
      <c r="B59" s="150" t="s">
        <v>50</v>
      </c>
      <c r="C59" s="148"/>
      <c r="D59" s="149"/>
      <c r="E59" s="135">
        <v>25496</v>
      </c>
      <c r="F59" s="134"/>
      <c r="G59" s="137">
        <v>-39959</v>
      </c>
      <c r="H59" s="134"/>
      <c r="I59" s="138" t="s">
        <v>0</v>
      </c>
      <c r="J59" s="134"/>
      <c r="K59" s="139" t="s">
        <v>0</v>
      </c>
    </row>
    <row r="60" spans="1:11" ht="6" customHeight="1">
      <c r="E60" s="140"/>
      <c r="F60" s="136"/>
      <c r="G60" s="136"/>
      <c r="H60" s="136"/>
      <c r="I60" s="140"/>
      <c r="J60" s="136"/>
      <c r="K60" s="136"/>
    </row>
    <row r="61" spans="1:11" s="150" customFormat="1" ht="21.75" customHeight="1" thickBot="1">
      <c r="A61" s="121" t="s">
        <v>180</v>
      </c>
      <c r="B61" s="121"/>
      <c r="C61" s="148"/>
      <c r="D61" s="149"/>
      <c r="E61" s="143">
        <f>E33</f>
        <v>-1853155</v>
      </c>
      <c r="F61" s="134"/>
      <c r="G61" s="144">
        <f>SUM(G58:G60)</f>
        <v>-2359653</v>
      </c>
      <c r="H61" s="134"/>
      <c r="I61" s="143">
        <f>SUM(I58:I60)</f>
        <v>-78940</v>
      </c>
      <c r="J61" s="134"/>
      <c r="K61" s="144">
        <f>SUM(K58:K60)</f>
        <v>2052775</v>
      </c>
    </row>
    <row r="62" spans="1:11" ht="21.75" customHeight="1" thickTop="1">
      <c r="E62" s="151"/>
      <c r="F62" s="152"/>
      <c r="G62" s="152"/>
      <c r="H62" s="152"/>
      <c r="I62" s="151"/>
      <c r="J62" s="152"/>
      <c r="K62" s="152"/>
    </row>
    <row r="63" spans="1:11" s="150" customFormat="1" ht="21.75" customHeight="1">
      <c r="A63" s="121" t="s">
        <v>204</v>
      </c>
      <c r="B63" s="121"/>
      <c r="C63" s="148"/>
      <c r="D63" s="149"/>
      <c r="E63" s="140"/>
      <c r="F63" s="136"/>
      <c r="G63" s="136"/>
      <c r="H63" s="136"/>
      <c r="I63" s="140"/>
      <c r="J63" s="136"/>
      <c r="K63" s="136"/>
    </row>
    <row r="64" spans="1:11" s="150" customFormat="1" ht="21.75" customHeight="1">
      <c r="A64" s="121"/>
      <c r="B64" s="121" t="s">
        <v>171</v>
      </c>
      <c r="C64" s="148"/>
      <c r="D64" s="149"/>
      <c r="E64" s="140"/>
      <c r="F64" s="136"/>
      <c r="G64" s="136"/>
      <c r="H64" s="136"/>
      <c r="I64" s="140"/>
      <c r="J64" s="136"/>
      <c r="K64" s="136"/>
    </row>
    <row r="65" spans="1:11" s="150" customFormat="1" ht="21.75" customHeight="1">
      <c r="B65" s="150" t="s">
        <v>189</v>
      </c>
      <c r="C65" s="121"/>
      <c r="D65" s="149"/>
      <c r="E65" s="282">
        <f>E68-E66</f>
        <v>-1815661</v>
      </c>
      <c r="F65" s="134"/>
      <c r="G65" s="134">
        <v>-2346401</v>
      </c>
      <c r="H65" s="134"/>
      <c r="I65" s="140">
        <f>I41</f>
        <v>-17014</v>
      </c>
      <c r="J65" s="134"/>
      <c r="K65" s="134">
        <v>2003449</v>
      </c>
    </row>
    <row r="66" spans="1:11" ht="21.75" customHeight="1">
      <c r="B66" s="150" t="s">
        <v>50</v>
      </c>
      <c r="E66" s="283">
        <v>25413</v>
      </c>
      <c r="G66" s="137">
        <v>-40285</v>
      </c>
      <c r="I66" s="138" t="s">
        <v>0</v>
      </c>
      <c r="K66" s="139" t="s">
        <v>0</v>
      </c>
    </row>
    <row r="67" spans="1:11" ht="6" customHeight="1">
      <c r="E67" s="133"/>
      <c r="I67" s="133"/>
    </row>
    <row r="68" spans="1:11" s="150" customFormat="1" ht="21.75" customHeight="1" thickBot="1">
      <c r="A68" s="121" t="s">
        <v>193</v>
      </c>
      <c r="B68" s="121"/>
      <c r="C68" s="148"/>
      <c r="D68" s="149"/>
      <c r="E68" s="143">
        <f>E41</f>
        <v>-1790248</v>
      </c>
      <c r="F68" s="136"/>
      <c r="G68" s="144">
        <f>SUM(G65:G66)</f>
        <v>-2386686</v>
      </c>
      <c r="H68" s="136"/>
      <c r="I68" s="143">
        <f>SUM(I65:I66)</f>
        <v>-17014</v>
      </c>
      <c r="J68" s="136"/>
      <c r="K68" s="144">
        <f>SUM(K65:K66)</f>
        <v>2003449</v>
      </c>
    </row>
    <row r="69" spans="1:11" s="150" customFormat="1" ht="21.75" customHeight="1" thickTop="1">
      <c r="B69" s="121"/>
      <c r="C69" s="148"/>
      <c r="D69" s="149"/>
      <c r="E69" s="153"/>
      <c r="F69" s="154"/>
      <c r="G69" s="154"/>
      <c r="H69" s="154"/>
      <c r="I69" s="153"/>
      <c r="J69" s="154"/>
      <c r="K69" s="154"/>
    </row>
    <row r="70" spans="1:11" ht="21.75" customHeight="1">
      <c r="A70" s="109" t="s">
        <v>188</v>
      </c>
      <c r="B70" s="109"/>
      <c r="E70" s="140"/>
      <c r="F70" s="136"/>
      <c r="G70" s="136"/>
      <c r="H70" s="136"/>
      <c r="I70" s="140"/>
      <c r="J70" s="136"/>
      <c r="K70" s="136"/>
    </row>
    <row r="71" spans="1:11" ht="21.75" customHeight="1">
      <c r="A71" s="109"/>
      <c r="B71" s="109" t="s">
        <v>189</v>
      </c>
      <c r="E71" s="140"/>
      <c r="F71" s="136"/>
      <c r="G71" s="136"/>
      <c r="H71" s="136"/>
      <c r="I71" s="140"/>
      <c r="J71" s="136"/>
      <c r="K71" s="136"/>
    </row>
    <row r="72" spans="1:11" ht="21.75" customHeight="1">
      <c r="A72" s="155"/>
      <c r="B72" s="155" t="s">
        <v>203</v>
      </c>
      <c r="E72" s="285">
        <f>+E58*1000/34552100801</f>
        <v>-5.4371542003189235E-2</v>
      </c>
      <c r="F72" s="156"/>
      <c r="G72" s="286">
        <f>+G58*1000/34552100801</f>
        <v>-6.7136120415950629E-2</v>
      </c>
      <c r="H72" s="156"/>
      <c r="I72" s="285">
        <f>+I58*1000/34552100801</f>
        <v>-2.2846657126479363E-3</v>
      </c>
      <c r="J72" s="156"/>
      <c r="K72" s="286">
        <f>+K58*1000/34552100801</f>
        <v>5.9411004031933973E-2</v>
      </c>
    </row>
    <row r="73" spans="1:11" ht="21.75" customHeight="1">
      <c r="A73" s="155"/>
      <c r="E73" s="156"/>
      <c r="F73" s="156"/>
      <c r="G73" s="156"/>
      <c r="H73" s="156"/>
      <c r="I73" s="156"/>
      <c r="J73" s="156"/>
      <c r="K73" s="156"/>
    </row>
    <row r="74" spans="1:11" ht="21.75" customHeight="1">
      <c r="A74" s="155"/>
      <c r="E74" s="156"/>
      <c r="F74" s="156"/>
      <c r="G74" s="156"/>
      <c r="H74" s="156"/>
      <c r="I74" s="156"/>
      <c r="J74" s="156"/>
      <c r="K74" s="156"/>
    </row>
    <row r="75" spans="1:11" ht="21.75" customHeight="1">
      <c r="A75" s="155"/>
      <c r="E75" s="156"/>
      <c r="F75" s="156"/>
      <c r="G75" s="156"/>
      <c r="H75" s="156"/>
      <c r="I75" s="156"/>
      <c r="J75" s="156"/>
      <c r="K75" s="156"/>
    </row>
    <row r="76" spans="1:11" ht="21.75" customHeight="1">
      <c r="A76" s="155"/>
      <c r="E76" s="156"/>
      <c r="F76" s="156"/>
      <c r="G76" s="156"/>
      <c r="H76" s="156"/>
      <c r="I76" s="156"/>
      <c r="J76" s="156"/>
      <c r="K76" s="156"/>
    </row>
    <row r="77" spans="1:11" ht="21.75" customHeight="1">
      <c r="A77" s="155"/>
      <c r="E77" s="156"/>
      <c r="F77" s="156"/>
      <c r="G77" s="156"/>
      <c r="H77" s="156"/>
      <c r="I77" s="156"/>
      <c r="J77" s="156"/>
      <c r="K77" s="156"/>
    </row>
    <row r="78" spans="1:11" ht="21.75" customHeight="1">
      <c r="A78" s="155"/>
      <c r="E78" s="156"/>
      <c r="F78" s="156"/>
      <c r="G78" s="156"/>
      <c r="H78" s="156"/>
      <c r="I78" s="156"/>
      <c r="J78" s="156"/>
      <c r="K78" s="156"/>
    </row>
    <row r="79" spans="1:11" ht="21.75" customHeight="1">
      <c r="A79" s="155"/>
      <c r="E79" s="156"/>
      <c r="F79" s="156"/>
      <c r="G79" s="156"/>
      <c r="H79" s="156"/>
      <c r="I79" s="156"/>
      <c r="J79" s="156"/>
      <c r="K79" s="156"/>
    </row>
    <row r="80" spans="1:11" ht="21.75" customHeight="1">
      <c r="A80" s="155"/>
      <c r="E80" s="156"/>
      <c r="F80" s="156"/>
      <c r="G80" s="156"/>
      <c r="H80" s="156"/>
      <c r="I80" s="156"/>
      <c r="J80" s="156"/>
      <c r="K80" s="156"/>
    </row>
    <row r="81" spans="1:11" ht="21.75" customHeight="1">
      <c r="A81" s="155"/>
      <c r="E81" s="156"/>
      <c r="F81" s="156"/>
      <c r="G81" s="156"/>
      <c r="H81" s="156"/>
      <c r="I81" s="156"/>
      <c r="J81" s="156"/>
      <c r="K81" s="156"/>
    </row>
    <row r="82" spans="1:11" ht="21.75" customHeight="1">
      <c r="A82" s="155"/>
      <c r="E82" s="156"/>
      <c r="F82" s="156"/>
      <c r="G82" s="156"/>
      <c r="H82" s="156"/>
      <c r="I82" s="156"/>
      <c r="J82" s="156"/>
      <c r="K82" s="156"/>
    </row>
    <row r="83" spans="1:11" ht="21.75" customHeight="1">
      <c r="A83" s="155"/>
      <c r="E83" s="156"/>
      <c r="F83" s="156"/>
      <c r="G83" s="156"/>
      <c r="H83" s="156"/>
      <c r="I83" s="156"/>
      <c r="J83" s="156"/>
      <c r="K83" s="156"/>
    </row>
    <row r="84" spans="1:11" ht="21.75" customHeight="1">
      <c r="A84" s="155"/>
      <c r="E84" s="156"/>
      <c r="F84" s="156"/>
      <c r="G84" s="156"/>
      <c r="H84" s="156"/>
      <c r="I84" s="156"/>
      <c r="J84" s="156"/>
      <c r="K84" s="156"/>
    </row>
    <row r="85" spans="1:11" ht="21.75" customHeight="1">
      <c r="A85" s="155"/>
      <c r="E85" s="156"/>
      <c r="F85" s="156"/>
      <c r="G85" s="156"/>
      <c r="H85" s="156"/>
      <c r="I85" s="156"/>
      <c r="J85" s="156"/>
      <c r="K85" s="156"/>
    </row>
    <row r="86" spans="1:11" ht="21.75" customHeight="1">
      <c r="A86" s="155"/>
      <c r="E86" s="156"/>
      <c r="F86" s="156"/>
      <c r="G86" s="156"/>
      <c r="H86" s="156"/>
      <c r="I86" s="156"/>
      <c r="J86" s="156"/>
      <c r="K86" s="156"/>
    </row>
    <row r="87" spans="1:11" ht="21.75" customHeight="1">
      <c r="A87" s="155"/>
      <c r="E87" s="156"/>
      <c r="F87" s="156"/>
      <c r="G87" s="156"/>
      <c r="H87" s="156"/>
      <c r="I87" s="156"/>
      <c r="J87" s="156"/>
      <c r="K87" s="156"/>
    </row>
    <row r="88" spans="1:11" ht="25.5" customHeight="1">
      <c r="A88" s="155"/>
      <c r="E88" s="156"/>
      <c r="F88" s="156"/>
      <c r="G88" s="156"/>
      <c r="H88" s="156"/>
      <c r="I88" s="156"/>
      <c r="J88" s="156"/>
      <c r="K88" s="156"/>
    </row>
    <row r="89" spans="1:11" ht="17.25" customHeight="1">
      <c r="A89" s="155"/>
      <c r="E89" s="156"/>
      <c r="F89" s="156"/>
      <c r="G89" s="156"/>
      <c r="H89" s="156"/>
      <c r="I89" s="156"/>
      <c r="J89" s="156"/>
      <c r="K89" s="156"/>
    </row>
    <row r="90" spans="1:11" ht="22.15" customHeight="1">
      <c r="A90" s="145" t="str">
        <f>'thai 2-4'!A55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90" s="145"/>
      <c r="C90" s="146"/>
      <c r="D90" s="147"/>
      <c r="E90" s="137"/>
      <c r="F90" s="137"/>
      <c r="G90" s="137"/>
      <c r="H90" s="137"/>
      <c r="I90" s="137"/>
      <c r="J90" s="137"/>
      <c r="K90" s="137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2"/>
  <sheetViews>
    <sheetView showZeros="0" zoomScale="80" zoomScaleNormal="80" zoomScaleSheetLayoutView="84" workbookViewId="0">
      <selection activeCell="P53" sqref="P53"/>
    </sheetView>
  </sheetViews>
  <sheetFormatPr defaultColWidth="9.140625" defaultRowHeight="21.75" customHeight="1"/>
  <cols>
    <col min="1" max="1" width="1.7109375" style="113" customWidth="1"/>
    <col min="2" max="2" width="38.7109375" style="113" customWidth="1"/>
    <col min="3" max="3" width="9.140625" style="129" customWidth="1"/>
    <col min="4" max="4" width="0.85546875" style="132" customWidth="1"/>
    <col min="5" max="5" width="17.28515625" style="134" customWidth="1"/>
    <col min="6" max="6" width="0.7109375" style="134" customWidth="1"/>
    <col min="7" max="7" width="17.7109375" style="134" customWidth="1"/>
    <col min="8" max="8" width="0.7109375" style="134" customWidth="1"/>
    <col min="9" max="9" width="17.28515625" style="134" customWidth="1"/>
    <col min="10" max="10" width="0.7109375" style="134" customWidth="1"/>
    <col min="11" max="11" width="17.7109375" style="134" customWidth="1"/>
    <col min="12" max="12" width="9.140625" style="113" customWidth="1"/>
    <col min="13" max="16384" width="9.140625" style="113"/>
  </cols>
  <sheetData>
    <row r="1" spans="1:11" ht="21.75" customHeight="1">
      <c r="A1" s="109" t="s">
        <v>26</v>
      </c>
      <c r="B1" s="109"/>
      <c r="C1" s="110"/>
      <c r="D1" s="111"/>
      <c r="E1" s="112"/>
      <c r="F1" s="112"/>
      <c r="G1" s="112"/>
      <c r="H1" s="112"/>
      <c r="I1" s="112"/>
      <c r="J1" s="112"/>
      <c r="K1" s="112"/>
    </row>
    <row r="2" spans="1:11" ht="21.75" customHeight="1">
      <c r="A2" s="114" t="s">
        <v>51</v>
      </c>
      <c r="B2" s="115"/>
      <c r="C2" s="110"/>
      <c r="D2" s="111"/>
      <c r="E2" s="112"/>
      <c r="F2" s="112"/>
      <c r="G2" s="112"/>
      <c r="H2" s="112"/>
      <c r="I2" s="112"/>
      <c r="J2" s="112"/>
      <c r="K2" s="112"/>
    </row>
    <row r="3" spans="1:11" ht="21.75" customHeight="1">
      <c r="A3" s="116" t="s">
        <v>216</v>
      </c>
      <c r="B3" s="117"/>
      <c r="C3" s="118"/>
      <c r="D3" s="119"/>
      <c r="E3" s="120"/>
      <c r="F3" s="120"/>
      <c r="G3" s="120"/>
      <c r="H3" s="120"/>
      <c r="I3" s="120"/>
      <c r="J3" s="120"/>
      <c r="K3" s="120"/>
    </row>
    <row r="4" spans="1:11" ht="20.65" customHeight="1">
      <c r="A4" s="121"/>
      <c r="B4" s="121"/>
      <c r="C4" s="122"/>
      <c r="D4" s="123"/>
      <c r="E4" s="124"/>
      <c r="F4" s="124"/>
      <c r="G4" s="124"/>
      <c r="H4" s="124"/>
      <c r="I4" s="124"/>
      <c r="J4" s="124"/>
      <c r="K4" s="124"/>
    </row>
    <row r="5" spans="1:11" ht="20.65" customHeight="1">
      <c r="A5" s="109"/>
      <c r="B5" s="109"/>
      <c r="C5" s="110"/>
      <c r="D5" s="111"/>
      <c r="E5" s="307" t="s">
        <v>55</v>
      </c>
      <c r="F5" s="307"/>
      <c r="G5" s="307"/>
      <c r="H5" s="125"/>
      <c r="I5" s="308" t="s">
        <v>157</v>
      </c>
      <c r="J5" s="308"/>
      <c r="K5" s="308"/>
    </row>
    <row r="6" spans="1:11" ht="20.65" customHeight="1">
      <c r="A6" s="109"/>
      <c r="B6" s="109"/>
      <c r="C6" s="110"/>
      <c r="D6" s="111"/>
      <c r="E6" s="126"/>
      <c r="F6" s="126"/>
      <c r="G6" s="126" t="s">
        <v>171</v>
      </c>
      <c r="H6" s="125"/>
      <c r="I6" s="124"/>
      <c r="J6" s="124"/>
      <c r="K6" s="126" t="s">
        <v>171</v>
      </c>
    </row>
    <row r="7" spans="1:11" ht="20.65" customHeight="1">
      <c r="A7" s="109"/>
      <c r="B7" s="109"/>
      <c r="C7" s="110"/>
      <c r="D7" s="111"/>
      <c r="E7" s="126"/>
      <c r="F7" s="126"/>
      <c r="G7" s="126" t="s">
        <v>172</v>
      </c>
      <c r="H7" s="125"/>
      <c r="I7" s="124"/>
      <c r="J7" s="124"/>
      <c r="K7" s="126" t="s">
        <v>172</v>
      </c>
    </row>
    <row r="8" spans="1:11" ht="20.65" customHeight="1">
      <c r="A8" s="109"/>
      <c r="B8" s="109"/>
      <c r="C8" s="110"/>
      <c r="D8" s="111"/>
      <c r="E8" s="126" t="s">
        <v>171</v>
      </c>
      <c r="F8" s="126"/>
      <c r="G8" s="126" t="s">
        <v>164</v>
      </c>
      <c r="H8" s="125"/>
      <c r="I8" s="126" t="s">
        <v>171</v>
      </c>
      <c r="J8" s="124"/>
      <c r="K8" s="126" t="s">
        <v>164</v>
      </c>
    </row>
    <row r="9" spans="1:11" ht="20.65" customHeight="1">
      <c r="A9" s="109"/>
      <c r="B9" s="109"/>
      <c r="C9" s="110"/>
      <c r="D9" s="111"/>
      <c r="E9" s="126" t="s">
        <v>229</v>
      </c>
      <c r="F9" s="126"/>
      <c r="G9" s="126" t="s">
        <v>165</v>
      </c>
      <c r="H9" s="125"/>
      <c r="I9" s="126" t="s">
        <v>229</v>
      </c>
      <c r="J9" s="124"/>
      <c r="K9" s="126" t="s">
        <v>165</v>
      </c>
    </row>
    <row r="10" spans="1:11" ht="20.65" customHeight="1">
      <c r="A10" s="109"/>
      <c r="B10" s="109"/>
      <c r="C10" s="110"/>
      <c r="D10" s="111"/>
      <c r="E10" s="126" t="s">
        <v>214</v>
      </c>
      <c r="F10" s="126"/>
      <c r="G10" s="126" t="s">
        <v>215</v>
      </c>
      <c r="H10" s="125"/>
      <c r="I10" s="126" t="s">
        <v>214</v>
      </c>
      <c r="J10" s="124"/>
      <c r="K10" s="126" t="s">
        <v>215</v>
      </c>
    </row>
    <row r="11" spans="1:11" ht="20.65" customHeight="1">
      <c r="A11" s="109"/>
      <c r="B11" s="109"/>
      <c r="C11" s="110"/>
      <c r="D11" s="111"/>
      <c r="E11" s="126" t="s">
        <v>154</v>
      </c>
      <c r="F11" s="126"/>
      <c r="G11" s="126" t="s">
        <v>166</v>
      </c>
      <c r="H11" s="125"/>
      <c r="I11" s="126" t="s">
        <v>154</v>
      </c>
      <c r="J11" s="124"/>
      <c r="K11" s="126" t="s">
        <v>166</v>
      </c>
    </row>
    <row r="12" spans="1:11" ht="20.65" customHeight="1">
      <c r="A12" s="109"/>
      <c r="B12" s="109"/>
      <c r="C12" s="118" t="s">
        <v>4</v>
      </c>
      <c r="D12" s="127"/>
      <c r="E12" s="277" t="s">
        <v>64</v>
      </c>
      <c r="F12" s="125"/>
      <c r="G12" s="277" t="s">
        <v>64</v>
      </c>
      <c r="H12" s="125"/>
      <c r="I12" s="277" t="s">
        <v>64</v>
      </c>
      <c r="J12" s="125"/>
      <c r="K12" s="277" t="s">
        <v>64</v>
      </c>
    </row>
    <row r="13" spans="1:11" ht="20.65" customHeight="1">
      <c r="A13" s="109"/>
      <c r="B13" s="109"/>
      <c r="C13" s="122"/>
      <c r="D13" s="127"/>
      <c r="E13" s="128"/>
      <c r="F13" s="125"/>
      <c r="G13" s="124"/>
      <c r="H13" s="125"/>
      <c r="I13" s="128"/>
      <c r="J13" s="125"/>
      <c r="K13" s="124"/>
    </row>
    <row r="14" spans="1:11" ht="20.65" customHeight="1">
      <c r="A14" s="109" t="s">
        <v>12</v>
      </c>
      <c r="B14" s="109"/>
      <c r="D14" s="111"/>
      <c r="E14" s="130"/>
      <c r="F14" s="112"/>
      <c r="G14" s="131"/>
      <c r="H14" s="112"/>
      <c r="I14" s="130"/>
      <c r="J14" s="112"/>
      <c r="K14" s="131"/>
    </row>
    <row r="15" spans="1:11" ht="20.65" customHeight="1">
      <c r="A15" s="113" t="s">
        <v>206</v>
      </c>
      <c r="E15" s="133">
        <v>93437141</v>
      </c>
      <c r="G15" s="134">
        <v>61256672</v>
      </c>
      <c r="I15" s="133">
        <v>5923118</v>
      </c>
      <c r="K15" s="134">
        <v>6593087</v>
      </c>
    </row>
    <row r="16" spans="1:11" ht="20.65" customHeight="1">
      <c r="A16" s="113" t="s">
        <v>13</v>
      </c>
      <c r="E16" s="135">
        <v>9000732</v>
      </c>
      <c r="F16" s="136"/>
      <c r="G16" s="137">
        <v>5537555</v>
      </c>
      <c r="H16" s="136"/>
      <c r="I16" s="138" t="s">
        <v>0</v>
      </c>
      <c r="J16" s="136"/>
      <c r="K16" s="139" t="s">
        <v>0</v>
      </c>
    </row>
    <row r="17" spans="1:11" ht="6" customHeight="1">
      <c r="E17" s="140"/>
      <c r="F17" s="136"/>
      <c r="G17" s="136"/>
      <c r="H17" s="136"/>
      <c r="I17" s="140"/>
      <c r="J17" s="136"/>
      <c r="K17" s="136"/>
    </row>
    <row r="18" spans="1:11" ht="20.65" customHeight="1">
      <c r="A18" s="109" t="s">
        <v>14</v>
      </c>
      <c r="B18" s="109"/>
      <c r="E18" s="135">
        <f>SUM(E15:E17)</f>
        <v>102437873</v>
      </c>
      <c r="G18" s="137">
        <f>SUM(G15:G17)</f>
        <v>66794227</v>
      </c>
      <c r="I18" s="135">
        <f>SUM(I15:I17)</f>
        <v>5923118</v>
      </c>
      <c r="K18" s="137">
        <f>SUM(K15:K17)</f>
        <v>6593087</v>
      </c>
    </row>
    <row r="19" spans="1:11" ht="20.65" customHeight="1">
      <c r="A19" s="109"/>
      <c r="B19" s="109"/>
      <c r="E19" s="140"/>
      <c r="G19" s="136"/>
      <c r="I19" s="140"/>
      <c r="K19" s="136"/>
    </row>
    <row r="20" spans="1:11" ht="20.65" customHeight="1">
      <c r="A20" s="109" t="s">
        <v>33</v>
      </c>
      <c r="B20" s="109"/>
      <c r="E20" s="133"/>
      <c r="I20" s="133"/>
    </row>
    <row r="21" spans="1:11" ht="20.65" customHeight="1">
      <c r="A21" s="113" t="s">
        <v>149</v>
      </c>
      <c r="C21" s="129">
        <v>17</v>
      </c>
      <c r="E21" s="133">
        <v>63262445</v>
      </c>
      <c r="G21" s="134">
        <v>41481961</v>
      </c>
      <c r="I21" s="133">
        <v>2587567</v>
      </c>
      <c r="K21" s="134">
        <v>50228</v>
      </c>
    </row>
    <row r="22" spans="1:11" ht="20.65" customHeight="1">
      <c r="A22" s="113" t="s">
        <v>15</v>
      </c>
      <c r="E22" s="135">
        <v>9341732</v>
      </c>
      <c r="F22" s="136"/>
      <c r="G22" s="137">
        <v>6095762</v>
      </c>
      <c r="H22" s="136"/>
      <c r="I22" s="138" t="s">
        <v>0</v>
      </c>
      <c r="J22" s="136"/>
      <c r="K22" s="139">
        <v>0</v>
      </c>
    </row>
    <row r="23" spans="1:11" ht="6" customHeight="1">
      <c r="E23" s="140"/>
      <c r="F23" s="136"/>
      <c r="G23" s="136"/>
      <c r="H23" s="136"/>
      <c r="I23" s="140"/>
      <c r="J23" s="136"/>
      <c r="K23" s="136"/>
    </row>
    <row r="24" spans="1:11" ht="20.65" customHeight="1">
      <c r="A24" s="109" t="s">
        <v>34</v>
      </c>
      <c r="B24" s="109"/>
      <c r="E24" s="135">
        <f>SUM(E21:E23)</f>
        <v>72604177</v>
      </c>
      <c r="G24" s="137">
        <f>SUM(G21:G23)</f>
        <v>47577723</v>
      </c>
      <c r="I24" s="135">
        <f>SUM(I21:I23)</f>
        <v>2587567</v>
      </c>
      <c r="K24" s="137">
        <f>SUM(K21:K23)</f>
        <v>50228</v>
      </c>
    </row>
    <row r="25" spans="1:11" ht="20.65" customHeight="1">
      <c r="A25" s="109"/>
      <c r="B25" s="109"/>
      <c r="E25" s="140"/>
      <c r="G25" s="136"/>
      <c r="I25" s="140"/>
      <c r="K25" s="136"/>
    </row>
    <row r="26" spans="1:11" ht="20.65" customHeight="1">
      <c r="A26" s="109" t="s">
        <v>16</v>
      </c>
      <c r="B26" s="109"/>
      <c r="E26" s="140">
        <f>E18-E24</f>
        <v>29833696</v>
      </c>
      <c r="F26" s="136"/>
      <c r="G26" s="136">
        <f>G18-G24</f>
        <v>19216504</v>
      </c>
      <c r="H26" s="136"/>
      <c r="I26" s="140">
        <f>I18-I24</f>
        <v>3335551</v>
      </c>
      <c r="J26" s="136"/>
      <c r="K26" s="136">
        <f>K18-K24</f>
        <v>6542859</v>
      </c>
    </row>
    <row r="27" spans="1:11" ht="20.65" customHeight="1">
      <c r="A27" s="113" t="s">
        <v>17</v>
      </c>
      <c r="C27" s="129">
        <v>18</v>
      </c>
      <c r="E27" s="140">
        <v>1302644</v>
      </c>
      <c r="G27" s="134">
        <v>2204577</v>
      </c>
      <c r="I27" s="140">
        <v>4672090</v>
      </c>
      <c r="K27" s="134">
        <v>2865314</v>
      </c>
    </row>
    <row r="28" spans="1:11" ht="20.65" customHeight="1">
      <c r="A28" s="113" t="s">
        <v>35</v>
      </c>
      <c r="E28" s="133">
        <v>-11094497</v>
      </c>
      <c r="G28" s="134">
        <v>-9227991</v>
      </c>
      <c r="I28" s="133">
        <v>-1141670</v>
      </c>
      <c r="K28" s="134">
        <v>-1765533</v>
      </c>
    </row>
    <row r="29" spans="1:11" ht="20.65" customHeight="1">
      <c r="A29" s="113" t="s">
        <v>36</v>
      </c>
      <c r="E29" s="133">
        <v>-5579340</v>
      </c>
      <c r="G29" s="134">
        <v>-3990983</v>
      </c>
      <c r="I29" s="133">
        <v>-763479</v>
      </c>
      <c r="K29" s="134">
        <v>-1239292</v>
      </c>
    </row>
    <row r="30" spans="1:11" ht="20.65" customHeight="1">
      <c r="A30" s="113" t="s">
        <v>18</v>
      </c>
      <c r="C30" s="129">
        <v>10</v>
      </c>
      <c r="E30" s="140">
        <v>-6757423</v>
      </c>
      <c r="F30" s="136"/>
      <c r="G30" s="134">
        <v>-350132</v>
      </c>
      <c r="H30" s="136"/>
      <c r="I30" s="140">
        <v>-105451</v>
      </c>
      <c r="J30" s="136"/>
      <c r="K30" s="134">
        <v>-145373</v>
      </c>
    </row>
    <row r="31" spans="1:11" ht="20.65" customHeight="1">
      <c r="A31" s="141" t="s">
        <v>77</v>
      </c>
      <c r="B31" s="141"/>
      <c r="C31" s="129">
        <v>7</v>
      </c>
      <c r="E31" s="140">
        <v>-11598891</v>
      </c>
      <c r="F31" s="136"/>
      <c r="G31" s="134">
        <v>-8172652</v>
      </c>
      <c r="H31" s="136"/>
      <c r="I31" s="140">
        <v>-5590150</v>
      </c>
      <c r="J31" s="136"/>
      <c r="K31" s="134">
        <v>-2546246</v>
      </c>
    </row>
    <row r="32" spans="1:11" ht="20.65" customHeight="1">
      <c r="A32" s="142" t="s">
        <v>65</v>
      </c>
      <c r="B32" s="142"/>
      <c r="C32" s="129">
        <v>9</v>
      </c>
      <c r="E32" s="135">
        <v>1398066</v>
      </c>
      <c r="F32" s="136"/>
      <c r="G32" s="137">
        <v>928790</v>
      </c>
      <c r="H32" s="136"/>
      <c r="I32" s="138">
        <v>0</v>
      </c>
      <c r="J32" s="136"/>
      <c r="K32" s="139">
        <v>0</v>
      </c>
    </row>
    <row r="33" spans="1:11" ht="6" customHeight="1">
      <c r="E33" s="133"/>
      <c r="I33" s="133"/>
    </row>
    <row r="34" spans="1:11" ht="20.65" customHeight="1">
      <c r="A34" s="109" t="s">
        <v>179</v>
      </c>
      <c r="B34" s="109"/>
      <c r="E34" s="140">
        <f>SUM(E26:E32)</f>
        <v>-2495745</v>
      </c>
      <c r="F34" s="136"/>
      <c r="G34" s="136">
        <f>SUM(G26:G32)</f>
        <v>608113</v>
      </c>
      <c r="H34" s="136"/>
      <c r="I34" s="140">
        <f>SUM(I26:I32)</f>
        <v>406891</v>
      </c>
      <c r="J34" s="136"/>
      <c r="K34" s="136">
        <f>SUM(K26:K32)</f>
        <v>3711729</v>
      </c>
    </row>
    <row r="35" spans="1:11" ht="20.65" customHeight="1">
      <c r="A35" s="113" t="s">
        <v>80</v>
      </c>
      <c r="C35" s="129">
        <v>19</v>
      </c>
      <c r="E35" s="135">
        <v>-122973</v>
      </c>
      <c r="G35" s="137">
        <v>-2340652</v>
      </c>
      <c r="I35" s="135">
        <v>-87623</v>
      </c>
      <c r="K35" s="137">
        <v>-303237</v>
      </c>
    </row>
    <row r="36" spans="1:11" ht="6" customHeight="1">
      <c r="E36" s="133"/>
      <c r="I36" s="133"/>
    </row>
    <row r="37" spans="1:11" ht="20.65" customHeight="1">
      <c r="A37" s="109" t="s">
        <v>180</v>
      </c>
      <c r="B37" s="114"/>
      <c r="E37" s="140">
        <f>SUM(E34:E35)</f>
        <v>-2618718</v>
      </c>
      <c r="F37" s="136"/>
      <c r="G37" s="136">
        <f>SUM(G34:G35)</f>
        <v>-1732539</v>
      </c>
      <c r="H37" s="136"/>
      <c r="I37" s="140">
        <f>SUM(I34:I35)</f>
        <v>319268</v>
      </c>
      <c r="J37" s="136"/>
      <c r="K37" s="136">
        <f>SUM(K34:K35)</f>
        <v>3408492</v>
      </c>
    </row>
    <row r="38" spans="1:11" ht="20.65" customHeight="1">
      <c r="E38" s="133"/>
      <c r="I38" s="133"/>
    </row>
    <row r="39" spans="1:11" ht="20.65" customHeight="1">
      <c r="A39" s="109" t="s">
        <v>121</v>
      </c>
      <c r="B39" s="109"/>
      <c r="E39" s="140"/>
      <c r="F39" s="136"/>
      <c r="G39" s="136"/>
      <c r="H39" s="136"/>
      <c r="I39" s="140"/>
      <c r="J39" s="136"/>
      <c r="K39" s="136"/>
    </row>
    <row r="40" spans="1:11" s="26" customFormat="1" ht="20.65" customHeight="1">
      <c r="A40" s="26" t="s">
        <v>178</v>
      </c>
      <c r="B40" s="24"/>
      <c r="C40" s="41"/>
      <c r="D40" s="42"/>
      <c r="E40" s="13"/>
      <c r="F40" s="278"/>
      <c r="G40" s="278"/>
      <c r="H40" s="278"/>
      <c r="I40" s="13"/>
      <c r="J40" s="278"/>
      <c r="K40" s="278"/>
    </row>
    <row r="41" spans="1:11" s="26" customFormat="1" ht="20.65" customHeight="1">
      <c r="A41" s="24"/>
      <c r="B41" s="26" t="s">
        <v>167</v>
      </c>
      <c r="C41" s="41"/>
      <c r="D41" s="42"/>
      <c r="E41" s="13"/>
      <c r="F41" s="278"/>
      <c r="G41" s="278"/>
      <c r="H41" s="278"/>
      <c r="I41" s="13"/>
      <c r="J41" s="278"/>
      <c r="K41" s="278"/>
    </row>
    <row r="42" spans="1:11" s="26" customFormat="1" ht="20.65" customHeight="1">
      <c r="A42" s="24"/>
      <c r="B42" s="26" t="s">
        <v>234</v>
      </c>
      <c r="C42" s="41"/>
      <c r="D42" s="42"/>
      <c r="E42" s="13"/>
      <c r="F42" s="278"/>
      <c r="G42" s="278"/>
      <c r="H42" s="278"/>
      <c r="I42" s="13"/>
      <c r="J42" s="278"/>
      <c r="K42" s="278"/>
    </row>
    <row r="43" spans="1:11" s="26" customFormat="1" ht="20.65" customHeight="1">
      <c r="A43" s="24"/>
      <c r="B43" s="26" t="s">
        <v>235</v>
      </c>
      <c r="C43" s="41"/>
      <c r="D43" s="42"/>
      <c r="E43" s="13">
        <v>17</v>
      </c>
      <c r="F43" s="278"/>
      <c r="G43" s="279" t="s">
        <v>0</v>
      </c>
      <c r="H43" s="278"/>
      <c r="I43" s="28">
        <v>0</v>
      </c>
      <c r="J43" s="278"/>
      <c r="K43" s="279" t="s">
        <v>0</v>
      </c>
    </row>
    <row r="44" spans="1:11" ht="20.65" customHeight="1">
      <c r="A44" s="113" t="s">
        <v>236</v>
      </c>
      <c r="B44" s="109"/>
      <c r="E44" s="140"/>
      <c r="F44" s="136"/>
      <c r="G44" s="136"/>
      <c r="H44" s="136"/>
      <c r="I44" s="140"/>
      <c r="J44" s="136"/>
      <c r="K44" s="136"/>
    </row>
    <row r="45" spans="1:11" ht="20.65" customHeight="1">
      <c r="A45" s="109"/>
      <c r="B45" s="113" t="s">
        <v>167</v>
      </c>
      <c r="E45" s="140"/>
      <c r="F45" s="136"/>
      <c r="G45" s="136"/>
      <c r="H45" s="136"/>
      <c r="I45" s="140"/>
      <c r="J45" s="136"/>
      <c r="K45" s="136"/>
    </row>
    <row r="46" spans="1:11" ht="20.65" customHeight="1">
      <c r="B46" s="113" t="s">
        <v>207</v>
      </c>
      <c r="E46" s="140">
        <v>127250</v>
      </c>
      <c r="G46" s="134">
        <v>-78522</v>
      </c>
      <c r="I46" s="140">
        <v>127250</v>
      </c>
      <c r="K46" s="134">
        <v>-78522</v>
      </c>
    </row>
    <row r="47" spans="1:11" ht="20.65" customHeight="1">
      <c r="B47" s="113" t="s">
        <v>208</v>
      </c>
      <c r="E47" s="135">
        <f>20107-637</f>
        <v>19470</v>
      </c>
      <c r="G47" s="137">
        <v>9765</v>
      </c>
      <c r="I47" s="138">
        <v>0</v>
      </c>
      <c r="K47" s="139">
        <v>0</v>
      </c>
    </row>
    <row r="48" spans="1:11" ht="6" customHeight="1">
      <c r="E48" s="133"/>
      <c r="I48" s="133"/>
    </row>
    <row r="49" spans="1:11" ht="20.65" customHeight="1" thickBot="1">
      <c r="A49" s="109" t="s">
        <v>193</v>
      </c>
      <c r="B49" s="109"/>
      <c r="E49" s="143">
        <f>SUM(E37:E47)</f>
        <v>-2471981</v>
      </c>
      <c r="F49" s="136"/>
      <c r="G49" s="144">
        <f>SUM(G37:G47)</f>
        <v>-1801296</v>
      </c>
      <c r="H49" s="136"/>
      <c r="I49" s="143">
        <f>SUM(I37:I47)</f>
        <v>446518</v>
      </c>
      <c r="J49" s="136"/>
      <c r="K49" s="144">
        <f>SUM(K37:K47)</f>
        <v>3329970</v>
      </c>
    </row>
    <row r="50" spans="1:11" ht="18" customHeight="1" thickTop="1"/>
    <row r="51" spans="1:11" ht="18" customHeight="1"/>
    <row r="52" spans="1:11" ht="15.6" customHeight="1"/>
    <row r="53" spans="1:11" ht="22.15" customHeight="1">
      <c r="A53" s="145" t="str">
        <f>+'thai 2-4'!A103:K103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53" s="145"/>
      <c r="C53" s="146"/>
      <c r="D53" s="147"/>
      <c r="E53" s="137"/>
      <c r="F53" s="137"/>
      <c r="G53" s="137"/>
      <c r="H53" s="137"/>
      <c r="I53" s="137"/>
      <c r="J53" s="137"/>
      <c r="K53" s="137"/>
    </row>
    <row r="54" spans="1:11" ht="21.75" customHeight="1">
      <c r="A54" s="109" t="s">
        <v>26</v>
      </c>
      <c r="B54" s="109"/>
      <c r="C54" s="110"/>
      <c r="D54" s="111"/>
      <c r="E54" s="112"/>
      <c r="F54" s="112"/>
      <c r="G54" s="112"/>
      <c r="H54" s="112"/>
      <c r="I54" s="112"/>
      <c r="J54" s="112"/>
      <c r="K54" s="112"/>
    </row>
    <row r="55" spans="1:11" ht="21.75" customHeight="1">
      <c r="A55" s="114" t="s">
        <v>230</v>
      </c>
      <c r="B55" s="115"/>
      <c r="C55" s="110"/>
      <c r="D55" s="111"/>
      <c r="E55" s="112"/>
      <c r="F55" s="112"/>
      <c r="G55" s="112"/>
      <c r="H55" s="112"/>
      <c r="I55" s="112"/>
      <c r="J55" s="112"/>
      <c r="K55" s="112"/>
    </row>
    <row r="56" spans="1:11" ht="21.75" customHeight="1">
      <c r="A56" s="116" t="str">
        <f>A3</f>
        <v>สำหรับรอบระยะเวลาหกเดือนสิ้นสุดวันที่ 30 มิถุนายน พ.ศ. 2567</v>
      </c>
      <c r="B56" s="117"/>
      <c r="C56" s="118"/>
      <c r="D56" s="119"/>
      <c r="E56" s="120"/>
      <c r="F56" s="120"/>
      <c r="G56" s="120"/>
      <c r="H56" s="120"/>
      <c r="I56" s="120"/>
      <c r="J56" s="120"/>
      <c r="K56" s="120"/>
    </row>
    <row r="57" spans="1:11" ht="20.65" customHeight="1">
      <c r="A57" s="121"/>
      <c r="B57" s="121"/>
      <c r="C57" s="122"/>
      <c r="D57" s="123"/>
      <c r="E57" s="124"/>
      <c r="F57" s="124"/>
      <c r="G57" s="124"/>
      <c r="H57" s="124"/>
      <c r="I57" s="124"/>
      <c r="J57" s="124"/>
      <c r="K57" s="124"/>
    </row>
    <row r="58" spans="1:11" ht="20.65" customHeight="1">
      <c r="A58" s="109"/>
      <c r="B58" s="109"/>
      <c r="C58" s="110"/>
      <c r="D58" s="111"/>
      <c r="E58" s="307" t="s">
        <v>55</v>
      </c>
      <c r="F58" s="307"/>
      <c r="G58" s="307"/>
      <c r="H58" s="125"/>
      <c r="I58" s="308" t="s">
        <v>157</v>
      </c>
      <c r="J58" s="308"/>
      <c r="K58" s="308"/>
    </row>
    <row r="59" spans="1:11" ht="20.65" customHeight="1">
      <c r="A59" s="109"/>
      <c r="B59" s="109"/>
      <c r="C59" s="110"/>
      <c r="D59" s="111"/>
      <c r="E59" s="126"/>
      <c r="F59" s="126"/>
      <c r="G59" s="126" t="s">
        <v>171</v>
      </c>
      <c r="H59" s="125"/>
      <c r="I59" s="124"/>
      <c r="J59" s="124"/>
      <c r="K59" s="126" t="s">
        <v>171</v>
      </c>
    </row>
    <row r="60" spans="1:11" ht="20.65" customHeight="1">
      <c r="A60" s="109"/>
      <c r="B60" s="109"/>
      <c r="C60" s="110"/>
      <c r="D60" s="111"/>
      <c r="E60" s="126"/>
      <c r="F60" s="126"/>
      <c r="G60" s="126" t="s">
        <v>172</v>
      </c>
      <c r="H60" s="125"/>
      <c r="I60" s="124"/>
      <c r="J60" s="124"/>
      <c r="K60" s="126" t="s">
        <v>172</v>
      </c>
    </row>
    <row r="61" spans="1:11" ht="20.65" customHeight="1">
      <c r="A61" s="109"/>
      <c r="B61" s="109"/>
      <c r="C61" s="110"/>
      <c r="D61" s="111"/>
      <c r="E61" s="126" t="s">
        <v>171</v>
      </c>
      <c r="F61" s="126"/>
      <c r="G61" s="126" t="s">
        <v>164</v>
      </c>
      <c r="H61" s="125"/>
      <c r="I61" s="126" t="s">
        <v>171</v>
      </c>
      <c r="J61" s="124"/>
      <c r="K61" s="126" t="s">
        <v>164</v>
      </c>
    </row>
    <row r="62" spans="1:11" ht="20.65" customHeight="1">
      <c r="A62" s="109"/>
      <c r="B62" s="109"/>
      <c r="C62" s="110"/>
      <c r="D62" s="111"/>
      <c r="E62" s="126" t="s">
        <v>229</v>
      </c>
      <c r="F62" s="126"/>
      <c r="G62" s="126" t="s">
        <v>165</v>
      </c>
      <c r="H62" s="125"/>
      <c r="I62" s="126" t="s">
        <v>229</v>
      </c>
      <c r="J62" s="124"/>
      <c r="K62" s="126" t="s">
        <v>165</v>
      </c>
    </row>
    <row r="63" spans="1:11" ht="20.65" customHeight="1">
      <c r="A63" s="109"/>
      <c r="B63" s="109"/>
      <c r="C63" s="110"/>
      <c r="D63" s="111"/>
      <c r="E63" s="126" t="s">
        <v>214</v>
      </c>
      <c r="F63" s="126"/>
      <c r="G63" s="126" t="s">
        <v>215</v>
      </c>
      <c r="H63" s="125"/>
      <c r="I63" s="126" t="s">
        <v>214</v>
      </c>
      <c r="J63" s="124"/>
      <c r="K63" s="126" t="s">
        <v>215</v>
      </c>
    </row>
    <row r="64" spans="1:11" ht="20.65" customHeight="1">
      <c r="A64" s="109"/>
      <c r="B64" s="109"/>
      <c r="C64" s="110"/>
      <c r="D64" s="111"/>
      <c r="E64" s="126" t="s">
        <v>154</v>
      </c>
      <c r="F64" s="126"/>
      <c r="G64" s="126" t="s">
        <v>166</v>
      </c>
      <c r="H64" s="125"/>
      <c r="I64" s="126" t="s">
        <v>154</v>
      </c>
      <c r="J64" s="124"/>
      <c r="K64" s="126" t="s">
        <v>166</v>
      </c>
    </row>
    <row r="65" spans="1:11" ht="20.65" customHeight="1">
      <c r="A65" s="109"/>
      <c r="B65" s="109"/>
      <c r="C65" s="110"/>
      <c r="D65" s="127"/>
      <c r="E65" s="277" t="s">
        <v>64</v>
      </c>
      <c r="F65" s="125"/>
      <c r="G65" s="277" t="s">
        <v>64</v>
      </c>
      <c r="H65" s="125"/>
      <c r="I65" s="277" t="s">
        <v>64</v>
      </c>
      <c r="J65" s="125"/>
      <c r="K65" s="277" t="s">
        <v>64</v>
      </c>
    </row>
    <row r="66" spans="1:11" ht="21.75" customHeight="1">
      <c r="E66" s="133"/>
      <c r="I66" s="133"/>
    </row>
    <row r="67" spans="1:11" s="150" customFormat="1" ht="21.75" customHeight="1">
      <c r="A67" s="121" t="s">
        <v>194</v>
      </c>
      <c r="B67" s="121"/>
      <c r="C67" s="148"/>
      <c r="D67" s="149"/>
      <c r="E67" s="140"/>
      <c r="F67" s="136"/>
      <c r="G67" s="136"/>
      <c r="H67" s="136"/>
      <c r="I67" s="140"/>
      <c r="J67" s="136"/>
      <c r="K67" s="136"/>
    </row>
    <row r="68" spans="1:11" s="150" customFormat="1" ht="21.75" customHeight="1">
      <c r="B68" s="150" t="s">
        <v>189</v>
      </c>
      <c r="C68" s="148"/>
      <c r="D68" s="149"/>
      <c r="E68" s="140">
        <f>E71-E69</f>
        <v>-2647903</v>
      </c>
      <c r="F68" s="134"/>
      <c r="G68" s="134">
        <v>-1704209</v>
      </c>
      <c r="H68" s="134"/>
      <c r="I68" s="140">
        <f>I37</f>
        <v>319268</v>
      </c>
      <c r="J68" s="134"/>
      <c r="K68" s="134">
        <v>3408492</v>
      </c>
    </row>
    <row r="69" spans="1:11" s="150" customFormat="1" ht="21.75" customHeight="1">
      <c r="B69" s="150" t="s">
        <v>50</v>
      </c>
      <c r="C69" s="148"/>
      <c r="D69" s="149"/>
      <c r="E69" s="135">
        <v>29185</v>
      </c>
      <c r="F69" s="134"/>
      <c r="G69" s="137">
        <v>-28330</v>
      </c>
      <c r="H69" s="134"/>
      <c r="I69" s="138" t="s">
        <v>0</v>
      </c>
      <c r="J69" s="134"/>
      <c r="K69" s="139" t="s">
        <v>0</v>
      </c>
    </row>
    <row r="70" spans="1:11" ht="6" customHeight="1">
      <c r="E70" s="140"/>
      <c r="F70" s="136"/>
      <c r="G70" s="136"/>
      <c r="H70" s="136"/>
      <c r="I70" s="140"/>
      <c r="J70" s="136"/>
      <c r="K70" s="136"/>
    </row>
    <row r="71" spans="1:11" s="150" customFormat="1" ht="21.75" customHeight="1" thickBot="1">
      <c r="A71" s="121" t="s">
        <v>180</v>
      </c>
      <c r="B71" s="121"/>
      <c r="C71" s="148"/>
      <c r="D71" s="149"/>
      <c r="E71" s="143">
        <f>E37</f>
        <v>-2618718</v>
      </c>
      <c r="F71" s="134"/>
      <c r="G71" s="144">
        <f>SUM(G68:G70)</f>
        <v>-1732539</v>
      </c>
      <c r="H71" s="134"/>
      <c r="I71" s="143">
        <f>SUM(I68:I70)</f>
        <v>319268</v>
      </c>
      <c r="J71" s="134"/>
      <c r="K71" s="144">
        <f>SUM(K68:K70)</f>
        <v>3408492</v>
      </c>
    </row>
    <row r="72" spans="1:11" ht="21.75" customHeight="1" thickTop="1">
      <c r="E72" s="151"/>
      <c r="F72" s="152"/>
      <c r="G72" s="152"/>
      <c r="H72" s="152"/>
      <c r="I72" s="151"/>
      <c r="J72" s="152"/>
      <c r="K72" s="152"/>
    </row>
    <row r="73" spans="1:11" s="150" customFormat="1" ht="21.75" customHeight="1">
      <c r="A73" s="121" t="s">
        <v>204</v>
      </c>
      <c r="B73" s="121"/>
      <c r="C73" s="148"/>
      <c r="D73" s="149"/>
      <c r="E73" s="140"/>
      <c r="F73" s="136"/>
      <c r="G73" s="136"/>
      <c r="H73" s="136"/>
      <c r="I73" s="140"/>
      <c r="J73" s="136"/>
      <c r="K73" s="136"/>
    </row>
    <row r="74" spans="1:11" s="150" customFormat="1" ht="21.75" customHeight="1">
      <c r="A74" s="121"/>
      <c r="B74" s="121" t="s">
        <v>171</v>
      </c>
      <c r="C74" s="148"/>
      <c r="D74" s="149"/>
      <c r="E74" s="140"/>
      <c r="F74" s="136"/>
      <c r="G74" s="136"/>
      <c r="H74" s="136"/>
      <c r="I74" s="140"/>
      <c r="J74" s="136"/>
      <c r="K74" s="136"/>
    </row>
    <row r="75" spans="1:11" s="150" customFormat="1" ht="21.75" customHeight="1">
      <c r="B75" s="150" t="s">
        <v>189</v>
      </c>
      <c r="C75" s="121"/>
      <c r="D75" s="149"/>
      <c r="E75" s="133">
        <f>E78-E76</f>
        <v>-2500529</v>
      </c>
      <c r="F75" s="134"/>
      <c r="G75" s="134">
        <f>+G78-G76</f>
        <v>-1772697</v>
      </c>
      <c r="H75" s="134"/>
      <c r="I75" s="133">
        <f>+I78-I76</f>
        <v>446518</v>
      </c>
      <c r="J75" s="134"/>
      <c r="K75" s="134">
        <f>+K78-K76</f>
        <v>3329970</v>
      </c>
    </row>
    <row r="76" spans="1:11" ht="21.75" customHeight="1">
      <c r="B76" s="150" t="s">
        <v>50</v>
      </c>
      <c r="E76" s="135">
        <v>28548</v>
      </c>
      <c r="G76" s="137">
        <v>-28599</v>
      </c>
      <c r="I76" s="138">
        <v>0</v>
      </c>
      <c r="K76" s="139">
        <v>0</v>
      </c>
    </row>
    <row r="77" spans="1:11" ht="6" customHeight="1">
      <c r="E77" s="133"/>
      <c r="I77" s="133"/>
    </row>
    <row r="78" spans="1:11" s="150" customFormat="1" ht="21.75" customHeight="1" thickBot="1">
      <c r="A78" s="121" t="s">
        <v>193</v>
      </c>
      <c r="B78" s="121"/>
      <c r="C78" s="148"/>
      <c r="D78" s="149"/>
      <c r="E78" s="143">
        <f>E49</f>
        <v>-2471981</v>
      </c>
      <c r="F78" s="136"/>
      <c r="G78" s="144">
        <f>+G49</f>
        <v>-1801296</v>
      </c>
      <c r="H78" s="136"/>
      <c r="I78" s="143">
        <f>+I49</f>
        <v>446518</v>
      </c>
      <c r="J78" s="136"/>
      <c r="K78" s="144">
        <f>+K49</f>
        <v>3329970</v>
      </c>
    </row>
    <row r="79" spans="1:11" s="150" customFormat="1" ht="21.75" customHeight="1" thickTop="1">
      <c r="B79" s="121"/>
      <c r="C79" s="148"/>
      <c r="D79" s="149"/>
      <c r="E79" s="153"/>
      <c r="F79" s="154"/>
      <c r="G79" s="154"/>
      <c r="H79" s="154"/>
      <c r="I79" s="153"/>
      <c r="J79" s="154"/>
      <c r="K79" s="154"/>
    </row>
    <row r="80" spans="1:11" ht="21.75" customHeight="1">
      <c r="A80" s="109" t="s">
        <v>188</v>
      </c>
      <c r="B80" s="109"/>
      <c r="E80" s="140"/>
      <c r="F80" s="136"/>
      <c r="G80" s="136"/>
      <c r="H80" s="136"/>
      <c r="I80" s="140"/>
      <c r="J80" s="136"/>
      <c r="K80" s="136"/>
    </row>
    <row r="81" spans="1:11" ht="21.75" customHeight="1">
      <c r="A81" s="109"/>
      <c r="B81" s="109" t="s">
        <v>189</v>
      </c>
      <c r="E81" s="140"/>
      <c r="F81" s="136"/>
      <c r="G81" s="136"/>
      <c r="H81" s="136"/>
      <c r="I81" s="140"/>
      <c r="J81" s="136"/>
      <c r="K81" s="136"/>
    </row>
    <row r="82" spans="1:11" s="298" customFormat="1" ht="21.75" customHeight="1">
      <c r="A82" s="293"/>
      <c r="B82" s="293" t="s">
        <v>203</v>
      </c>
      <c r="C82" s="294"/>
      <c r="D82" s="295"/>
      <c r="E82" s="296">
        <f>+E68*1000/34552100801</f>
        <v>-7.6635079737998588E-2</v>
      </c>
      <c r="F82" s="297"/>
      <c r="G82" s="295">
        <f>+G68*1000/34552100801</f>
        <v>-4.9322876481961327E-2</v>
      </c>
      <c r="H82" s="297"/>
      <c r="I82" s="296">
        <f>+I68*1000/34552100801</f>
        <v>9.240190685909316E-3</v>
      </c>
      <c r="J82" s="297"/>
      <c r="K82" s="295">
        <f>+K68*1000/34552100801</f>
        <v>9.8647894657142007E-2</v>
      </c>
    </row>
    <row r="83" spans="1:11" ht="21.75" customHeight="1">
      <c r="A83" s="155"/>
      <c r="E83" s="156"/>
      <c r="F83" s="156"/>
      <c r="G83" s="156"/>
      <c r="H83" s="156"/>
      <c r="I83" s="156"/>
      <c r="J83" s="156"/>
      <c r="K83" s="156"/>
    </row>
    <row r="84" spans="1:11" ht="21.75" customHeight="1">
      <c r="A84" s="155"/>
      <c r="E84" s="156"/>
      <c r="F84" s="156"/>
      <c r="G84" s="156"/>
      <c r="H84" s="156"/>
      <c r="I84" s="156"/>
      <c r="J84" s="156"/>
      <c r="K84" s="156"/>
    </row>
    <row r="85" spans="1:11" ht="21.75" customHeight="1">
      <c r="A85" s="155"/>
      <c r="E85" s="156"/>
      <c r="F85" s="156"/>
      <c r="G85" s="156"/>
      <c r="H85" s="156"/>
      <c r="I85" s="156"/>
      <c r="J85" s="156"/>
      <c r="K85" s="156"/>
    </row>
    <row r="86" spans="1:11" ht="21.75" customHeight="1">
      <c r="A86" s="155"/>
      <c r="E86" s="156"/>
      <c r="F86" s="156"/>
      <c r="G86" s="156"/>
      <c r="H86" s="156"/>
      <c r="I86" s="156"/>
      <c r="J86" s="156"/>
      <c r="K86" s="156"/>
    </row>
    <row r="87" spans="1:11" ht="21.75" customHeight="1">
      <c r="A87" s="155"/>
      <c r="E87" s="156"/>
      <c r="F87" s="156"/>
      <c r="G87" s="156"/>
      <c r="H87" s="156"/>
      <c r="I87" s="156"/>
      <c r="J87" s="156"/>
      <c r="K87" s="156"/>
    </row>
    <row r="88" spans="1:11" ht="21.75" customHeight="1">
      <c r="A88" s="155"/>
      <c r="E88" s="156"/>
      <c r="F88" s="156"/>
      <c r="G88" s="156"/>
      <c r="H88" s="156"/>
      <c r="I88" s="156"/>
      <c r="J88" s="156"/>
      <c r="K88" s="156"/>
    </row>
    <row r="89" spans="1:11" ht="21.75" customHeight="1">
      <c r="A89" s="155"/>
      <c r="E89" s="156"/>
      <c r="F89" s="156"/>
      <c r="G89" s="156"/>
      <c r="H89" s="156"/>
      <c r="I89" s="156"/>
      <c r="J89" s="156"/>
      <c r="K89" s="156"/>
    </row>
    <row r="90" spans="1:11" ht="21.75" customHeight="1">
      <c r="A90" s="155"/>
      <c r="E90" s="156"/>
      <c r="F90" s="156"/>
      <c r="G90" s="156"/>
      <c r="H90" s="156"/>
      <c r="I90" s="156"/>
      <c r="J90" s="156"/>
      <c r="K90" s="156"/>
    </row>
    <row r="91" spans="1:11" ht="21.75" customHeight="1">
      <c r="A91" s="155"/>
      <c r="E91" s="156"/>
      <c r="F91" s="156"/>
      <c r="G91" s="156"/>
      <c r="H91" s="156"/>
      <c r="I91" s="156"/>
      <c r="J91" s="156"/>
      <c r="K91" s="156"/>
    </row>
    <row r="92" spans="1:11" ht="21.75" customHeight="1">
      <c r="A92" s="155"/>
      <c r="E92" s="156"/>
      <c r="F92" s="156"/>
      <c r="G92" s="156"/>
      <c r="H92" s="156"/>
      <c r="I92" s="156"/>
      <c r="J92" s="156"/>
      <c r="K92" s="156"/>
    </row>
    <row r="93" spans="1:11" ht="21.75" customHeight="1">
      <c r="A93" s="155"/>
      <c r="E93" s="156"/>
      <c r="F93" s="156"/>
      <c r="G93" s="156"/>
      <c r="H93" s="156"/>
      <c r="I93" s="156"/>
      <c r="J93" s="156"/>
      <c r="K93" s="156"/>
    </row>
    <row r="94" spans="1:11" ht="21.75" customHeight="1">
      <c r="A94" s="155"/>
      <c r="E94" s="156"/>
      <c r="F94" s="156"/>
      <c r="G94" s="156"/>
      <c r="H94" s="156"/>
      <c r="I94" s="156"/>
      <c r="J94" s="156"/>
      <c r="K94" s="156"/>
    </row>
    <row r="95" spans="1:11" ht="21.75" customHeight="1">
      <c r="A95" s="155"/>
      <c r="E95" s="156"/>
      <c r="F95" s="156"/>
      <c r="G95" s="156"/>
      <c r="H95" s="156"/>
      <c r="I95" s="156"/>
      <c r="J95" s="156"/>
      <c r="K95" s="156"/>
    </row>
    <row r="96" spans="1:11" ht="21.75" customHeight="1">
      <c r="A96" s="155"/>
      <c r="E96" s="156"/>
      <c r="F96" s="156"/>
      <c r="G96" s="156"/>
      <c r="H96" s="156"/>
      <c r="I96" s="156"/>
      <c r="J96" s="156"/>
      <c r="K96" s="156"/>
    </row>
    <row r="97" spans="1:11" ht="21.75" customHeight="1">
      <c r="A97" s="155"/>
      <c r="E97" s="156"/>
      <c r="F97" s="156"/>
      <c r="G97" s="156"/>
      <c r="H97" s="156"/>
      <c r="I97" s="156"/>
      <c r="J97" s="156"/>
      <c r="K97" s="156"/>
    </row>
    <row r="98" spans="1:11" ht="21.75" customHeight="1">
      <c r="A98" s="155"/>
      <c r="E98" s="156"/>
      <c r="F98" s="156"/>
      <c r="G98" s="156"/>
      <c r="H98" s="156"/>
      <c r="I98" s="156"/>
      <c r="J98" s="156"/>
      <c r="K98" s="156"/>
    </row>
    <row r="99" spans="1:11" ht="21.75" customHeight="1">
      <c r="A99" s="155"/>
      <c r="E99" s="156"/>
      <c r="F99" s="156"/>
      <c r="G99" s="156"/>
      <c r="H99" s="156"/>
      <c r="I99" s="156"/>
      <c r="J99" s="156"/>
      <c r="K99" s="156"/>
    </row>
    <row r="100" spans="1:11" ht="21.75" customHeight="1">
      <c r="A100" s="155"/>
      <c r="E100" s="156"/>
      <c r="F100" s="156"/>
      <c r="G100" s="156"/>
      <c r="H100" s="156"/>
      <c r="I100" s="156"/>
      <c r="J100" s="156"/>
      <c r="K100" s="156"/>
    </row>
    <row r="101" spans="1:11" ht="10.9" customHeight="1">
      <c r="A101" s="155"/>
      <c r="E101" s="156"/>
      <c r="F101" s="156"/>
      <c r="G101" s="156"/>
      <c r="H101" s="156"/>
      <c r="I101" s="156"/>
      <c r="J101" s="156"/>
      <c r="K101" s="156"/>
    </row>
    <row r="102" spans="1:11" ht="22.15" customHeight="1">
      <c r="A102" s="145" t="str">
        <f>'thai 2-4'!A55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102" s="145"/>
      <c r="C102" s="146"/>
      <c r="D102" s="147"/>
      <c r="E102" s="137"/>
      <c r="F102" s="137"/>
      <c r="G102" s="137"/>
      <c r="H102" s="137"/>
      <c r="I102" s="137"/>
      <c r="J102" s="137"/>
      <c r="K102" s="137"/>
    </row>
  </sheetData>
  <mergeCells count="4">
    <mergeCell ref="E5:G5"/>
    <mergeCell ref="I5:K5"/>
    <mergeCell ref="E58:G58"/>
    <mergeCell ref="I58:K58"/>
  </mergeCells>
  <phoneticPr fontId="0" type="noConversion"/>
  <pageMargins left="0.8" right="0.5" top="0.5" bottom="0.6" header="0.49" footer="0.4"/>
  <pageSetup paperSize="9" scale="8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8D6A8"/>
  </sheetPr>
  <dimension ref="A1:AB54"/>
  <sheetViews>
    <sheetView showZeros="0" topLeftCell="A24" zoomScale="85" zoomScaleNormal="85" zoomScaleSheetLayoutView="70" workbookViewId="0">
      <selection activeCell="A37" sqref="A37"/>
    </sheetView>
  </sheetViews>
  <sheetFormatPr defaultColWidth="9.140625" defaultRowHeight="21.75" customHeight="1"/>
  <cols>
    <col min="1" max="1" width="40.85546875" style="161" customWidth="1"/>
    <col min="2" max="2" width="6" style="161" customWidth="1"/>
    <col min="3" max="3" width="9.140625" style="161" customWidth="1"/>
    <col min="4" max="4" width="11.140625" style="202" customWidth="1"/>
    <col min="5" max="5" width="0.7109375" style="203" customWidth="1"/>
    <col min="6" max="6" width="11" style="202" customWidth="1"/>
    <col min="7" max="7" width="0.7109375" style="203" customWidth="1"/>
    <col min="8" max="8" width="11.140625" style="202" bestFit="1" customWidth="1"/>
    <col min="9" max="9" width="0.7109375" style="203" customWidth="1"/>
    <col min="10" max="10" width="11.42578125" style="202" customWidth="1"/>
    <col min="11" max="11" width="0.7109375" style="203" customWidth="1"/>
    <col min="12" max="12" width="12.140625" style="202" customWidth="1"/>
    <col min="13" max="13" width="0.7109375" style="202" customWidth="1"/>
    <col min="14" max="14" width="11.85546875" style="202" customWidth="1"/>
    <col min="15" max="15" width="0.7109375" style="202" customWidth="1"/>
    <col min="16" max="16" width="13.7109375" style="202" customWidth="1"/>
    <col min="17" max="17" width="0.7109375" style="202" customWidth="1"/>
    <col min="18" max="18" width="11" style="202" customWidth="1"/>
    <col min="19" max="19" width="0.7109375" style="203" customWidth="1"/>
    <col min="20" max="20" width="13.42578125" style="202" customWidth="1"/>
    <col min="21" max="21" width="0.7109375" style="202" customWidth="1"/>
    <col min="22" max="22" width="12.42578125" style="202" customWidth="1"/>
    <col min="23" max="23" width="0.7109375" style="202" customWidth="1"/>
    <col min="24" max="24" width="12.140625" style="202" customWidth="1"/>
    <col min="25" max="25" width="0.7109375" style="203" customWidth="1"/>
    <col min="26" max="26" width="10.7109375" style="202" customWidth="1"/>
    <col min="27" max="27" width="0.7109375" style="203" customWidth="1"/>
    <col min="28" max="28" width="12.7109375" style="202" customWidth="1"/>
    <col min="29" max="16384" width="9.140625" style="161"/>
  </cols>
  <sheetData>
    <row r="1" spans="1:28" ht="21.75" customHeight="1">
      <c r="A1" s="157" t="s">
        <v>26</v>
      </c>
      <c r="B1" s="157"/>
      <c r="C1" s="157"/>
      <c r="D1" s="158"/>
      <c r="E1" s="158"/>
      <c r="F1" s="158"/>
      <c r="G1" s="159"/>
      <c r="H1" s="160"/>
      <c r="I1" s="158"/>
      <c r="J1" s="160"/>
      <c r="K1" s="158"/>
      <c r="L1" s="160"/>
      <c r="M1" s="160"/>
      <c r="N1" s="160"/>
      <c r="O1" s="160"/>
      <c r="P1" s="160"/>
      <c r="Q1" s="160"/>
      <c r="R1" s="160"/>
      <c r="S1" s="158"/>
      <c r="T1" s="158"/>
      <c r="U1" s="160"/>
      <c r="V1" s="160"/>
      <c r="W1" s="160"/>
      <c r="X1" s="160"/>
      <c r="Y1" s="159"/>
      <c r="Z1" s="160"/>
      <c r="AA1" s="159"/>
      <c r="AB1" s="158"/>
    </row>
    <row r="2" spans="1:28" ht="21.75" customHeight="1">
      <c r="A2" s="157" t="s">
        <v>169</v>
      </c>
      <c r="B2" s="157"/>
      <c r="C2" s="157"/>
      <c r="D2" s="158"/>
      <c r="E2" s="158"/>
      <c r="F2" s="158"/>
      <c r="G2" s="159"/>
      <c r="H2" s="160"/>
      <c r="I2" s="158"/>
      <c r="J2" s="160"/>
      <c r="K2" s="158"/>
      <c r="L2" s="160"/>
      <c r="M2" s="160"/>
      <c r="N2" s="160"/>
      <c r="O2" s="160"/>
      <c r="P2" s="160"/>
      <c r="Q2" s="160"/>
      <c r="R2" s="160"/>
      <c r="S2" s="158"/>
      <c r="T2" s="158"/>
      <c r="U2" s="160"/>
      <c r="V2" s="160"/>
      <c r="W2" s="160"/>
      <c r="X2" s="160"/>
      <c r="Y2" s="159"/>
      <c r="Z2" s="160"/>
      <c r="AA2" s="159"/>
      <c r="AB2" s="160"/>
    </row>
    <row r="3" spans="1:28" ht="21.75" customHeight="1">
      <c r="A3" s="162" t="str">
        <f>+_xlfn.SINGLE('thai 7-8 (6M)'!A3)</f>
        <v>สำหรับรอบระยะเวลาหกเดือนสิ้นสุดวันที่ 30 มิถุนายน พ.ศ. 2567</v>
      </c>
      <c r="B3" s="162"/>
      <c r="C3" s="162"/>
      <c r="D3" s="163"/>
      <c r="E3" s="163"/>
      <c r="F3" s="163"/>
      <c r="G3" s="164"/>
      <c r="H3" s="165"/>
      <c r="I3" s="163"/>
      <c r="J3" s="165"/>
      <c r="K3" s="163"/>
      <c r="L3" s="165"/>
      <c r="M3" s="165"/>
      <c r="N3" s="165"/>
      <c r="O3" s="165"/>
      <c r="P3" s="165"/>
      <c r="Q3" s="165"/>
      <c r="R3" s="165"/>
      <c r="S3" s="163"/>
      <c r="T3" s="163"/>
      <c r="U3" s="165"/>
      <c r="V3" s="165"/>
      <c r="W3" s="165"/>
      <c r="X3" s="165"/>
      <c r="Y3" s="164"/>
      <c r="Z3" s="165"/>
      <c r="AA3" s="164"/>
      <c r="AB3" s="165"/>
    </row>
    <row r="4" spans="1:28" ht="20.100000000000001" customHeight="1">
      <c r="A4" s="166"/>
      <c r="B4" s="166"/>
      <c r="C4" s="166"/>
      <c r="D4" s="160"/>
      <c r="E4" s="159"/>
      <c r="F4" s="160"/>
      <c r="G4" s="159"/>
      <c r="H4" s="160"/>
      <c r="I4" s="159"/>
      <c r="J4" s="160"/>
      <c r="K4" s="159"/>
      <c r="L4" s="160"/>
      <c r="M4" s="160"/>
      <c r="N4" s="160"/>
      <c r="O4" s="160"/>
      <c r="P4" s="160"/>
      <c r="Q4" s="160"/>
      <c r="R4" s="160"/>
      <c r="S4" s="159"/>
      <c r="T4" s="160"/>
      <c r="U4" s="160"/>
      <c r="V4" s="160"/>
      <c r="W4" s="160"/>
      <c r="X4" s="160"/>
      <c r="Y4" s="159"/>
      <c r="Z4" s="160"/>
      <c r="AA4" s="159"/>
      <c r="AB4" s="160"/>
    </row>
    <row r="5" spans="1:28" s="169" customFormat="1" ht="21" customHeight="1">
      <c r="A5" s="167"/>
      <c r="B5" s="167"/>
      <c r="C5" s="167"/>
      <c r="D5" s="309" t="s">
        <v>59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168" t="s">
        <v>64</v>
      </c>
    </row>
    <row r="6" spans="1:28" s="169" customFormat="1" ht="21" customHeight="1">
      <c r="A6" s="167"/>
      <c r="B6" s="167"/>
      <c r="C6" s="167"/>
      <c r="D6" s="311" t="s">
        <v>81</v>
      </c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170"/>
      <c r="Z6" s="170"/>
      <c r="AA6" s="171"/>
      <c r="AB6" s="172"/>
    </row>
    <row r="7" spans="1:28" s="167" customFormat="1" ht="21" customHeight="1">
      <c r="D7" s="173"/>
      <c r="E7" s="173"/>
      <c r="F7" s="173"/>
      <c r="G7" s="173"/>
      <c r="H7" s="173"/>
      <c r="I7" s="173"/>
      <c r="J7" s="173"/>
      <c r="K7" s="173"/>
      <c r="L7" s="173"/>
      <c r="M7" s="174"/>
      <c r="N7" s="309" t="s">
        <v>74</v>
      </c>
      <c r="O7" s="309"/>
      <c r="P7" s="309"/>
      <c r="Q7" s="309"/>
      <c r="R7" s="309"/>
      <c r="S7" s="309"/>
      <c r="T7" s="309"/>
      <c r="U7" s="309"/>
      <c r="V7" s="309"/>
      <c r="W7" s="174"/>
      <c r="X7" s="174"/>
      <c r="Y7" s="174"/>
      <c r="Z7" s="174"/>
      <c r="AA7" s="174"/>
      <c r="AB7" s="174"/>
    </row>
    <row r="8" spans="1:28" s="167" customFormat="1" ht="21" customHeight="1">
      <c r="A8" s="175"/>
      <c r="B8" s="175"/>
      <c r="C8" s="175"/>
      <c r="D8" s="176"/>
      <c r="E8" s="176"/>
      <c r="F8" s="176"/>
      <c r="G8" s="176"/>
      <c r="H8" s="176"/>
      <c r="I8" s="176"/>
      <c r="J8" s="176"/>
      <c r="K8" s="176"/>
      <c r="L8" s="176"/>
      <c r="M8" s="177"/>
      <c r="N8" s="310" t="s">
        <v>122</v>
      </c>
      <c r="O8" s="310"/>
      <c r="P8" s="310"/>
      <c r="Q8" s="310"/>
      <c r="R8" s="310"/>
      <c r="S8" s="176"/>
      <c r="T8" s="176"/>
      <c r="U8" s="176"/>
      <c r="V8" s="176"/>
      <c r="W8" s="177"/>
      <c r="X8" s="177"/>
      <c r="Y8" s="177"/>
      <c r="Z8" s="177"/>
      <c r="AA8" s="177"/>
      <c r="AB8" s="177"/>
    </row>
    <row r="9" spans="1:28" s="167" customFormat="1" ht="21" customHeight="1">
      <c r="A9" s="175"/>
      <c r="B9" s="175"/>
      <c r="C9" s="175"/>
      <c r="E9" s="176"/>
      <c r="F9" s="176"/>
      <c r="G9" s="176"/>
      <c r="H9" s="176" t="s">
        <v>37</v>
      </c>
      <c r="I9" s="176"/>
      <c r="J9" s="176"/>
      <c r="K9" s="176"/>
      <c r="L9" s="176"/>
      <c r="M9" s="177"/>
      <c r="V9" s="176" t="s">
        <v>40</v>
      </c>
    </row>
    <row r="10" spans="1:28" s="167" customFormat="1" ht="21" customHeight="1">
      <c r="A10" s="175"/>
      <c r="B10" s="175"/>
      <c r="C10" s="175"/>
      <c r="D10" s="176" t="s">
        <v>86</v>
      </c>
      <c r="E10" s="176"/>
      <c r="F10" s="176"/>
      <c r="G10" s="176"/>
      <c r="H10" s="176" t="s">
        <v>148</v>
      </c>
      <c r="I10" s="176"/>
      <c r="J10" s="176"/>
      <c r="K10" s="176"/>
      <c r="L10" s="176"/>
      <c r="M10" s="177"/>
      <c r="N10" s="176" t="s">
        <v>119</v>
      </c>
      <c r="O10" s="177"/>
      <c r="P10" s="176" t="s">
        <v>141</v>
      </c>
      <c r="Q10" s="177"/>
      <c r="R10" s="176" t="s">
        <v>70</v>
      </c>
      <c r="S10" s="176"/>
      <c r="T10" s="176" t="s">
        <v>69</v>
      </c>
      <c r="U10" s="176"/>
      <c r="V10" s="176" t="s">
        <v>125</v>
      </c>
      <c r="W10" s="177"/>
      <c r="X10" s="176" t="s">
        <v>53</v>
      </c>
      <c r="Y10" s="177"/>
      <c r="Z10" s="176" t="s">
        <v>131</v>
      </c>
      <c r="AA10" s="177"/>
      <c r="AB10" s="177"/>
    </row>
    <row r="11" spans="1:28" s="167" customFormat="1" ht="21" customHeight="1">
      <c r="A11" s="175"/>
      <c r="B11" s="175"/>
      <c r="C11" s="175"/>
      <c r="D11" s="176" t="s">
        <v>209</v>
      </c>
      <c r="E11" s="178"/>
      <c r="F11" s="176" t="s">
        <v>37</v>
      </c>
      <c r="G11" s="176"/>
      <c r="H11" s="179" t="s">
        <v>62</v>
      </c>
      <c r="I11" s="176"/>
      <c r="J11" s="179" t="s">
        <v>60</v>
      </c>
      <c r="K11" s="176"/>
      <c r="L11" s="178"/>
      <c r="M11" s="180"/>
      <c r="N11" s="176" t="s">
        <v>120</v>
      </c>
      <c r="O11" s="180"/>
      <c r="P11" s="176" t="s">
        <v>142</v>
      </c>
      <c r="Q11" s="180"/>
      <c r="R11" s="176" t="s">
        <v>71</v>
      </c>
      <c r="S11" s="176"/>
      <c r="T11" s="176" t="s">
        <v>132</v>
      </c>
      <c r="U11" s="178"/>
      <c r="V11" s="176" t="s">
        <v>126</v>
      </c>
      <c r="W11" s="178"/>
      <c r="X11" s="181" t="s">
        <v>82</v>
      </c>
      <c r="Y11" s="176"/>
      <c r="Z11" s="176" t="s">
        <v>124</v>
      </c>
      <c r="AA11" s="176"/>
      <c r="AB11" s="178"/>
    </row>
    <row r="12" spans="1:28" s="167" customFormat="1" ht="21" customHeight="1">
      <c r="A12" s="175"/>
      <c r="B12" s="182"/>
      <c r="C12" s="183"/>
      <c r="D12" s="184" t="s">
        <v>210</v>
      </c>
      <c r="E12" s="178"/>
      <c r="F12" s="184" t="s">
        <v>38</v>
      </c>
      <c r="G12" s="176"/>
      <c r="H12" s="184" t="s">
        <v>133</v>
      </c>
      <c r="I12" s="176"/>
      <c r="J12" s="184" t="s">
        <v>39</v>
      </c>
      <c r="K12" s="176"/>
      <c r="L12" s="184" t="s">
        <v>19</v>
      </c>
      <c r="M12" s="177"/>
      <c r="N12" s="184" t="s">
        <v>128</v>
      </c>
      <c r="O12" s="177"/>
      <c r="P12" s="184" t="s">
        <v>143</v>
      </c>
      <c r="Q12" s="177"/>
      <c r="R12" s="184" t="s">
        <v>67</v>
      </c>
      <c r="S12" s="176"/>
      <c r="T12" s="184" t="s">
        <v>134</v>
      </c>
      <c r="U12" s="176"/>
      <c r="V12" s="184" t="s">
        <v>127</v>
      </c>
      <c r="W12" s="176"/>
      <c r="X12" s="184" t="s">
        <v>83</v>
      </c>
      <c r="Y12" s="176"/>
      <c r="Z12" s="184" t="s">
        <v>123</v>
      </c>
      <c r="AA12" s="176"/>
      <c r="AB12" s="184" t="s">
        <v>40</v>
      </c>
    </row>
    <row r="13" spans="1:28" s="185" customFormat="1" ht="6" customHeight="1"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7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</row>
    <row r="14" spans="1:28" s="185" customFormat="1" ht="21" customHeight="1">
      <c r="A14" s="204" t="s">
        <v>176</v>
      </c>
      <c r="B14" s="205"/>
      <c r="C14" s="205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</row>
    <row r="15" spans="1:28" s="175" customFormat="1" ht="21" customHeight="1">
      <c r="A15" s="207" t="s">
        <v>139</v>
      </c>
      <c r="B15" s="208"/>
      <c r="C15" s="208"/>
      <c r="D15" s="180">
        <v>138208403</v>
      </c>
      <c r="E15" s="192"/>
      <c r="F15" s="180">
        <v>145075526</v>
      </c>
      <c r="G15" s="192"/>
      <c r="H15" s="180">
        <v>51060</v>
      </c>
      <c r="I15" s="192"/>
      <c r="J15" s="180">
        <v>1655003</v>
      </c>
      <c r="K15" s="192"/>
      <c r="L15" s="180">
        <v>-181546181</v>
      </c>
      <c r="M15" s="192"/>
      <c r="N15" s="180">
        <v>-313308</v>
      </c>
      <c r="O15" s="192"/>
      <c r="P15" s="180">
        <v>3941</v>
      </c>
      <c r="Q15" s="192"/>
      <c r="R15" s="180">
        <v>10636.8995954603</v>
      </c>
      <c r="S15" s="192"/>
      <c r="T15" s="180">
        <v>-1844995.3730200001</v>
      </c>
      <c r="U15" s="192"/>
      <c r="V15" s="180">
        <f>SUM(N15:T15)</f>
        <v>-2143725.4734245399</v>
      </c>
      <c r="W15" s="192"/>
      <c r="X15" s="180">
        <v>101300085.52657545</v>
      </c>
      <c r="Y15" s="192"/>
      <c r="Z15" s="180">
        <v>416596</v>
      </c>
      <c r="AA15" s="192"/>
      <c r="AB15" s="180">
        <f>SUM(X15:Z15)</f>
        <v>101716681.52657545</v>
      </c>
    </row>
    <row r="16" spans="1:28" s="175" customFormat="1" ht="21" customHeight="1">
      <c r="A16" s="175" t="s">
        <v>219</v>
      </c>
      <c r="B16" s="208"/>
      <c r="C16" s="208"/>
      <c r="D16" s="180"/>
      <c r="E16" s="192"/>
      <c r="F16" s="180"/>
      <c r="G16" s="192"/>
      <c r="H16" s="180"/>
      <c r="I16" s="192"/>
      <c r="J16" s="180"/>
      <c r="K16" s="192"/>
      <c r="L16" s="180"/>
      <c r="M16" s="192"/>
      <c r="N16" s="180"/>
      <c r="O16" s="192"/>
      <c r="P16" s="180"/>
      <c r="Q16" s="192"/>
      <c r="R16" s="180"/>
      <c r="S16" s="192"/>
      <c r="T16" s="180"/>
      <c r="U16" s="192"/>
      <c r="V16" s="180"/>
      <c r="W16" s="192"/>
      <c r="X16" s="180"/>
      <c r="Y16" s="192"/>
      <c r="Z16" s="180"/>
      <c r="AA16" s="192"/>
      <c r="AB16" s="180"/>
    </row>
    <row r="17" spans="1:28" s="175" customFormat="1" ht="21" customHeight="1">
      <c r="A17" s="209" t="s">
        <v>220</v>
      </c>
      <c r="B17" s="208"/>
      <c r="C17" s="208"/>
      <c r="D17" s="178">
        <v>0</v>
      </c>
      <c r="E17" s="192"/>
      <c r="F17" s="178">
        <v>0</v>
      </c>
      <c r="G17" s="192"/>
      <c r="H17" s="178">
        <v>0</v>
      </c>
      <c r="I17" s="192"/>
      <c r="J17" s="178">
        <v>0</v>
      </c>
      <c r="K17" s="192"/>
      <c r="L17" s="178">
        <v>0</v>
      </c>
      <c r="M17" s="192"/>
      <c r="N17" s="178">
        <v>0</v>
      </c>
      <c r="O17" s="192"/>
      <c r="P17" s="178">
        <v>0</v>
      </c>
      <c r="Q17" s="192"/>
      <c r="R17" s="178">
        <v>0</v>
      </c>
      <c r="S17" s="192"/>
      <c r="T17" s="178">
        <v>0</v>
      </c>
      <c r="U17" s="192"/>
      <c r="V17" s="178">
        <v>0</v>
      </c>
      <c r="W17" s="192"/>
      <c r="X17" s="178">
        <v>0</v>
      </c>
      <c r="Y17" s="192"/>
      <c r="Z17" s="180">
        <v>-2</v>
      </c>
      <c r="AA17" s="192"/>
      <c r="AB17" s="180">
        <f>SUM(X17:Z17)</f>
        <v>-2</v>
      </c>
    </row>
    <row r="18" spans="1:28" s="175" customFormat="1" ht="21" customHeight="1">
      <c r="A18" s="175" t="s">
        <v>221</v>
      </c>
      <c r="B18" s="208"/>
      <c r="C18" s="208"/>
      <c r="D18" s="180"/>
      <c r="E18" s="192"/>
      <c r="F18" s="180"/>
      <c r="G18" s="192"/>
      <c r="H18" s="180"/>
      <c r="I18" s="192"/>
      <c r="J18" s="180"/>
      <c r="K18" s="192"/>
      <c r="L18" s="180"/>
      <c r="M18" s="192"/>
      <c r="N18" s="180"/>
      <c r="O18" s="192"/>
      <c r="P18" s="180"/>
      <c r="Q18" s="192"/>
      <c r="R18" s="180"/>
      <c r="S18" s="192"/>
      <c r="T18" s="180"/>
      <c r="U18" s="192"/>
      <c r="V18" s="180"/>
      <c r="W18" s="192"/>
      <c r="X18" s="180"/>
      <c r="Y18" s="192"/>
      <c r="Z18" s="180"/>
      <c r="AA18" s="192"/>
      <c r="AB18" s="180"/>
    </row>
    <row r="19" spans="1:28" s="175" customFormat="1" ht="21" customHeight="1">
      <c r="A19" s="209" t="s">
        <v>220</v>
      </c>
      <c r="B19" s="208"/>
      <c r="C19" s="208"/>
      <c r="D19" s="178">
        <v>0</v>
      </c>
      <c r="E19" s="192"/>
      <c r="F19" s="178">
        <v>0</v>
      </c>
      <c r="G19" s="192"/>
      <c r="H19" s="178">
        <v>0</v>
      </c>
      <c r="I19" s="192"/>
      <c r="J19" s="178">
        <v>0</v>
      </c>
      <c r="K19" s="192"/>
      <c r="L19" s="178">
        <v>0</v>
      </c>
      <c r="M19" s="192"/>
      <c r="N19" s="178">
        <v>0</v>
      </c>
      <c r="O19" s="192"/>
      <c r="P19" s="178">
        <v>0</v>
      </c>
      <c r="Q19" s="192"/>
      <c r="R19" s="178">
        <v>0</v>
      </c>
      <c r="S19" s="192"/>
      <c r="T19" s="180">
        <v>-2</v>
      </c>
      <c r="U19" s="192"/>
      <c r="V19" s="180">
        <f>SUM(N19:T19)</f>
        <v>-2</v>
      </c>
      <c r="W19" s="192"/>
      <c r="X19" s="180">
        <f>SUM(D19:L19,V19)</f>
        <v>-2</v>
      </c>
      <c r="Y19" s="192"/>
      <c r="Z19" s="180">
        <v>2</v>
      </c>
      <c r="AA19" s="192"/>
      <c r="AB19" s="178">
        <f>SUM(X19:Z19)</f>
        <v>0</v>
      </c>
    </row>
    <row r="20" spans="1:28" s="175" customFormat="1" ht="21" customHeight="1">
      <c r="A20" s="175" t="s">
        <v>181</v>
      </c>
      <c r="D20" s="210">
        <v>0</v>
      </c>
      <c r="E20" s="178"/>
      <c r="F20" s="210">
        <v>0</v>
      </c>
      <c r="G20" s="180"/>
      <c r="H20" s="210">
        <v>0</v>
      </c>
      <c r="I20" s="180"/>
      <c r="J20" s="210">
        <v>0</v>
      </c>
      <c r="K20" s="180"/>
      <c r="L20" s="211">
        <v>-1704209</v>
      </c>
      <c r="M20" s="180"/>
      <c r="N20" s="210">
        <v>0</v>
      </c>
      <c r="O20" s="180"/>
      <c r="P20" s="211">
        <v>-78522</v>
      </c>
      <c r="Q20" s="180"/>
      <c r="R20" s="211">
        <v>10034</v>
      </c>
      <c r="S20" s="180"/>
      <c r="T20" s="210">
        <v>0</v>
      </c>
      <c r="U20" s="180"/>
      <c r="V20" s="211">
        <f>SUM(N20:T20)</f>
        <v>-68488</v>
      </c>
      <c r="W20" s="180"/>
      <c r="X20" s="212">
        <f>SUM(V20,D20:L20)</f>
        <v>-1772697</v>
      </c>
      <c r="Y20" s="197"/>
      <c r="Z20" s="212">
        <v>-28599</v>
      </c>
      <c r="AA20" s="197"/>
      <c r="AB20" s="212">
        <f>SUM(X20:Z20)</f>
        <v>-1801296</v>
      </c>
    </row>
    <row r="21" spans="1:28" s="185" customFormat="1" ht="6" customHeight="1"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</row>
    <row r="22" spans="1:28" s="185" customFormat="1" ht="21" customHeight="1" thickBot="1">
      <c r="A22" s="213" t="s">
        <v>217</v>
      </c>
      <c r="B22" s="205"/>
      <c r="C22" s="205"/>
      <c r="D22" s="214">
        <f>SUM(D15:D20)</f>
        <v>138208403</v>
      </c>
      <c r="E22" s="186"/>
      <c r="F22" s="214">
        <f>SUM(F15:F20)</f>
        <v>145075526</v>
      </c>
      <c r="G22" s="186"/>
      <c r="H22" s="214">
        <f>SUM(H15:H20)</f>
        <v>51060</v>
      </c>
      <c r="I22" s="186"/>
      <c r="J22" s="214">
        <f>SUM(J15:J20)</f>
        <v>1655003</v>
      </c>
      <c r="K22" s="186"/>
      <c r="L22" s="214">
        <f>SUM(L15:L20)</f>
        <v>-183250390</v>
      </c>
      <c r="M22" s="186"/>
      <c r="N22" s="214">
        <f>SUM(N15:N20)</f>
        <v>-313308</v>
      </c>
      <c r="O22" s="186"/>
      <c r="P22" s="214">
        <f>SUM(P15:P20)</f>
        <v>-74581</v>
      </c>
      <c r="Q22" s="186"/>
      <c r="R22" s="214">
        <f>SUM(R15:R20)</f>
        <v>20670.899595460301</v>
      </c>
      <c r="S22" s="186"/>
      <c r="T22" s="214">
        <f>SUM(T15:T20)</f>
        <v>-1844997.3730200001</v>
      </c>
      <c r="U22" s="186"/>
      <c r="V22" s="214">
        <f>SUM(V15:V20)</f>
        <v>-2212215.4734245399</v>
      </c>
      <c r="W22" s="186"/>
      <c r="X22" s="214">
        <f>SUM(X15:X20)</f>
        <v>99527386.526575446</v>
      </c>
      <c r="Y22" s="186"/>
      <c r="Z22" s="214">
        <f>SUM(Z15:Z20)</f>
        <v>387997</v>
      </c>
      <c r="AA22" s="186"/>
      <c r="AB22" s="214">
        <f>SUM(AB15:AB20)</f>
        <v>99915383.526575446</v>
      </c>
    </row>
    <row r="23" spans="1:28" s="185" customFormat="1" ht="21" customHeight="1" thickTop="1">
      <c r="A23" s="205"/>
      <c r="B23" s="205"/>
      <c r="C23" s="205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</row>
    <row r="24" spans="1:28" s="167" customFormat="1" ht="21" customHeight="1">
      <c r="A24" s="188" t="s">
        <v>177</v>
      </c>
      <c r="B24" s="190"/>
      <c r="C24" s="190"/>
      <c r="D24" s="191">
        <v>138208403</v>
      </c>
      <c r="E24" s="192"/>
      <c r="F24" s="191">
        <v>145075526</v>
      </c>
      <c r="G24" s="192"/>
      <c r="H24" s="191">
        <v>51060</v>
      </c>
      <c r="I24" s="192"/>
      <c r="J24" s="191">
        <v>1854957</v>
      </c>
      <c r="K24" s="192"/>
      <c r="L24" s="191">
        <v>-196969868</v>
      </c>
      <c r="M24" s="192"/>
      <c r="N24" s="191">
        <v>-313222</v>
      </c>
      <c r="O24" s="192"/>
      <c r="P24" s="191">
        <v>-277773</v>
      </c>
      <c r="Q24" s="192"/>
      <c r="R24" s="191">
        <v>-408</v>
      </c>
      <c r="S24" s="192"/>
      <c r="T24" s="191">
        <v>-1849608</v>
      </c>
      <c r="U24" s="192"/>
      <c r="V24" s="191">
        <f>SUM(N24:T24)</f>
        <v>-2441011</v>
      </c>
      <c r="W24" s="192"/>
      <c r="X24" s="191">
        <f>SUM(V24,L24,J24,H24,F24,D24)</f>
        <v>85779067</v>
      </c>
      <c r="Y24" s="192"/>
      <c r="Z24" s="191">
        <v>361348</v>
      </c>
      <c r="AA24" s="192"/>
      <c r="AB24" s="191">
        <f>SUM(X24:Z24)</f>
        <v>86140415</v>
      </c>
    </row>
    <row r="25" spans="1:28" s="167" customFormat="1" ht="21" customHeight="1">
      <c r="A25" s="175" t="s">
        <v>219</v>
      </c>
      <c r="B25" s="190"/>
      <c r="C25" s="190"/>
      <c r="D25" s="191"/>
      <c r="E25" s="192"/>
      <c r="F25" s="191"/>
      <c r="G25" s="192"/>
      <c r="H25" s="191"/>
      <c r="I25" s="192"/>
      <c r="J25" s="191"/>
      <c r="K25" s="192"/>
      <c r="L25" s="191"/>
      <c r="M25" s="192"/>
      <c r="N25" s="191"/>
      <c r="O25" s="192"/>
      <c r="P25" s="191"/>
      <c r="Q25" s="192"/>
      <c r="R25" s="191"/>
      <c r="S25" s="192"/>
      <c r="T25" s="191"/>
      <c r="U25" s="192"/>
      <c r="V25" s="191"/>
      <c r="W25" s="192"/>
      <c r="X25" s="191"/>
      <c r="Y25" s="192"/>
      <c r="Z25" s="191"/>
      <c r="AA25" s="192"/>
      <c r="AB25" s="191"/>
    </row>
    <row r="26" spans="1:28" s="167" customFormat="1" ht="21" customHeight="1">
      <c r="A26" s="209" t="s">
        <v>220</v>
      </c>
      <c r="B26" s="190"/>
      <c r="C26" s="190"/>
      <c r="D26" s="280" t="s">
        <v>0</v>
      </c>
      <c r="E26" s="281"/>
      <c r="F26" s="280" t="s">
        <v>0</v>
      </c>
      <c r="G26" s="281"/>
      <c r="H26" s="280" t="s">
        <v>0</v>
      </c>
      <c r="I26" s="281"/>
      <c r="J26" s="280" t="s">
        <v>0</v>
      </c>
      <c r="K26" s="281"/>
      <c r="L26" s="280" t="s">
        <v>0</v>
      </c>
      <c r="M26" s="281"/>
      <c r="N26" s="280" t="s">
        <v>0</v>
      </c>
      <c r="O26" s="281"/>
      <c r="P26" s="280" t="s">
        <v>0</v>
      </c>
      <c r="Q26" s="281"/>
      <c r="R26" s="280" t="s">
        <v>0</v>
      </c>
      <c r="S26" s="281"/>
      <c r="T26" s="280" t="s">
        <v>0</v>
      </c>
      <c r="U26" s="281"/>
      <c r="V26" s="280">
        <v>0</v>
      </c>
      <c r="W26" s="281"/>
      <c r="X26" s="280">
        <v>0</v>
      </c>
      <c r="Y26" s="192"/>
      <c r="Z26" s="191">
        <v>-49</v>
      </c>
      <c r="AA26" s="192"/>
      <c r="AB26" s="191">
        <v>-49</v>
      </c>
    </row>
    <row r="27" spans="1:28" s="167" customFormat="1" ht="21" customHeight="1">
      <c r="A27" s="175" t="s">
        <v>221</v>
      </c>
      <c r="B27" s="190"/>
      <c r="C27" s="190"/>
      <c r="D27" s="191"/>
      <c r="E27" s="192"/>
      <c r="F27" s="191"/>
      <c r="G27" s="192"/>
      <c r="H27" s="191"/>
      <c r="I27" s="192"/>
      <c r="J27" s="191"/>
      <c r="K27" s="192"/>
      <c r="L27" s="191"/>
      <c r="M27" s="192"/>
      <c r="N27" s="191"/>
      <c r="O27" s="192"/>
      <c r="P27" s="191"/>
      <c r="Q27" s="192"/>
      <c r="R27" s="191"/>
      <c r="S27" s="192"/>
      <c r="T27" s="191"/>
      <c r="U27" s="192"/>
      <c r="V27" s="191"/>
      <c r="W27" s="192"/>
      <c r="X27" s="191"/>
      <c r="Y27" s="192"/>
      <c r="Z27" s="191"/>
      <c r="AA27" s="192"/>
      <c r="AB27" s="191"/>
    </row>
    <row r="28" spans="1:28" s="167" customFormat="1" ht="21" customHeight="1">
      <c r="A28" s="209" t="s">
        <v>220</v>
      </c>
      <c r="B28" s="190"/>
      <c r="C28" s="190"/>
      <c r="D28" s="280" t="s">
        <v>0</v>
      </c>
      <c r="E28" s="281"/>
      <c r="F28" s="280" t="s">
        <v>0</v>
      </c>
      <c r="G28" s="281"/>
      <c r="H28" s="280" t="s">
        <v>0</v>
      </c>
      <c r="I28" s="281"/>
      <c r="J28" s="280" t="s">
        <v>0</v>
      </c>
      <c r="K28" s="281"/>
      <c r="L28" s="280" t="s">
        <v>0</v>
      </c>
      <c r="M28" s="281"/>
      <c r="N28" s="280" t="s">
        <v>0</v>
      </c>
      <c r="O28" s="281"/>
      <c r="P28" s="280" t="s">
        <v>0</v>
      </c>
      <c r="Q28" s="281"/>
      <c r="R28" s="280" t="s">
        <v>0</v>
      </c>
      <c r="S28" s="192"/>
      <c r="T28" s="191">
        <v>-17</v>
      </c>
      <c r="U28" s="192"/>
      <c r="V28" s="191">
        <v>-17</v>
      </c>
      <c r="W28" s="192"/>
      <c r="X28" s="191">
        <v>-17</v>
      </c>
      <c r="Y28" s="192"/>
      <c r="Z28" s="191">
        <v>17</v>
      </c>
      <c r="AA28" s="192"/>
      <c r="AB28" s="280">
        <v>0</v>
      </c>
    </row>
    <row r="29" spans="1:28" s="167" customFormat="1" ht="21" customHeight="1">
      <c r="A29" s="175" t="s">
        <v>242</v>
      </c>
      <c r="B29" s="190"/>
      <c r="C29" s="190"/>
      <c r="D29" s="280" t="s">
        <v>0</v>
      </c>
      <c r="E29" s="281"/>
      <c r="F29" s="280" t="s">
        <v>0</v>
      </c>
      <c r="G29" s="281"/>
      <c r="H29" s="280" t="s">
        <v>0</v>
      </c>
      <c r="I29" s="281"/>
      <c r="J29" s="280" t="s">
        <v>0</v>
      </c>
      <c r="K29" s="281"/>
      <c r="L29" s="280" t="s">
        <v>0</v>
      </c>
      <c r="M29" s="281"/>
      <c r="N29" s="280" t="s">
        <v>0</v>
      </c>
      <c r="O29" s="281"/>
      <c r="P29" s="280" t="s">
        <v>0</v>
      </c>
      <c r="Q29" s="281"/>
      <c r="R29" s="280" t="s">
        <v>0</v>
      </c>
      <c r="S29" s="192"/>
      <c r="T29" s="280" t="s">
        <v>0</v>
      </c>
      <c r="U29" s="192"/>
      <c r="V29" s="280">
        <v>0</v>
      </c>
      <c r="W29" s="192"/>
      <c r="X29" s="280">
        <v>0</v>
      </c>
      <c r="Y29" s="192"/>
      <c r="Z29" s="191">
        <v>-20616</v>
      </c>
      <c r="AA29" s="192"/>
      <c r="AB29" s="191">
        <v>-20616</v>
      </c>
    </row>
    <row r="30" spans="1:28" s="167" customFormat="1" ht="21" customHeight="1">
      <c r="A30" s="175" t="s">
        <v>245</v>
      </c>
      <c r="B30" s="190"/>
      <c r="C30" s="190"/>
      <c r="D30" s="280" t="s">
        <v>0</v>
      </c>
      <c r="E30" s="281"/>
      <c r="F30" s="280" t="s">
        <v>0</v>
      </c>
      <c r="G30" s="281"/>
      <c r="H30" s="280" t="s">
        <v>0</v>
      </c>
      <c r="I30" s="281"/>
      <c r="J30" s="280" t="s">
        <v>0</v>
      </c>
      <c r="K30" s="281"/>
      <c r="L30" s="191">
        <v>-1687782</v>
      </c>
      <c r="M30" s="281"/>
      <c r="N30" s="280" t="s">
        <v>0</v>
      </c>
      <c r="O30" s="281"/>
      <c r="P30" s="280" t="s">
        <v>0</v>
      </c>
      <c r="Q30" s="281"/>
      <c r="R30" s="280" t="s">
        <v>0</v>
      </c>
      <c r="S30" s="192"/>
      <c r="T30" s="191">
        <v>1687782</v>
      </c>
      <c r="U30" s="192"/>
      <c r="V30" s="191">
        <v>1687782</v>
      </c>
      <c r="W30" s="192"/>
      <c r="X30" s="280">
        <v>0</v>
      </c>
      <c r="Y30" s="192"/>
      <c r="Z30" s="191">
        <v>-52736</v>
      </c>
      <c r="AA30" s="192"/>
      <c r="AB30" s="191">
        <v>-52736</v>
      </c>
    </row>
    <row r="31" spans="1:28" s="167" customFormat="1" ht="21" customHeight="1">
      <c r="A31" s="175" t="s">
        <v>181</v>
      </c>
      <c r="D31" s="193" t="s">
        <v>0</v>
      </c>
      <c r="E31" s="194"/>
      <c r="F31" s="193" t="s">
        <v>0</v>
      </c>
      <c r="G31" s="172"/>
      <c r="H31" s="193" t="s">
        <v>0</v>
      </c>
      <c r="I31" s="172"/>
      <c r="J31" s="193" t="s">
        <v>0</v>
      </c>
      <c r="K31" s="172"/>
      <c r="L31" s="195">
        <f>'thai 7-8 (6M)'!E68</f>
        <v>-2647903</v>
      </c>
      <c r="M31" s="172"/>
      <c r="N31" s="195">
        <v>17</v>
      </c>
      <c r="O31" s="172"/>
      <c r="P31" s="195">
        <v>127250</v>
      </c>
      <c r="Q31" s="172"/>
      <c r="R31" s="195">
        <v>20107</v>
      </c>
      <c r="S31" s="172"/>
      <c r="T31" s="193" t="s">
        <v>0</v>
      </c>
      <c r="U31" s="172"/>
      <c r="V31" s="195">
        <v>147374</v>
      </c>
      <c r="W31" s="172"/>
      <c r="X31" s="196">
        <f>SUM(D31:L31,V31)</f>
        <v>-2500529</v>
      </c>
      <c r="Y31" s="197"/>
      <c r="Z31" s="196">
        <v>28548</v>
      </c>
      <c r="AA31" s="197"/>
      <c r="AB31" s="196">
        <f>SUM(X31:Z31)</f>
        <v>-2471981</v>
      </c>
    </row>
    <row r="32" spans="1:28" s="166" customFormat="1" ht="6" customHeight="1">
      <c r="D32" s="198"/>
      <c r="E32" s="160"/>
      <c r="F32" s="198"/>
      <c r="G32" s="160"/>
      <c r="H32" s="198"/>
      <c r="I32" s="160"/>
      <c r="J32" s="198"/>
      <c r="K32" s="160"/>
      <c r="L32" s="198"/>
      <c r="M32" s="160"/>
      <c r="N32" s="198"/>
      <c r="O32" s="160"/>
      <c r="P32" s="198"/>
      <c r="Q32" s="160"/>
      <c r="R32" s="198"/>
      <c r="S32" s="160"/>
      <c r="T32" s="198"/>
      <c r="U32" s="160"/>
      <c r="V32" s="198"/>
      <c r="W32" s="160"/>
      <c r="X32" s="198"/>
      <c r="Y32" s="160"/>
      <c r="Z32" s="198"/>
      <c r="AA32" s="160"/>
      <c r="AB32" s="198"/>
    </row>
    <row r="33" spans="1:28" s="166" customFormat="1" ht="21" customHeight="1" thickBot="1">
      <c r="A33" s="199" t="s">
        <v>218</v>
      </c>
      <c r="B33" s="189"/>
      <c r="C33" s="189"/>
      <c r="D33" s="200">
        <f>SUM(D24:D31)</f>
        <v>138208403</v>
      </c>
      <c r="E33" s="160"/>
      <c r="F33" s="200">
        <f>SUM(F24:F31)</f>
        <v>145075526</v>
      </c>
      <c r="G33" s="160"/>
      <c r="H33" s="200">
        <f>SUM(H24:H31)</f>
        <v>51060</v>
      </c>
      <c r="I33" s="160"/>
      <c r="J33" s="200">
        <f>SUM(J24:J31)</f>
        <v>1854957</v>
      </c>
      <c r="K33" s="160"/>
      <c r="L33" s="200">
        <f>SUM(L24:L31)</f>
        <v>-201305553</v>
      </c>
      <c r="M33" s="160"/>
      <c r="N33" s="200">
        <f>SUM(N24:N31)</f>
        <v>-313205</v>
      </c>
      <c r="O33" s="160"/>
      <c r="P33" s="200">
        <f>SUM(P24:P31)</f>
        <v>-150523</v>
      </c>
      <c r="Q33" s="160"/>
      <c r="R33" s="200">
        <f>SUM(R24:R31)</f>
        <v>19699</v>
      </c>
      <c r="S33" s="160"/>
      <c r="T33" s="200">
        <f>SUM(T24:T31)</f>
        <v>-161843</v>
      </c>
      <c r="U33" s="160"/>
      <c r="V33" s="201">
        <f>SUM(N33:T33)</f>
        <v>-605872</v>
      </c>
      <c r="W33" s="160"/>
      <c r="X33" s="200">
        <f>SUM(X24:X31)</f>
        <v>83278521</v>
      </c>
      <c r="Y33" s="160"/>
      <c r="Z33" s="200">
        <f>SUM(Z24:Z31)</f>
        <v>316512</v>
      </c>
      <c r="AA33" s="160"/>
      <c r="AB33" s="200">
        <f>SUM(AB24:AB31)</f>
        <v>83595033</v>
      </c>
    </row>
    <row r="34" spans="1:28" s="166" customFormat="1" ht="21" customHeight="1" thickTop="1">
      <c r="A34" s="189"/>
      <c r="B34" s="189"/>
      <c r="C34" s="189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</row>
    <row r="35" spans="1:28" s="166" customFormat="1" ht="21" customHeight="1">
      <c r="A35" s="189"/>
      <c r="B35" s="189"/>
      <c r="C35" s="189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</row>
    <row r="36" spans="1:28" s="166" customFormat="1" ht="21" customHeight="1">
      <c r="A36" s="189"/>
      <c r="B36" s="189"/>
      <c r="C36" s="189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</row>
    <row r="37" spans="1:28" s="166" customFormat="1" ht="21" customHeight="1">
      <c r="A37" s="189"/>
      <c r="B37" s="189"/>
      <c r="C37" s="189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</row>
    <row r="38" spans="1:28" s="166" customFormat="1" ht="21" customHeight="1">
      <c r="A38" s="189"/>
      <c r="B38" s="189"/>
      <c r="C38" s="189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</row>
    <row r="39" spans="1:28" s="166" customFormat="1" ht="11.25" customHeight="1">
      <c r="A39" s="189"/>
      <c r="B39" s="189"/>
      <c r="C39" s="189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</row>
    <row r="40" spans="1:28" s="166" customFormat="1" ht="22.15" customHeight="1">
      <c r="A40" s="312" t="str">
        <f>+'thai 7-8 (6M)'!A102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2"/>
      <c r="O40" s="312"/>
      <c r="P40" s="312"/>
      <c r="Q40" s="312"/>
      <c r="R40" s="312"/>
      <c r="S40" s="312"/>
      <c r="T40" s="312"/>
      <c r="U40" s="312"/>
      <c r="V40" s="312"/>
      <c r="W40" s="312"/>
      <c r="X40" s="312"/>
      <c r="Y40" s="312"/>
      <c r="Z40" s="312"/>
      <c r="AA40" s="312"/>
      <c r="AB40" s="312"/>
    </row>
    <row r="54" ht="21" customHeight="1"/>
  </sheetData>
  <mergeCells count="5">
    <mergeCell ref="N7:V7"/>
    <mergeCell ref="N8:R8"/>
    <mergeCell ref="D5:AA5"/>
    <mergeCell ref="D6:X6"/>
    <mergeCell ref="A40:AB40"/>
  </mergeCells>
  <pageMargins left="0.45" right="0.45" top="0.5" bottom="0.6" header="0.49" footer="0.4"/>
  <pageSetup paperSize="9" scale="70" firstPageNumber="9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7C69A"/>
  </sheetPr>
  <dimension ref="A1:P26"/>
  <sheetViews>
    <sheetView showZeros="0" topLeftCell="A16" zoomScaleNormal="100" zoomScaleSheetLayoutView="90" workbookViewId="0">
      <selection activeCell="P53" sqref="P53"/>
    </sheetView>
  </sheetViews>
  <sheetFormatPr defaultColWidth="9.140625" defaultRowHeight="21.75" customHeight="1"/>
  <cols>
    <col min="1" max="1" width="42.85546875" style="17" customWidth="1"/>
    <col min="2" max="2" width="6" style="17" customWidth="1"/>
    <col min="3" max="3" width="0.85546875" style="18" customWidth="1"/>
    <col min="4" max="4" width="14.5703125" style="19" customWidth="1"/>
    <col min="5" max="5" width="0.85546875" style="18" customWidth="1"/>
    <col min="6" max="6" width="11.85546875" style="19" customWidth="1"/>
    <col min="7" max="7" width="0.85546875" style="18" customWidth="1"/>
    <col min="8" max="8" width="14.7109375" style="19" customWidth="1"/>
    <col min="9" max="9" width="0.85546875" style="18" customWidth="1"/>
    <col min="10" max="10" width="12.5703125" style="19" customWidth="1"/>
    <col min="11" max="11" width="0.85546875" style="18" customWidth="1"/>
    <col min="12" max="12" width="11.140625" style="19" customWidth="1"/>
    <col min="13" max="13" width="0.85546875" style="18" customWidth="1"/>
    <col min="14" max="14" width="13.140625" style="19" customWidth="1"/>
    <col min="15" max="15" width="0.85546875" style="18" customWidth="1"/>
    <col min="16" max="16" width="12.140625" style="19" customWidth="1"/>
    <col min="17" max="16384" width="9.140625" style="17"/>
  </cols>
  <sheetData>
    <row r="1" spans="1:16" s="43" customFormat="1" ht="21.75" customHeight="1">
      <c r="A1" s="48" t="s">
        <v>26</v>
      </c>
      <c r="B1" s="48"/>
      <c r="C1" s="49"/>
      <c r="D1" s="49"/>
      <c r="E1" s="49"/>
      <c r="F1" s="49"/>
      <c r="H1" s="49"/>
      <c r="I1" s="49"/>
      <c r="J1" s="49"/>
      <c r="K1" s="49"/>
      <c r="M1" s="49"/>
      <c r="O1" s="49"/>
    </row>
    <row r="2" spans="1:16" s="43" customFormat="1" ht="21.75" customHeight="1">
      <c r="A2" s="313" t="s">
        <v>170</v>
      </c>
      <c r="B2" s="313"/>
      <c r="C2" s="313"/>
      <c r="D2" s="313"/>
      <c r="E2" s="313"/>
      <c r="F2" s="313"/>
      <c r="H2" s="49"/>
      <c r="I2" s="49"/>
      <c r="J2" s="49"/>
      <c r="K2" s="49"/>
      <c r="M2" s="49"/>
      <c r="O2" s="49"/>
    </row>
    <row r="3" spans="1:16" s="43" customFormat="1" ht="21.75" customHeight="1">
      <c r="A3" s="50" t="str">
        <f>'thai 9'!A3</f>
        <v>สำหรับรอบระยะเวลาหกเดือนสิ้นสุดวันที่ 30 มิถุนายน พ.ศ. 2567</v>
      </c>
      <c r="B3" s="50"/>
      <c r="C3" s="51"/>
      <c r="D3" s="51"/>
      <c r="E3" s="51"/>
      <c r="F3" s="51"/>
      <c r="G3" s="47"/>
      <c r="H3" s="51"/>
      <c r="I3" s="51"/>
      <c r="J3" s="51"/>
      <c r="K3" s="52"/>
      <c r="L3" s="47"/>
      <c r="M3" s="52"/>
      <c r="N3" s="47"/>
      <c r="O3" s="52"/>
      <c r="P3" s="47"/>
    </row>
    <row r="4" spans="1:16" ht="21.75" customHeight="1">
      <c r="A4" s="43"/>
      <c r="B4" s="43"/>
      <c r="C4" s="53"/>
      <c r="D4" s="49"/>
      <c r="E4" s="53"/>
      <c r="F4" s="49"/>
      <c r="G4" s="53"/>
      <c r="H4" s="49"/>
      <c r="I4" s="53"/>
      <c r="J4" s="49"/>
      <c r="K4" s="53"/>
      <c r="L4" s="49"/>
      <c r="M4" s="53"/>
      <c r="N4" s="49"/>
      <c r="O4" s="53"/>
      <c r="P4" s="49"/>
    </row>
    <row r="5" spans="1:16" s="43" customFormat="1" ht="21.75" customHeight="1">
      <c r="D5" s="314" t="s">
        <v>68</v>
      </c>
      <c r="E5" s="314"/>
      <c r="F5" s="314"/>
      <c r="G5" s="314"/>
      <c r="H5" s="314"/>
      <c r="I5" s="314"/>
      <c r="J5" s="314"/>
      <c r="K5" s="314"/>
      <c r="L5" s="314"/>
      <c r="M5" s="63"/>
      <c r="N5" s="63"/>
      <c r="O5" s="63"/>
      <c r="P5" s="54" t="s">
        <v>64</v>
      </c>
    </row>
    <row r="6" spans="1:16" s="43" customFormat="1" ht="21.75" customHeight="1">
      <c r="D6" s="76"/>
      <c r="E6" s="76"/>
      <c r="F6" s="76"/>
      <c r="G6" s="76"/>
      <c r="H6" s="76"/>
      <c r="I6" s="76"/>
      <c r="J6" s="76"/>
      <c r="K6" s="76"/>
      <c r="L6" s="76"/>
      <c r="M6" s="77"/>
      <c r="N6" s="76" t="s">
        <v>144</v>
      </c>
      <c r="O6" s="77"/>
      <c r="P6" s="78"/>
    </row>
    <row r="7" spans="1:16" s="43" customFormat="1" ht="21.75" customHeight="1">
      <c r="D7" s="76"/>
      <c r="E7" s="76"/>
      <c r="F7" s="76"/>
      <c r="G7" s="76"/>
      <c r="H7" s="76"/>
      <c r="I7" s="76"/>
      <c r="J7" s="76"/>
      <c r="K7" s="76"/>
      <c r="L7" s="76"/>
      <c r="M7" s="77"/>
      <c r="N7" s="107" t="s">
        <v>145</v>
      </c>
      <c r="O7" s="77"/>
      <c r="P7" s="78"/>
    </row>
    <row r="8" spans="1:16" s="43" customFormat="1" ht="21.75" customHeight="1">
      <c r="A8" s="67"/>
      <c r="B8" s="67"/>
      <c r="C8" s="69"/>
      <c r="D8" s="72" t="s">
        <v>86</v>
      </c>
      <c r="E8" s="72"/>
      <c r="F8" s="72"/>
      <c r="G8" s="62"/>
      <c r="H8" s="70" t="s">
        <v>168</v>
      </c>
      <c r="I8" s="69"/>
      <c r="J8" s="70"/>
      <c r="K8" s="69"/>
      <c r="L8" s="62"/>
      <c r="M8" s="69"/>
      <c r="N8" s="64" t="s">
        <v>141</v>
      </c>
      <c r="O8" s="69"/>
      <c r="P8" s="62"/>
    </row>
    <row r="9" spans="1:16" s="43" customFormat="1" ht="21.75" customHeight="1">
      <c r="A9" s="67"/>
      <c r="B9" s="67"/>
      <c r="C9" s="71"/>
      <c r="D9" s="69" t="s">
        <v>209</v>
      </c>
      <c r="E9" s="71"/>
      <c r="F9" s="69" t="s">
        <v>37</v>
      </c>
      <c r="G9" s="62"/>
      <c r="H9" s="70" t="s">
        <v>62</v>
      </c>
      <c r="I9" s="69"/>
      <c r="J9" s="70" t="s">
        <v>60</v>
      </c>
      <c r="K9" s="69"/>
      <c r="L9" s="69"/>
      <c r="M9" s="69"/>
      <c r="N9" s="64" t="s">
        <v>142</v>
      </c>
      <c r="O9" s="69"/>
      <c r="P9" s="62"/>
    </row>
    <row r="10" spans="1:16" s="43" customFormat="1" ht="21.75" customHeight="1">
      <c r="A10" s="67"/>
      <c r="B10" s="72"/>
      <c r="C10" s="71"/>
      <c r="D10" s="65" t="s">
        <v>210</v>
      </c>
      <c r="E10" s="71"/>
      <c r="F10" s="65" t="s">
        <v>38</v>
      </c>
      <c r="G10" s="69"/>
      <c r="H10" s="65" t="s">
        <v>133</v>
      </c>
      <c r="I10" s="69"/>
      <c r="J10" s="65" t="s">
        <v>39</v>
      </c>
      <c r="K10" s="69"/>
      <c r="L10" s="65" t="s">
        <v>78</v>
      </c>
      <c r="M10" s="69"/>
      <c r="N10" s="66" t="s">
        <v>143</v>
      </c>
      <c r="O10" s="69"/>
      <c r="P10" s="65" t="s">
        <v>40</v>
      </c>
    </row>
    <row r="11" spans="1:16" s="43" customFormat="1" ht="21.75" customHeight="1">
      <c r="A11" s="67"/>
      <c r="B11" s="67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</row>
    <row r="12" spans="1:16" s="43" customFormat="1" ht="21.75" customHeight="1">
      <c r="A12" s="99" t="s">
        <v>176</v>
      </c>
      <c r="B12" s="106"/>
      <c r="C12" s="49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</row>
    <row r="13" spans="1:16" s="43" customFormat="1" ht="21.75" customHeight="1">
      <c r="A13" s="74" t="s">
        <v>139</v>
      </c>
      <c r="B13" s="106"/>
      <c r="C13" s="49"/>
      <c r="D13" s="61">
        <v>138208403</v>
      </c>
      <c r="E13" s="61"/>
      <c r="F13" s="61">
        <v>137722481</v>
      </c>
      <c r="G13" s="68"/>
      <c r="H13" s="61">
        <v>51060</v>
      </c>
      <c r="I13" s="61"/>
      <c r="J13" s="61">
        <v>2129419</v>
      </c>
      <c r="K13" s="61"/>
      <c r="L13" s="61">
        <v>23826380</v>
      </c>
      <c r="M13" s="61"/>
      <c r="N13" s="61">
        <v>3941</v>
      </c>
      <c r="O13" s="61"/>
      <c r="P13" s="61">
        <f>SUM(D13:N13)</f>
        <v>301941684</v>
      </c>
    </row>
    <row r="14" spans="1:16" s="43" customFormat="1" ht="21.75" customHeight="1">
      <c r="A14" s="67" t="s">
        <v>181</v>
      </c>
      <c r="C14" s="55"/>
      <c r="D14" s="94" t="s">
        <v>0</v>
      </c>
      <c r="E14" s="95"/>
      <c r="F14" s="94" t="s">
        <v>0</v>
      </c>
      <c r="G14" s="96"/>
      <c r="H14" s="94" t="s">
        <v>0</v>
      </c>
      <c r="I14" s="95"/>
      <c r="J14" s="94" t="s">
        <v>0</v>
      </c>
      <c r="K14" s="95"/>
      <c r="L14" s="275">
        <v>3408492</v>
      </c>
      <c r="M14" s="95"/>
      <c r="N14" s="275">
        <v>-78522</v>
      </c>
      <c r="O14" s="95"/>
      <c r="P14" s="61">
        <f>SUM(L14:N14)</f>
        <v>3329970</v>
      </c>
    </row>
    <row r="15" spans="1:16" s="43" customFormat="1" ht="6" customHeight="1">
      <c r="C15" s="49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97"/>
    </row>
    <row r="16" spans="1:16" s="43" customFormat="1" ht="21.75" customHeight="1" thickBot="1">
      <c r="A16" s="100" t="s">
        <v>222</v>
      </c>
      <c r="B16" s="45"/>
      <c r="C16" s="49"/>
      <c r="D16" s="93">
        <f>SUM(D13:D14)</f>
        <v>138208403</v>
      </c>
      <c r="E16" s="61"/>
      <c r="F16" s="93">
        <f>SUM(F13:F14)</f>
        <v>137722481</v>
      </c>
      <c r="G16" s="61"/>
      <c r="H16" s="93">
        <f>SUM(H13:H14)</f>
        <v>51060</v>
      </c>
      <c r="I16" s="92"/>
      <c r="J16" s="93">
        <f>SUM(J13:J14)</f>
        <v>2129419</v>
      </c>
      <c r="K16" s="61"/>
      <c r="L16" s="93">
        <f>SUM(L13:L14)</f>
        <v>27234872</v>
      </c>
      <c r="M16" s="92"/>
      <c r="N16" s="93">
        <f>SUM(N13:N14)</f>
        <v>-74581</v>
      </c>
      <c r="O16" s="92"/>
      <c r="P16" s="93">
        <f>SUM(P13:P14)</f>
        <v>305271654</v>
      </c>
    </row>
    <row r="17" spans="1:16" s="43" customFormat="1" ht="21.75" customHeight="1" thickTop="1">
      <c r="A17" s="45"/>
      <c r="B17" s="45"/>
      <c r="C17" s="49"/>
      <c r="D17" s="49">
        <v>0</v>
      </c>
      <c r="E17" s="49"/>
      <c r="F17" s="49"/>
      <c r="G17" s="49"/>
      <c r="H17" s="49">
        <v>0</v>
      </c>
      <c r="I17" s="49"/>
      <c r="J17" s="49">
        <v>0</v>
      </c>
      <c r="K17" s="49"/>
      <c r="L17" s="49">
        <v>0</v>
      </c>
      <c r="M17" s="49"/>
      <c r="N17" s="49">
        <v>0</v>
      </c>
      <c r="O17" s="49"/>
      <c r="P17" s="49">
        <v>0</v>
      </c>
    </row>
    <row r="18" spans="1:16" s="43" customFormat="1" ht="21.75" customHeight="1">
      <c r="A18" s="188" t="s">
        <v>177</v>
      </c>
      <c r="B18" s="106"/>
      <c r="C18" s="49"/>
      <c r="D18" s="56">
        <v>138208403</v>
      </c>
      <c r="E18" s="61"/>
      <c r="F18" s="56">
        <v>137722481</v>
      </c>
      <c r="G18" s="68"/>
      <c r="H18" s="56">
        <v>51060</v>
      </c>
      <c r="I18" s="61"/>
      <c r="J18" s="56">
        <v>2329373</v>
      </c>
      <c r="K18" s="61"/>
      <c r="L18" s="56">
        <v>27128454</v>
      </c>
      <c r="M18" s="61"/>
      <c r="N18" s="56">
        <v>-277773</v>
      </c>
      <c r="O18" s="61"/>
      <c r="P18" s="56">
        <f>SUM(D18:N18)</f>
        <v>305161998</v>
      </c>
    </row>
    <row r="19" spans="1:16" s="43" customFormat="1" ht="21.75" customHeight="1">
      <c r="A19" s="67" t="s">
        <v>243</v>
      </c>
      <c r="C19" s="55"/>
      <c r="D19" s="35" t="s">
        <v>0</v>
      </c>
      <c r="E19" s="57"/>
      <c r="F19" s="35" t="s">
        <v>0</v>
      </c>
      <c r="G19" s="55"/>
      <c r="H19" s="35" t="s">
        <v>0</v>
      </c>
      <c r="I19" s="57"/>
      <c r="J19" s="35" t="s">
        <v>0</v>
      </c>
      <c r="K19" s="57"/>
      <c r="L19" s="58">
        <f>'thai 7-8 (6M)'!I37</f>
        <v>319268</v>
      </c>
      <c r="M19" s="57"/>
      <c r="N19" s="58">
        <v>127250</v>
      </c>
      <c r="O19" s="57"/>
      <c r="P19" s="56">
        <f>SUM(D19:N19)</f>
        <v>446518</v>
      </c>
    </row>
    <row r="20" spans="1:16" s="43" customFormat="1" ht="6" customHeight="1">
      <c r="C20" s="49"/>
      <c r="D20" s="56"/>
      <c r="E20" s="49"/>
      <c r="F20" s="56"/>
      <c r="G20" s="49"/>
      <c r="H20" s="56"/>
      <c r="I20" s="49"/>
      <c r="J20" s="56"/>
      <c r="K20" s="49"/>
      <c r="L20" s="56"/>
      <c r="M20" s="49"/>
      <c r="N20" s="56"/>
      <c r="O20" s="49"/>
      <c r="P20" s="59"/>
    </row>
    <row r="21" spans="1:16" s="43" customFormat="1" ht="21.75" customHeight="1" thickBot="1">
      <c r="A21" s="100" t="s">
        <v>218</v>
      </c>
      <c r="B21" s="45"/>
      <c r="C21" s="49"/>
      <c r="D21" s="46">
        <f>SUM(D18:D19)</f>
        <v>138208403</v>
      </c>
      <c r="E21" s="49"/>
      <c r="F21" s="46">
        <f>SUM(F18:F19)</f>
        <v>137722481</v>
      </c>
      <c r="G21" s="49"/>
      <c r="H21" s="46">
        <f>SUM(H18:H19)</f>
        <v>51060</v>
      </c>
      <c r="I21" s="44"/>
      <c r="J21" s="46">
        <f>SUM(J18:J19)</f>
        <v>2329373</v>
      </c>
      <c r="K21" s="49"/>
      <c r="L21" s="46">
        <f>SUM(L18:L19)</f>
        <v>27447722</v>
      </c>
      <c r="M21" s="44"/>
      <c r="N21" s="46">
        <f>SUM(N18:N19)</f>
        <v>-150523</v>
      </c>
      <c r="O21" s="44"/>
      <c r="P21" s="46">
        <f>SUM(P18:P19)</f>
        <v>305608516</v>
      </c>
    </row>
    <row r="22" spans="1:16" s="43" customFormat="1" ht="21.75" customHeight="1" thickTop="1">
      <c r="A22" s="45"/>
      <c r="B22" s="45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</row>
    <row r="23" spans="1:16" s="43" customFormat="1" ht="21.75" customHeight="1">
      <c r="A23" s="45"/>
      <c r="B23" s="45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</row>
    <row r="24" spans="1:16" s="43" customFormat="1" ht="37.5" customHeight="1">
      <c r="A24" s="45"/>
      <c r="B24" s="45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</row>
    <row r="25" spans="1:16" s="43" customFormat="1" ht="19.149999999999999" customHeight="1">
      <c r="A25" s="45"/>
      <c r="B25" s="45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</row>
    <row r="26" spans="1:16" s="43" customFormat="1" ht="22.15" customHeight="1">
      <c r="A26" s="315" t="str">
        <f>'thai 9'!A40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26" s="315"/>
      <c r="C26" s="315"/>
      <c r="D26" s="315"/>
      <c r="E26" s="315"/>
      <c r="F26" s="315"/>
      <c r="G26" s="315"/>
      <c r="H26" s="315"/>
      <c r="I26" s="108"/>
      <c r="J26" s="60"/>
      <c r="K26" s="108"/>
      <c r="L26" s="60"/>
      <c r="M26" s="108"/>
      <c r="N26" s="60"/>
      <c r="O26" s="108"/>
      <c r="P26" s="60"/>
    </row>
  </sheetData>
  <mergeCells count="3">
    <mergeCell ref="A2:F2"/>
    <mergeCell ref="D5:L5"/>
    <mergeCell ref="A26:H26"/>
  </mergeCells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  <ignoredErrors>
    <ignoredError sqref="L21 N21 D21:J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8"/>
  <sheetViews>
    <sheetView topLeftCell="A9" zoomScaleNormal="100" zoomScaleSheetLayoutView="98" workbookViewId="0">
      <selection activeCell="P53" sqref="P53"/>
    </sheetView>
  </sheetViews>
  <sheetFormatPr defaultColWidth="9.140625" defaultRowHeight="21.75" customHeight="1"/>
  <cols>
    <col min="1" max="1" width="4.140625" style="235" customWidth="1"/>
    <col min="2" max="2" width="45.42578125" style="235" customWidth="1"/>
    <col min="3" max="3" width="7.7109375" style="235" customWidth="1"/>
    <col min="4" max="4" width="0.7109375" style="235" customWidth="1"/>
    <col min="5" max="5" width="17.28515625" style="236" customWidth="1"/>
    <col min="6" max="6" width="0.7109375" style="235" customWidth="1"/>
    <col min="7" max="7" width="17.7109375" style="236" customWidth="1"/>
    <col min="8" max="8" width="0.7109375" style="235" customWidth="1"/>
    <col min="9" max="9" width="17.28515625" style="238" customWidth="1"/>
    <col min="10" max="10" width="0.7109375" style="235" customWidth="1"/>
    <col min="11" max="11" width="17.7109375" style="236" customWidth="1"/>
    <col min="12" max="12" width="9.140625" style="235" customWidth="1"/>
    <col min="13" max="16384" width="9.140625" style="235"/>
  </cols>
  <sheetData>
    <row r="1" spans="1:11" s="113" customFormat="1" ht="21.75" customHeight="1">
      <c r="A1" s="109" t="s">
        <v>26</v>
      </c>
      <c r="B1" s="109"/>
      <c r="C1" s="122"/>
      <c r="D1" s="123"/>
      <c r="E1" s="123"/>
      <c r="F1" s="123"/>
      <c r="G1" s="123"/>
      <c r="H1" s="123"/>
      <c r="I1" s="289"/>
      <c r="J1" s="123"/>
      <c r="K1" s="123"/>
    </row>
    <row r="2" spans="1:11" s="113" customFormat="1" ht="21.75" customHeight="1">
      <c r="A2" s="115" t="s">
        <v>52</v>
      </c>
      <c r="B2" s="115"/>
      <c r="C2" s="122"/>
      <c r="D2" s="123"/>
      <c r="E2" s="123"/>
      <c r="F2" s="123"/>
      <c r="G2" s="123"/>
      <c r="H2" s="123"/>
      <c r="I2" s="289"/>
      <c r="J2" s="123"/>
      <c r="K2" s="123"/>
    </row>
    <row r="3" spans="1:11" s="113" customFormat="1" ht="21.75" customHeight="1">
      <c r="A3" s="117" t="str">
        <f>+'thai 10'!A3</f>
        <v>สำหรับรอบระยะเวลาหกเดือนสิ้นสุดวันที่ 30 มิถุนายน พ.ศ. 2567</v>
      </c>
      <c r="B3" s="117"/>
      <c r="C3" s="118"/>
      <c r="D3" s="119"/>
      <c r="E3" s="119"/>
      <c r="F3" s="119"/>
      <c r="G3" s="119"/>
      <c r="H3" s="119"/>
      <c r="I3" s="290"/>
      <c r="J3" s="119"/>
      <c r="K3" s="119"/>
    </row>
    <row r="4" spans="1:11" s="113" customFormat="1" ht="19.149999999999999" customHeight="1">
      <c r="C4" s="129"/>
      <c r="D4" s="132"/>
      <c r="E4" s="132"/>
      <c r="F4" s="132"/>
      <c r="G4" s="132"/>
      <c r="H4" s="132"/>
      <c r="I4" s="238"/>
      <c r="J4" s="132"/>
      <c r="K4" s="132"/>
    </row>
    <row r="5" spans="1:11" s="113" customFormat="1" ht="19.149999999999999" customHeight="1">
      <c r="C5" s="129"/>
      <c r="D5" s="132"/>
      <c r="E5" s="316" t="s">
        <v>55</v>
      </c>
      <c r="F5" s="316"/>
      <c r="G5" s="316"/>
      <c r="H5" s="125"/>
      <c r="I5" s="308" t="s">
        <v>157</v>
      </c>
      <c r="J5" s="308"/>
      <c r="K5" s="308"/>
    </row>
    <row r="6" spans="1:11" s="113" customFormat="1" ht="19.149999999999999" customHeight="1">
      <c r="C6" s="129"/>
      <c r="D6" s="132"/>
      <c r="E6" s="126"/>
      <c r="F6" s="126"/>
      <c r="G6" s="126" t="s">
        <v>171</v>
      </c>
      <c r="H6" s="125"/>
      <c r="I6" s="122"/>
      <c r="J6" s="124"/>
      <c r="K6" s="126" t="s">
        <v>171</v>
      </c>
    </row>
    <row r="7" spans="1:11" s="113" customFormat="1" ht="19.149999999999999" customHeight="1">
      <c r="C7" s="129"/>
      <c r="D7" s="132"/>
      <c r="E7" s="126"/>
      <c r="F7" s="126"/>
      <c r="G7" s="126" t="s">
        <v>172</v>
      </c>
      <c r="H7" s="125"/>
      <c r="I7" s="122"/>
      <c r="J7" s="124"/>
      <c r="K7" s="126" t="s">
        <v>172</v>
      </c>
    </row>
    <row r="8" spans="1:11" s="113" customFormat="1" ht="19.149999999999999" customHeight="1">
      <c r="C8" s="129"/>
      <c r="D8" s="132"/>
      <c r="E8" s="126" t="s">
        <v>171</v>
      </c>
      <c r="F8" s="126"/>
      <c r="G8" s="126" t="s">
        <v>164</v>
      </c>
      <c r="H8" s="125"/>
      <c r="I8" s="291" t="s">
        <v>171</v>
      </c>
      <c r="J8" s="124"/>
      <c r="K8" s="126" t="s">
        <v>164</v>
      </c>
    </row>
    <row r="9" spans="1:11" s="113" customFormat="1" ht="19.149999999999999" customHeight="1">
      <c r="C9" s="129"/>
      <c r="D9" s="132"/>
      <c r="E9" s="126" t="s">
        <v>229</v>
      </c>
      <c r="F9" s="126"/>
      <c r="G9" s="126" t="s">
        <v>165</v>
      </c>
      <c r="H9" s="125"/>
      <c r="I9" s="291" t="s">
        <v>229</v>
      </c>
      <c r="J9" s="124"/>
      <c r="K9" s="126" t="s">
        <v>165</v>
      </c>
    </row>
    <row r="10" spans="1:11" s="113" customFormat="1" ht="19.149999999999999" customHeight="1">
      <c r="C10" s="129"/>
      <c r="D10" s="132"/>
      <c r="E10" s="126" t="s">
        <v>214</v>
      </c>
      <c r="F10" s="126"/>
      <c r="G10" s="126" t="s">
        <v>215</v>
      </c>
      <c r="H10" s="125"/>
      <c r="I10" s="291" t="s">
        <v>214</v>
      </c>
      <c r="J10" s="124"/>
      <c r="K10" s="126" t="s">
        <v>215</v>
      </c>
    </row>
    <row r="11" spans="1:11" s="113" customFormat="1" ht="19.149999999999999" customHeight="1">
      <c r="C11" s="129"/>
      <c r="D11" s="132"/>
      <c r="E11" s="126" t="s">
        <v>154</v>
      </c>
      <c r="F11" s="126"/>
      <c r="G11" s="126" t="s">
        <v>166</v>
      </c>
      <c r="H11" s="125"/>
      <c r="I11" s="291" t="s">
        <v>154</v>
      </c>
      <c r="J11" s="124"/>
      <c r="K11" s="126" t="s">
        <v>166</v>
      </c>
    </row>
    <row r="12" spans="1:11" s="113" customFormat="1" ht="19.149999999999999" customHeight="1">
      <c r="C12" s="118" t="s">
        <v>4</v>
      </c>
      <c r="D12" s="132"/>
      <c r="E12" s="215" t="s">
        <v>64</v>
      </c>
      <c r="F12" s="216"/>
      <c r="G12" s="215" t="s">
        <v>64</v>
      </c>
      <c r="H12" s="216"/>
      <c r="I12" s="292" t="s">
        <v>64</v>
      </c>
      <c r="J12" s="216"/>
      <c r="K12" s="215" t="s">
        <v>64</v>
      </c>
    </row>
    <row r="13" spans="1:11" s="113" customFormat="1" ht="19.149999999999999" customHeight="1">
      <c r="A13" s="217" t="s">
        <v>101</v>
      </c>
      <c r="B13" s="217"/>
      <c r="C13" s="129"/>
      <c r="D13" s="132"/>
      <c r="E13" s="218"/>
      <c r="F13" s="132"/>
      <c r="G13" s="150"/>
      <c r="H13" s="132"/>
      <c r="I13" s="228"/>
      <c r="J13" s="132"/>
      <c r="K13" s="149"/>
    </row>
    <row r="14" spans="1:11" s="113" customFormat="1" ht="6" customHeight="1">
      <c r="A14" s="219"/>
      <c r="B14" s="219"/>
      <c r="C14" s="129"/>
      <c r="D14" s="132"/>
      <c r="E14" s="218"/>
      <c r="F14" s="149"/>
      <c r="G14" s="150"/>
      <c r="H14" s="149"/>
      <c r="I14" s="228"/>
      <c r="J14" s="149"/>
      <c r="K14" s="149"/>
    </row>
    <row r="15" spans="1:11" s="113" customFormat="1" ht="19.149999999999999" customHeight="1">
      <c r="A15" s="219" t="s">
        <v>179</v>
      </c>
      <c r="B15" s="219"/>
      <c r="C15" s="129"/>
      <c r="D15" s="132"/>
      <c r="E15" s="220">
        <f>+'thai 7-8 (6M)'!E34</f>
        <v>-2495745</v>
      </c>
      <c r="F15" s="221"/>
      <c r="G15" s="237">
        <f>+'thai 7-8 (6M)'!G34</f>
        <v>608113</v>
      </c>
      <c r="H15" s="222"/>
      <c r="I15" s="220">
        <f>'thai 7-8 (6M)'!I34</f>
        <v>406891</v>
      </c>
      <c r="J15" s="221"/>
      <c r="K15" s="237">
        <f>+'thai 7-8 (6M)'!K34</f>
        <v>3711729</v>
      </c>
    </row>
    <row r="16" spans="1:11" s="113" customFormat="1" ht="19.149999999999999" customHeight="1">
      <c r="A16" s="223" t="s">
        <v>88</v>
      </c>
      <c r="B16" s="223"/>
      <c r="C16" s="129"/>
      <c r="D16" s="132"/>
      <c r="E16" s="224"/>
      <c r="F16" s="221"/>
      <c r="G16" s="237"/>
      <c r="H16" s="222"/>
      <c r="I16" s="220"/>
      <c r="J16" s="221"/>
      <c r="K16" s="237"/>
    </row>
    <row r="17" spans="1:11" s="113" customFormat="1" ht="19.149999999999999" customHeight="1">
      <c r="A17" s="219" t="s">
        <v>89</v>
      </c>
      <c r="B17" s="219"/>
      <c r="C17" s="129"/>
      <c r="D17" s="132"/>
      <c r="E17" s="224">
        <v>36222500</v>
      </c>
      <c r="F17" s="221"/>
      <c r="G17" s="238">
        <v>24569426</v>
      </c>
      <c r="H17" s="226"/>
      <c r="I17" s="220">
        <v>782603</v>
      </c>
      <c r="J17" s="221"/>
      <c r="K17" s="238">
        <v>410140</v>
      </c>
    </row>
    <row r="18" spans="1:11" s="113" customFormat="1" ht="19.149999999999999" customHeight="1">
      <c r="A18" s="219" t="s">
        <v>90</v>
      </c>
      <c r="B18" s="219"/>
      <c r="C18" s="129"/>
      <c r="D18" s="132"/>
      <c r="E18" s="224">
        <v>-283062</v>
      </c>
      <c r="F18" s="221"/>
      <c r="G18" s="238">
        <v>-637490</v>
      </c>
      <c r="H18" s="226"/>
      <c r="I18" s="220">
        <v>-3641053</v>
      </c>
      <c r="J18" s="221"/>
      <c r="K18" s="238">
        <v>-1743864</v>
      </c>
    </row>
    <row r="19" spans="1:11" s="113" customFormat="1" ht="19.149999999999999" customHeight="1">
      <c r="A19" s="219" t="s">
        <v>91</v>
      </c>
      <c r="B19" s="219"/>
      <c r="C19" s="129">
        <v>7</v>
      </c>
      <c r="D19" s="132"/>
      <c r="E19" s="224">
        <v>10152913</v>
      </c>
      <c r="F19" s="221"/>
      <c r="G19" s="238">
        <v>6957155</v>
      </c>
      <c r="H19" s="226"/>
      <c r="I19" s="220">
        <v>5239732</v>
      </c>
      <c r="J19" s="221"/>
      <c r="K19" s="238">
        <v>2433773</v>
      </c>
    </row>
    <row r="20" spans="1:11" s="113" customFormat="1" ht="19.149999999999999" customHeight="1">
      <c r="A20" s="219" t="s">
        <v>92</v>
      </c>
      <c r="B20" s="219"/>
      <c r="C20" s="129">
        <v>7</v>
      </c>
      <c r="D20" s="132"/>
      <c r="E20" s="224">
        <v>1098182</v>
      </c>
      <c r="F20" s="221"/>
      <c r="G20" s="238">
        <v>850534</v>
      </c>
      <c r="H20" s="226"/>
      <c r="I20" s="101" t="s">
        <v>0</v>
      </c>
      <c r="J20" s="221"/>
      <c r="K20" s="129" t="s">
        <v>0</v>
      </c>
    </row>
    <row r="21" spans="1:11" s="113" customFormat="1" ht="19.149999999999999" customHeight="1">
      <c r="A21" s="219" t="s">
        <v>137</v>
      </c>
      <c r="B21" s="219"/>
      <c r="C21" s="129"/>
      <c r="D21" s="132"/>
      <c r="E21" s="228">
        <v>-73793</v>
      </c>
      <c r="F21" s="221"/>
      <c r="G21" s="238">
        <v>-125</v>
      </c>
      <c r="H21" s="226"/>
      <c r="I21" s="220">
        <v>-980443</v>
      </c>
      <c r="J21" s="221"/>
      <c r="K21" s="238">
        <v>-1089628</v>
      </c>
    </row>
    <row r="22" spans="1:11" s="113" customFormat="1" ht="19.149999999999999" customHeight="1">
      <c r="A22" s="219" t="s">
        <v>147</v>
      </c>
      <c r="B22" s="219"/>
      <c r="C22" s="227"/>
      <c r="D22" s="132"/>
      <c r="E22" s="228">
        <v>-91100</v>
      </c>
      <c r="F22" s="221"/>
      <c r="G22" s="238">
        <v>-3936</v>
      </c>
      <c r="H22" s="226"/>
      <c r="I22" s="220">
        <v>-9864</v>
      </c>
      <c r="J22" s="221"/>
      <c r="K22" s="238">
        <v>-7193</v>
      </c>
    </row>
    <row r="23" spans="1:11" s="113" customFormat="1" ht="19.149999999999999" customHeight="1">
      <c r="A23" s="219" t="s">
        <v>190</v>
      </c>
      <c r="B23" s="219"/>
      <c r="C23" s="227"/>
      <c r="D23" s="132"/>
      <c r="E23" s="228">
        <v>853873</v>
      </c>
      <c r="F23" s="221"/>
      <c r="G23" s="238">
        <v>14789</v>
      </c>
      <c r="H23" s="226"/>
      <c r="I23" s="220">
        <v>-10241</v>
      </c>
      <c r="J23" s="221"/>
      <c r="K23" s="238">
        <v>-5801</v>
      </c>
    </row>
    <row r="24" spans="1:11" s="113" customFormat="1" ht="19.149999999999999" customHeight="1">
      <c r="A24" s="219" t="s">
        <v>238</v>
      </c>
      <c r="B24" s="219"/>
      <c r="C24" s="129">
        <v>10</v>
      </c>
      <c r="D24" s="132"/>
      <c r="E24" s="228">
        <v>5127757</v>
      </c>
      <c r="F24" s="221"/>
      <c r="G24" s="129" t="s">
        <v>0</v>
      </c>
      <c r="H24" s="226"/>
      <c r="I24" s="220">
        <v>2780</v>
      </c>
      <c r="J24" s="221"/>
      <c r="K24" s="129" t="s">
        <v>0</v>
      </c>
    </row>
    <row r="25" spans="1:11" s="113" customFormat="1" ht="19.149999999999999" customHeight="1">
      <c r="A25" s="219" t="s">
        <v>248</v>
      </c>
      <c r="B25" s="219"/>
      <c r="C25" s="129"/>
      <c r="D25" s="132"/>
      <c r="E25" s="228">
        <v>-13260</v>
      </c>
      <c r="F25" s="221"/>
      <c r="G25" s="238">
        <v>40052</v>
      </c>
      <c r="H25" s="226"/>
      <c r="I25" s="101" t="s">
        <v>0</v>
      </c>
      <c r="J25" s="221"/>
      <c r="K25" s="129" t="s">
        <v>0</v>
      </c>
    </row>
    <row r="26" spans="1:11" s="113" customFormat="1" ht="19.149999999999999" customHeight="1">
      <c r="A26" s="219" t="s">
        <v>223</v>
      </c>
      <c r="B26" s="219"/>
      <c r="C26" s="227"/>
      <c r="D26" s="132"/>
      <c r="E26" s="228">
        <v>1384821</v>
      </c>
      <c r="F26" s="221"/>
      <c r="G26" s="238">
        <v>695134</v>
      </c>
      <c r="H26" s="226"/>
      <c r="I26" s="220">
        <v>-652</v>
      </c>
      <c r="J26" s="221"/>
      <c r="K26" s="238">
        <v>-578</v>
      </c>
    </row>
    <row r="27" spans="1:11" s="113" customFormat="1" ht="19.149999999999999" customHeight="1">
      <c r="A27" s="219" t="s">
        <v>249</v>
      </c>
      <c r="B27" s="219"/>
      <c r="C27" s="129"/>
      <c r="D27" s="132"/>
      <c r="E27" s="228"/>
      <c r="F27" s="221"/>
      <c r="G27" s="238"/>
      <c r="H27" s="222"/>
      <c r="I27" s="220"/>
      <c r="J27" s="221"/>
      <c r="K27" s="129"/>
    </row>
    <row r="28" spans="1:11" s="113" customFormat="1" ht="19.149999999999999" customHeight="1">
      <c r="A28" s="219" t="s">
        <v>224</v>
      </c>
      <c r="B28" s="219"/>
      <c r="C28" s="227"/>
      <c r="D28" s="132"/>
      <c r="E28" s="228">
        <v>-175273</v>
      </c>
      <c r="F28" s="221"/>
      <c r="G28" s="238">
        <v>21000</v>
      </c>
      <c r="H28" s="222"/>
      <c r="I28" s="101" t="s">
        <v>0</v>
      </c>
      <c r="J28" s="221"/>
      <c r="K28" s="129" t="s">
        <v>0</v>
      </c>
    </row>
    <row r="29" spans="1:11" s="113" customFormat="1" ht="19.149999999999999" customHeight="1">
      <c r="A29" s="219" t="s">
        <v>146</v>
      </c>
      <c r="B29" s="219"/>
      <c r="C29" s="129"/>
      <c r="D29" s="132"/>
      <c r="E29" s="302" t="s">
        <v>0</v>
      </c>
      <c r="F29" s="221"/>
      <c r="G29" s="129" t="s">
        <v>0</v>
      </c>
      <c r="H29" s="222"/>
      <c r="I29" s="220">
        <v>337</v>
      </c>
      <c r="J29" s="221"/>
      <c r="K29" s="238">
        <v>144</v>
      </c>
    </row>
    <row r="30" spans="1:11" s="113" customFormat="1" ht="19.149999999999999" customHeight="1">
      <c r="A30" s="229" t="s">
        <v>93</v>
      </c>
      <c r="B30" s="229"/>
      <c r="C30" s="129"/>
      <c r="D30" s="132"/>
      <c r="E30" s="228">
        <v>159148</v>
      </c>
      <c r="F30" s="221"/>
      <c r="G30" s="237">
        <v>138626</v>
      </c>
      <c r="H30" s="222"/>
      <c r="I30" s="220">
        <v>85642</v>
      </c>
      <c r="J30" s="221"/>
      <c r="K30" s="237">
        <v>60902</v>
      </c>
    </row>
    <row r="31" spans="1:11" s="113" customFormat="1" ht="19.149999999999999" customHeight="1">
      <c r="A31" s="229" t="s">
        <v>250</v>
      </c>
      <c r="B31" s="229"/>
      <c r="C31" s="227"/>
      <c r="D31" s="132"/>
      <c r="E31" s="224">
        <v>1799</v>
      </c>
      <c r="F31" s="221"/>
      <c r="G31" s="237">
        <v>-1045773</v>
      </c>
      <c r="H31" s="222"/>
      <c r="I31" s="220">
        <v>411</v>
      </c>
      <c r="J31" s="221"/>
      <c r="K31" s="238">
        <v>113</v>
      </c>
    </row>
    <row r="32" spans="1:11" s="113" customFormat="1" ht="19.149999999999999" customHeight="1">
      <c r="A32" s="229" t="s">
        <v>65</v>
      </c>
      <c r="B32" s="229"/>
      <c r="C32" s="129">
        <v>9</v>
      </c>
      <c r="D32" s="132"/>
      <c r="E32" s="224">
        <v>-1416910</v>
      </c>
      <c r="F32" s="221"/>
      <c r="G32" s="237">
        <v>-940929</v>
      </c>
      <c r="H32" s="222"/>
      <c r="I32" s="101" t="s">
        <v>0</v>
      </c>
      <c r="J32" s="221"/>
      <c r="K32" s="129" t="s">
        <v>0</v>
      </c>
    </row>
    <row r="33" spans="1:11" s="113" customFormat="1" ht="19.149999999999999" customHeight="1">
      <c r="A33" s="229" t="s">
        <v>246</v>
      </c>
      <c r="B33" s="229"/>
      <c r="C33" s="129">
        <v>9</v>
      </c>
      <c r="D33" s="132"/>
      <c r="E33" s="224">
        <v>6507</v>
      </c>
      <c r="F33" s="221"/>
      <c r="G33" s="129" t="s">
        <v>0</v>
      </c>
      <c r="H33" s="222"/>
      <c r="I33" s="101" t="s">
        <v>0</v>
      </c>
      <c r="J33" s="221"/>
      <c r="K33" s="129" t="s">
        <v>0</v>
      </c>
    </row>
    <row r="34" spans="1:11" s="113" customFormat="1" ht="19.149999999999999" customHeight="1">
      <c r="A34" s="229" t="s">
        <v>241</v>
      </c>
      <c r="B34" s="229"/>
      <c r="C34" s="129">
        <v>9</v>
      </c>
      <c r="D34" s="132"/>
      <c r="E34" s="224">
        <v>-26001</v>
      </c>
      <c r="F34" s="221"/>
      <c r="G34" s="129" t="s">
        <v>0</v>
      </c>
      <c r="H34" s="222"/>
      <c r="I34" s="101" t="s">
        <v>0</v>
      </c>
      <c r="J34" s="221"/>
      <c r="K34" s="129" t="s">
        <v>0</v>
      </c>
    </row>
    <row r="35" spans="1:11" s="113" customFormat="1" ht="19.149999999999999" customHeight="1">
      <c r="A35" s="229" t="s">
        <v>102</v>
      </c>
      <c r="B35" s="229"/>
      <c r="C35" s="129"/>
      <c r="D35" s="132"/>
      <c r="E35" s="224">
        <v>-553472</v>
      </c>
      <c r="F35" s="221"/>
      <c r="G35" s="237">
        <v>-359484</v>
      </c>
      <c r="H35" s="222"/>
      <c r="I35" s="220">
        <v>-296246</v>
      </c>
      <c r="J35" s="221"/>
      <c r="K35" s="238">
        <v>-188345</v>
      </c>
    </row>
    <row r="36" spans="1:11" s="113" customFormat="1" ht="19.149999999999999" customHeight="1">
      <c r="A36" s="219" t="s">
        <v>94</v>
      </c>
      <c r="B36" s="219"/>
      <c r="C36" s="227"/>
      <c r="D36" s="132"/>
      <c r="E36" s="224"/>
      <c r="F36" s="221"/>
      <c r="G36" s="237"/>
      <c r="H36" s="222"/>
      <c r="I36" s="220"/>
      <c r="J36" s="221"/>
      <c r="K36" s="129"/>
    </row>
    <row r="37" spans="1:11" s="113" customFormat="1" ht="19.149999999999999" customHeight="1">
      <c r="A37" s="230" t="s">
        <v>225</v>
      </c>
      <c r="B37" s="230"/>
      <c r="C37" s="227"/>
      <c r="D37" s="132"/>
      <c r="E37" s="224">
        <v>-73969</v>
      </c>
      <c r="F37" s="221"/>
      <c r="G37" s="237">
        <v>-1107461</v>
      </c>
      <c r="H37" s="222"/>
      <c r="I37" s="220">
        <v>3658313</v>
      </c>
      <c r="J37" s="221"/>
      <c r="K37" s="237">
        <v>4450391</v>
      </c>
    </row>
    <row r="38" spans="1:11" s="113" customFormat="1" ht="19.149999999999999" customHeight="1">
      <c r="A38" s="230" t="s">
        <v>95</v>
      </c>
      <c r="B38" s="230"/>
      <c r="C38" s="227"/>
      <c r="D38" s="132"/>
      <c r="E38" s="224">
        <v>970350</v>
      </c>
      <c r="F38" s="221"/>
      <c r="G38" s="237">
        <v>1149482</v>
      </c>
      <c r="H38" s="222"/>
      <c r="I38" s="220">
        <v>6515</v>
      </c>
      <c r="J38" s="221"/>
      <c r="K38" s="237">
        <v>-987</v>
      </c>
    </row>
    <row r="39" spans="1:11" s="113" customFormat="1" ht="19.149999999999999" customHeight="1">
      <c r="A39" s="230" t="s">
        <v>96</v>
      </c>
      <c r="B39" s="230"/>
      <c r="C39" s="227"/>
      <c r="D39" s="132"/>
      <c r="E39" s="224">
        <v>-918834</v>
      </c>
      <c r="F39" s="221"/>
      <c r="G39" s="237">
        <v>-2755371</v>
      </c>
      <c r="H39" s="222"/>
      <c r="I39" s="220">
        <v>38975</v>
      </c>
      <c r="J39" s="221"/>
      <c r="K39" s="237">
        <v>-14444</v>
      </c>
    </row>
    <row r="40" spans="1:11" s="113" customFormat="1" ht="19.149999999999999" customHeight="1">
      <c r="A40" s="230" t="s">
        <v>97</v>
      </c>
      <c r="B40" s="230"/>
      <c r="C40" s="227"/>
      <c r="D40" s="132"/>
      <c r="E40" s="224">
        <v>-404882</v>
      </c>
      <c r="F40" s="221"/>
      <c r="G40" s="237">
        <v>-281501</v>
      </c>
      <c r="H40" s="222"/>
      <c r="I40" s="101" t="s">
        <v>0</v>
      </c>
      <c r="J40" s="221"/>
      <c r="K40" s="129" t="s">
        <v>0</v>
      </c>
    </row>
    <row r="41" spans="1:11" s="113" customFormat="1" ht="19.149999999999999" customHeight="1">
      <c r="A41" s="230" t="s">
        <v>98</v>
      </c>
      <c r="B41" s="230"/>
      <c r="C41" s="227"/>
      <c r="D41" s="132"/>
      <c r="E41" s="224">
        <v>700153</v>
      </c>
      <c r="F41" s="221"/>
      <c r="G41" s="237">
        <v>-58271</v>
      </c>
      <c r="H41" s="222"/>
      <c r="I41" s="220">
        <v>56237</v>
      </c>
      <c r="J41" s="221"/>
      <c r="K41" s="237">
        <v>30782</v>
      </c>
    </row>
    <row r="42" spans="1:11" s="113" customFormat="1" ht="19.149999999999999" customHeight="1">
      <c r="A42" s="230" t="s">
        <v>226</v>
      </c>
      <c r="B42" s="230"/>
      <c r="C42" s="227"/>
      <c r="D42" s="132"/>
      <c r="E42" s="224">
        <v>-2259877</v>
      </c>
      <c r="F42" s="221"/>
      <c r="G42" s="237">
        <v>-8930194</v>
      </c>
      <c r="H42" s="222"/>
      <c r="I42" s="220">
        <v>-738158</v>
      </c>
      <c r="J42" s="221"/>
      <c r="K42" s="237">
        <v>-1424245</v>
      </c>
    </row>
    <row r="43" spans="1:11" s="113" customFormat="1" ht="19.149999999999999" customHeight="1">
      <c r="A43" s="230" t="s">
        <v>99</v>
      </c>
      <c r="B43" s="230"/>
      <c r="C43" s="227"/>
      <c r="D43" s="132"/>
      <c r="E43" s="224">
        <v>492611</v>
      </c>
      <c r="F43" s="221"/>
      <c r="G43" s="237">
        <v>-768951</v>
      </c>
      <c r="H43" s="222"/>
      <c r="I43" s="220">
        <v>476185</v>
      </c>
      <c r="J43" s="221"/>
      <c r="K43" s="237">
        <v>-514365</v>
      </c>
    </row>
    <row r="44" spans="1:11" s="113" customFormat="1" ht="19.149999999999999" customHeight="1">
      <c r="A44" s="230" t="s">
        <v>100</v>
      </c>
      <c r="B44" s="230"/>
      <c r="C44" s="227"/>
      <c r="D44" s="132"/>
      <c r="E44" s="276">
        <v>-193359</v>
      </c>
      <c r="F44" s="221"/>
      <c r="G44" s="239">
        <v>-56277</v>
      </c>
      <c r="H44" s="222"/>
      <c r="I44" s="246">
        <v>-17076</v>
      </c>
      <c r="J44" s="221"/>
      <c r="K44" s="146" t="s">
        <v>0</v>
      </c>
    </row>
    <row r="45" spans="1:11" s="113" customFormat="1" ht="6" customHeight="1">
      <c r="A45" s="230"/>
      <c r="B45" s="230"/>
      <c r="C45" s="227"/>
      <c r="D45" s="132"/>
      <c r="E45" s="224"/>
      <c r="F45" s="221"/>
      <c r="G45" s="237"/>
      <c r="H45" s="222"/>
      <c r="I45" s="220"/>
      <c r="J45" s="221"/>
      <c r="K45" s="237"/>
    </row>
    <row r="46" spans="1:11" s="113" customFormat="1" ht="19.149999999999999" customHeight="1">
      <c r="A46" s="219" t="s">
        <v>227</v>
      </c>
      <c r="B46" s="219"/>
      <c r="C46" s="227"/>
      <c r="D46" s="132"/>
      <c r="E46" s="224">
        <f>SUM(E15:E44)</f>
        <v>48191077</v>
      </c>
      <c r="F46" s="221"/>
      <c r="G46" s="237">
        <f>SUM(G15:G44)</f>
        <v>18098548</v>
      </c>
      <c r="H46" s="222"/>
      <c r="I46" s="220">
        <v>5060888</v>
      </c>
      <c r="J46" s="221"/>
      <c r="K46" s="237">
        <f>SUM(K15:K44)</f>
        <v>6108524</v>
      </c>
    </row>
    <row r="47" spans="1:11" s="113" customFormat="1" ht="19.149999999999999" customHeight="1">
      <c r="A47" s="219" t="s">
        <v>231</v>
      </c>
      <c r="B47" s="219" t="s">
        <v>196</v>
      </c>
      <c r="C47" s="227"/>
      <c r="D47" s="132"/>
      <c r="E47" s="224">
        <v>265318</v>
      </c>
      <c r="F47" s="221"/>
      <c r="G47" s="237">
        <v>166050</v>
      </c>
      <c r="H47" s="222"/>
      <c r="I47" s="220">
        <v>2589446</v>
      </c>
      <c r="J47" s="221"/>
      <c r="K47" s="237">
        <v>1680954</v>
      </c>
    </row>
    <row r="48" spans="1:11" s="113" customFormat="1" ht="19.149999999999999" customHeight="1">
      <c r="A48" s="219"/>
      <c r="B48" s="219" t="s">
        <v>197</v>
      </c>
      <c r="C48" s="227"/>
      <c r="D48" s="132"/>
      <c r="E48" s="224">
        <v>2077548</v>
      </c>
      <c r="F48" s="221"/>
      <c r="G48" s="237">
        <v>2677674</v>
      </c>
      <c r="H48" s="222"/>
      <c r="I48" s="101" t="s">
        <v>0</v>
      </c>
      <c r="J48" s="221"/>
      <c r="K48" s="237">
        <v>735827</v>
      </c>
    </row>
    <row r="49" spans="1:11" s="113" customFormat="1" ht="19.149999999999999" customHeight="1">
      <c r="A49" s="219" t="s">
        <v>232</v>
      </c>
      <c r="B49" s="219" t="s">
        <v>198</v>
      </c>
      <c r="C49" s="227"/>
      <c r="D49" s="132"/>
      <c r="E49" s="224">
        <v>-10264746</v>
      </c>
      <c r="F49" s="221"/>
      <c r="G49" s="240">
        <v>-6315886</v>
      </c>
      <c r="H49" s="222"/>
      <c r="I49" s="220">
        <v>-5288121</v>
      </c>
      <c r="J49" s="221"/>
      <c r="K49" s="240">
        <v>-2038680</v>
      </c>
    </row>
    <row r="50" spans="1:11" s="113" customFormat="1" ht="19.149999999999999" customHeight="1">
      <c r="A50" s="219"/>
      <c r="B50" s="219" t="s">
        <v>199</v>
      </c>
      <c r="C50" s="227"/>
      <c r="D50" s="132"/>
      <c r="E50" s="232">
        <v>-1227845</v>
      </c>
      <c r="F50" s="221"/>
      <c r="G50" s="241">
        <v>-796308</v>
      </c>
      <c r="H50" s="222"/>
      <c r="I50" s="276">
        <v>-418189</v>
      </c>
      <c r="J50" s="221"/>
      <c r="K50" s="241">
        <v>-146407</v>
      </c>
    </row>
    <row r="51" spans="1:11" s="113" customFormat="1" ht="6" customHeight="1">
      <c r="A51" s="219"/>
      <c r="B51" s="219"/>
      <c r="C51" s="227"/>
      <c r="D51" s="132"/>
      <c r="E51" s="231"/>
      <c r="F51" s="221"/>
      <c r="G51" s="242"/>
      <c r="H51" s="222"/>
      <c r="I51" s="220"/>
      <c r="J51" s="221"/>
      <c r="K51" s="240"/>
    </row>
    <row r="52" spans="1:11" s="113" customFormat="1" ht="19.149999999999999" customHeight="1">
      <c r="A52" s="219" t="s">
        <v>228</v>
      </c>
      <c r="B52" s="219"/>
      <c r="C52" s="227"/>
      <c r="D52" s="132"/>
      <c r="E52" s="276">
        <f>SUM(E46:E50)</f>
        <v>39041352</v>
      </c>
      <c r="F52" s="221"/>
      <c r="G52" s="239">
        <f>SUM(G46:G50)</f>
        <v>13830078</v>
      </c>
      <c r="H52" s="222"/>
      <c r="I52" s="276">
        <f>SUM(I46:I50)</f>
        <v>1944024</v>
      </c>
      <c r="J52" s="221"/>
      <c r="K52" s="239">
        <f>SUM(K46:K50)</f>
        <v>6340218</v>
      </c>
    </row>
    <row r="53" spans="1:11" s="113" customFormat="1" ht="21.75" customHeight="1">
      <c r="C53" s="227"/>
      <c r="D53" s="132"/>
      <c r="E53" s="221"/>
      <c r="F53" s="221"/>
      <c r="G53" s="221"/>
      <c r="H53" s="221"/>
      <c r="I53" s="221"/>
      <c r="J53" s="221"/>
      <c r="K53" s="221"/>
    </row>
    <row r="54" spans="1:11" s="113" customFormat="1" ht="21.75" customHeight="1">
      <c r="C54" s="227"/>
      <c r="D54" s="132"/>
      <c r="E54" s="221"/>
      <c r="F54" s="221"/>
      <c r="G54" s="221"/>
      <c r="H54" s="221"/>
      <c r="I54" s="221"/>
      <c r="J54" s="221"/>
      <c r="K54" s="221"/>
    </row>
    <row r="55" spans="1:11" s="113" customFormat="1" ht="21.75" customHeight="1">
      <c r="C55" s="227"/>
      <c r="D55" s="132"/>
      <c r="E55" s="221"/>
      <c r="F55" s="221"/>
      <c r="G55" s="221"/>
      <c r="H55" s="221"/>
      <c r="I55" s="221"/>
      <c r="J55" s="221"/>
      <c r="K55" s="221"/>
    </row>
    <row r="56" spans="1:11" s="113" customFormat="1" ht="21.75" customHeight="1">
      <c r="C56" s="227"/>
      <c r="D56" s="132"/>
      <c r="E56" s="221"/>
      <c r="F56" s="221"/>
      <c r="G56" s="221"/>
      <c r="H56" s="221"/>
      <c r="I56" s="221"/>
      <c r="J56" s="221"/>
      <c r="K56" s="221"/>
    </row>
    <row r="57" spans="1:11" s="113" customFormat="1" ht="13.5" customHeight="1">
      <c r="C57" s="227"/>
      <c r="D57" s="132"/>
      <c r="E57" s="221"/>
      <c r="F57" s="221"/>
      <c r="G57" s="221"/>
      <c r="H57" s="221"/>
      <c r="I57" s="221"/>
      <c r="J57" s="221"/>
      <c r="K57" s="221"/>
    </row>
    <row r="58" spans="1:11" s="113" customFormat="1" ht="22.15" customHeight="1">
      <c r="A58" s="145" t="str">
        <f>+'thai 10'!A26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58" s="145"/>
      <c r="C58" s="145"/>
      <c r="D58" s="146"/>
      <c r="E58" s="147"/>
      <c r="F58" s="147"/>
      <c r="G58" s="147"/>
      <c r="H58" s="147"/>
      <c r="I58" s="253"/>
      <c r="J58" s="147"/>
      <c r="K58" s="147"/>
    </row>
  </sheetData>
  <mergeCells count="2">
    <mergeCell ref="E5:G5"/>
    <mergeCell ref="I5:K5"/>
  </mergeCells>
  <pageMargins left="0.8" right="0.5" top="0.5" bottom="0.6" header="0.49" footer="0.4"/>
  <pageSetup paperSize="9" scale="75" firstPageNumber="11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6"/>
  <sheetViews>
    <sheetView tabSelected="1" topLeftCell="A37" zoomScaleNormal="100" zoomScaleSheetLayoutView="98" workbookViewId="0">
      <selection activeCell="B54" sqref="B54"/>
    </sheetView>
  </sheetViews>
  <sheetFormatPr defaultColWidth="9.140625" defaultRowHeight="21.75" customHeight="1"/>
  <cols>
    <col min="1" max="1" width="1.7109375" style="235" customWidth="1"/>
    <col min="2" max="2" width="38" style="235" customWidth="1"/>
    <col min="3" max="3" width="8.7109375" style="235" customWidth="1"/>
    <col min="4" max="4" width="0.7109375" style="235" customWidth="1"/>
    <col min="5" max="5" width="17.140625" style="236" customWidth="1"/>
    <col min="6" max="6" width="0.7109375" style="236" customWidth="1"/>
    <col min="7" max="7" width="18.140625" style="236" customWidth="1"/>
    <col min="8" max="8" width="0.7109375" style="236" customWidth="1"/>
    <col min="9" max="9" width="18.140625" style="236" customWidth="1"/>
    <col min="10" max="10" width="0.7109375" style="236" customWidth="1"/>
    <col min="11" max="11" width="17.7109375" style="236" customWidth="1"/>
    <col min="12" max="16384" width="9.140625" style="235"/>
  </cols>
  <sheetData>
    <row r="1" spans="1:11" s="113" customFormat="1" ht="21.75" customHeight="1">
      <c r="A1" s="109" t="s">
        <v>26</v>
      </c>
      <c r="B1" s="109"/>
      <c r="C1" s="122"/>
      <c r="D1" s="123"/>
      <c r="E1" s="123"/>
      <c r="F1" s="123"/>
      <c r="G1" s="123"/>
      <c r="H1" s="123"/>
      <c r="I1" s="123"/>
      <c r="J1" s="123"/>
      <c r="K1" s="123"/>
    </row>
    <row r="2" spans="1:11" s="113" customFormat="1" ht="21.75" customHeight="1">
      <c r="A2" s="115" t="s">
        <v>233</v>
      </c>
      <c r="B2" s="115"/>
      <c r="C2" s="122"/>
      <c r="D2" s="123"/>
      <c r="E2" s="123"/>
      <c r="F2" s="123"/>
      <c r="G2" s="123"/>
      <c r="H2" s="123"/>
      <c r="I2" s="123"/>
      <c r="J2" s="123"/>
      <c r="K2" s="123"/>
    </row>
    <row r="3" spans="1:11" s="113" customFormat="1" ht="21.75" customHeight="1">
      <c r="A3" s="243" t="str">
        <f>'thai 11'!A3</f>
        <v>สำหรับรอบระยะเวลาหกเดือนสิ้นสุดวันที่ 30 มิถุนายน พ.ศ. 2567</v>
      </c>
      <c r="B3" s="117"/>
      <c r="C3" s="118"/>
      <c r="D3" s="119"/>
      <c r="E3" s="119"/>
      <c r="F3" s="119"/>
      <c r="G3" s="119"/>
      <c r="H3" s="119"/>
      <c r="I3" s="119"/>
      <c r="J3" s="119"/>
      <c r="K3" s="119"/>
    </row>
    <row r="4" spans="1:11" s="113" customFormat="1" ht="21.75" customHeight="1">
      <c r="C4" s="129"/>
      <c r="D4" s="132"/>
      <c r="E4" s="132"/>
      <c r="F4" s="132"/>
      <c r="G4" s="132"/>
      <c r="H4" s="132"/>
      <c r="I4" s="132"/>
      <c r="J4" s="132"/>
      <c r="K4" s="132"/>
    </row>
    <row r="5" spans="1:11" s="113" customFormat="1" ht="21.75" customHeight="1">
      <c r="C5" s="129"/>
      <c r="D5" s="132"/>
      <c r="E5" s="307" t="s">
        <v>55</v>
      </c>
      <c r="F5" s="307"/>
      <c r="G5" s="307"/>
      <c r="H5" s="125"/>
      <c r="I5" s="317" t="s">
        <v>157</v>
      </c>
      <c r="J5" s="317"/>
      <c r="K5" s="317"/>
    </row>
    <row r="6" spans="1:11" s="113" customFormat="1" ht="21.75" customHeight="1">
      <c r="C6" s="129"/>
      <c r="D6" s="132"/>
      <c r="E6" s="126"/>
      <c r="F6" s="126"/>
      <c r="G6" s="126" t="s">
        <v>171</v>
      </c>
      <c r="H6" s="125"/>
      <c r="I6" s="124"/>
      <c r="J6" s="124"/>
      <c r="K6" s="126" t="s">
        <v>171</v>
      </c>
    </row>
    <row r="7" spans="1:11" s="113" customFormat="1" ht="21.75" customHeight="1">
      <c r="C7" s="129"/>
      <c r="D7" s="132"/>
      <c r="E7" s="126"/>
      <c r="F7" s="126"/>
      <c r="G7" s="126" t="s">
        <v>172</v>
      </c>
      <c r="H7" s="125"/>
      <c r="I7" s="124"/>
      <c r="J7" s="124"/>
      <c r="K7" s="126" t="s">
        <v>172</v>
      </c>
    </row>
    <row r="8" spans="1:11" s="113" customFormat="1" ht="21.75" customHeight="1">
      <c r="C8" s="129"/>
      <c r="D8" s="132"/>
      <c r="E8" s="126" t="s">
        <v>171</v>
      </c>
      <c r="F8" s="126"/>
      <c r="G8" s="126" t="s">
        <v>164</v>
      </c>
      <c r="H8" s="125"/>
      <c r="I8" s="126" t="s">
        <v>171</v>
      </c>
      <c r="J8" s="124"/>
      <c r="K8" s="126" t="s">
        <v>164</v>
      </c>
    </row>
    <row r="9" spans="1:11" s="113" customFormat="1" ht="21.75" customHeight="1">
      <c r="C9" s="129"/>
      <c r="D9" s="132"/>
      <c r="E9" s="126" t="s">
        <v>229</v>
      </c>
      <c r="F9" s="126"/>
      <c r="G9" s="126" t="s">
        <v>165</v>
      </c>
      <c r="H9" s="125"/>
      <c r="I9" s="126" t="s">
        <v>229</v>
      </c>
      <c r="J9" s="124"/>
      <c r="K9" s="126" t="s">
        <v>165</v>
      </c>
    </row>
    <row r="10" spans="1:11" s="113" customFormat="1" ht="21.75" customHeight="1">
      <c r="C10" s="129"/>
      <c r="D10" s="132"/>
      <c r="E10" s="126" t="s">
        <v>214</v>
      </c>
      <c r="F10" s="126"/>
      <c r="G10" s="126" t="s">
        <v>215</v>
      </c>
      <c r="H10" s="125"/>
      <c r="I10" s="126" t="s">
        <v>214</v>
      </c>
      <c r="J10" s="124"/>
      <c r="K10" s="126" t="s">
        <v>215</v>
      </c>
    </row>
    <row r="11" spans="1:11" s="113" customFormat="1" ht="21.75" customHeight="1">
      <c r="C11" s="129"/>
      <c r="D11" s="132"/>
      <c r="E11" s="126" t="s">
        <v>154</v>
      </c>
      <c r="F11" s="126"/>
      <c r="G11" s="126" t="s">
        <v>166</v>
      </c>
      <c r="H11" s="125"/>
      <c r="I11" s="126" t="s">
        <v>154</v>
      </c>
      <c r="J11" s="124"/>
      <c r="K11" s="126" t="s">
        <v>166</v>
      </c>
    </row>
    <row r="12" spans="1:11" s="113" customFormat="1" ht="21.75" customHeight="1">
      <c r="C12" s="118" t="s">
        <v>4</v>
      </c>
      <c r="D12" s="132"/>
      <c r="E12" s="215" t="s">
        <v>64</v>
      </c>
      <c r="F12" s="216"/>
      <c r="G12" s="215" t="s">
        <v>64</v>
      </c>
      <c r="H12" s="216"/>
      <c r="I12" s="215" t="s">
        <v>64</v>
      </c>
      <c r="J12" s="216"/>
      <c r="K12" s="215" t="s">
        <v>64</v>
      </c>
    </row>
    <row r="13" spans="1:11" s="113" customFormat="1" ht="21.75" customHeight="1">
      <c r="C13" s="148"/>
      <c r="D13" s="132"/>
      <c r="E13" s="234"/>
      <c r="F13" s="238"/>
      <c r="G13" s="244"/>
      <c r="H13" s="238"/>
      <c r="I13" s="231"/>
      <c r="J13" s="238"/>
      <c r="K13" s="245"/>
    </row>
    <row r="14" spans="1:11" s="113" customFormat="1" ht="21.75" customHeight="1">
      <c r="A14" s="109" t="s">
        <v>41</v>
      </c>
      <c r="B14" s="109"/>
      <c r="C14" s="129"/>
      <c r="D14" s="132"/>
      <c r="E14" s="225"/>
      <c r="F14" s="238"/>
      <c r="G14" s="238"/>
      <c r="H14" s="238"/>
      <c r="I14" s="225"/>
      <c r="J14" s="238"/>
      <c r="K14" s="238"/>
    </row>
    <row r="15" spans="1:11" s="113" customFormat="1" ht="21.75" customHeight="1">
      <c r="A15" s="141" t="s">
        <v>251</v>
      </c>
      <c r="B15" s="141"/>
      <c r="C15" s="129"/>
      <c r="D15" s="132"/>
      <c r="E15" s="225">
        <v>973</v>
      </c>
      <c r="F15" s="238"/>
      <c r="G15" s="238">
        <v>1497</v>
      </c>
      <c r="H15" s="238"/>
      <c r="I15" s="225">
        <v>-1501</v>
      </c>
      <c r="J15" s="238"/>
      <c r="K15" s="238">
        <v>501</v>
      </c>
    </row>
    <row r="16" spans="1:11" s="113" customFormat="1" ht="21.75" customHeight="1">
      <c r="A16" s="113" t="s">
        <v>27</v>
      </c>
      <c r="C16" s="129">
        <v>22</v>
      </c>
      <c r="D16" s="132"/>
      <c r="E16" s="101" t="s">
        <v>0</v>
      </c>
      <c r="F16" s="238"/>
      <c r="G16" s="238">
        <v>-200090</v>
      </c>
      <c r="H16" s="238"/>
      <c r="I16" s="225">
        <v>-31037911</v>
      </c>
      <c r="J16" s="238"/>
      <c r="K16" s="238">
        <v>-22133396</v>
      </c>
    </row>
    <row r="17" spans="1:11" s="113" customFormat="1" ht="21.75" customHeight="1">
      <c r="A17" s="113" t="s">
        <v>42</v>
      </c>
      <c r="C17" s="129"/>
      <c r="D17" s="132"/>
      <c r="E17" s="225">
        <v>-15129648</v>
      </c>
      <c r="F17" s="238"/>
      <c r="G17" s="238">
        <v>-9631320</v>
      </c>
      <c r="H17" s="238"/>
      <c r="I17" s="225">
        <v>-12924</v>
      </c>
      <c r="J17" s="238"/>
      <c r="K17" s="238">
        <v>-80641</v>
      </c>
    </row>
    <row r="18" spans="1:11" s="113" customFormat="1" ht="21.75" customHeight="1">
      <c r="A18" s="113" t="s">
        <v>43</v>
      </c>
      <c r="C18" s="129"/>
      <c r="D18" s="132"/>
      <c r="E18" s="225">
        <v>-12618950</v>
      </c>
      <c r="F18" s="238"/>
      <c r="G18" s="238">
        <v>-9216341</v>
      </c>
      <c r="H18" s="238"/>
      <c r="I18" s="225">
        <v>-77028</v>
      </c>
      <c r="J18" s="238"/>
      <c r="K18" s="238">
        <v>-39951</v>
      </c>
    </row>
    <row r="19" spans="1:11" s="113" customFormat="1" ht="21.75" customHeight="1">
      <c r="A19" s="113" t="s">
        <v>87</v>
      </c>
      <c r="C19" s="129"/>
      <c r="D19" s="132"/>
      <c r="E19" s="225">
        <v>-13139</v>
      </c>
      <c r="F19" s="238"/>
      <c r="G19" s="238">
        <v>-294530</v>
      </c>
      <c r="H19" s="238"/>
      <c r="I19" s="101" t="s">
        <v>0</v>
      </c>
      <c r="J19" s="238"/>
      <c r="K19" s="129" t="s">
        <v>0</v>
      </c>
    </row>
    <row r="20" spans="1:11" s="113" customFormat="1" ht="21.75" customHeight="1">
      <c r="A20" s="113" t="s">
        <v>183</v>
      </c>
      <c r="C20" s="129"/>
      <c r="D20" s="132"/>
      <c r="E20" s="225"/>
      <c r="F20" s="238"/>
      <c r="G20" s="238"/>
      <c r="H20" s="238"/>
      <c r="I20" s="101"/>
      <c r="J20" s="238"/>
      <c r="K20" s="129"/>
    </row>
    <row r="21" spans="1:11" s="113" customFormat="1" ht="21.75" customHeight="1">
      <c r="B21" s="113" t="s">
        <v>184</v>
      </c>
      <c r="C21" s="129"/>
      <c r="D21" s="132"/>
      <c r="E21" s="225">
        <v>-5665</v>
      </c>
      <c r="F21" s="238"/>
      <c r="G21" s="238">
        <v>-14961</v>
      </c>
      <c r="H21" s="238"/>
      <c r="I21" s="101" t="s">
        <v>0</v>
      </c>
      <c r="J21" s="238"/>
      <c r="K21" s="129" t="s">
        <v>0</v>
      </c>
    </row>
    <row r="22" spans="1:11" s="113" customFormat="1" ht="21.75" customHeight="1">
      <c r="A22" s="113" t="s">
        <v>151</v>
      </c>
      <c r="C22" s="227"/>
      <c r="D22" s="132"/>
      <c r="E22" s="225"/>
      <c r="F22" s="238"/>
      <c r="G22" s="238"/>
      <c r="H22" s="238"/>
      <c r="I22" s="101"/>
      <c r="J22" s="238"/>
      <c r="K22" s="129"/>
    </row>
    <row r="23" spans="1:11" s="113" customFormat="1" ht="21.75" customHeight="1">
      <c r="B23" s="113" t="s">
        <v>182</v>
      </c>
      <c r="C23" s="227"/>
      <c r="D23" s="132"/>
      <c r="E23" s="225">
        <v>116445</v>
      </c>
      <c r="F23" s="238"/>
      <c r="G23" s="237">
        <v>105573</v>
      </c>
      <c r="H23" s="238"/>
      <c r="I23" s="225">
        <v>58488</v>
      </c>
      <c r="J23" s="238"/>
      <c r="K23" s="237">
        <v>118536</v>
      </c>
    </row>
    <row r="24" spans="1:11" s="113" customFormat="1" ht="21.75" customHeight="1">
      <c r="A24" s="113" t="s">
        <v>252</v>
      </c>
      <c r="C24" s="129">
        <v>22</v>
      </c>
      <c r="D24" s="132"/>
      <c r="E24" s="101" t="s">
        <v>0</v>
      </c>
      <c r="F24" s="238"/>
      <c r="G24" s="237">
        <v>200122</v>
      </c>
      <c r="H24" s="238"/>
      <c r="I24" s="225">
        <v>17745080</v>
      </c>
      <c r="J24" s="238"/>
      <c r="K24" s="237">
        <v>10410898</v>
      </c>
    </row>
    <row r="25" spans="1:11" s="113" customFormat="1" ht="21.75" customHeight="1">
      <c r="A25" s="113" t="s">
        <v>63</v>
      </c>
      <c r="C25" s="129"/>
      <c r="D25" s="132"/>
      <c r="E25" s="246">
        <v>1070622</v>
      </c>
      <c r="F25" s="238"/>
      <c r="G25" s="239">
        <v>1089628</v>
      </c>
      <c r="H25" s="238"/>
      <c r="I25" s="246">
        <v>980443</v>
      </c>
      <c r="J25" s="238"/>
      <c r="K25" s="239">
        <v>1089628</v>
      </c>
    </row>
    <row r="26" spans="1:11" s="113" customFormat="1" ht="6" customHeight="1">
      <c r="C26" s="129"/>
      <c r="D26" s="132"/>
      <c r="E26" s="234"/>
      <c r="F26" s="247"/>
      <c r="G26" s="244"/>
      <c r="H26" s="247"/>
      <c r="I26" s="228"/>
      <c r="J26" s="247"/>
      <c r="K26" s="247"/>
    </row>
    <row r="27" spans="1:11" s="113" customFormat="1" ht="21.75" customHeight="1">
      <c r="A27" s="113" t="s">
        <v>129</v>
      </c>
      <c r="C27" s="129"/>
      <c r="D27" s="132"/>
      <c r="E27" s="248">
        <f>SUM(E15:E25)</f>
        <v>-26579362</v>
      </c>
      <c r="F27" s="247"/>
      <c r="G27" s="241">
        <f>SUM(G15:G25)</f>
        <v>-17960422</v>
      </c>
      <c r="H27" s="247"/>
      <c r="I27" s="248">
        <f>SUM(I15:I25)</f>
        <v>-12345353</v>
      </c>
      <c r="J27" s="247"/>
      <c r="K27" s="241">
        <f>SUM(K15:K25)</f>
        <v>-10634425</v>
      </c>
    </row>
    <row r="28" spans="1:11" s="113" customFormat="1" ht="21.75" customHeight="1">
      <c r="C28" s="129"/>
      <c r="D28" s="132"/>
      <c r="E28" s="249"/>
      <c r="F28" s="238"/>
      <c r="G28" s="250"/>
      <c r="H28" s="238"/>
      <c r="I28" s="249"/>
      <c r="J28" s="238"/>
      <c r="K28" s="250"/>
    </row>
    <row r="29" spans="1:11" s="113" customFormat="1" ht="21.75" customHeight="1">
      <c r="A29" s="109" t="s">
        <v>44</v>
      </c>
      <c r="B29" s="109"/>
      <c r="C29" s="129"/>
      <c r="D29" s="132"/>
      <c r="E29" s="251"/>
      <c r="F29" s="238"/>
      <c r="G29" s="252"/>
      <c r="H29" s="238"/>
      <c r="I29" s="233"/>
      <c r="J29" s="238"/>
      <c r="K29" s="242"/>
    </row>
    <row r="30" spans="1:11" s="113" customFormat="1" ht="21.75" customHeight="1">
      <c r="A30" s="113" t="s">
        <v>242</v>
      </c>
      <c r="C30" s="129"/>
      <c r="D30" s="132"/>
      <c r="E30" s="228">
        <v>-20616</v>
      </c>
      <c r="F30" s="238"/>
      <c r="G30" s="148" t="s">
        <v>0</v>
      </c>
      <c r="H30" s="238"/>
      <c r="I30" s="302" t="s">
        <v>0</v>
      </c>
      <c r="J30" s="238"/>
      <c r="K30" s="148" t="s">
        <v>0</v>
      </c>
    </row>
    <row r="31" spans="1:11" s="113" customFormat="1" ht="21.75" customHeight="1">
      <c r="A31" s="113" t="s">
        <v>239</v>
      </c>
      <c r="C31" s="129"/>
      <c r="D31" s="132"/>
      <c r="E31" s="299">
        <v>-49</v>
      </c>
      <c r="F31" s="238"/>
      <c r="G31" s="303" t="s">
        <v>0</v>
      </c>
      <c r="H31" s="238"/>
      <c r="I31" s="284" t="s">
        <v>0</v>
      </c>
      <c r="J31" s="238"/>
      <c r="K31" s="129" t="s">
        <v>0</v>
      </c>
    </row>
    <row r="32" spans="1:11" s="113" customFormat="1" ht="21.75" customHeight="1">
      <c r="A32" s="113" t="s">
        <v>45</v>
      </c>
      <c r="C32" s="129"/>
      <c r="D32" s="132"/>
      <c r="E32" s="225">
        <v>2501211</v>
      </c>
      <c r="F32" s="238"/>
      <c r="G32" s="238">
        <v>4533371</v>
      </c>
      <c r="H32" s="238"/>
      <c r="I32" s="225">
        <v>2500000</v>
      </c>
      <c r="J32" s="238"/>
      <c r="K32" s="238">
        <v>4500000</v>
      </c>
    </row>
    <row r="33" spans="1:11" s="113" customFormat="1" ht="21.75" customHeight="1">
      <c r="A33" s="113" t="s">
        <v>138</v>
      </c>
      <c r="C33" s="129"/>
      <c r="D33" s="132"/>
      <c r="E33" s="225">
        <v>43199835</v>
      </c>
      <c r="F33" s="238"/>
      <c r="G33" s="238">
        <v>8728233</v>
      </c>
      <c r="H33" s="238"/>
      <c r="I33" s="225">
        <v>43216032</v>
      </c>
      <c r="J33" s="238"/>
      <c r="K33" s="238">
        <v>8667120</v>
      </c>
    </row>
    <row r="34" spans="1:11" s="113" customFormat="1" ht="21.75" customHeight="1">
      <c r="A34" s="113" t="s">
        <v>200</v>
      </c>
      <c r="C34" s="129">
        <v>22</v>
      </c>
      <c r="D34" s="132"/>
      <c r="E34" s="101" t="s">
        <v>0</v>
      </c>
      <c r="F34" s="238"/>
      <c r="G34" s="129" t="s">
        <v>0</v>
      </c>
      <c r="H34" s="238"/>
      <c r="I34" s="225">
        <v>1300949</v>
      </c>
      <c r="J34" s="238"/>
      <c r="K34" s="238">
        <v>1570</v>
      </c>
    </row>
    <row r="35" spans="1:11" s="113" customFormat="1" ht="21.75" customHeight="1">
      <c r="A35" s="113" t="s">
        <v>240</v>
      </c>
      <c r="C35" s="129">
        <v>22</v>
      </c>
      <c r="D35" s="132"/>
      <c r="E35" s="101" t="s">
        <v>0</v>
      </c>
      <c r="F35" s="238"/>
      <c r="G35" s="129" t="s">
        <v>0</v>
      </c>
      <c r="H35" s="238"/>
      <c r="I35" s="225">
        <v>-1909300</v>
      </c>
      <c r="J35" s="238"/>
      <c r="K35" s="129" t="s">
        <v>0</v>
      </c>
    </row>
    <row r="36" spans="1:11" s="113" customFormat="1" ht="21.75" customHeight="1">
      <c r="A36" s="113" t="s">
        <v>237</v>
      </c>
      <c r="C36" s="129"/>
      <c r="D36" s="132"/>
      <c r="E36" s="225">
        <v>-11333022</v>
      </c>
      <c r="F36" s="238"/>
      <c r="G36" s="238">
        <v>-5800000</v>
      </c>
      <c r="H36" s="238"/>
      <c r="I36" s="225">
        <v>-11333022</v>
      </c>
      <c r="J36" s="238"/>
      <c r="K36" s="238">
        <v>-3000000</v>
      </c>
    </row>
    <row r="37" spans="1:11" s="113" customFormat="1" ht="21.75" customHeight="1">
      <c r="A37" s="113" t="s">
        <v>150</v>
      </c>
      <c r="C37" s="129">
        <v>14</v>
      </c>
      <c r="D37" s="132"/>
      <c r="E37" s="231">
        <v>-50513134</v>
      </c>
      <c r="F37" s="238"/>
      <c r="G37" s="238">
        <v>-14900234</v>
      </c>
      <c r="H37" s="238"/>
      <c r="I37" s="225">
        <v>-22996478</v>
      </c>
      <c r="J37" s="238"/>
      <c r="K37" s="238">
        <v>-6500000</v>
      </c>
    </row>
    <row r="38" spans="1:11" s="113" customFormat="1" ht="21.75" customHeight="1">
      <c r="A38" s="113" t="s">
        <v>115</v>
      </c>
      <c r="C38" s="129"/>
      <c r="D38" s="132"/>
      <c r="E38" s="246">
        <v>-9167222</v>
      </c>
      <c r="F38" s="247"/>
      <c r="G38" s="253">
        <v>-6425141</v>
      </c>
      <c r="H38" s="247"/>
      <c r="I38" s="246">
        <v>-163960</v>
      </c>
      <c r="J38" s="247"/>
      <c r="K38" s="253">
        <v>-113166.71</v>
      </c>
    </row>
    <row r="39" spans="1:11" s="113" customFormat="1" ht="6" customHeight="1">
      <c r="C39" s="129"/>
      <c r="D39" s="132"/>
      <c r="E39" s="234"/>
      <c r="F39" s="247"/>
      <c r="G39" s="244"/>
      <c r="H39" s="247"/>
      <c r="I39" s="234"/>
      <c r="J39" s="247"/>
      <c r="K39" s="244"/>
    </row>
    <row r="40" spans="1:11" s="113" customFormat="1" ht="21.75" customHeight="1">
      <c r="A40" s="113" t="s">
        <v>191</v>
      </c>
      <c r="C40" s="129"/>
      <c r="D40" s="132"/>
      <c r="E40" s="232">
        <f>SUM(E30:E38)</f>
        <v>-25332997</v>
      </c>
      <c r="F40" s="247"/>
      <c r="G40" s="241">
        <f>SUM(G30:G38)</f>
        <v>-13863771</v>
      </c>
      <c r="H40" s="247"/>
      <c r="I40" s="248">
        <f>SUM(I30:I38)</f>
        <v>10614221</v>
      </c>
      <c r="J40" s="247"/>
      <c r="K40" s="241">
        <f>SUM(K30:K38)</f>
        <v>3555523.29</v>
      </c>
    </row>
    <row r="41" spans="1:11" s="113" customFormat="1" ht="21.75" customHeight="1">
      <c r="C41" s="129"/>
      <c r="D41" s="132"/>
      <c r="E41" s="220"/>
      <c r="F41" s="247"/>
      <c r="G41" s="237"/>
      <c r="H41" s="247"/>
      <c r="I41" s="220"/>
      <c r="J41" s="247"/>
      <c r="K41" s="237"/>
    </row>
    <row r="42" spans="1:11" s="113" customFormat="1" ht="21.75" customHeight="1">
      <c r="A42" s="109" t="s">
        <v>192</v>
      </c>
      <c r="B42" s="109"/>
      <c r="C42" s="148"/>
      <c r="D42" s="132"/>
      <c r="E42" s="220">
        <f>+E40+E27+'thai 11'!E52</f>
        <v>-12871007</v>
      </c>
      <c r="F42" s="247"/>
      <c r="G42" s="237">
        <f>+G40+G27+'thai 11'!G52</f>
        <v>-17994115</v>
      </c>
      <c r="H42" s="247"/>
      <c r="I42" s="220">
        <f>+I40+I27+'thai 11'!I52</f>
        <v>212892</v>
      </c>
      <c r="J42" s="247"/>
      <c r="K42" s="237">
        <f>+K40+K27+'thai 11'!K52</f>
        <v>-738683.71</v>
      </c>
    </row>
    <row r="43" spans="1:11" s="113" customFormat="1" ht="21.75" customHeight="1">
      <c r="A43" s="113" t="s">
        <v>201</v>
      </c>
      <c r="C43" s="148"/>
      <c r="D43" s="132"/>
      <c r="E43" s="220">
        <v>33579809</v>
      </c>
      <c r="F43" s="247"/>
      <c r="G43" s="237">
        <v>37838204</v>
      </c>
      <c r="H43" s="247"/>
      <c r="I43" s="220">
        <v>7691230</v>
      </c>
      <c r="J43" s="247"/>
      <c r="K43" s="237">
        <v>6950754</v>
      </c>
    </row>
    <row r="44" spans="1:11" s="113" customFormat="1" ht="21.75" customHeight="1">
      <c r="A44" s="113" t="s">
        <v>46</v>
      </c>
      <c r="C44" s="148"/>
      <c r="D44" s="132"/>
      <c r="E44" s="246">
        <v>8969</v>
      </c>
      <c r="F44" s="238"/>
      <c r="G44" s="253">
        <v>5340</v>
      </c>
      <c r="H44" s="238"/>
      <c r="I44" s="248" t="s">
        <v>0</v>
      </c>
      <c r="J44" s="238"/>
      <c r="K44" s="254" t="s">
        <v>0</v>
      </c>
    </row>
    <row r="45" spans="1:11" s="113" customFormat="1" ht="6" customHeight="1">
      <c r="C45" s="148"/>
      <c r="D45" s="132"/>
      <c r="E45" s="255"/>
      <c r="F45" s="238"/>
      <c r="G45" s="256"/>
      <c r="H45" s="238"/>
      <c r="I45" s="255"/>
      <c r="J45" s="238"/>
      <c r="K45" s="256"/>
    </row>
    <row r="46" spans="1:11" s="113" customFormat="1" ht="21.75" customHeight="1" thickBot="1">
      <c r="A46" s="113" t="s">
        <v>202</v>
      </c>
      <c r="C46" s="148"/>
      <c r="D46" s="132"/>
      <c r="E46" s="301">
        <f>SUM(E42:E44)</f>
        <v>20717771</v>
      </c>
      <c r="F46" s="247"/>
      <c r="G46" s="300">
        <f>SUM(G42:G44)</f>
        <v>19849429</v>
      </c>
      <c r="H46" s="247"/>
      <c r="I46" s="301">
        <f>SUM(I42:I44)</f>
        <v>7904122</v>
      </c>
      <c r="J46" s="247"/>
      <c r="K46" s="300">
        <f>SUM(K42:K44)</f>
        <v>6212070.29</v>
      </c>
    </row>
    <row r="47" spans="1:11" s="113" customFormat="1" ht="21.75" customHeight="1" thickTop="1">
      <c r="C47" s="129"/>
      <c r="D47" s="132"/>
      <c r="E47" s="129"/>
      <c r="F47" s="247"/>
      <c r="G47" s="129"/>
      <c r="H47" s="247"/>
      <c r="I47" s="245"/>
      <c r="J47" s="247"/>
      <c r="K47" s="245"/>
    </row>
    <row r="48" spans="1:11" s="113" customFormat="1" ht="15" customHeight="1">
      <c r="C48" s="129"/>
      <c r="D48" s="132"/>
      <c r="E48" s="129"/>
      <c r="F48" s="247"/>
      <c r="G48" s="129"/>
      <c r="H48" s="247"/>
      <c r="I48" s="245"/>
      <c r="J48" s="247"/>
      <c r="K48" s="245"/>
    </row>
    <row r="49" spans="1:11" s="113" customFormat="1" ht="22.15" customHeight="1">
      <c r="A49" s="145" t="str">
        <f>+'thai 11'!A58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49" s="145"/>
      <c r="C49" s="146"/>
      <c r="D49" s="147"/>
      <c r="E49" s="257"/>
      <c r="F49" s="253"/>
      <c r="G49" s="257"/>
      <c r="H49" s="253"/>
      <c r="I49" s="241"/>
      <c r="J49" s="253"/>
      <c r="K49" s="241"/>
    </row>
    <row r="50" spans="1:11" s="113" customFormat="1" ht="21.75" customHeight="1">
      <c r="A50" s="109" t="s">
        <v>26</v>
      </c>
      <c r="B50" s="109"/>
      <c r="C50" s="122"/>
      <c r="D50" s="123"/>
      <c r="E50" s="123"/>
      <c r="F50" s="123"/>
      <c r="G50" s="123"/>
      <c r="H50" s="123"/>
      <c r="I50" s="123"/>
      <c r="J50" s="123"/>
      <c r="K50" s="123"/>
    </row>
    <row r="51" spans="1:11" s="113" customFormat="1" ht="21.75" customHeight="1">
      <c r="A51" s="115" t="s">
        <v>233</v>
      </c>
      <c r="B51" s="115"/>
      <c r="C51" s="122"/>
      <c r="D51" s="123"/>
      <c r="E51" s="123"/>
      <c r="F51" s="123"/>
      <c r="G51" s="123"/>
      <c r="H51" s="123"/>
      <c r="I51" s="123"/>
      <c r="J51" s="123"/>
      <c r="K51" s="123"/>
    </row>
    <row r="52" spans="1:11" s="113" customFormat="1" ht="21.75" customHeight="1">
      <c r="A52" s="117" t="str">
        <f>+A3</f>
        <v>สำหรับรอบระยะเวลาหกเดือนสิ้นสุดวันที่ 30 มิถุนายน พ.ศ. 2567</v>
      </c>
      <c r="B52" s="117"/>
      <c r="C52" s="118"/>
      <c r="D52" s="119"/>
      <c r="E52" s="119"/>
      <c r="F52" s="119"/>
      <c r="G52" s="119"/>
      <c r="H52" s="119"/>
      <c r="I52" s="119"/>
      <c r="J52" s="119"/>
      <c r="K52" s="119"/>
    </row>
    <row r="53" spans="1:11" s="113" customFormat="1" ht="21.75" customHeight="1">
      <c r="C53" s="129"/>
      <c r="D53" s="132"/>
      <c r="E53" s="132"/>
      <c r="F53" s="132"/>
      <c r="G53" s="132"/>
      <c r="H53" s="132"/>
      <c r="I53" s="132"/>
      <c r="J53" s="132"/>
      <c r="K53" s="132"/>
    </row>
    <row r="54" spans="1:11" s="113" customFormat="1" ht="21.75" customHeight="1">
      <c r="A54" s="157" t="s">
        <v>47</v>
      </c>
      <c r="B54" s="157"/>
      <c r="C54" s="258"/>
      <c r="D54" s="259"/>
      <c r="E54" s="240"/>
      <c r="F54" s="240"/>
      <c r="G54" s="240"/>
      <c r="H54" s="240"/>
      <c r="I54" s="240"/>
      <c r="J54" s="240"/>
      <c r="K54" s="240"/>
    </row>
    <row r="55" spans="1:11" s="113" customFormat="1" ht="21.75" customHeight="1">
      <c r="A55" s="157"/>
      <c r="B55" s="157"/>
      <c r="C55" s="258"/>
      <c r="D55" s="259"/>
      <c r="E55" s="240"/>
      <c r="F55" s="240"/>
      <c r="G55" s="240"/>
      <c r="H55" s="240"/>
      <c r="I55" s="240"/>
      <c r="J55" s="240"/>
      <c r="K55" s="240"/>
    </row>
    <row r="56" spans="1:11" s="113" customFormat="1" ht="21.75" customHeight="1">
      <c r="A56" s="260" t="s">
        <v>48</v>
      </c>
      <c r="B56" s="260"/>
      <c r="C56" s="261"/>
      <c r="D56" s="262"/>
      <c r="E56" s="263"/>
      <c r="F56" s="263"/>
      <c r="G56" s="263"/>
      <c r="H56" s="263"/>
      <c r="I56" s="263"/>
      <c r="J56" s="263"/>
      <c r="K56" s="263"/>
    </row>
    <row r="57" spans="1:11" s="113" customFormat="1" ht="21.75" customHeight="1">
      <c r="C57" s="129"/>
      <c r="D57" s="132"/>
      <c r="E57" s="132"/>
      <c r="F57" s="132"/>
      <c r="G57" s="132"/>
      <c r="H57" s="132"/>
      <c r="I57" s="264"/>
      <c r="J57" s="132"/>
      <c r="K57" s="264"/>
    </row>
    <row r="58" spans="1:11" s="113" customFormat="1" ht="21.75" customHeight="1">
      <c r="C58" s="129"/>
      <c r="D58" s="132"/>
      <c r="E58" s="307" t="s">
        <v>55</v>
      </c>
      <c r="F58" s="307"/>
      <c r="G58" s="307"/>
      <c r="H58" s="125"/>
      <c r="I58" s="317" t="s">
        <v>157</v>
      </c>
      <c r="J58" s="317"/>
      <c r="K58" s="317"/>
    </row>
    <row r="59" spans="1:11" s="113" customFormat="1" ht="21.75" customHeight="1">
      <c r="C59" s="129"/>
      <c r="D59" s="132"/>
      <c r="E59" s="126"/>
      <c r="F59" s="126"/>
      <c r="G59" s="126" t="s">
        <v>171</v>
      </c>
      <c r="H59" s="125"/>
      <c r="I59" s="124"/>
      <c r="J59" s="124"/>
      <c r="K59" s="126" t="s">
        <v>171</v>
      </c>
    </row>
    <row r="60" spans="1:11" s="113" customFormat="1" ht="21.75" customHeight="1">
      <c r="C60" s="129"/>
      <c r="D60" s="132"/>
      <c r="E60" s="126"/>
      <c r="F60" s="126"/>
      <c r="G60" s="126" t="s">
        <v>172</v>
      </c>
      <c r="H60" s="125"/>
      <c r="I60" s="124"/>
      <c r="J60" s="124"/>
      <c r="K60" s="126" t="s">
        <v>172</v>
      </c>
    </row>
    <row r="61" spans="1:11" s="113" customFormat="1" ht="21.75" customHeight="1">
      <c r="C61" s="129"/>
      <c r="D61" s="132"/>
      <c r="E61" s="126" t="s">
        <v>171</v>
      </c>
      <c r="F61" s="126"/>
      <c r="G61" s="126" t="s">
        <v>164</v>
      </c>
      <c r="H61" s="125"/>
      <c r="I61" s="126" t="s">
        <v>171</v>
      </c>
      <c r="J61" s="124"/>
      <c r="K61" s="126" t="s">
        <v>164</v>
      </c>
    </row>
    <row r="62" spans="1:11" s="113" customFormat="1" ht="21.75" customHeight="1">
      <c r="C62" s="129"/>
      <c r="D62" s="132"/>
      <c r="E62" s="126" t="s">
        <v>229</v>
      </c>
      <c r="F62" s="126"/>
      <c r="G62" s="126" t="s">
        <v>165</v>
      </c>
      <c r="H62" s="125"/>
      <c r="I62" s="126" t="s">
        <v>229</v>
      </c>
      <c r="J62" s="124"/>
      <c r="K62" s="126" t="s">
        <v>165</v>
      </c>
    </row>
    <row r="63" spans="1:11" s="113" customFormat="1" ht="21.75" customHeight="1">
      <c r="C63" s="129"/>
      <c r="D63" s="132"/>
      <c r="E63" s="126" t="s">
        <v>214</v>
      </c>
      <c r="F63" s="126"/>
      <c r="G63" s="126" t="s">
        <v>215</v>
      </c>
      <c r="H63" s="125"/>
      <c r="I63" s="126" t="s">
        <v>214</v>
      </c>
      <c r="J63" s="124"/>
      <c r="K63" s="126" t="s">
        <v>215</v>
      </c>
    </row>
    <row r="64" spans="1:11" s="113" customFormat="1" ht="21.75" customHeight="1">
      <c r="C64" s="129"/>
      <c r="D64" s="132"/>
      <c r="E64" s="126" t="s">
        <v>154</v>
      </c>
      <c r="F64" s="126"/>
      <c r="G64" s="126" t="s">
        <v>166</v>
      </c>
      <c r="H64" s="125"/>
      <c r="I64" s="126" t="s">
        <v>154</v>
      </c>
      <c r="J64" s="124"/>
      <c r="K64" s="126" t="s">
        <v>166</v>
      </c>
    </row>
    <row r="65" spans="1:11" s="113" customFormat="1" ht="21.75" customHeight="1">
      <c r="A65" s="260"/>
      <c r="B65" s="260"/>
      <c r="C65" s="262"/>
      <c r="D65" s="262"/>
      <c r="E65" s="265" t="s">
        <v>61</v>
      </c>
      <c r="F65" s="266"/>
      <c r="G65" s="265" t="s">
        <v>61</v>
      </c>
      <c r="H65" s="266"/>
      <c r="I65" s="265" t="s">
        <v>61</v>
      </c>
      <c r="J65" s="266"/>
      <c r="K65" s="265" t="s">
        <v>61</v>
      </c>
    </row>
    <row r="66" spans="1:11" s="113" customFormat="1" ht="21.75" customHeight="1">
      <c r="A66" s="161"/>
      <c r="B66" s="161"/>
      <c r="C66" s="267"/>
      <c r="D66" s="267"/>
      <c r="E66" s="268"/>
      <c r="F66" s="269"/>
      <c r="G66" s="270"/>
      <c r="H66" s="269"/>
      <c r="I66" s="268"/>
      <c r="J66" s="269"/>
      <c r="K66" s="270"/>
    </row>
    <row r="67" spans="1:11" s="113" customFormat="1" ht="21.75" customHeight="1">
      <c r="A67" s="260" t="s">
        <v>136</v>
      </c>
      <c r="C67" s="262"/>
      <c r="D67" s="262"/>
      <c r="E67" s="271">
        <v>2930.47</v>
      </c>
      <c r="F67" s="132"/>
      <c r="G67" s="132">
        <v>2854</v>
      </c>
      <c r="H67" s="132"/>
      <c r="I67" s="272">
        <v>255.25</v>
      </c>
      <c r="J67" s="132"/>
      <c r="K67" s="273">
        <v>4.8600000000000003</v>
      </c>
    </row>
    <row r="68" spans="1:11" s="113" customFormat="1" ht="21.75" customHeight="1">
      <c r="A68" s="260" t="s">
        <v>186</v>
      </c>
      <c r="C68" s="262"/>
      <c r="D68" s="262"/>
      <c r="E68" s="271"/>
      <c r="F68" s="132"/>
      <c r="G68" s="132"/>
      <c r="H68" s="132"/>
      <c r="I68" s="272"/>
      <c r="J68" s="132"/>
      <c r="K68" s="274"/>
    </row>
    <row r="69" spans="1:11" s="113" customFormat="1" ht="21.75" customHeight="1">
      <c r="A69" s="260"/>
      <c r="B69" s="113" t="s">
        <v>185</v>
      </c>
      <c r="C69" s="262"/>
      <c r="D69" s="262"/>
      <c r="E69" s="271">
        <v>79306.070000000007</v>
      </c>
      <c r="F69" s="132"/>
      <c r="G69" s="132">
        <v>100713</v>
      </c>
      <c r="H69" s="132"/>
      <c r="I69" s="272" t="s">
        <v>0</v>
      </c>
      <c r="J69" s="132"/>
      <c r="K69" s="273">
        <v>0.97</v>
      </c>
    </row>
    <row r="70" spans="1:11" s="113" customFormat="1" ht="21.75" customHeight="1">
      <c r="A70" s="260"/>
      <c r="C70" s="262"/>
      <c r="D70" s="262"/>
      <c r="E70" s="149"/>
      <c r="F70" s="132"/>
      <c r="G70" s="149"/>
      <c r="H70" s="132"/>
      <c r="I70" s="132"/>
      <c r="J70" s="132"/>
      <c r="K70" s="132"/>
    </row>
    <row r="71" spans="1:11" s="113" customFormat="1" ht="21.75" customHeight="1">
      <c r="A71" s="260"/>
      <c r="C71" s="262"/>
      <c r="D71" s="262"/>
      <c r="E71" s="149"/>
      <c r="F71" s="132"/>
      <c r="G71" s="149"/>
      <c r="H71" s="132"/>
      <c r="I71" s="132"/>
      <c r="J71" s="132"/>
      <c r="K71" s="132"/>
    </row>
    <row r="72" spans="1:11" s="113" customFormat="1" ht="21.75" customHeight="1">
      <c r="A72" s="260"/>
      <c r="C72" s="262"/>
      <c r="D72" s="262"/>
      <c r="E72" s="149"/>
      <c r="F72" s="132"/>
      <c r="G72" s="149"/>
      <c r="H72" s="132"/>
      <c r="I72" s="132"/>
      <c r="J72" s="132"/>
      <c r="K72" s="132"/>
    </row>
    <row r="73" spans="1:11" s="113" customFormat="1" ht="21.75" customHeight="1">
      <c r="A73" s="260"/>
      <c r="C73" s="262"/>
      <c r="D73" s="262"/>
      <c r="E73" s="149"/>
      <c r="F73" s="132"/>
      <c r="G73" s="149"/>
      <c r="H73" s="132"/>
      <c r="I73" s="132"/>
      <c r="J73" s="132"/>
      <c r="K73" s="132"/>
    </row>
    <row r="74" spans="1:11" s="113" customFormat="1" ht="21.75" customHeight="1">
      <c r="A74" s="260"/>
      <c r="C74" s="262"/>
      <c r="D74" s="262"/>
      <c r="E74" s="149"/>
      <c r="F74" s="132"/>
      <c r="G74" s="149"/>
      <c r="H74" s="132"/>
      <c r="I74" s="132"/>
      <c r="J74" s="132"/>
      <c r="K74" s="132"/>
    </row>
    <row r="75" spans="1:11" s="113" customFormat="1" ht="21.75" customHeight="1">
      <c r="A75" s="260"/>
      <c r="C75" s="262"/>
      <c r="D75" s="262"/>
      <c r="E75" s="149"/>
      <c r="F75" s="132"/>
      <c r="G75" s="149"/>
      <c r="H75" s="132"/>
      <c r="I75" s="132"/>
      <c r="J75" s="132"/>
      <c r="K75" s="132"/>
    </row>
    <row r="76" spans="1:11" s="113" customFormat="1" ht="21.75" customHeight="1">
      <c r="A76" s="260"/>
      <c r="C76" s="262"/>
      <c r="D76" s="262"/>
      <c r="E76" s="149"/>
      <c r="F76" s="132"/>
      <c r="G76" s="149"/>
      <c r="H76" s="132"/>
      <c r="I76" s="132"/>
      <c r="J76" s="132"/>
      <c r="K76" s="132"/>
    </row>
    <row r="77" spans="1:11" s="113" customFormat="1" ht="21.75" customHeight="1">
      <c r="A77" s="260"/>
      <c r="C77" s="262"/>
      <c r="D77" s="262"/>
      <c r="E77" s="149"/>
      <c r="F77" s="132"/>
      <c r="G77" s="149"/>
      <c r="H77" s="132"/>
      <c r="I77" s="132"/>
      <c r="J77" s="132"/>
      <c r="K77" s="132"/>
    </row>
    <row r="78" spans="1:11" s="113" customFormat="1" ht="21.75" customHeight="1">
      <c r="A78" s="260"/>
      <c r="C78" s="262"/>
      <c r="D78" s="262"/>
      <c r="E78" s="149"/>
      <c r="F78" s="132"/>
      <c r="G78" s="149"/>
      <c r="H78" s="132"/>
      <c r="I78" s="132"/>
      <c r="J78" s="132"/>
      <c r="K78" s="132"/>
    </row>
    <row r="79" spans="1:11" s="113" customFormat="1" ht="21.75" customHeight="1">
      <c r="A79" s="260"/>
      <c r="C79" s="262"/>
      <c r="D79" s="262"/>
      <c r="E79" s="149"/>
      <c r="F79" s="132"/>
      <c r="G79" s="149"/>
      <c r="H79" s="132"/>
      <c r="I79" s="132"/>
      <c r="J79" s="132"/>
      <c r="K79" s="132"/>
    </row>
    <row r="80" spans="1:11" s="113" customFormat="1" ht="21.75" customHeight="1">
      <c r="A80" s="260"/>
      <c r="C80" s="262"/>
      <c r="D80" s="262"/>
      <c r="E80" s="149"/>
      <c r="F80" s="132"/>
      <c r="G80" s="149"/>
      <c r="H80" s="132"/>
      <c r="I80" s="132"/>
      <c r="J80" s="132"/>
      <c r="K80" s="132"/>
    </row>
    <row r="81" spans="1:11" s="113" customFormat="1" ht="21.75" customHeight="1">
      <c r="A81" s="260"/>
      <c r="C81" s="262"/>
      <c r="D81" s="262"/>
      <c r="E81" s="149"/>
      <c r="F81" s="132"/>
      <c r="G81" s="149"/>
      <c r="H81" s="132"/>
      <c r="I81" s="132"/>
      <c r="J81" s="132"/>
      <c r="K81" s="132"/>
    </row>
    <row r="82" spans="1:11" s="113" customFormat="1" ht="21.75" customHeight="1">
      <c r="A82" s="260"/>
      <c r="C82" s="262"/>
      <c r="D82" s="262"/>
      <c r="E82" s="149"/>
      <c r="F82" s="132"/>
      <c r="G82" s="149"/>
      <c r="H82" s="132"/>
      <c r="I82" s="132"/>
      <c r="J82" s="132"/>
      <c r="K82" s="132"/>
    </row>
    <row r="83" spans="1:11" s="113" customFormat="1" ht="21.75" customHeight="1">
      <c r="A83" s="260"/>
      <c r="C83" s="262"/>
      <c r="D83" s="262"/>
      <c r="E83" s="149"/>
      <c r="F83" s="132"/>
      <c r="G83" s="149"/>
      <c r="H83" s="132"/>
      <c r="I83" s="132"/>
      <c r="J83" s="132"/>
      <c r="K83" s="132"/>
    </row>
    <row r="84" spans="1:11" s="113" customFormat="1" ht="21.75" customHeight="1">
      <c r="A84" s="260"/>
      <c r="C84" s="262"/>
      <c r="D84" s="262"/>
      <c r="E84" s="149"/>
      <c r="F84" s="132"/>
      <c r="G84" s="149"/>
      <c r="H84" s="132"/>
      <c r="I84" s="132"/>
      <c r="J84" s="132"/>
      <c r="K84" s="132"/>
    </row>
    <row r="85" spans="1:11" s="113" customFormat="1" ht="21.75" customHeight="1">
      <c r="A85" s="260"/>
      <c r="C85" s="262"/>
      <c r="D85" s="262"/>
      <c r="E85" s="149"/>
      <c r="F85" s="132"/>
      <c r="G85" s="149"/>
      <c r="H85" s="132"/>
      <c r="I85" s="132"/>
      <c r="J85" s="132"/>
      <c r="K85" s="132"/>
    </row>
    <row r="86" spans="1:11" s="113" customFormat="1" ht="21.75" customHeight="1">
      <c r="A86" s="260"/>
      <c r="C86" s="262"/>
      <c r="D86" s="262"/>
      <c r="E86" s="149"/>
      <c r="F86" s="132"/>
      <c r="G86" s="149"/>
      <c r="H86" s="132"/>
      <c r="I86" s="132"/>
      <c r="J86" s="132"/>
      <c r="K86" s="132"/>
    </row>
    <row r="87" spans="1:11" s="113" customFormat="1" ht="21.75" customHeight="1">
      <c r="A87" s="260"/>
      <c r="C87" s="262"/>
      <c r="D87" s="262"/>
      <c r="E87" s="149"/>
      <c r="F87" s="132"/>
      <c r="G87" s="149"/>
      <c r="H87" s="132"/>
      <c r="I87" s="132"/>
      <c r="J87" s="132"/>
      <c r="K87" s="132"/>
    </row>
    <row r="88" spans="1:11" s="113" customFormat="1" ht="21.75" customHeight="1">
      <c r="A88" s="260"/>
      <c r="C88" s="262"/>
      <c r="D88" s="262"/>
      <c r="E88" s="149"/>
      <c r="F88" s="132"/>
      <c r="G88" s="149"/>
      <c r="H88" s="132"/>
      <c r="I88" s="132"/>
      <c r="J88" s="132"/>
      <c r="K88" s="132"/>
    </row>
    <row r="89" spans="1:11" s="113" customFormat="1" ht="21.75" customHeight="1">
      <c r="A89" s="260"/>
      <c r="C89" s="262"/>
      <c r="D89" s="262"/>
      <c r="E89" s="149"/>
      <c r="F89" s="132"/>
      <c r="G89" s="149"/>
      <c r="H89" s="132"/>
      <c r="I89" s="132"/>
      <c r="J89" s="132"/>
      <c r="K89" s="132"/>
    </row>
    <row r="90" spans="1:11" s="113" customFormat="1" ht="21.75" customHeight="1">
      <c r="A90" s="260"/>
      <c r="C90" s="262"/>
      <c r="D90" s="262"/>
      <c r="E90" s="149"/>
      <c r="F90" s="132"/>
      <c r="G90" s="149"/>
      <c r="H90" s="132"/>
      <c r="I90" s="132"/>
      <c r="J90" s="132"/>
      <c r="K90" s="132"/>
    </row>
    <row r="91" spans="1:11" s="113" customFormat="1" ht="21.75" customHeight="1">
      <c r="A91" s="260"/>
      <c r="C91" s="262"/>
      <c r="D91" s="262"/>
      <c r="E91" s="149"/>
      <c r="F91" s="132"/>
      <c r="G91" s="149"/>
      <c r="H91" s="132"/>
      <c r="I91" s="132"/>
      <c r="J91" s="132"/>
      <c r="K91" s="132"/>
    </row>
    <row r="92" spans="1:11" s="113" customFormat="1" ht="21.75" customHeight="1">
      <c r="A92" s="260"/>
      <c r="C92" s="262"/>
      <c r="D92" s="262"/>
      <c r="E92" s="149"/>
      <c r="F92" s="132"/>
      <c r="G92" s="149"/>
      <c r="H92" s="132"/>
      <c r="I92" s="132"/>
      <c r="J92" s="132"/>
      <c r="K92" s="132"/>
    </row>
    <row r="93" spans="1:11" s="113" customFormat="1" ht="21.75" customHeight="1">
      <c r="A93" s="260"/>
      <c r="C93" s="262"/>
      <c r="D93" s="262"/>
      <c r="E93" s="149"/>
      <c r="F93" s="132"/>
      <c r="G93" s="149"/>
      <c r="H93" s="132"/>
      <c r="I93" s="132"/>
      <c r="J93" s="132"/>
      <c r="K93" s="132"/>
    </row>
    <row r="94" spans="1:11" s="113" customFormat="1" ht="21.75" customHeight="1">
      <c r="A94" s="260"/>
      <c r="C94" s="262"/>
      <c r="D94" s="262"/>
      <c r="E94" s="149"/>
      <c r="F94" s="132"/>
      <c r="G94" s="149"/>
      <c r="H94" s="132"/>
      <c r="I94" s="132"/>
      <c r="J94" s="132"/>
      <c r="K94" s="132"/>
    </row>
    <row r="95" spans="1:11" s="113" customFormat="1" ht="10.5" customHeight="1">
      <c r="A95" s="260"/>
      <c r="C95" s="262"/>
      <c r="D95" s="262"/>
      <c r="E95" s="149"/>
      <c r="F95" s="132"/>
      <c r="G95" s="149"/>
      <c r="H95" s="132"/>
      <c r="I95" s="132"/>
      <c r="J95" s="132"/>
      <c r="K95" s="132"/>
    </row>
    <row r="96" spans="1:11" s="113" customFormat="1" ht="22.15" customHeight="1">
      <c r="A96" s="145" t="str">
        <f>'thai 11'!A58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96" s="145"/>
      <c r="C96" s="146"/>
      <c r="D96" s="147"/>
      <c r="E96" s="147"/>
      <c r="F96" s="147"/>
      <c r="G96" s="147"/>
      <c r="H96" s="147"/>
      <c r="I96" s="147"/>
      <c r="J96" s="147"/>
      <c r="K96" s="147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thai 2-4</vt:lpstr>
      <vt:lpstr>thai 5-6(3M)</vt:lpstr>
      <vt:lpstr>thai 7-8 (6M)</vt:lpstr>
      <vt:lpstr>thai 9</vt:lpstr>
      <vt:lpstr>thai 10</vt:lpstr>
      <vt:lpstr>thai 11</vt:lpstr>
      <vt:lpstr>thai12-13</vt:lpstr>
      <vt:lpstr>'thai 5-6(3M)'!Print_Area</vt:lpstr>
      <vt:lpstr>'thai 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 (TH)</cp:lastModifiedBy>
  <cp:lastPrinted>2024-07-31T09:07:57Z</cp:lastPrinted>
  <dcterms:created xsi:type="dcterms:W3CDTF">2001-10-30T06:26:29Z</dcterms:created>
  <dcterms:modified xsi:type="dcterms:W3CDTF">2024-07-31T09:08:01Z</dcterms:modified>
</cp:coreProperties>
</file>