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bnthailand.sharepoint.com/sites/LeaderofAccountingDept/Shared Documents/1. TBN/1. Financial statement/FS_2024/5.งบการเงินตัวจริง/Q2'67/PwC- TBN ELCID file FS Q2'24/"/>
    </mc:Choice>
  </mc:AlternateContent>
  <xr:revisionPtr revIDLastSave="8" documentId="13_ncr:1_{FD1BB082-3967-4DE8-8A11-7F7522A47B34}" xr6:coauthVersionLast="47" xr6:coauthVersionMax="47" xr10:uidLastSave="{3386780F-075E-4B50-A769-90B0523823C5}"/>
  <bookViews>
    <workbookView xWindow="-110" yWindow="-110" windowWidth="19420" windowHeight="10300" xr2:uid="{5B4EC5CF-E5E5-427D-B5B7-44500C1638D5}"/>
  </bookViews>
  <sheets>
    <sheet name="2-4" sheetId="1" r:id="rId1"/>
    <sheet name="5(3m) " sheetId="2" r:id="rId2"/>
    <sheet name="6(6m)" sheetId="7" r:id="rId3"/>
    <sheet name="7(Conso)" sheetId="4" r:id="rId4"/>
    <sheet name="8(Company)" sheetId="5" r:id="rId5"/>
    <sheet name="9-10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orkje" hidden="1">{"'Eng (page2)'!$A$1:$D$52"}</definedName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" hidden="1">[1]DETAIL!#REF!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v600" hidden="1">{#N/A,#N/A,FALSE,"Assessment";#N/A,#N/A,FALSE,"Staffing";#N/A,#N/A,FALSE,"Hires";#N/A,#N/A,FALSE,"Assumptions"}</definedName>
    <definedName name="______________X2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OH2006" hidden="1">{#N/A,#N/A,FALSE,"TL";#N/A,#N/A,FALSE,"KK";#N/A,#N/A,FALSE,"TS";#N/A,#N/A,FALSE,"KW";#N/A,#N/A,FALSE,"LP";#N/A,#N/A,FALSE,"DC"}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v600" hidden="1">{#N/A,#N/A,FALSE,"Assessment";#N/A,#N/A,FALSE,"Staffing";#N/A,#N/A,FALSE,"Hires";#N/A,#N/A,FALSE,"Assumptions"}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1" hidden="1">{"'Model'!$A$1:$N$53"}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OH2006" hidden="1">{#N/A,#N/A,FALSE,"TL";#N/A,#N/A,FALSE,"KK";#N/A,#N/A,FALSE,"TS";#N/A,#N/A,FALSE,"KW";#N/A,#N/A,FALSE,"LP";#N/A,#N/A,FALSE,"DC"}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1" hidden="1">{"'Model'!$A$1:$N$53"}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OH2006" hidden="1">{#N/A,#N/A,FALSE,"TL";#N/A,#N/A,FALSE,"KK";#N/A,#N/A,FALSE,"TS";#N/A,#N/A,FALSE,"KW";#N/A,#N/A,FALSE,"LP";#N/A,#N/A,FALSE,"DC"}</definedName>
    <definedName name="___________LF12" hidden="1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FOH2006" hidden="1">{#N/A,#N/A,FALSE,"TL";#N/A,#N/A,FALSE,"KK";#N/A,#N/A,FALSE,"TS";#N/A,#N/A,FALSE,"KW";#N/A,#N/A,FALSE,"LP";#N/A,#N/A,FALSE,"DC"}</definedName>
    <definedName name="__________G1" hidden="1">{"'Eng (page2)'!$A$1:$D$52"}</definedName>
    <definedName name="__________h2" hidden="1">{"'Model'!$A$1:$N$53"}</definedName>
    <definedName name="__________LF12" hidden="1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OH2006" hidden="1">{#N/A,#N/A,FALSE,"TL";#N/A,#N/A,FALSE,"KK";#N/A,#N/A,FALSE,"TS";#N/A,#N/A,FALSE,"KW";#N/A,#N/A,FALSE,"LP";#N/A,#N/A,FALSE,"DC"}</definedName>
    <definedName name="_________G1" hidden="1">{"'Eng (page2)'!$A$1:$D$52"}</definedName>
    <definedName name="_________Key1" hidden="1">[2]Zones!#REF!</definedName>
    <definedName name="_________Key2" hidden="1">[2]Zones!#REF!</definedName>
    <definedName name="_________LF12" hidden="1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ICP2" hidden="1">'[3]QC APPROVE SHEET'!#REF!</definedName>
    <definedName name="________Key1" hidden="1">[2]Zones!#REF!</definedName>
    <definedName name="________Key2" hidden="1">[2]Zones!#REF!</definedName>
    <definedName name="________LF12" hidden="1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0" hidden="1">{"sales",#N/A,FALSE,"SALES"}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d1" hidden="1">{"'Model'!$A$1:$N$53"}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Key1" hidden="1">[2]Zones!#REF!</definedName>
    <definedName name="_______Key2" hidden="1">[2]Zones!#REF!</definedName>
    <definedName name="_______LF12" hidden="1">#REF!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645" hidden="1">{"'Eng (page2)'!$A$1:$D$52"}</definedName>
    <definedName name="_______v600" hidden="1">{#N/A,#N/A,FALSE,"Assessment";#N/A,#N/A,FALSE,"Staffing";#N/A,#N/A,FALSE,"Hires";#N/A,#N/A,FALSE,"Assumptions"}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0" hidden="1">{"sales",#N/A,FALSE,"SALES"}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d1" hidden="1">{"'Model'!$A$1:$N$53"}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 hidden="1">{"'Model'!$A$1:$N$53"}</definedName>
    <definedName name="______H3" hidden="1">{"'Sell_Office'!$C$5:$D$6"}</definedName>
    <definedName name="______ICP2" hidden="1">'[3]QC APPROVE SHEET'!#REF!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[2]Zones!#REF!</definedName>
    <definedName name="______Key2" hidden="1">[2]Zones!#REF!</definedName>
    <definedName name="______LF12" hidden="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u645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hidden="1">{"'Model'!$A$1:$N$53"}</definedName>
    <definedName name="_____a10" hidden="1">{"sales",#N/A,FALSE,"SALES"}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cut10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H3" hidden="1">{"'Sell_Office'!$C$5:$D$6"}</definedName>
    <definedName name="_____ICP2" hidden="1">'[3]QC APPROVE SHEET'!#REF!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[2]Zones!#REF!</definedName>
    <definedName name="_____Key2" hidden="1">[2]Zones!#REF!</definedName>
    <definedName name="_____LF12" hidden="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u645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1" hidden="1">{"'ตัวอย่าง'!$A$1:$O$21"}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a10" hidden="1">{"sales",#N/A,FALSE,"SALES"}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 hidden="1">{"'Model'!$A$1:$N$53"}</definedName>
    <definedName name="____H3" hidden="1">{"'Sell_Office'!$C$5:$D$6"}</definedName>
    <definedName name="____ICP2" hidden="1">'[3]QC APPROVE SHEET'!#REF!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[2]Zones!#REF!</definedName>
    <definedName name="____Key2" hidden="1">[2]Zones!#REF!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s22" hidden="1">{"income",#N/A,FALSE,"INCOME"}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SO2" hidden="1">{"'Sheet1'!$L$16"}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{"'ตัวอย่าง'!$A$1:$O$21"}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hidden="1">{"'Model'!$A$1:$N$53"}</definedName>
    <definedName name="___a10" hidden="1">{"sales",#N/A,FALSE,"SALES"}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 hidden="1">{"'Model'!$A$1:$N$53"}</definedName>
    <definedName name="___H3" hidden="1">{"'Sell_Office'!$C$5:$D$6"}</definedName>
    <definedName name="___ICP2" hidden="1">'[3]QC APPROVE SHEET'!#REF!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un2012" hidden="1">[4]PLANBS3!#REF!</definedName>
    <definedName name="___K306" hidden="1">{"'Eng (page2)'!$A$1:$D$52"}</definedName>
    <definedName name="___Key1" hidden="1">[2]Zones!#REF!</definedName>
    <definedName name="___Key2" hidden="1">[2]Zones!#REF!</definedName>
    <definedName name="___L310" hidden="1">{"'Eng (page2)'!$A$1:$D$52"}</definedName>
    <definedName name="___LF12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SO2" hidden="1">{"'Sheet1'!$L$16"}</definedName>
    <definedName name="___O300" hidden="1">{"'Eng (page2)'!$A$1:$D$52"}</definedName>
    <definedName name="___pp30" hidden="1">#REF!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hidden="1">{"'Model'!$A$1:$N$53"}</definedName>
    <definedName name="__1__123Graph_ACHART_3" hidden="1">[5]Competitors!$E$5:$E$10</definedName>
    <definedName name="__10__123Graph_ECHART_4" hidden="1">[5]Competitors!$M$12:$M$22</definedName>
    <definedName name="__11__123Graph_FCHART_3" hidden="1">[5]Competitors!$B$5:$B$10</definedName>
    <definedName name="__12__123Graph_FCHART_4" hidden="1">[5]Competitors!$B$12:$B$22</definedName>
    <definedName name="__123Graph_A" hidden="1">#REF!</definedName>
    <definedName name="__123Graph_A\B118" hidden="1">#REF!</definedName>
    <definedName name="__123Graph_A1" hidden="1">'[6]CRUDE-D'!#REF!</definedName>
    <definedName name="__123Graph_ABRENT" hidden="1">'[6]CRUDE-D'!#REF!</definedName>
    <definedName name="__123Graph_ACR" hidden="1">'[6]CRUDE-D'!#REF!</definedName>
    <definedName name="__123Graph_ACR2" hidden="1">'[6]CRUDE-D'!#REF!</definedName>
    <definedName name="__123Graph_ACR20" hidden="1">'[6]CRUDE-D'!#REF!</definedName>
    <definedName name="__123Graph_ACR3" hidden="1">'[6]CRUDE-D'!#REF!</definedName>
    <definedName name="__123Graph_ACR4" hidden="1">'[6]CRUDE-D'!#REF!</definedName>
    <definedName name="__123Graph_ACR5" hidden="1">'[6]CRUDE-D'!#REF!</definedName>
    <definedName name="__123Graph_ACRU" hidden="1">'[6]CRUDE-D'!#REF!</definedName>
    <definedName name="__123Graph_ACRU4" hidden="1">'[6]CRUDE-D'!#REF!</definedName>
    <definedName name="__123Graph_ADIBAI" hidden="1">'[6]CRUDE-D'!#REF!</definedName>
    <definedName name="__123Graph_ADUBAI" hidden="1">'[6]CRUDE-D'!#REF!</definedName>
    <definedName name="__123Graph_AF1" hidden="1">[6]POSTF1!#REF!</definedName>
    <definedName name="__123Graph_AF2" hidden="1">[6]POSTF1!#REF!</definedName>
    <definedName name="__123Graph_AF3" hidden="1">[6]POSTF1!#REF!</definedName>
    <definedName name="__123Graph_AF4" hidden="1">[6]POSTF1!#REF!</definedName>
    <definedName name="__123Graph_AFO" hidden="1">'[6]S''PORE-D'!#REF!</definedName>
    <definedName name="__123Graph_AFO180" hidden="1">'[6]S''PORE-D'!#REF!</definedName>
    <definedName name="__123Graph_AFOLS" hidden="1">'[6]S''PORE-D'!#REF!</definedName>
    <definedName name="__123Graph_AHD1" hidden="1">[6]POSTHD1!#REF!</definedName>
    <definedName name="__123Graph_AHD2" hidden="1">[6]POSTHD1!#REF!</definedName>
    <definedName name="__123Graph_AHD3" hidden="1">[6]POSTHD1!#REF!</definedName>
    <definedName name="__123Graph_AHD4" hidden="1">[6]POSTHD1!#REF!</definedName>
    <definedName name="__123Graph_AHD5" hidden="1">[6]POSTHD1!#REF!</definedName>
    <definedName name="__123Graph_AHSD" hidden="1">'[6]S''PORE-D'!#REF!</definedName>
    <definedName name="__123Graph_AJA" hidden="1">'[6]CRUDE-D'!#REF!</definedName>
    <definedName name="__123Graph_AJA2" hidden="1">'[6]S''PORE-D'!#REF!</definedName>
    <definedName name="__123Graph_ALPG1" hidden="1">[6]POSTLPG!#REF!</definedName>
    <definedName name="__123Graph_ALPG2" hidden="1">[6]POSTLPG!#REF!</definedName>
    <definedName name="__123Graph_ALPG3" hidden="1">[6]POSTLPG!#REF!</definedName>
    <definedName name="__123Graph_ALPG4" hidden="1">[6]POSTLPG!#REF!</definedName>
    <definedName name="__123Graph_ALPG5" hidden="1">[6]POSTLPG!#REF!</definedName>
    <definedName name="__123Graph_AOM" hidden="1">'[6]CRUDE-D'!#REF!</definedName>
    <definedName name="__123Graph_AOMAN" hidden="1">'[6]CRUDE-D'!#REF!</definedName>
    <definedName name="__123Graph_AP20" hidden="1">'[6]S''PORE-D'!#REF!</definedName>
    <definedName name="__123Graph_APICCR" hidden="1">'[6]CRUDE-D'!#REF!</definedName>
    <definedName name="__123Graph_APICPRO" hidden="1">'[6]S''PORE-D'!#REF!</definedName>
    <definedName name="__123Graph_APICULG" hidden="1">'[6]PO97(02)'!#REF!</definedName>
    <definedName name="__123Graph_APOSTF" hidden="1">[6]POSTF1!#REF!</definedName>
    <definedName name="__123Graph_APOSTHD" hidden="1">[6]POSTHD1!#REF!</definedName>
    <definedName name="__123Graph_APOSTLPG" hidden="1">[6]POSTLPG!#REF!</definedName>
    <definedName name="__123Graph_APOSTULG" hidden="1">'[6]PO97(02)'!#REF!</definedName>
    <definedName name="__123Graph_APRO" hidden="1">'[6]S''PORE-D'!#REF!</definedName>
    <definedName name="__123Graph_APRO93" hidden="1">'[6]S''PORE-D'!#REF!</definedName>
    <definedName name="__123Graph_AROI" hidden="1">#REF!</definedName>
    <definedName name="__123Graph_ASA" hidden="1">'[6]CRUDE-D'!#REF!</definedName>
    <definedName name="__123Graph_ASP1" hidden="1">'[6]S''PORE-D'!#REF!</definedName>
    <definedName name="__123Graph_ATEM1" hidden="1">'[6]CRUDE-D'!#REF!</definedName>
    <definedName name="__123Graph_ATEMP" hidden="1">'[6]CRUDE-D'!#REF!</definedName>
    <definedName name="__123Graph_ATUK" hidden="1">'[6]CRUDE-D'!#REF!</definedName>
    <definedName name="__123Graph_AULG1" hidden="1">'[6]PO97(02)'!#REF!</definedName>
    <definedName name="__123Graph_AULG2" hidden="1">'[6]PO97(02)'!#REF!</definedName>
    <definedName name="__123Graph_AULG3" hidden="1">'[6]PO97(02)'!#REF!</definedName>
    <definedName name="__123Graph_AULG4" hidden="1">'[6]PO97(02)'!#REF!</definedName>
    <definedName name="__123Graph_AULG5" hidden="1">'[6]PO97(02)'!#REF!</definedName>
    <definedName name="__123Graph_AULG92" hidden="1">'[6]S''PORE-D'!#REF!</definedName>
    <definedName name="__123Graph_AULG95" hidden="1">'[6]S''PORE-D'!#REF!</definedName>
    <definedName name="__123Graph_AULG97" hidden="1">'[6]S''PORE-D'!#REF!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'[6]CRUDE-D'!#REF!</definedName>
    <definedName name="__123Graph_BBRENT" hidden="1">'[6]CRUDE-D'!#REF!</definedName>
    <definedName name="__123Graph_BCR" hidden="1">'[6]CRUDE-D'!#REF!</definedName>
    <definedName name="__123Graph_BCR2" hidden="1">'[6]CRUDE-D'!#REF!</definedName>
    <definedName name="__123Graph_BCR20" hidden="1">'[6]CRUDE-D'!#REF!</definedName>
    <definedName name="__123Graph_BCR3" hidden="1">'[6]CRUDE-D'!#REF!</definedName>
    <definedName name="__123Graph_BCR4" hidden="1">'[6]CRUDE-D'!#REF!</definedName>
    <definedName name="__123Graph_BCR5" hidden="1">'[6]CRUDE-D'!#REF!</definedName>
    <definedName name="__123Graph_BCRU" hidden="1">'[6]CRUDE-D'!#REF!</definedName>
    <definedName name="__123Graph_BCRU4" hidden="1">'[6]CRUDE-D'!#REF!</definedName>
    <definedName name="__123Graph_BF1" hidden="1">[6]POSTF1!#REF!</definedName>
    <definedName name="__123Graph_BF2" hidden="1">[6]POSTF1!#REF!</definedName>
    <definedName name="__123Graph_BF3" hidden="1">[6]POSTF1!#REF!</definedName>
    <definedName name="__123Graph_BF4" hidden="1">[6]POSTF1!#REF!</definedName>
    <definedName name="__123Graph_BFO" hidden="1">'[6]S''PORE-D'!#REF!</definedName>
    <definedName name="__123Graph_BFOLS" hidden="1">'[6]S''PORE-D'!#REF!</definedName>
    <definedName name="__123Graph_BHD1" hidden="1">[6]POSTHD1!#REF!</definedName>
    <definedName name="__123Graph_BHD2" hidden="1">[6]POSTHD1!#REF!</definedName>
    <definedName name="__123Graph_BHD3" hidden="1">[6]POSTHD1!#REF!</definedName>
    <definedName name="__123Graph_BHD4" hidden="1">[6]POSTHD1!#REF!</definedName>
    <definedName name="__123Graph_BHD5" hidden="1">[6]POSTHD1!#REF!</definedName>
    <definedName name="__123Graph_BJA" hidden="1">'[6]CRUDE-D'!#REF!</definedName>
    <definedName name="__123Graph_BJA2" hidden="1">'[6]S''PORE-D'!#REF!</definedName>
    <definedName name="__123Graph_BLPG1" hidden="1">[6]POSTLPG!#REF!</definedName>
    <definedName name="__123Graph_BLPG2" hidden="1">[6]POSTLPG!#REF!</definedName>
    <definedName name="__123Graph_BLPG3" hidden="1">[6]POSTLPG!#REF!</definedName>
    <definedName name="__123Graph_BLPG4" hidden="1">[6]POSTLPG!#REF!</definedName>
    <definedName name="__123Graph_BLPG5" hidden="1">[6]POSTLPG!#REF!</definedName>
    <definedName name="__123Graph_BP20" hidden="1">'[6]S''PORE-D'!#REF!</definedName>
    <definedName name="__123Graph_BPICCR" hidden="1">'[6]CRUDE-D'!#REF!</definedName>
    <definedName name="__123Graph_BPICPRO" hidden="1">'[6]S''PORE-D'!#REF!</definedName>
    <definedName name="__123Graph_BPICULG" hidden="1">'[6]PO97(02)'!#REF!</definedName>
    <definedName name="__123Graph_BPOSTF" hidden="1">[6]POSTF1!#REF!</definedName>
    <definedName name="__123Graph_BPOSTHD" hidden="1">[6]POSTHD1!#REF!</definedName>
    <definedName name="__123Graph_BPOSTLPG" hidden="1">[6]POSTLPG!#REF!</definedName>
    <definedName name="__123Graph_BPOSTULG" hidden="1">'[6]PO97(02)'!#REF!</definedName>
    <definedName name="__123Graph_BPRO" hidden="1">'[6]S''PORE-D'!#REF!</definedName>
    <definedName name="__123Graph_BPRO93" hidden="1">'[6]S''PORE-D'!#REF!</definedName>
    <definedName name="__123Graph_BSA" hidden="1">'[6]CRUDE-D'!#REF!</definedName>
    <definedName name="__123Graph_BSP1" hidden="1">'[6]S''PORE-D'!#REF!</definedName>
    <definedName name="__123Graph_BTUK" hidden="1">'[6]CRUDE-D'!#REF!</definedName>
    <definedName name="__123Graph_BULG1" hidden="1">'[6]PO97(02)'!#REF!</definedName>
    <definedName name="__123Graph_BULG2" hidden="1">'[6]PO97(02)'!#REF!</definedName>
    <definedName name="__123Graph_BULG3" hidden="1">'[6]PO97(02)'!#REF!</definedName>
    <definedName name="__123Graph_BULG4" hidden="1">'[6]PO97(02)'!#REF!</definedName>
    <definedName name="__123Graph_BULG5" hidden="1">'[6]PO97(02)'!#REF!</definedName>
    <definedName name="__123Graph_C" hidden="1">#REF!</definedName>
    <definedName name="__123Graph_C\B118" hidden="1">#REF!</definedName>
    <definedName name="__123Graph_C1" hidden="1">'[6]CRUDE-D'!#REF!</definedName>
    <definedName name="__123Graph_CBRENT" hidden="1">'[6]CRUDE-D'!#REF!</definedName>
    <definedName name="__123Graph_CCR" hidden="1">'[6]CRUDE-D'!#REF!</definedName>
    <definedName name="__123Graph_CCR2" hidden="1">'[6]CRUDE-D'!#REF!</definedName>
    <definedName name="__123Graph_CCR20" hidden="1">'[6]CRUDE-D'!#REF!</definedName>
    <definedName name="__123Graph_CCR3" hidden="1">'[6]CRUDE-D'!#REF!</definedName>
    <definedName name="__123Graph_CCR4" hidden="1">'[6]CRUDE-D'!#REF!</definedName>
    <definedName name="__123Graph_CCR5" hidden="1">'[6]CRUDE-D'!#REF!</definedName>
    <definedName name="__123Graph_CCRU" hidden="1">'[6]CRUDE-D'!#REF!</definedName>
    <definedName name="__123Graph_CCRU4" hidden="1">'[6]CRUDE-D'!#REF!</definedName>
    <definedName name="__123Graph_CF1" hidden="1">[6]POSTF1!#REF!</definedName>
    <definedName name="__123Graph_CF2" hidden="1">[6]POSTF1!#REF!</definedName>
    <definedName name="__123Graph_CF3" hidden="1">[6]POSTF1!#REF!</definedName>
    <definedName name="__123Graph_CF4" hidden="1">[6]POSTF1!#REF!</definedName>
    <definedName name="__123Graph_CFO" hidden="1">'[6]S''PORE-D'!#REF!</definedName>
    <definedName name="__123Graph_CFOLS" hidden="1">'[6]S''PORE-D'!#REF!</definedName>
    <definedName name="__123Graph_CHD1" hidden="1">[6]POSTHD1!#REF!</definedName>
    <definedName name="__123Graph_CHD2" hidden="1">[6]POSTHD1!#REF!</definedName>
    <definedName name="__123Graph_CHD3" hidden="1">[6]POSTHD1!#REF!</definedName>
    <definedName name="__123Graph_CHD4" hidden="1">[6]POSTHD1!#REF!</definedName>
    <definedName name="__123Graph_CHD5" hidden="1">[6]POSTHD1!#REF!</definedName>
    <definedName name="__123Graph_CJA" hidden="1">'[6]CRUDE-D'!#REF!</definedName>
    <definedName name="__123Graph_CJA2" hidden="1">'[6]S''PORE-D'!#REF!</definedName>
    <definedName name="__123Graph_CLPG1" hidden="1">[6]POSTLPG!#REF!</definedName>
    <definedName name="__123Graph_CLPG2" hidden="1">[6]POSTLPG!#REF!</definedName>
    <definedName name="__123Graph_CLPG3" hidden="1">[6]POSTLPG!#REF!</definedName>
    <definedName name="__123Graph_CLPG4" hidden="1">[6]POSTLPG!#REF!</definedName>
    <definedName name="__123Graph_CLPG5" hidden="1">[6]POSTLPG!#REF!</definedName>
    <definedName name="__123Graph_CP20" hidden="1">'[6]S''PORE-D'!#REF!</definedName>
    <definedName name="__123Graph_CPICCR" hidden="1">'[6]CRUDE-D'!#REF!</definedName>
    <definedName name="__123Graph_CPICPRO" hidden="1">'[6]S''PORE-D'!#REF!</definedName>
    <definedName name="__123Graph_CPICULG" hidden="1">'[6]PO97(02)'!#REF!</definedName>
    <definedName name="__123Graph_CPOSTF" hidden="1">[6]POSTF1!#REF!</definedName>
    <definedName name="__123Graph_CPOSTHD" hidden="1">[6]POSTHD1!#REF!</definedName>
    <definedName name="__123Graph_CPOSTLPG" hidden="1">[6]POSTLPG!#REF!</definedName>
    <definedName name="__123Graph_CPOSTULG" hidden="1">'[6]PO97(02)'!#REF!</definedName>
    <definedName name="__123Graph_CPRO" hidden="1">'[6]S''PORE-D'!#REF!</definedName>
    <definedName name="__123Graph_CPRO93" hidden="1">'[6]S''PORE-D'!#REF!</definedName>
    <definedName name="__123Graph_CSA" hidden="1">'[6]CRUDE-D'!#REF!</definedName>
    <definedName name="__123Graph_CSP1" hidden="1">'[6]S''PORE-D'!#REF!</definedName>
    <definedName name="__123Graph_CTEM1" hidden="1">'[6]CRUDE-D'!#REF!</definedName>
    <definedName name="__123Graph_CTEMP" hidden="1">'[6]CRUDE-D'!#REF!</definedName>
    <definedName name="__123Graph_CTUK" hidden="1">'[6]CRUDE-D'!#REF!</definedName>
    <definedName name="__123Graph_CULG1" hidden="1">'[6]PO97(02)'!#REF!</definedName>
    <definedName name="__123Graph_CULG2" hidden="1">'[6]PO97(02)'!#REF!</definedName>
    <definedName name="__123Graph_CULG3" hidden="1">'[6]PO97(02)'!#REF!</definedName>
    <definedName name="__123Graph_CULG4" hidden="1">'[6]PO97(02)'!#REF!</definedName>
    <definedName name="__123Graph_CULG5" hidden="1">'[6]PO97(02)'!#REF!</definedName>
    <definedName name="__123Graph_D" hidden="1">#REF!</definedName>
    <definedName name="__123Graph_D1" hidden="1">'[6]CRUDE-D'!#REF!</definedName>
    <definedName name="__123Graph_DBRENT" hidden="1">'[6]CRUDE-D'!#REF!</definedName>
    <definedName name="__123Graph_DCR" hidden="1">'[6]CRUDE-D'!#REF!</definedName>
    <definedName name="__123Graph_DCR2" hidden="1">'[6]CRUDE-D'!#REF!</definedName>
    <definedName name="__123Graph_DCR20" hidden="1">'[6]CRUDE-D'!#REF!</definedName>
    <definedName name="__123Graph_DCR3" hidden="1">'[6]CRUDE-D'!#REF!</definedName>
    <definedName name="__123Graph_DCR4" hidden="1">'[6]CRUDE-D'!#REF!</definedName>
    <definedName name="__123Graph_DCR5" hidden="1">'[6]CRUDE-D'!#REF!</definedName>
    <definedName name="__123Graph_DCRU" hidden="1">'[6]CRUDE-D'!#REF!</definedName>
    <definedName name="__123Graph_DCRU4" hidden="1">'[6]CRUDE-D'!#REF!</definedName>
    <definedName name="__123Graph_DF1" hidden="1">[6]POSTF1!#REF!</definedName>
    <definedName name="__123Graph_DF2" hidden="1">[6]POSTF1!#REF!</definedName>
    <definedName name="__123Graph_DF3" hidden="1">[6]POSTF1!#REF!</definedName>
    <definedName name="__123Graph_DF4" hidden="1">[6]POSTF1!#REF!</definedName>
    <definedName name="__123Graph_DFO" hidden="1">'[6]S''PORE-D'!#REF!</definedName>
    <definedName name="__123Graph_DHD2" hidden="1">[6]POSTHD1!#REF!</definedName>
    <definedName name="__123Graph_DHD3" hidden="1">[6]POSTHD1!#REF!</definedName>
    <definedName name="__123Graph_DHD4" hidden="1">[6]POSTHD1!#REF!</definedName>
    <definedName name="__123Graph_DHD5" hidden="1">[6]POSTHD1!#REF!</definedName>
    <definedName name="__123Graph_DJA" hidden="1">'[6]CRUDE-D'!#REF!</definedName>
    <definedName name="__123Graph_DJA2" hidden="1">'[6]S''PORE-D'!#REF!</definedName>
    <definedName name="__123Graph_DLPG1" hidden="1">[6]POSTLPG!#REF!</definedName>
    <definedName name="__123Graph_DLPG2" hidden="1">[6]POSTLPG!#REF!</definedName>
    <definedName name="__123Graph_DLPG3" hidden="1">[6]POSTLPG!#REF!</definedName>
    <definedName name="__123Graph_DLPG4" hidden="1">[6]POSTLPG!#REF!</definedName>
    <definedName name="__123Graph_DLPG5" hidden="1">[6]POSTLPG!#REF!</definedName>
    <definedName name="__123Graph_DP20" hidden="1">'[6]S''PORE-D'!#REF!</definedName>
    <definedName name="__123Graph_DPICCR" hidden="1">'[6]CRUDE-D'!#REF!</definedName>
    <definedName name="__123Graph_DPICPRO" hidden="1">'[6]S''PORE-D'!#REF!</definedName>
    <definedName name="__123Graph_DPICULG" hidden="1">'[6]PO97(02)'!#REF!</definedName>
    <definedName name="__123Graph_DPOSTF" hidden="1">[6]POSTF1!#REF!</definedName>
    <definedName name="__123Graph_DPOSTHD" hidden="1">[6]POSTHD1!#REF!</definedName>
    <definedName name="__123Graph_DPOSTLPG" hidden="1">[6]POSTLPG!#REF!</definedName>
    <definedName name="__123Graph_DPOSTULG" hidden="1">'[6]PO97(02)'!#REF!</definedName>
    <definedName name="__123Graph_DPRO" hidden="1">'[6]S''PORE-D'!#REF!</definedName>
    <definedName name="__123Graph_DPRO93" hidden="1">'[6]S''PORE-D'!#REF!</definedName>
    <definedName name="__123Graph_DSA" hidden="1">'[6]CRUDE-D'!#REF!</definedName>
    <definedName name="__123Graph_DSP1" hidden="1">'[6]S''PORE-D'!#REF!</definedName>
    <definedName name="__123Graph_DTUK" hidden="1">'[6]CRUDE-D'!#REF!</definedName>
    <definedName name="__123Graph_DULG1" hidden="1">'[6]PO97(02)'!#REF!</definedName>
    <definedName name="__123Graph_DULG2" hidden="1">'[6]PO97(02)'!#REF!</definedName>
    <definedName name="__123Graph_DULG3" hidden="1">'[6]PO97(02)'!#REF!</definedName>
    <definedName name="__123Graph_DULG4" hidden="1">'[6]PO97(02)'!#REF!</definedName>
    <definedName name="__123Graph_DULG5" hidden="1">'[6]PO97(02)'!#REF!</definedName>
    <definedName name="__123Graph_E1" hidden="1">'[6]CRUDE-D'!#REF!</definedName>
    <definedName name="__123Graph_EBRENT" hidden="1">'[6]CRUDE-D'!#REF!</definedName>
    <definedName name="__123Graph_ECR" hidden="1">'[6]CRUDE-D'!#REF!</definedName>
    <definedName name="__123Graph_ECR2" hidden="1">'[6]CRUDE-D'!#REF!</definedName>
    <definedName name="__123Graph_ECR20" hidden="1">'[6]CRUDE-D'!#REF!</definedName>
    <definedName name="__123Graph_ECR3" hidden="1">'[6]CRUDE-D'!#REF!</definedName>
    <definedName name="__123Graph_ECR4" hidden="1">'[6]CRUDE-D'!#REF!</definedName>
    <definedName name="__123Graph_ECR5" hidden="1">'[6]CRUDE-D'!#REF!</definedName>
    <definedName name="__123Graph_ECRU" hidden="1">'[6]CRUDE-D'!#REF!</definedName>
    <definedName name="__123Graph_ECRU4" hidden="1">'[6]CRUDE-D'!#REF!</definedName>
    <definedName name="__123Graph_EHD1" hidden="1">[6]POSTHD1!#REF!</definedName>
    <definedName name="__123Graph_EJA" hidden="1">'[6]CRUDE-D'!#REF!</definedName>
    <definedName name="__123Graph_EPICCR" hidden="1">'[6]CRUDE-D'!#REF!</definedName>
    <definedName name="__123Graph_ESA" hidden="1">'[6]CRUDE-D'!#REF!</definedName>
    <definedName name="__123Graph_ETUK" hidden="1">'[6]CRUDE-D'!#REF!</definedName>
    <definedName name="__123Graph_LBL_A" hidden="1">#REF!</definedName>
    <definedName name="__123Graph_LBL_ACURVE" hidden="1">[7]dcf!#REF!</definedName>
    <definedName name="__123Graph_LBL_C" hidden="1">#REF!</definedName>
    <definedName name="__123Graph_X" hidden="1">#REF!</definedName>
    <definedName name="__123Graph_X\B11" hidden="1">#REF!</definedName>
    <definedName name="__123Graph_X1" hidden="1">'[6]CRUDE-D'!#REF!</definedName>
    <definedName name="__123Graph_XCR" hidden="1">'[6]CRUDE-D'!#REF!</definedName>
    <definedName name="__123Graph_XF1" hidden="1">[6]POSTF1!#REF!</definedName>
    <definedName name="__123Graph_XF2" hidden="1">[6]POSTF1!#REF!</definedName>
    <definedName name="__123Graph_XF3" hidden="1">[6]POSTF1!#REF!</definedName>
    <definedName name="__123Graph_XF4" hidden="1">[6]POSTF1!#REF!</definedName>
    <definedName name="__123Graph_XFO" hidden="1">'[6]S''PORE-D'!#REF!</definedName>
    <definedName name="__123Graph_XFO180" hidden="1">'[6]S''PORE-D'!#REF!</definedName>
    <definedName name="__123Graph_XFOLS" hidden="1">'[6]S''PORE-D'!#REF!</definedName>
    <definedName name="__123Graph_XHD1" hidden="1">[6]POSTHD1!#REF!</definedName>
    <definedName name="__123Graph_XHD2" hidden="1">[6]POSTHD1!#REF!</definedName>
    <definedName name="__123Graph_XHD3" hidden="1">[6]POSTHD1!#REF!</definedName>
    <definedName name="__123Graph_XHD4" hidden="1">[6]POSTHD1!#REF!</definedName>
    <definedName name="__123Graph_XHD5" hidden="1">[6]POSTHD1!#REF!</definedName>
    <definedName name="__123Graph_XHSD" hidden="1">'[6]S''PORE-D'!#REF!</definedName>
    <definedName name="__123Graph_XJA2" hidden="1">'[6]S''PORE-D'!#REF!</definedName>
    <definedName name="__123Graph_XLPG1" hidden="1">[6]POSTLPG!#REF!</definedName>
    <definedName name="__123Graph_XLPG2" hidden="1">[6]POSTLPG!#REF!</definedName>
    <definedName name="__123Graph_XLPG3" hidden="1">[6]POSTLPG!#REF!</definedName>
    <definedName name="__123Graph_XLPG4" hidden="1">[6]POSTLPG!#REF!</definedName>
    <definedName name="__123Graph_XLPG5" hidden="1">[6]POSTLPG!#REF!</definedName>
    <definedName name="__123Graph_XP20" hidden="1">'[6]S''PORE-D'!#REF!</definedName>
    <definedName name="__123Graph_XPICPRO" hidden="1">'[6]S''PORE-D'!#REF!</definedName>
    <definedName name="__123Graph_XPICULG" hidden="1">'[6]PO97(02)'!#REF!</definedName>
    <definedName name="__123Graph_XPOSTF" hidden="1">[6]POSTF1!#REF!</definedName>
    <definedName name="__123Graph_XPOSTHD" hidden="1">[6]POSTHD1!#REF!</definedName>
    <definedName name="__123Graph_XPOSTLPG" hidden="1">[6]POSTLPG!#REF!</definedName>
    <definedName name="__123Graph_XPOSTULG" hidden="1">'[6]PO97(02)'!#REF!</definedName>
    <definedName name="__123Graph_XPRO" hidden="1">'[6]S''PORE-D'!#REF!</definedName>
    <definedName name="__123Graph_XPRO93" hidden="1">'[6]S''PORE-D'!#REF!</definedName>
    <definedName name="__123Graph_XROI" hidden="1">#REF!</definedName>
    <definedName name="__123Graph_XSP1" hidden="1">'[6]S''PORE-D'!#REF!</definedName>
    <definedName name="__123Graph_XTEM1" hidden="1">'[6]CRUDE-D'!#REF!</definedName>
    <definedName name="__123Graph_XULG1" hidden="1">'[6]PO97(02)'!#REF!</definedName>
    <definedName name="__123Graph_XULG2" hidden="1">'[6]PO97(02)'!#REF!</definedName>
    <definedName name="__123Graph_XULG3" hidden="1">'[6]PO97(02)'!#REF!</definedName>
    <definedName name="__123Graph_XULG4" hidden="1">'[6]PO97(02)'!#REF!</definedName>
    <definedName name="__123Graph_XULG5" hidden="1">'[6]PO97(02)'!#REF!</definedName>
    <definedName name="__123Graph_XULG92" hidden="1">'[6]S''PORE-D'!#REF!</definedName>
    <definedName name="__123Graph_XULG95" hidden="1">'[6]S''PORE-D'!#REF!</definedName>
    <definedName name="__123Graph_XULG97" hidden="1">'[6]S''PORE-D'!#REF!</definedName>
    <definedName name="__13__123Graph_XCHART_4" hidden="1">[5]Competitors!$A$12:$A$22</definedName>
    <definedName name="__2__123Graph_ACHART_4" hidden="1">[5]Competitors!$E$12:$E$22</definedName>
    <definedName name="__2_0_0_F" hidden="1">[1]DETAIL!#REF!</definedName>
    <definedName name="__3__123Graph_BCHART_3" hidden="1">[5]Competitors!$G$5:$G$10</definedName>
    <definedName name="__4__123Graph_BCHART_4" hidden="1">[5]Competitors!$G$12:$G$22</definedName>
    <definedName name="__5__123Graph_CCHART_3" hidden="1">[5]Competitors!$I$5:$I$10</definedName>
    <definedName name="__5F" hidden="1">[1]DETAIL!#REF!</definedName>
    <definedName name="__6__123Graph_CCHART_4" hidden="1">[5]Competitors!$I$12:$I$22</definedName>
    <definedName name="__7__123Graph_DCHART_3" hidden="1">[5]Competitors!$K$5:$K$10</definedName>
    <definedName name="__7_0_0_F" hidden="1">[1]DETAIL!#REF!</definedName>
    <definedName name="__8__123Graph_DCHART_4" hidden="1">[5]Competitors!$K$12:$K$22</definedName>
    <definedName name="__9__123Graph_ECHART_3" hidden="1">[5]Competitors!$M$5:$M$10</definedName>
    <definedName name="__a10" hidden="1">{"sales",#N/A,FALSE,"SALES"}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M1" hidden="1">{"'Model'!$A$1:$N$53"}</definedName>
    <definedName name="__GX13111" hidden="1">[8]JAN!#REF!</definedName>
    <definedName name="__h2" hidden="1">{"'Model'!$A$1:$N$53"}</definedName>
    <definedName name="__H3" hidden="1">{"'Sell_Office'!$C$5:$D$6"}</definedName>
    <definedName name="__ICP2" hidden="1">'[3]QC APPROVE SHEET'!#REF!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[2]Zones!#REF!</definedName>
    <definedName name="__Key2" hidden="1">[2]Zones!#REF!</definedName>
    <definedName name="__KP300" hidden="1">{"level1",#N/A,FALSE,"1_LEV";"LEVEL1",#N/A,FALSE,"1_LEV"}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SO2" hidden="1">{"'Sheet1'!$L$16"}</definedName>
    <definedName name="__O300" hidden="1">{"'Eng (page2)'!$A$1:$D$52"}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0" hidden="1">'[9]Actions &amp; Projects'!#REF!</definedName>
    <definedName name="_1___123Graph_AC_E" hidden="1">'[6]CRUDE-D'!#REF!</definedName>
    <definedName name="_1__0_0_F" hidden="1">[1]DETAIL!#REF!</definedName>
    <definedName name="_1__123Graph_ACHART_3" hidden="1">[5]Competitors!$E$5:$E$10</definedName>
    <definedName name="_1__123Graph_AF_S" hidden="1">#REF!</definedName>
    <definedName name="_1_0_0_F" hidden="1">[1]DETAIL!#REF!</definedName>
    <definedName name="_10___123Graph_DPICLPG_1" hidden="1">[6]POSTLPG!#REF!</definedName>
    <definedName name="_10__123Graph_AC04C_FR_L2" hidden="1">[10]MOTO!#REF!</definedName>
    <definedName name="_10__123Graph_BCHART_7" hidden="1">[11]co!#REF!</definedName>
    <definedName name="_10__123Graph_BF_S" hidden="1">#REF!</definedName>
    <definedName name="_10__123Graph_ECHART_4" hidden="1">[5]Competitors!$M$12:$M$22</definedName>
    <definedName name="_10__123Graph_XF_S" hidden="1">#REF!</definedName>
    <definedName name="_100__123Graph_LBL_Aｸﾞﾗﾌ_12" hidden="1">[12]Sheet1!#REF!</definedName>
    <definedName name="_101__123Graph_LBL_Aｸﾞﾗﾌ_13" hidden="1">[12]Sheet1!#REF!</definedName>
    <definedName name="_102__123Graph_LBL_Aｸﾞﾗﾌ_14" hidden="1">[12]Sheet1!#REF!</definedName>
    <definedName name="_103__123Graph_LBL_Aｸﾞﾗﾌ_15" hidden="1">[12]Sheet1!#REF!</definedName>
    <definedName name="_104__123Graph_LBL_Aｸﾞﾗﾌ_16" hidden="1">[12]Sheet1!#REF!</definedName>
    <definedName name="_105__123Graph_LBL_Aｸﾞﾗﾌ_17" hidden="1">#REF!</definedName>
    <definedName name="_106__123Graph_LBL_Aｸﾞﾗﾌ_18" hidden="1">#REF!</definedName>
    <definedName name="_107__123Graph_LBL_Aｸﾞﾗﾌ_2" hidden="1">[12]Sheet1!#REF!</definedName>
    <definedName name="_108__123Graph_LBL_Aｸﾞﾗﾌ_3" hidden="1">[12]Sheet1!#REF!</definedName>
    <definedName name="_109__123Graph_LBL_Aｸﾞﾗﾌ_4" hidden="1">[12]Sheet1!#REF!</definedName>
    <definedName name="_11___123Graph_DPICLPG_2" hidden="1">[6]POSTLPG!#REF!</definedName>
    <definedName name="_11__0_0_F" hidden="1">[1]DETAIL!#REF!</definedName>
    <definedName name="_11__123Graph_AC04C_FR_T1" hidden="1">[10]MOTO!#REF!</definedName>
    <definedName name="_11__123Graph_FCHART_3" hidden="1">[5]Competitors!$B$5:$B$10</definedName>
    <definedName name="_11_0_0_F" hidden="1">[1]DETAIL!#REF!</definedName>
    <definedName name="_110__123Graph_LBL_Aｸﾞﾗﾌ_5" hidden="1">[12]Sheet1!#REF!</definedName>
    <definedName name="_1102" hidden="1">'[13]stat local'!$D$769:$D$3475</definedName>
    <definedName name="_111__123Graph_LBL_Aｸﾞﾗﾌ_6" hidden="1">[12]Sheet1!#REF!</definedName>
    <definedName name="_112__123Graph_LBL_Aｸﾞﾗﾌ_7" hidden="1">[12]Sheet1!#REF!</definedName>
    <definedName name="_113__123Graph_LBL_Aｸﾞﾗﾌ_8" hidden="1">[12]Sheet1!#REF!</definedName>
    <definedName name="_114__123Graph_LBL_Aｸﾞﾗﾌ_9" hidden="1">[12]Sheet1!#REF!</definedName>
    <definedName name="_115__123Graph_XC04C_ALL_T1" hidden="1">[10]MOTO!#REF!</definedName>
    <definedName name="_116__123Graph_XC04C_ALL_T2" hidden="1">[10]MOTO!#REF!</definedName>
    <definedName name="_117__123Graph_XC04C_FF_L" hidden="1">[10]MOTO!#REF!</definedName>
    <definedName name="_118__123Graph_XC04C_FF_T" hidden="1">[10]MOTO!#REF!</definedName>
    <definedName name="_119__123Graph_XC04C_FR_L1" hidden="1">[10]MOTO!#REF!</definedName>
    <definedName name="_12_____F" hidden="1">[1]DETAIL!#REF!</definedName>
    <definedName name="_12____123Graph_BC_E" hidden="1">'[6]CRUDE-D'!#REF!</definedName>
    <definedName name="_12___123Graph_XP_10" hidden="1">'[6]S''PORE-D'!#REF!</definedName>
    <definedName name="_12__123Graph_AC04C_FR_T2" hidden="1">[10]MOTO!#REF!</definedName>
    <definedName name="_12__123Graph_AF_S" hidden="1">#REF!</definedName>
    <definedName name="_12__123Graph_BCHART_1" hidden="1">[14]TP!#REF!</definedName>
    <definedName name="_12__123Graph_BF_S" hidden="1">#REF!</definedName>
    <definedName name="_12__123Graph_FCHART_4" hidden="1">[5]Competitors!$B$12:$B$22</definedName>
    <definedName name="_12__123Graph_XF_S" hidden="1">#REF!</definedName>
    <definedName name="_12_0_0_F" hidden="1">[1]DETAIL!#REF!</definedName>
    <definedName name="_120__123Graph_XC04C_FR_L2" hidden="1">[10]MOTO!#REF!</definedName>
    <definedName name="_121__123Graph_XC04C_FR_T1" hidden="1">[10]MOTO!#REF!</definedName>
    <definedName name="_122__123Graph_XC04C_FR_T2" hidden="1">[10]MOTO!#REF!</definedName>
    <definedName name="_124__123Graph_XF_S" hidden="1">#REF!</definedName>
    <definedName name="_125__123Graph_Xｸﾞﾗﾌ_1" hidden="1">[12]Sheet1!$C$39:$C$111</definedName>
    <definedName name="_126__123Graph_Xｸﾞﾗﾌ_10" hidden="1">[12]Sheet1!$C$39:$C$111</definedName>
    <definedName name="_127__123Graph_Xｸﾞﾗﾌ_11" hidden="1">[12]Sheet1!$C$39:$C$111</definedName>
    <definedName name="_128__123Graph_Xｸﾞﾗﾌ_12" hidden="1">[12]Sheet1!$C$39:$C$111</definedName>
    <definedName name="_129__123Graph_Xｸﾞﾗﾌ_13" hidden="1">[12]Sheet1!$C$39:$C$111</definedName>
    <definedName name="_12F" hidden="1">[1]DETAIL!#REF!</definedName>
    <definedName name="_13__123Graph_BF_S" hidden="1">#REF!</definedName>
    <definedName name="_13__123Graph_XCHART_4" hidden="1">[5]Competitors!$A$12:$A$22</definedName>
    <definedName name="_13_0_0_F" hidden="1">[1]DETAIL!#REF!</definedName>
    <definedName name="_130__123Graph_Xｸﾞﾗﾌ_14" hidden="1">[12]Sheet1!$C$39:$C$111</definedName>
    <definedName name="_131__123Graph_Xｸﾞﾗﾌ_15" hidden="1">[12]Sheet1!$C$39:$C$111</definedName>
    <definedName name="_132__123Graph_Xｸﾞﾗﾌ_16" hidden="1">[12]Sheet1!$C$39:$C$111</definedName>
    <definedName name="_133__123Graph_Xｸﾞﾗﾌ_17" hidden="1">#REF!</definedName>
    <definedName name="_134__123Graph_Xｸﾞﾗﾌ_18" hidden="1">#REF!</definedName>
    <definedName name="_134_0_0_F" hidden="1">[1]DETAIL!#REF!</definedName>
    <definedName name="_135__123Graph_Xｸﾞﾗﾌ_2" hidden="1">[12]Sheet1!$C$39:$C$111</definedName>
    <definedName name="_135_0_0_F" hidden="1">[1]DETAIL!#REF!</definedName>
    <definedName name="_136__123Graph_Xｸﾞﾗﾌ_3" hidden="1">[12]Sheet1!$C$39:$C$111</definedName>
    <definedName name="_137__123Graph_Xｸﾞﾗﾌ_4" hidden="1">[12]Sheet1!$C$39:$C$111</definedName>
    <definedName name="_138__123Graph_Xｸﾞﾗﾌ_5" hidden="1">[12]Sheet1!$C$39:$C$111</definedName>
    <definedName name="_139__123Graph_Xｸﾞﾗﾌ_6" hidden="1">[12]Sheet1!$C$39:$C$111</definedName>
    <definedName name="_14__123Graph_AF_S" hidden="1">#REF!</definedName>
    <definedName name="_14__123Graph_CCHART_1" hidden="1">[11]WIP!#REF!</definedName>
    <definedName name="_14__123Graph_XF_S" hidden="1">#REF!</definedName>
    <definedName name="_14_0_0_F" hidden="1">[1]DETAIL!#REF!</definedName>
    <definedName name="_140__123Graph_Xｸﾞﾗﾌ_7" hidden="1">[12]Sheet1!$C$39:$C$111</definedName>
    <definedName name="_141__123Graph_Xｸﾞﾗﾌ_8" hidden="1">[12]Sheet1!$C$39:$C$111</definedName>
    <definedName name="_142__123Graph_Xｸﾞﾗﾌ_9" hidden="1">[12]Sheet1!$C$39:$C$111</definedName>
    <definedName name="_14F" hidden="1">[1]DETAIL!#REF!</definedName>
    <definedName name="_15____123Graph_BP_10" hidden="1">'[6]S''PORE-D'!#REF!</definedName>
    <definedName name="_15__123Graph_AF_S" hidden="1">#REF!</definedName>
    <definedName name="_15__123Graph_Aｸﾞﾗﾌ_1" hidden="1">[12]Sheet1!#REF!</definedName>
    <definedName name="_15__123Graph_CCHART_1" hidden="1">[14]TP!#REF!</definedName>
    <definedName name="_15_0_0_F" hidden="1">[1]DETAIL!#REF!</definedName>
    <definedName name="_15F" hidden="1">[1]DETAIL!#REF!</definedName>
    <definedName name="_16__123Graph_Aｸﾞﾗﾌ_10" hidden="1">[12]Sheet1!#REF!</definedName>
    <definedName name="_16__123Graph_BF_S" hidden="1">#REF!</definedName>
    <definedName name="_16__123Graph_DCHART_1" hidden="1">[11]WIP!#REF!</definedName>
    <definedName name="_16_0_0_F" hidden="1">[1]DETAIL!#REF!</definedName>
    <definedName name="_17__0_0_F" hidden="1">[1]DETAIL!#REF!</definedName>
    <definedName name="_17__123Graph_Aｸﾞﾗﾌ_11" hidden="1">[12]Sheet1!#REF!</definedName>
    <definedName name="_17__123Graph_XF_S" hidden="1">#REF!</definedName>
    <definedName name="_17_0_0_F" hidden="1">[1]DETAIL!#REF!</definedName>
    <definedName name="_18____123Graph_CC_E" hidden="1">'[6]CRUDE-D'!#REF!</definedName>
    <definedName name="_18__123Graph_Aｸﾞﾗﾌ_12" hidden="1">[12]Sheet1!#REF!</definedName>
    <definedName name="_18__123Graph_XCHART_1" hidden="1">[14]TP!#REF!</definedName>
    <definedName name="_18_0_0_F" hidden="1">[1]DETAIL!#REF!</definedName>
    <definedName name="_18F" hidden="1">[1]DETAIL!#REF!</definedName>
    <definedName name="_19__123Graph_Aｸﾞﾗﾌ_13" hidden="1">[12]Sheet1!#REF!</definedName>
    <definedName name="_19_0_0_F" hidden="1">[1]DETAIL!#REF!</definedName>
    <definedName name="_1F" hidden="1">[1]DETAIL!#REF!</definedName>
    <definedName name="_2___123Graph_AOM_EX" hidden="1">'[6]CRUDE-D'!#REF!</definedName>
    <definedName name="_2__123Graph_ACHART_1" hidden="1">[11]WIP!#REF!</definedName>
    <definedName name="_2__123Graph_ACHART_4" hidden="1">[5]Competitors!$E$12:$E$22</definedName>
    <definedName name="_2__123Graph_BF_S" hidden="1">#REF!</definedName>
    <definedName name="_2_0_0_F" hidden="1">[1]DETAIL!#REF!</definedName>
    <definedName name="_20__123Graph_Aｸﾞﾗﾌ_14" hidden="1">[12]Sheet1!#REF!</definedName>
    <definedName name="_20__123Graph_XF_S" hidden="1">#REF!</definedName>
    <definedName name="_21____123Graph_COM_EX" hidden="1">'[6]CRUDE-D'!#REF!</definedName>
    <definedName name="_21___0_0_F" hidden="1">[1]DETAIL!#REF!</definedName>
    <definedName name="_21__123Graph_Aｸﾞﾗﾌ_15" hidden="1">[12]Sheet1!#REF!</definedName>
    <definedName name="_21_0_0_F" hidden="1">[1]DETAIL!#REF!</definedName>
    <definedName name="_22___0_0_F" hidden="1">[1]DETAIL!#REF!</definedName>
    <definedName name="_22__123Graph_Aｸﾞﾗﾌ_16" hidden="1">[12]Sheet1!#REF!</definedName>
    <definedName name="_22_0_0_F" hidden="1">[1]DETAIL!#REF!</definedName>
    <definedName name="_23__123Graph_Aｸﾞﾗﾌ_17" hidden="1">#REF!</definedName>
    <definedName name="_24____123Graph_CP_10" hidden="1">'[6]S''PORE-D'!#REF!</definedName>
    <definedName name="_24__0_0_F" hidden="1">[1]DETAIL!#REF!</definedName>
    <definedName name="_24__123Graph_Aｸﾞﾗﾌ_18" hidden="1">#REF!</definedName>
    <definedName name="_24F" hidden="1">[1]DETAIL!#REF!</definedName>
    <definedName name="_25__0_0_F" hidden="1">[1]DETAIL!#REF!</definedName>
    <definedName name="_25__123Graph_Aｸﾞﾗﾌ_2" hidden="1">[12]Sheet1!$E$39:$E$93</definedName>
    <definedName name="_26__123Graph_Aｸﾞﾗﾌ_3" hidden="1">[12]Sheet1!#REF!</definedName>
    <definedName name="_27____123Graph_DP_10" hidden="1">'[6]S''PORE-D'!#REF!</definedName>
    <definedName name="_27__123Graph_Aｸﾞﾗﾌ_4" hidden="1">[12]Sheet1!#REF!</definedName>
    <definedName name="_27_0_0_F" hidden="1">[1]DETAIL!#REF!</definedName>
    <definedName name="_28__123Graph_Aｸﾞﾗﾌ_5" hidden="1">[12]Sheet1!#REF!</definedName>
    <definedName name="_28_0_0_F" hidden="1">[1]DETAIL!#REF!</definedName>
    <definedName name="_29__123Graph_Aｸﾞﾗﾌ_6" hidden="1">[12]Sheet1!#REF!</definedName>
    <definedName name="_2F" hidden="1">[1]DETAIL!#REF!</definedName>
    <definedName name="_3______F" hidden="1">[1]DETAIL!#REF!</definedName>
    <definedName name="_3____123Graph_AC_E" hidden="1">'[6]CRUDE-D'!#REF!</definedName>
    <definedName name="_3___123Graph_AP_10" hidden="1">'[6]S''PORE-D'!#REF!</definedName>
    <definedName name="_3__123Graph_AC04C_ALL_L1" hidden="1">[10]MOTO!#REF!</definedName>
    <definedName name="_3__123Graph_ACHART_1" hidden="1">[14]TP!#REF!</definedName>
    <definedName name="_3__123Graph_AF_S" hidden="1">#REF!</definedName>
    <definedName name="_3__123Graph_BCHART_3" hidden="1">[5]Competitors!$G$5:$G$10</definedName>
    <definedName name="_3__123Graph_XF_S" hidden="1">#REF!</definedName>
    <definedName name="_3_0_0_F" hidden="1">[1]DETAIL!#REF!</definedName>
    <definedName name="_30____123Graph_DPICLPG_1" hidden="1">[6]POSTLPG!#REF!</definedName>
    <definedName name="_30__123Graph_Aｸﾞﾗﾌ_7" hidden="1">[12]Sheet1!#REF!</definedName>
    <definedName name="_30_0_0_F" hidden="1">[1]DETAIL!#REF!</definedName>
    <definedName name="_30F" hidden="1">[1]DETAIL!#REF!</definedName>
    <definedName name="_31__123Graph_Aｸﾞﾗﾌ_8" hidden="1">[12]Sheet1!#REF!</definedName>
    <definedName name="_31_0_0_F" hidden="1">[1]DETAIL!#REF!</definedName>
    <definedName name="_31F" hidden="1">[1]DETAIL!#REF!</definedName>
    <definedName name="_32__123Graph_Aｸﾞﾗﾌ_9" hidden="1">[12]Sheet1!#REF!</definedName>
    <definedName name="_33____123Graph_DPICLPG_2" hidden="1">[6]POSTLPG!#REF!</definedName>
    <definedName name="_34__123Graph_BF_S" hidden="1">#REF!</definedName>
    <definedName name="_35__123Graph_Bｸﾞﾗﾌ_1" hidden="1">[12]Sheet1!#REF!</definedName>
    <definedName name="_36____123Graph_XP_10" hidden="1">'[6]S''PORE-D'!#REF!</definedName>
    <definedName name="_36__123Graph_Bｸﾞﾗﾌ_10" hidden="1">[12]Sheet1!#REF!</definedName>
    <definedName name="_37__123Graph_Bｸﾞﾗﾌ_11" hidden="1">[12]Sheet1!#REF!</definedName>
    <definedName name="_38__123Graph_Bｸﾞﾗﾌ_12" hidden="1">[12]Sheet1!#REF!</definedName>
    <definedName name="_39___123Graph_AC_E" hidden="1">'[6]CRUDE-D'!#REF!</definedName>
    <definedName name="_39__123Graph_Bｸﾞﾗﾌ_13" hidden="1">[12]Sheet1!#REF!</definedName>
    <definedName name="_3F" hidden="1">[1]DETAIL!#REF!</definedName>
    <definedName name="_4_____F" hidden="1">[1]DETAIL!#REF!</definedName>
    <definedName name="_4___123Graph_BC_E" hidden="1">'[6]CRUDE-D'!#REF!</definedName>
    <definedName name="_4__123Graph_AC04C_ALL_L2" hidden="1">[10]MOTO!#REF!</definedName>
    <definedName name="_4__123Graph_ACHART_7" hidden="1">[11]co!#REF!</definedName>
    <definedName name="_4__123Graph_AF_S" hidden="1">#REF!</definedName>
    <definedName name="_4__123Graph_BCHART_1" hidden="1">[14]TP!#REF!</definedName>
    <definedName name="_4__123Graph_BCHART_4" hidden="1">[5]Competitors!$G$12:$G$22</definedName>
    <definedName name="_4__123Graph_BF_S" hidden="1">#REF!</definedName>
    <definedName name="_4_0_0_F" hidden="1">[1]DETAIL!#REF!</definedName>
    <definedName name="_40__123Graph_Bｸﾞﾗﾌ_14" hidden="1">[12]Sheet1!#REF!</definedName>
    <definedName name="_41__123Graph_Bｸﾞﾗﾌ_15" hidden="1">[12]Sheet1!#REF!</definedName>
    <definedName name="_42___123Graph_AOM_EX" hidden="1">'[6]CRUDE-D'!#REF!</definedName>
    <definedName name="_42__123Graph_Bｸﾞﾗﾌ_16" hidden="1">[12]Sheet1!#REF!</definedName>
    <definedName name="_42_0_0_F" hidden="1">[1]DETAIL!#REF!</definedName>
    <definedName name="_43__123Graph_Bｸﾞﾗﾌ_17" hidden="1">#REF!</definedName>
    <definedName name="_44__123Graph_Bｸﾞﾗﾌ_18" hidden="1">#REF!</definedName>
    <definedName name="_45___123Graph_AP_10" hidden="1">'[6]S''PORE-D'!#REF!</definedName>
    <definedName name="_45__123Graph_Bｸﾞﾗﾌ_2" hidden="1">[12]Sheet1!$F$39:$F$93</definedName>
    <definedName name="_46__123Graph_Bｸﾞﾗﾌ_3" hidden="1">[12]Sheet1!#REF!</definedName>
    <definedName name="_47__123Graph_Bｸﾞﾗﾌ_4" hidden="1">[12]Sheet1!#REF!</definedName>
    <definedName name="_48___123Graph_BC_E" hidden="1">'[6]CRUDE-D'!#REF!</definedName>
    <definedName name="_48__123Graph_Bｸﾞﾗﾌ_5" hidden="1">[12]Sheet1!#REF!</definedName>
    <definedName name="_49__123Graph_Bｸﾞﾗﾌ_6" hidden="1">[12]Sheet1!#REF!</definedName>
    <definedName name="_4F" hidden="1">[1]DETAIL!#REF!</definedName>
    <definedName name="_5___123Graph_BP_10" hidden="1">'[6]S''PORE-D'!#REF!</definedName>
    <definedName name="_5__123Graph_AC04C_ALL_T1" hidden="1">[10]MOTO!#REF!</definedName>
    <definedName name="_5__123Graph_AF_S" hidden="1">#REF!</definedName>
    <definedName name="_5__123Graph_CCHART_1" hidden="1">[14]TP!#REF!</definedName>
    <definedName name="_5__123Graph_CCHART_3" hidden="1">[5]Competitors!$I$5:$I$10</definedName>
    <definedName name="_5__123Graph_XF_S" hidden="1">#REF!</definedName>
    <definedName name="_5_0_0_F" hidden="1">[1]DETAIL!#REF!</definedName>
    <definedName name="_50__123Graph_Bｸﾞﾗﾌ_7" hidden="1">[12]Sheet1!#REF!</definedName>
    <definedName name="_51___123Graph_BP_10" hidden="1">'[6]S''PORE-D'!#REF!</definedName>
    <definedName name="_51__123Graph_Bｸﾞﾗﾌ_8" hidden="1">[12]Sheet1!#REF!</definedName>
    <definedName name="_52__123Graph_Bｸﾞﾗﾌ_9" hidden="1">[12]Sheet1!#REF!</definedName>
    <definedName name="_53__123Graph_Cｸﾞﾗﾌ_1" hidden="1">[12]Sheet1!#REF!</definedName>
    <definedName name="_54___123Graph_CC_E" hidden="1">'[6]CRUDE-D'!#REF!</definedName>
    <definedName name="_54__123Graph_Cｸﾞﾗﾌ_10" hidden="1">[12]Sheet1!#REF!</definedName>
    <definedName name="_55__123Graph_Cｸﾞﾗﾌ_15" hidden="1">#REF!</definedName>
    <definedName name="_56__123Graph_Cｸﾞﾗﾌ_16" hidden="1">#REF!</definedName>
    <definedName name="_57___123Graph_COM_EX" hidden="1">'[6]CRUDE-D'!#REF!</definedName>
    <definedName name="_57__123Graph_Cｸﾞﾗﾌ_17" hidden="1">#REF!</definedName>
    <definedName name="_58__123Graph_Cｸﾞﾗﾌ_18" hidden="1">#REF!</definedName>
    <definedName name="_59__123Graph_Cｸﾞﾗﾌ_2" hidden="1">[12]Sheet1!$G$39:$G$93</definedName>
    <definedName name="_5F" hidden="1">[1]DETAIL!#REF!</definedName>
    <definedName name="_6____123Graph_AOM_EX" hidden="1">'[6]CRUDE-D'!#REF!</definedName>
    <definedName name="_6___123Graph_CC_E" hidden="1">'[6]CRUDE-D'!#REF!</definedName>
    <definedName name="_6__123Graph_AC04C_ALL_T2" hidden="1">[10]MOTO!#REF!</definedName>
    <definedName name="_6__123Graph_AF_S" hidden="1">#REF!</definedName>
    <definedName name="_6__123Graph_BF_S" hidden="1">#REF!</definedName>
    <definedName name="_6__123Graph_CCHART_4" hidden="1">[5]Competitors!$I$12:$I$22</definedName>
    <definedName name="_6__123Graph_XCHART_1" hidden="1">[14]TP!#REF!</definedName>
    <definedName name="_60___123Graph_CP_10" hidden="1">'[6]S''PORE-D'!#REF!</definedName>
    <definedName name="_60__123Graph_Cｸﾞﾗﾌ_3" hidden="1">[12]Sheet1!#REF!</definedName>
    <definedName name="_60_0_0_F" hidden="1">[1]DETAIL!#REF!</definedName>
    <definedName name="_61__123Graph_Cｸﾞﾗﾌ_4" hidden="1">[12]Sheet1!#REF!</definedName>
    <definedName name="_62__123Graph_Cｸﾞﾗﾌ_5" hidden="1">[12]Sheet1!#REF!</definedName>
    <definedName name="_63___123Graph_DP_10" hidden="1">'[6]S''PORE-D'!#REF!</definedName>
    <definedName name="_63__123Graph_Cｸﾞﾗﾌ_6" hidden="1">[12]Sheet1!#REF!</definedName>
    <definedName name="_64__123Graph_Cｸﾞﾗﾌ_7" hidden="1">[12]Sheet1!#REF!</definedName>
    <definedName name="_65__123Graph_Cｸﾞﾗﾌ_8" hidden="1">[12]Sheet1!#REF!</definedName>
    <definedName name="_66___123Graph_DPICLPG_1" hidden="1">[6]POSTLPG!#REF!</definedName>
    <definedName name="_66__123Graph_Cｸﾞﾗﾌ_9" hidden="1">[12]Sheet1!#REF!</definedName>
    <definedName name="_67__123Graph_Dｸﾞﾗﾌ_1" hidden="1">[12]Sheet1!$D$39:$D$93</definedName>
    <definedName name="_68__123Graph_Dｸﾞﾗﾌ_10" hidden="1">[12]Sheet1!#REF!</definedName>
    <definedName name="_69___123Graph_DPICLPG_2" hidden="1">[6]POSTLPG!#REF!</definedName>
    <definedName name="_69__123Graph_Dｸﾞﾗﾌ_15" hidden="1">#REF!</definedName>
    <definedName name="_6F" hidden="1">[1]DETAIL!#REF!</definedName>
    <definedName name="_7___123Graph_COM_EX" hidden="1">'[6]CRUDE-D'!#REF!</definedName>
    <definedName name="_7__123Graph_AC04C_FF_L" hidden="1">[10]MOTO!#REF!</definedName>
    <definedName name="_7__123Graph_AF_S" hidden="1">#REF!</definedName>
    <definedName name="_7__123Graph_BF_S" hidden="1">#REF!</definedName>
    <definedName name="_7__123Graph_DCHART_3" hidden="1">[5]Competitors!$K$5:$K$10</definedName>
    <definedName name="_7__123Graph_XF_S" hidden="1">#REF!</definedName>
    <definedName name="_7_0_0_F" hidden="1">[1]DETAIL!#REF!</definedName>
    <definedName name="_70__123Graph_Dｸﾞﾗﾌ_16" hidden="1">#REF!</definedName>
    <definedName name="_71__123Graph_Dｸﾞﾗﾌ_17" hidden="1">#REF!</definedName>
    <definedName name="_72___123Graph_XP_10" hidden="1">'[6]S''PORE-D'!#REF!</definedName>
    <definedName name="_72__123Graph_Dｸﾞﾗﾌ_18" hidden="1">#REF!</definedName>
    <definedName name="_73__123Graph_Dｸﾞﾗﾌ_2" hidden="1">[12]Sheet1!#REF!</definedName>
    <definedName name="_74__123Graph_Dｸﾞﾗﾌ_3" hidden="1">[12]Sheet1!#REF!</definedName>
    <definedName name="_75__123Graph_Dｸﾞﾗﾌ_4" hidden="1">[12]Sheet1!#REF!</definedName>
    <definedName name="_76__123Graph_Dｸﾞﾗﾌ_5" hidden="1">[12]Sheet1!#REF!</definedName>
    <definedName name="_77___123Graph_AF_S" hidden="1">#REF!</definedName>
    <definedName name="_77__123Graph_Dｸﾞﾗﾌ_6" hidden="1">[12]Sheet1!#REF!</definedName>
    <definedName name="_78___123Graph_BF_S" hidden="1">#REF!</definedName>
    <definedName name="_78__123Graph_Dｸﾞﾗﾌ_7" hidden="1">[12]Sheet1!#REF!</definedName>
    <definedName name="_79___123Graph_XF_S" hidden="1">#REF!</definedName>
    <definedName name="_79__123Graph_Dｸﾞﾗﾌ_8" hidden="1">[12]Sheet1!#REF!</definedName>
    <definedName name="_7F" hidden="1">[1]DETAIL!#REF!</definedName>
    <definedName name="_8___123Graph_CP_10" hidden="1">'[6]S''PORE-D'!#REF!</definedName>
    <definedName name="_8__123Graph_AC04C_FF_T" hidden="1">[10]MOTO!#REF!</definedName>
    <definedName name="_8__123Graph_AF_S" hidden="1">#REF!</definedName>
    <definedName name="_8__123Graph_BCHART_1" hidden="1">[11]WIP!#REF!</definedName>
    <definedName name="_8__123Graph_BF_S" hidden="1">#REF!</definedName>
    <definedName name="_8__123Graph_DCHART_4" hidden="1">[5]Competitors!$K$12:$K$22</definedName>
    <definedName name="_8__123Graph_XF_S" hidden="1">#REF!</definedName>
    <definedName name="_8_0_0_F" hidden="1">[1]DETAIL!#REF!</definedName>
    <definedName name="_80__123Graph_Dｸﾞﾗﾌ_9" hidden="1">[12]Sheet1!#REF!</definedName>
    <definedName name="_81__123Graph_Eｸﾞﾗﾌ_1" hidden="1">#REF!</definedName>
    <definedName name="_82__123Graph_Eｸﾞﾗﾌ_10" hidden="1">[12]Sheet1!#REF!</definedName>
    <definedName name="_83__123Graph_Eｸﾞﾗﾌ_17" hidden="1">#REF!</definedName>
    <definedName name="_84__123Graph_Eｸﾞﾗﾌ_18" hidden="1">#REF!</definedName>
    <definedName name="_85__123Graph_Eｸﾞﾗﾌ_2" hidden="1">#REF!</definedName>
    <definedName name="_86__123Graph_Eｸﾞﾗﾌ_3" hidden="1">[12]Sheet1!#REF!</definedName>
    <definedName name="_87__123Graph_Eｸﾞﾗﾌ_4" hidden="1">[12]Sheet1!#REF!</definedName>
    <definedName name="_88__123Graph_Eｸﾞﾗﾌ_9" hidden="1">[12]Sheet1!#REF!</definedName>
    <definedName name="_89__0_0_F" hidden="1">[1]DETAIL!#REF!</definedName>
    <definedName name="_89__123Graph_Fｸﾞﾗﾌ_1" hidden="1">#REF!</definedName>
    <definedName name="_9____123Graph_AP_10" hidden="1">'[6]S''PORE-D'!#REF!</definedName>
    <definedName name="_9___123Graph_DP_10" hidden="1">'[6]S''PORE-D'!#REF!</definedName>
    <definedName name="_9__123Graph_AC04C_FR_L1" hidden="1">[10]MOTO!#REF!</definedName>
    <definedName name="_9__123Graph_ACHART_1" hidden="1">[14]TP!#REF!</definedName>
    <definedName name="_9__123Graph_ECHART_3" hidden="1">[5]Competitors!$M$5:$M$10</definedName>
    <definedName name="_9__123Graph_XF_S" hidden="1">#REF!</definedName>
    <definedName name="_9_0_0_F" hidden="1">[1]DETAIL!#REF!</definedName>
    <definedName name="_90__123Graph_Fｸﾞﾗﾌ_2" hidden="1">#REF!</definedName>
    <definedName name="_91__123Graph_LBL_AC04C_FF_L" hidden="1">[10]MOTO!#REF!</definedName>
    <definedName name="_92__123Graph_LBL_AC04C_FF_T" hidden="1">[10]MOTO!#REF!</definedName>
    <definedName name="_93__123Graph_LBL_AC04C_FR_L1" hidden="1">[10]MOTO!#REF!</definedName>
    <definedName name="_94__123Graph_LBL_AC04C_FR_L2" hidden="1">[10]MOTO!#REF!</definedName>
    <definedName name="_95__123Graph_LBL_AC04C_FR_T1" hidden="1">[10]MOTO!#REF!</definedName>
    <definedName name="_96__123Graph_LBL_AC04C_FR_T2" hidden="1">[10]MOTO!#REF!</definedName>
    <definedName name="_97__123Graph_LBL_Aｸﾞﾗﾌ_1" hidden="1">[12]Sheet1!#REF!</definedName>
    <definedName name="_98__123Graph_LBL_Aｸﾞﾗﾌ_10" hidden="1">[12]Sheet1!#REF!</definedName>
    <definedName name="_99__123Graph_LBL_Aｸﾞﾗﾌ_11" hidden="1">[12]Sheet1!#REF!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[15]Variables!$B$1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'[16]Prft&amp;Loss:FIN TB_SI'!$B$1:$M$1762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4" hidden="1">{#N/A,#N/A,TRUE,"SUM";#N/A,#N/A,TRUE,"EE";#N/A,#N/A,TRUE,"AC";#N/A,#N/A,TRUE,"SN"}</definedName>
    <definedName name="_GM1" hidden="1">{"'Model'!$A$1:$N$53"}</definedName>
    <definedName name="_GX13111" hidden="1">[8]JAN!#REF!</definedName>
    <definedName name="_h2" hidden="1">{"'Model'!$A$1:$N$53"}</definedName>
    <definedName name="_H3" hidden="1">{"'Sell_Office'!$C$5:$D$6"}</definedName>
    <definedName name="_ICP2" hidden="1">'[3]QC APPROVE SHEET'!#REF!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un2012" hidden="1">[4]PLANBS3!#REF!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P300" hidden="1">{"level1",#N/A,FALSE,"1_LEV";"LEVEL1",#N/A,FALSE,"1_LEV"}</definedName>
    <definedName name="_L310" hidden="1">{"'Eng (page2)'!$A$1:$D$52"}</definedName>
    <definedName name="_LF12" hidden="1">#REF!</definedName>
    <definedName name="_Look" hidden="1">[15]Variables!$B$4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s22" hidden="1">{"income",#N/A,FALSE,"INCOME"}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O2" hidden="1">{"'Eng (page2)'!$A$1:$D$52"}</definedName>
    <definedName name="_O30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[17]total!#REF!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[15]Variables!$B$3</definedName>
    <definedName name="_Shading" hidden="1">[15]Variables!$B$2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A030000P5" hidden="1">[2]Zones!#REF!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a" hidden="1">{"'Eng (page2)'!$A$1:$D$52"}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{"sales",#N/A,FALSE,"SALES"}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bc" hidden="1">{"'Sheet1'!$A$14:$L$181"}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d" hidden="1">{"income",#N/A,FALSE,"INCOME"}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dada" hidden="1">#REF!</definedName>
    <definedName name="adfdrg" hidden="1">{"'Eng (page2)'!$A$1:$D$52"}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{"level1",#N/A,FALSE,"1_LEV";"LEVEL1",#N/A,FALSE,"1_LEV"}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ysis_PL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ch" hidden="1">{"'Sheet1'!$A$14:$L$181"}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s" hidden="1">{"'Eng (page2)'!$A$1:$D$52"}</definedName>
    <definedName name="asdz" hidden="1">{"'Eng (page2)'!$A$1:$D$52"}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." hidden="1">{"'Eng (page2)'!$A$1:$D$52"}</definedName>
    <definedName name="B1.1" hidden="1">#REF!</definedName>
    <definedName name="B3X" hidden="1">{"'A1'!$D$4"}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E" hidden="1">{"'Eng (page2)'!$A$1:$D$52"}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2" hidden="1">{"'Eng (page2)'!$A$1:$D$52"}</definedName>
    <definedName name="cat" hidden="1">{"'Eng (page2)'!$A$1:$D$52"}</definedName>
    <definedName name="cc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fhdfssdf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eck" hidden="1">{"'Model'!$A$1:$N$53"}</definedName>
    <definedName name="chilled" hidden="1">{"'Eng (page2)'!$A$1:$D$52"}</definedName>
    <definedName name="CIQWBGuid" hidden="1">"Oreo_Comps_2013 06 06_v9.xlsx"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sdkko" hidden="1">{"'Eng (page2)'!$A$1:$D$52"}</definedName>
    <definedName name="cmdkqfr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ent" hidden="1">{"'Eng (page2)'!$A$1:$D$52"}</definedName>
    <definedName name="Con" hidden="1">{"'Eng (page2)'!$A$1:$D$52"}</definedName>
    <definedName name="config" hidden="1">{"'Eng (page2)'!$A$1:$D$52"}</definedName>
    <definedName name="Control" hidden="1">{"'Model'!$A$1:$N$53"}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csc" hidden="1">#REF!</definedName>
    <definedName name="csdcd" hidden="1">{"'Model'!$A$1:$N$53"}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zs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hidden="1">{"'ตัวอย่าง'!$A$1:$O$21"}</definedName>
    <definedName name="daa" hidden="1">{"'Model'!$A$1:$N$53"}</definedName>
    <definedName name="dad" hidden="1">#REF!</definedName>
    <definedName name="DATA_01" hidden="1">#REF!</definedName>
    <definedName name="DATA_02" hidden="1">'[18]Breakeven Analysis'!#REF!</definedName>
    <definedName name="DATA_03" hidden="1">'[18]Breakeven Analysis'!#REF!</definedName>
    <definedName name="DATA_04" hidden="1">'[18]Breakeven Analysis'!#REF!</definedName>
    <definedName name="DATA_05" hidden="1">'[18]Breakeven Analysis'!#REF!</definedName>
    <definedName name="DATA_06" hidden="1">#REF!</definedName>
    <definedName name="DATA_07" hidden="1">'[18]Breakeven Analysis'!#REF!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" hidden="1">{"'Model'!$A$1:$N$53"}</definedName>
    <definedName name="ddd" hidden="1">{"'Model'!$A$1:$N$53"}</definedName>
    <definedName name="dddd" hidden="1">{"'Eng (page2)'!$A$1:$D$52"}</definedName>
    <definedName name="dddddd" hidden="1">{"'Eng (page2)'!$A$1:$D$52"}</definedName>
    <definedName name="DDDDDDDD" hidden="1">{#N/A,#N/A,TRUE,"SUM";#N/A,#N/A,TRUE,"EE";#N/A,#N/A,TRUE,"AC";#N/A,#N/A,TRUE,"SN"}</definedName>
    <definedName name="ddddddddddd" hidden="1">{"'Model'!$A$1:$N$53"}</definedName>
    <definedName name="dddddddddddddddddddddddd" hidden="1">{"'Eng (page2)'!$A$1:$D$52"}</definedName>
    <definedName name="ddssd" hidden="1">#REF!</definedName>
    <definedName name="dea" hidden="1">[14]TP!#REF!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TAILA" hidden="1">#REF!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hidden="1">{"'Eng (page2)'!$A$1:$D$52"}</definedName>
    <definedName name="dfeef" hidden="1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" hidden="1">{"'Sell_Office'!$C$5:$D$6"}</definedName>
    <definedName name="dfgergergrg2345" hidden="1">{"'Eng (page2)'!$A$1:$D$52"}</definedName>
    <definedName name="dfkfjsdjfd" hidden="1">{"'Eng (page2)'!$A$1:$D$52"}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W" hidden="1">{"'Eng (page2)'!$A$1:$D$52"}</definedName>
    <definedName name="DFWE" hidden="1">{"'Eng (page2)'!$A$1:$D$52"}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t" hidden="1">[14]TP!#REF!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splay_area_2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Zxc" hidden="1">{"'Model'!$A$1:$N$53"}</definedName>
    <definedName name="dscds" hidden="1">{"'Model'!$A$1:$N$53"}</definedName>
    <definedName name="dsd" hidden="1">{#N/A,#N/A,FALSE,"보고";#N/A,#N/A,FALSE,"유첨"}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hidden="1">{"cashflow",#N/A,FALSE,"cash flow"}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hidden="1">{"'Eng (page2)'!$A$1:$D$52"}</definedName>
    <definedName name="es" hidden="1">#REF!</definedName>
    <definedName name="eth" hidden="1">#REF!</definedName>
    <definedName name="etw" hidden="1">{"'Eng (page2)'!$A$1:$D$52"}</definedName>
    <definedName name="EV__LASTREFTIME__" hidden="1">39539.5434375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PORT_รายหน่วยงาน" hidden="1">{"'ตัวอย่าง'!$A$1:$O$21"}</definedName>
    <definedName name="eㅁㅎㄴ소ㄴㄹㅇㅗㅎㄴㄳ호" hidden="1">{#N/A,#N/A,FALSE,"보고";#N/A,#N/A,FALSE,"유첨"}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" hidden="1">#REF!</definedName>
    <definedName name="fdfd" hidden="1">#REF!</definedName>
    <definedName name="fdfdfdfdfdfgfgffg" hidden="1">{"'Sell_Office'!$C$5:$D$6"}</definedName>
    <definedName name="fdfdffsdfdf" hidden="1">{"cashflow",#N/A,FALSE,"CASHFLOW 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ijfjfjfjjfjejejjsjwwjwjsc" hidden="1">{"'Model'!$A$1:$N$53"}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hidden="1">{"'Model'!$A$1:$N$53"}</definedName>
    <definedName name="ffef" hidden="1">#REF!</definedName>
    <definedName name="ffffd" hidden="1">{#N/A,#N/A,TRUE,"SUM";#N/A,#N/A,TRUE,"EE";#N/A,#N/A,TRUE,"AC";#N/A,#N/A,TRUE,"SN"}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dp" hidden="1">{"'Eng (page2)'!$A$1:$D$52"}</definedName>
    <definedName name="fgdsfdsf" hidden="1">[19]GROUPING!$F$440:$F$1029</definedName>
    <definedName name="FGE\" hidden="1">{"'Eng (page2)'!$A$1:$D$52"}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kdfjkdfjkdfjdkfjdkfjdkfjdk" hidden="1">{"cashflow",#N/A,FALSE,"CASHFLOW 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sdf" hidden="1">{"'Model'!$A$1:$N$53"}</definedName>
    <definedName name="FSDFSDF" hidden="1">{#N/A,#N/A,TRUE,"SUM";#N/A,#N/A,TRUE,"EE";#N/A,#N/A,TRUE,"AC";#N/A,#N/A,TRUE,"SN"}</definedName>
    <definedName name="fserrr" hidden="1">{"'Eng (page2)'!$A$1:$D$52"}</definedName>
    <definedName name="fslfklkdsldkg" hidden="1">#REF!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aef" hidden="1">{"'Eng (page2)'!$A$1:$D$52"}</definedName>
    <definedName name="FWP" hidden="1">{"'Eng (page2)'!$A$1:$D$52"}</definedName>
    <definedName name="fzdtfr" hidden="1">{"'Eng (page2)'!$A$1:$D$52"}</definedName>
    <definedName name="G" hidden="1">{"'Model'!$A$1:$N$53"}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cp" hidden="1">#REF!</definedName>
    <definedName name="gcpkey" hidden="1">[2]Zones!#REF!</definedName>
    <definedName name="gcpkey2" hidden="1">[2]Zones!#REF!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b" hidden="1">{#N/A,#N/A,FALSE,"BUDGET"}</definedName>
    <definedName name="gggg" hidden="1">{"'Eng (page2)'!$A$1:$D$52"}</definedName>
    <definedName name="GGGGG" hidden="1">{#N/A,#N/A,TRUE,"SUM";#N/A,#N/A,TRUE,"EE";#N/A,#N/A,TRUE,"AC";#N/A,#N/A,TRUE,"SN"}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[14]TP!#REF!</definedName>
    <definedName name="ghjghj" hidden="1">[14]TP!#REF!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[20]F_OH!#REF!</definedName>
    <definedName name="guhgu" hidden="1">{"'Eng (page2)'!$A$1:$D$52"}</definedName>
    <definedName name="gv" hidden="1">[21]Zones!#REF!</definedName>
    <definedName name="GWRT" hidden="1">{"'Eng (page2)'!$A$1:$D$52"}</definedName>
    <definedName name="GX1.3.1." hidden="1">[8]JAN!#REF!</definedName>
    <definedName name="hak" hidden="1">{#N/A,#N/A,FALSE,"Aging Summary";#N/A,#N/A,FALSE,"Ratio Analysis";#N/A,#N/A,FALSE,"Test 120 Day Accts";#N/A,#N/A,FALSE,"Tickmarks"}</definedName>
    <definedName name="hbvjm" hidden="1">{"'Eng (page2)'!$A$1:$D$52"}</definedName>
    <definedName name="hbzhjx" hidden="1">{"'Model'!$A$1:$N$53"}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" hidden="1">{"conso",#N/A,FALSE,"cash flow"}</definedName>
    <definedName name="hhhh" hidden="1">[5]Competitors!$K$12:$K$22</definedName>
    <definedName name="hhhhhb" hidden="1">{"'Model'!$A$1:$N$53"}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ML" hidden="1">{"'Interest'!$A$1:$M$25"}</definedName>
    <definedName name="hn" hidden="1">{"income",#N/A,FALSE,"INCOME"}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io" hidden="1">{"'Eng (page2)'!$A$1:$D$52"}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{"'Carried'!$A$1:$M$15"}</definedName>
    <definedName name="HTML_control_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diot" hidden="1">[2]Zones!#REF!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hidden="1">{"'Eng (page2)'!$A$1:$D$52"}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42018.4686805556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Y" hidden="1">{"'Eng (page2)'!$A$1:$D$52"}</definedName>
    <definedName name="j" hidden="1">[21]Competitors!$B$5:$B$10</definedName>
    <definedName name="Janie1" hidden="1">#REF!</definedName>
    <definedName name="jath" hidden="1">{"'Model'!$A$1:$N$53"}</definedName>
    <definedName name="JD" hidden="1">{"'Eng (page2)'!$A$1:$D$52"}</definedName>
    <definedName name="jdalj" hidden="1">[22]BANK!#REF!</definedName>
    <definedName name="jdfpe" hidden="1">{"'Eng (page2)'!$A$1:$D$52"}</definedName>
    <definedName name="jerr" hidden="1">{"'Eng (page2)'!$A$1:$D$52"}</definedName>
    <definedName name="jf.augflsh" hidden="1">{"PG1",#N/A,FALSE,"AugFlashTemplate";"PG2",#N/A,FALSE,"AugFlashTemplate"}</definedName>
    <definedName name="jfdlfjdlfjdfdffdf" hidden="1">{"cashflow",#N/A,FALSE,"CASHFLOW 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" hidden="1">{"Book Income",#N/A,FALSE,"B&amp;T";"Taxable Income",#N/A,FALSE,"B&amp;T"}</definedName>
    <definedName name="jjjj" hidden="1">[5]Competitors!$M$12:$M$22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hidden="1">{"'Model'!$A$1:$N$53"}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" hidden="1">{#N/A,#N/A,FALSE,"MAIN";#N/A,#N/A,FALSE,"ACTvsBUD"}</definedName>
    <definedName name="kie" hidden="1">{"'Eng (page2)'!$A$1:$D$52"}</definedName>
    <definedName name="KIECO" hidden="1">[23]ST!#REF!</definedName>
    <definedName name="KING" hidden="1">'[24]진행 DATA (2)'!#REF!</definedName>
    <definedName name="kinji" hidden="1">[25]MOTO!#REF!</definedName>
    <definedName name="kj" hidden="1">{"'Eng (page2)'!$A$1:$D$52"}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{"'Model'!$A$1:$N$53"}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[26]Accrue!#REF!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jtyuikolp" hidden="1">#REF!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mcount" hidden="1">1</definedName>
    <definedName name="liza" hidden="1">{"level1",#N/A,FALSE,"1_LEV";"LEVEL1",#N/A,FALSE,"1_LEV"}</definedName>
    <definedName name="ljfkldfjkldfdkfdk" hidden="1">{"cashflow",#N/A,FALSE,"CASHFLOW "}</definedName>
    <definedName name="lkhj" hidden="1">{"'Eng (page2)'!$A$1:$D$52"}</definedName>
    <definedName name="lkjfdklfjdklfjdkfjdk" hidden="1">{"cashflow",#N/A,FALSE,"CASHFLOW 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l" hidden="1">{#N/A,#N/A,FALSE,"Aging Summary";#N/A,#N/A,FALSE,"Ratio Analysis";#N/A,#N/A,FALSE,"Test 120 Day Accts";#N/A,#N/A,FALSE,"Tickmarks"}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[5]Competitors!$B$12:$B$22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[14]TP!#REF!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" hidden="1">{#N/A,#N/A,FALSE,"BUDGET"}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m" hidden="1">{"'Model'!$A$1:$N$53"}</definedName>
    <definedName name="ｍ" hidden="1">#REF!</definedName>
    <definedName name="mae" hidden="1">{"'Eng (page2)'!$A$1:$D$52"}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[19]GROUPING!$B$440:$B$1029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" hidden="1">[5]Competitors!$A$12:$A$22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jbm" hidden="1">{"'Sell_Office'!$C$5:$D$6"}</definedName>
    <definedName name="MOL" hidden="1">{"'Eng (page2)'!$A$1:$D$52"}</definedName>
    <definedName name="monmon" hidden="1">{"'Model'!$A$1:$N$53"}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hidden="1">{"'Model'!$A$1:$N$53"}</definedName>
    <definedName name="muroi" hidden="1">[25]MOTO!#REF!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n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hidden="1">{"'Eng (page2)'!$A$1:$D$52"}</definedName>
    <definedName name="nilitta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" hidden="1">{"lev2ytd",#N/A,FALSE,"2_LEVYTD"}</definedName>
    <definedName name="note2" hidden="1">{"'Model'!$A$1:$N$53"}</definedName>
    <definedName name="NotUse" hidden="1">{"'ตัวอย่าง'!$A$1:$O$21"}</definedName>
    <definedName name="NRV_253" hidden="1">{"'Model'!$A$1:$N$53"}</definedName>
    <definedName name="nu" hidden="1">{"cashflow",#N/A,FALSE,"cash flow"}</definedName>
    <definedName name="Nup" hidden="1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jokl" hidden="1">{"'Eng (page2)'!$A$1:$D$52"}</definedName>
    <definedName name="OK" hidden="1">{"'Model'!$A$1:$N$53"}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E" hidden="1">{"'Eng (page2)'!$A$1:$D$52"}</definedName>
    <definedName name="pearit" hidden="1">{"Sensitivity1",#N/A,FALSE,"Sensitivity";"Sensitivity2",#N/A,FALSE,"Sensitivity"}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st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_xlnm.Print_Area" localSheetId="5">'9-10'!$A$1:$K$96</definedName>
    <definedName name="PRJE1" hidden="1">{"'Eng (page2)'!$A$1:$D$52"}</definedName>
    <definedName name="ProdForm" hidden="1">#REF!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TA" hidden="1">{"revsale",#N/A,FALSE,"REV-ยุพดี"}</definedName>
    <definedName name="pyb" hidden="1">{"'Sheet1'!$A$14:$L$181"}</definedName>
    <definedName name="q" hidden="1">{"'Model'!$A$1:$N$53"}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W" hidden="1">{"'Eng (page2)'!$A$1:$D$52"}</definedName>
    <definedName name="qs" hidden="1">{"PRINT_EST",#N/A,FALSE,"ESTMON"}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{"'Eng (page2)'!$A$1:$D$52"}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[14]TP!#REF!</definedName>
    <definedName name="rdy" hidden="1">[14]TP!#REF!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r" hidden="1">#REF!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wfre" hidden="1">{"'Model'!$A$1:$N$53"}</definedName>
    <definedName name="rf" hidden="1">{#N/A,#N/A,FALSE,"상재GS";#N/A,#N/A,FALSE,"상재GM";#N/A,#N/A,FALSE,"건재";#N/A,#N/A,FALSE,"SBR";#N/A,#N/A,FALSE,"부품";#N/A,#N/A,FALSE,"기능자재";#N/A,#N/A,FALSE,"특수"}</definedName>
    <definedName name="rfsdxd" hidden="1">{"'Eng (page2)'!$A$1:$D$52"}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LA" hidden="1">{#N/A,#N/A,FALSE,"보고";#N/A,#N/A,FALSE,"유첨"}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hidden="1">{"'Eng (page2)'!$A$1:$D$52"}</definedName>
    <definedName name="rr" hidden="1">[4]PLANBS3!#REF!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ng" hidden="1">"sci"</definedName>
    <definedName name="rutrut" hidden="1">{"'Model'!$A$1:$N$53"}</definedName>
    <definedName name="ry" hidden="1">{"hilight1",#N/A,FALSE,"HILIGHT1"}</definedName>
    <definedName name="s." hidden="1">{"'Monthly'!$A$3:$U$60"}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as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lee" hidden="1">{"cashflow",#N/A,FALSE,"CASHFLOW "}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sa" hidden="1">#REF!</definedName>
    <definedName name="SC" hidden="1">{"'Eng (page2)'!$A$1:$D$52"}</definedName>
    <definedName name="SCC" hidden="1">'[27]Wkgs_BS Lead'!#REF!</definedName>
    <definedName name="SCMT" hidden="1">{"'connew '!$C$40:$C$60"}</definedName>
    <definedName name="scs" hidden="1">{"'Eng (page2)'!$A$1:$D$52"}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dsdsd" hidden="1">{"'Eng (page2)'!$A$1:$D$52"}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gwaered" hidden="1">[1]DETAIL!#REF!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d" hidden="1">{"'Model'!$A$1:$N$53"}</definedName>
    <definedName name="sdsds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1</definedName>
    <definedName name="SEPFIX01" hidden="1">{"income",#N/A,FALSE,"INCOME"}</definedName>
    <definedName name="sfcxcxvx" hidden="1">{"'Eng (page2)'!$A$1:$D$52"}</definedName>
    <definedName name="SFN" hidden="1">{"'Eng (page2)'!$A$1:$D$52"}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h" hidden="1">{"'Eng (page2)'!$A$1:$D$52"}</definedName>
    <definedName name="siam" hidden="1">#REF!</definedName>
    <definedName name="Sine" hidden="1">{"'Eng (page2)'!$A$1:$D$52"}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wit" hidden="1">#REF!</definedName>
    <definedName name="sw" hidden="1">{"index",#N/A,FALSE,"INDEX"}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K" hidden="1">{"'Eng (page2)'!$A$1:$D$52"}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" hidden="1">'[27]Wkgs_BS Lead'!#REF!</definedName>
    <definedName name="TCFPBOD" hidden="1">{"'Eng (page2)'!$A$1:$D$52"}</definedName>
    <definedName name="tck" hidden="1">#REF!</definedName>
    <definedName name="tckk" hidden="1">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18</definedName>
    <definedName name="tey" hidden="1">[14]TP!#REF!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p1976" hidden="1">{"'Monthly'!$A$3:$U$60"}</definedName>
    <definedName name="THIPPAWANR" hidden="1">{"'Monthly'!$A$3:$U$60"}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PC" hidden="1">#REF!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w" hidden="1">{"'Eng (page2)'!$A$1:$D$52"}</definedName>
    <definedName name="trg" hidden="1">{"Sensitivity1",#N/A,FALSE,"Sensitivity";"Sensitivity2",#N/A,FALSE,"Sensitivity"}</definedName>
    <definedName name="TTE" hidden="1">{"'ตัวอย่าง'!$A$1:$O$21"}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unf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t" hidden="1">{#N/A,#N/A,FALSE,"PEHD";#N/A,#N/A,FALSE,"PP";#N/A,#N/A,FALSE,"PVC-S";#N/A,#N/A,FALSE,"PVC-E"}</definedName>
    <definedName name="tyt" hidden="1">[14]TP!#REF!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i" hidden="1">'[28]#REF'!$A$206:$Q$214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" hidden="1">{#N/A,#N/A,FALSE,"Aging Summary";#N/A,#N/A,FALSE,"Ratio Analysis";#N/A,#N/A,FALSE,"Test 120 Day Accts";#N/A,#N/A,FALSE,"Tickmarks"}</definedName>
    <definedName name="UOO" hidden="1">{"'Eng (page2)'!$A$1:$D$52"}</definedName>
    <definedName name="Uor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LI" hidden="1">{"'Proposal Balance Sheet'!$A$268:$L$320"}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229001" hidden="1">#REF!</definedName>
    <definedName name="VTM_1315205" hidden="1">[29]L300!#REF!</definedName>
    <definedName name="VTM_14402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8" hidden="1" xml:space="preserve">                   [30]GE111!$E$5</definedName>
    <definedName name="VTM_9" hidden="1">#REF!</definedName>
    <definedName name="vv" hidden="1">{"'Model'!$A$1:$N$53"}</definedName>
    <definedName name="vvv" hidden="1">{"'Model'!$A$1:$N$53"}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M" hidden="1">{#N/A,#N/A,FALSE,"보고";#N/A,#N/A,FALSE,"유첨"}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lsheet." hidden="1">{#N/A,#N/A,FALSE,"Bal Sheet"}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c." hidden="1">{"letter",#N/A,FALSE,"Letter";"amort",#N/A,FALSE,"Amort"}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2." hidden="1">{#N/A,#N/A,FALSE,"SUMMARY"}</definedName>
    <definedName name="wrn.test3." hidden="1">{#N/A,#N/A,FALSE,"SUMMARY"}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vd." hidden="1">{#N/A,#N/A,TRUE,"BT M200 da 10x20"}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CAPA2" hidden="1">{#N/A,#N/A,FALSE,"보고";#N/A,#N/A,FALSE,"유첨"}</definedName>
    <definedName name="ws" hidden="1">{0}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dfk.jxsyr" hidden="1">{"'Eng (page2)'!$A$1:$D$52"}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'[31]Wkgs_BS Lead'!#REF!</definedName>
    <definedName name="XRefCopy13" hidden="1">'[32]Fixed asset register'!#REF!</definedName>
    <definedName name="XRefCopy13Row" hidden="1">[32]XREF!#REF!</definedName>
    <definedName name="XRefCopy14" hidden="1">'[32]Fixed asset register'!#REF!</definedName>
    <definedName name="XRefCopy14Row" hidden="1">[32]XREF!#REF!</definedName>
    <definedName name="XRefCopy15Row" hidden="1">[32]XREF!#REF!</definedName>
    <definedName name="XRefCopy1Row" hidden="1">#REF!</definedName>
    <definedName name="XRefCopy2" hidden="1">[33]L310!#REF!</definedName>
    <definedName name="XRefCopy2Row" hidden="1">#REF!</definedName>
    <definedName name="XRefCopy3" hidden="1">'[34]ATT 2 Tax Calculation'!#REF!</definedName>
    <definedName name="XRefCopy3Row" hidden="1">#REF!</definedName>
    <definedName name="XRefCopy4Row" hidden="1">[32]XREF!#REF!</definedName>
    <definedName name="XRefCopy6" hidden="1">#REF!</definedName>
    <definedName name="XRefCopy7Row" hidden="1">[32]XREF!#REF!</definedName>
    <definedName name="XRefCopyRangeCount" hidden="1">1</definedName>
    <definedName name="XRefPaste12Row" hidden="1">[32]XREF!#REF!</definedName>
    <definedName name="XRefPaste13Row" hidden="1">[32]XREF!#REF!</definedName>
    <definedName name="XRefPaste14Row" hidden="1">[32]XREF!#REF!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Row" hidden="1">[32]XREF!#REF!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hidden="1">{"'Eng (page2)'!$A$1:$D$52"}</definedName>
    <definedName name="xwee" hidden="1">{"'Model'!$A$1:$N$53"}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hidden="1">{"'Model'!$A$1:$N$53"}</definedName>
    <definedName name="yhn" hidden="1">{"'Eng (page2)'!$A$1:$D$52"}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#REF!</definedName>
    <definedName name="yrc" hidden="1">[14]TP!#REF!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hidden="1">{#N/A,#N/A,FALSE,"Aging Summary";#N/A,#N/A,FALSE,"Ratio Analysis";#N/A,#N/A,FALSE,"Test 120 Day Accts";#N/A,#N/A,FALSE,"Tickmarks"}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#REF!</definedName>
    <definedName name="z" hidden="1">{"'Model'!$A$1:$N$53"}</definedName>
    <definedName name="Z_0CCEA51C_6B5A_492A_905D_2F185A7C043A_.wvu.PrintArea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'[35]P&amp;L'!$D$1:$F$65536,'[35]P&amp;L'!$H$1:$O$65536,'[35]P&amp;L'!$S$1:$U$65536,'[35]P&amp;L'!$W$1:$AD$65536,'[35]P&amp;L'!$AG$1:$AI$65536,'[35]P&amp;L'!$AK$1:$AR$65536</definedName>
    <definedName name="Z_947F83E2_2FC3_11D4_8F9E_00A024037BF9_.wvu.Rows" hidden="1">[35]detail!$A$125:$IV$132,[35]detail!$A$137:$IV$144</definedName>
    <definedName name="Z_9668DB74_F6B7_11D5_84F8_00C04F163E1C_.wvu.Cols" hidden="1">'[36]Q2 EXPECTED'!$B$1:$B$65536,'[36]Q2 EXPECTED'!$K$1:$L$65536</definedName>
    <definedName name="Z_9668DB74_F6B7_11D5_84F8_00C04F163E1C_.wvu.PrintArea" hidden="1">'[36]Q2 EXPECTED'!$A:$IV</definedName>
    <definedName name="Z_9668DB74_F6B7_11D5_84F8_00C04F163E1C_.wvu.Rows" hidden="1">'[36]Q2 EXPECTED'!$A$26:$IV$26,'[36]Q2 EXPECTED'!$A$73:$IV$75,'[36]Q2 EXPECTED'!$A$80:$IV$80,'[36]Q2 EXPECTED'!$A$83:$IV$85,'[36]Q2 EXPECTED'!$A$115:$IV$116,'[36]Q2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[37]Detail!$U$1:$AC$65536,[37]Detail!$G$1:$O$65536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 hidden="1">{#N/A,#N/A,FALSE,"Aging Summary";#N/A,#N/A,FALSE,"Ratio Analysis";#N/A,#N/A,FALSE,"Test 120 Day Accts";#N/A,#N/A,FALSE,"Tickmarks"}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v" hidden="1">{#N/A,#N/A,FALSE,"Aging Summary";#N/A,#N/A,FALSE,"Ratio Analysis";#N/A,#N/A,FALSE,"Test 120 Day Accts";#N/A,#N/A,FALSE,"Tickmarks"}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{"'Model'!$A$1:$N$53"}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ดฟหกด" hidden="1">{"'ตัวอย่าง'!$A$1:$O$21"}</definedName>
    <definedName name="กหฟ" hidden="1">{"'Model'!$A$1:$N$53"}</definedName>
    <definedName name="เก่าSkK" hidden="1">{"'ตัวอย่าง'!$A$1:$O$21"}</definedName>
    <definedName name="ขขขขข" hidden="1">{"'Sell_Office'!$C$5:$D$6"}</definedName>
    <definedName name="งบลงทุน50" hidden="1">{"cashflow",#N/A,FALSE,"CASHFLOW "}</definedName>
    <definedName name="แจน" hidden="1">{"'Eng (page2)'!$A$1:$D$52"}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ะฟรส" hidden="1">{#N/A,#N/A,FALSE,"PM1";#N/A,#N/A,FALSE,"PM2";#N/A,#N/A,FALSE,"PM3";#N/A,#N/A,FALSE,"PM4";#N/A,#N/A,FALSE,"PM5";#N/A,#N/A,FALSE,"PM6";#N/A,#N/A,FALSE,"CM1"}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{"'Eng (page2)'!$A$1:$D$52"}</definedName>
    <definedName name="ดกก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เด" hidden="1">{"'Model'!$A$1:$N$53"}</definedName>
    <definedName name="แดดเก" hidden="1">{"'Model'!$A$1:$N$53"}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ำ" hidden="1">"C:\My Documents\Information System\loss\ce-00120.htm"</definedName>
    <definedName name="น้ำ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แนวคำตอบ" hidden="1">{"'Model'!$A$1:$N$53"}</definedName>
    <definedName name="ป" hidden="1">{"'Model'!$A$1:$N$53"}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ฟฟ" hidden="1">{"'Eng (page2)'!$A$1:$D$52"}</definedName>
    <definedName name="ฟภ" hidden="1">{"index",#N/A,FALSE,"INDEX"}</definedName>
    <definedName name="ฟมร" hidden="1">{#N/A,#N/A,TRUE,"Str.";#N/A,#N/A,TRUE,"Steel &amp; Roof";#N/A,#N/A,TRUE,"Arc.";#N/A,#N/A,TRUE,"Preliminary";#N/A,#N/A,TRUE,"Sum_Prelim"}</definedName>
    <definedName name="ภภภ" hidden="1">#REF!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ม่" hidden="1">{"Book Income",#N/A,FALSE,"B&amp;T";"Taxable Income",#N/A,FALSE,"B&amp;T"}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บทร" hidden="1">{"'Model'!$A$1:$N$53"}</definedName>
    <definedName name="ส่วนลดจ่าย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ฟ" hidden="1">{#N/A,#N/A,TRUE,"SUM";#N/A,#N/A,TRUE,"EE";#N/A,#N/A,TRUE,"AC";#N/A,#N/A,TRUE,"SN"}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[38]Sheet1!$F$39:$F$93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7" l="1"/>
  <c r="J41" i="7"/>
  <c r="F41" i="2"/>
  <c r="J41" i="2"/>
  <c r="J38" i="2"/>
  <c r="I66" i="6"/>
  <c r="G66" i="6"/>
  <c r="E66" i="6"/>
  <c r="E23" i="1" l="1"/>
  <c r="E35" i="1"/>
  <c r="E37" i="1" s="1"/>
  <c r="I23" i="1"/>
  <c r="I35" i="1"/>
  <c r="I37" i="1"/>
  <c r="E68" i="1"/>
  <c r="I68" i="1"/>
  <c r="N15" i="5" l="1"/>
  <c r="N14" i="5"/>
  <c r="N18" i="4"/>
  <c r="R18" i="4" s="1"/>
  <c r="N17" i="4"/>
  <c r="R17" i="4" s="1"/>
  <c r="N16" i="4"/>
  <c r="R16" i="4" s="1"/>
  <c r="A3" i="4" l="1"/>
  <c r="L38" i="7"/>
  <c r="J38" i="7"/>
  <c r="H38" i="7"/>
  <c r="F38" i="7"/>
  <c r="L32" i="7"/>
  <c r="J32" i="7"/>
  <c r="H32" i="7"/>
  <c r="F32" i="7"/>
  <c r="L13" i="7"/>
  <c r="L19" i="7" s="1"/>
  <c r="L22" i="7" s="1"/>
  <c r="L25" i="7" s="1"/>
  <c r="J13" i="7"/>
  <c r="J19" i="7" s="1"/>
  <c r="J22" i="7" s="1"/>
  <c r="J25" i="7" s="1"/>
  <c r="H13" i="7"/>
  <c r="H19" i="7" s="1"/>
  <c r="H22" i="7" s="1"/>
  <c r="H25" i="7" s="1"/>
  <c r="F13" i="7"/>
  <c r="F19" i="7" s="1"/>
  <c r="F22" i="7" s="1"/>
  <c r="F25" i="7" s="1"/>
  <c r="L18" i="5"/>
  <c r="J18" i="5"/>
  <c r="H18" i="5"/>
  <c r="F18" i="5"/>
  <c r="N16" i="5"/>
  <c r="N11" i="5"/>
  <c r="P21" i="4"/>
  <c r="L21" i="4"/>
  <c r="J21" i="4"/>
  <c r="H21" i="4"/>
  <c r="F21" i="4"/>
  <c r="N19" i="4"/>
  <c r="R19" i="4" s="1"/>
  <c r="N13" i="4"/>
  <c r="N18" i="5" l="1"/>
  <c r="N21" i="4"/>
  <c r="R13" i="4"/>
  <c r="R21" i="4" s="1"/>
  <c r="L38" i="2" l="1"/>
  <c r="L32" i="2"/>
  <c r="L13" i="2"/>
  <c r="L19" i="2" s="1"/>
  <c r="L22" i="2" s="1"/>
  <c r="L25" i="2" s="1"/>
  <c r="H38" i="2"/>
  <c r="H32" i="2"/>
  <c r="H13" i="2"/>
  <c r="H19" i="2" s="1"/>
  <c r="H22" i="2" s="1"/>
  <c r="H25" i="2" s="1"/>
  <c r="K77" i="6"/>
  <c r="I77" i="6"/>
  <c r="G77" i="6"/>
  <c r="E77" i="6"/>
  <c r="K66" i="6"/>
  <c r="K27" i="6"/>
  <c r="I27" i="6"/>
  <c r="I39" i="6" s="1"/>
  <c r="I43" i="6" s="1"/>
  <c r="G27" i="6"/>
  <c r="E27" i="6"/>
  <c r="E39" i="6" s="1"/>
  <c r="L26" i="5"/>
  <c r="N20" i="5"/>
  <c r="J26" i="5"/>
  <c r="H26" i="5"/>
  <c r="F26" i="5"/>
  <c r="P29" i="4"/>
  <c r="N23" i="4"/>
  <c r="R23" i="4" s="1"/>
  <c r="L29" i="4"/>
  <c r="H29" i="4"/>
  <c r="F29" i="4"/>
  <c r="I119" i="1"/>
  <c r="I121" i="1" s="1"/>
  <c r="E119" i="1"/>
  <c r="E121" i="1" s="1"/>
  <c r="G39" i="6" l="1"/>
  <c r="G43" i="6" s="1"/>
  <c r="G79" i="6" s="1"/>
  <c r="G82" i="6" s="1"/>
  <c r="K39" i="6"/>
  <c r="K43" i="6" s="1"/>
  <c r="K79" i="6" s="1"/>
  <c r="E43" i="6"/>
  <c r="E79" i="6" s="1"/>
  <c r="E82" i="6" s="1"/>
  <c r="N26" i="5"/>
  <c r="R29" i="4"/>
  <c r="K76" i="1"/>
  <c r="I76" i="1"/>
  <c r="G76" i="1"/>
  <c r="E76" i="1"/>
  <c r="K68" i="1"/>
  <c r="G68" i="1"/>
  <c r="K35" i="1"/>
  <c r="G35" i="1"/>
  <c r="K82" i="6" l="1"/>
  <c r="G78" i="1"/>
  <c r="N29" i="4"/>
  <c r="K78" i="1"/>
  <c r="I78" i="1"/>
  <c r="I123" i="1" s="1"/>
  <c r="E78" i="1"/>
  <c r="A96" i="6" l="1"/>
  <c r="A50" i="6"/>
  <c r="J29" i="4"/>
  <c r="A3" i="5"/>
  <c r="F38" i="2"/>
  <c r="J32" i="2"/>
  <c r="F32" i="2"/>
  <c r="J13" i="2"/>
  <c r="F13" i="2"/>
  <c r="F19" i="2" s="1"/>
  <c r="F22" i="2" s="1"/>
  <c r="F25" i="2" s="1"/>
  <c r="K119" i="1"/>
  <c r="K121" i="1" s="1"/>
  <c r="G119" i="1"/>
  <c r="G121" i="1" s="1"/>
  <c r="A94" i="1"/>
  <c r="A92" i="1"/>
  <c r="A91" i="1"/>
  <c r="A134" i="1" s="1"/>
  <c r="A49" i="1"/>
  <c r="A47" i="1"/>
  <c r="K23" i="1"/>
  <c r="G23" i="1"/>
  <c r="J19" i="2" l="1"/>
  <c r="J22" i="2" s="1"/>
  <c r="J25" i="2" s="1"/>
  <c r="E123" i="1"/>
  <c r="K123" i="1"/>
  <c r="K37" i="1"/>
  <c r="G37" i="1"/>
  <c r="I82" i="6"/>
  <c r="G123" i="1"/>
  <c r="A3" i="6"/>
  <c r="A52" i="6" s="1"/>
</calcChain>
</file>

<file path=xl/sharedStrings.xml><?xml version="1.0" encoding="utf-8"?>
<sst xmlns="http://schemas.openxmlformats.org/spreadsheetml/2006/main" count="376" uniqueCount="172">
  <si>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</si>
  <si>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</si>
  <si>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</si>
  <si>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</si>
  <si>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</si>
  <si>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</si>
  <si>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</si>
  <si>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</si>
  <si>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</si>
  <si>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</si>
  <si>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ต้นทุนบริการระหว่างทำ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</si>
  <si>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</si>
  <si>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</si>
  <si>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</si>
  <si>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</si>
  <si>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</si>
  <si>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ส่วนปรับปรุงอาคารและอุปกรณ์</t>
  </si>
  <si>
    <t>สินทรัพย์สิทธิการใช้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</si>
  <si>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</si>
  <si>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</si>
  <si>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</si>
  <si>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</si>
  <si>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</si>
  <si>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</si>
  <si>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</si>
  <si>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</si>
  <si>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</si>
  <si>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</si>
  <si>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</si>
  <si>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</si>
  <si>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</si>
  <si>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</si>
  <si>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</si>
  <si>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</si>
  <si>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</si>
  <si>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</si>
  <si>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</si>
  <si>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</si>
  <si>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</si>
  <si>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</si>
  <si>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</si>
  <si>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</si>
  <si>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</si>
  <si>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</si>
  <si>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</si>
  <si>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</si>
  <si>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</si>
  <si>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</si>
  <si>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</si>
  <si>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</si>
  <si>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</si>
  <si>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</si>
  <si>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</si>
  <si>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</si>
  <si>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</si>
  <si>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</si>
  <si>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</si>
  <si>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</si>
  <si>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การแบ่งปันกำไร</t>
  </si>
  <si>
    <t>การแบ่งปันกำไรเบ็ดเสร็จรวม</t>
  </si>
  <si>
    <t>กำไรต่อหุ้นขั้นพื้นฐาน</t>
  </si>
  <si>
    <t>จัดสรรแล้ว -</t>
  </si>
  <si>
    <t>ทุนที่ออกและ</t>
  </si>
  <si>
    <t>สำรอง</t>
  </si>
  <si>
    <t>รวมส่วนของ</t>
  </si>
  <si>
    <t>ส่วนได้เสียที่ไม่มี</t>
  </si>
  <si>
    <t>รวม</t>
  </si>
  <si>
    <t>ชำระแล้ว</t>
  </si>
  <si>
    <t>ตามกฏหมาย</t>
  </si>
  <si>
    <t>ยังไม่ได้จัดสรร</t>
  </si>
  <si>
    <t>อำนาจควบคุม</t>
  </si>
  <si>
    <t>ทุนที่ออก</t>
  </si>
  <si>
    <t>และชำระแล้ว</t>
  </si>
  <si>
    <t>สำรองตามกฏหมาย</t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</si>
  <si>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</si>
  <si>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</si>
  <si>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</si>
  <si>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 :</t>
  </si>
  <si>
    <t>ค่าเสื่อมราคา</t>
  </si>
  <si>
    <t>ค่าตัดจำหน่าย</t>
  </si>
  <si>
    <t>ดอกเบี้ยรับ</t>
  </si>
  <si>
    <t>ค่าใช้จ่ายผลประโยชน์พนักงาน</t>
  </si>
  <si>
    <t>การเปลี่ยนแปลงในเงินทุนหมุนเวียน</t>
  </si>
  <si>
    <t>สินทรัพย์ที่เกิดขึ้นจากสัญญา</t>
  </si>
  <si>
    <t>หนี้สินที่เกิดขึ้นจากสัญญา</t>
  </si>
  <si>
    <t>จ่ายดอกเบี้ย</t>
  </si>
  <si>
    <t>จ่ายภาษีเงินได้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</si>
  <si>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</si>
  <si>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</si>
  <si>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</si>
  <si>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</si>
  <si>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</si>
  <si>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เงินสดรับจากเงินกู้ยืมระยะสั้นจากธนาคาร</t>
  </si>
  <si>
    <t>เงินสดจ่ายคืนเงินต้นตามสัญญาเช่า</t>
  </si>
  <si>
    <t>รายการที่ไม่ใช่เงินสด</t>
  </si>
  <si>
    <t>การซื้ออุปกรณ์โดยที่ยังมิได้ชำระเงิน</t>
  </si>
  <si>
    <t>พ.ศ. 2566</t>
  </si>
  <si>
    <t>ยอดคงเหลือ ณ วันที่ 1 มกราคม พ.ศ. 2566</t>
  </si>
  <si>
    <t>ประมาณการหนี้สิน</t>
  </si>
  <si>
    <t xml:space="preserve">   หุ้นสามัญจำนวน 100,000,000 หุ้น </t>
  </si>
  <si>
    <t xml:space="preserve">      มูลค่าที่ตราไว้หุ้นละ 0.5 บาท</t>
  </si>
  <si>
    <t>ส่วนเกินมูลค่าหุ้นสามัญ</t>
  </si>
  <si>
    <t>ส่วนเกินมูลค่า</t>
  </si>
  <si>
    <t>หุ้นสามัญ</t>
  </si>
  <si>
    <t>กรรมการ  ____________________________________       กรรมการ  ____________________________________</t>
  </si>
  <si>
    <t>การเพิ่มขึ้นของสินทรัพย์สิทธิการใช้</t>
  </si>
  <si>
    <t>บริษัท ทีบีเอ็น คอร์ปอเรชั่น จำกัด (มหาชน)</t>
  </si>
  <si>
    <t>7,8</t>
  </si>
  <si>
    <t>กำไรจากการจำหน่ายส่วนปรับปรุงอาคารและอุปกรณ์</t>
  </si>
  <si>
    <t>การเพิ่มขึ้นของต้นทุนสินทรัพย์จากประมาณการรื้อถอน</t>
  </si>
  <si>
    <t>ส่วนปรับปรุงอาคาร</t>
  </si>
  <si>
    <t>ด้วยมูลค่ายุติธรรมผ่านกำไรหรือขาดทุน</t>
  </si>
  <si>
    <t>สินทรัพย์ทางการเงินที่วัดมูลค่า</t>
  </si>
  <si>
    <t>กำไรจากการตีมูลค่ายุติธรรมของสินทรัพย์ทางการเงิน</t>
  </si>
  <si>
    <t>พ.ศ. 2567</t>
  </si>
  <si>
    <t>ยอดคงเหลือ ณ วันที่ 1 มกราคม พ.ศ. 2567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</si>
  <si>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</si>
  <si>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</si>
  <si>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กำไรสำหรับรอบระยะเวลา</t>
  </si>
  <si>
    <t>งบการเปลี่ยนแปลงส่วนของเจ้าของ (ยังไม่ได้ตรวจสอบ)</t>
  </si>
  <si>
    <t>กำไรเบ็ดเสร็จรวมสำหรับรอบระยะเวลา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</si>
  <si>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</si>
  <si>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</si>
  <si>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สินทรัพย์ที่เกิดจากสัญญา - 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</si>
  <si>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</si>
  <si>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</si>
  <si>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-</t>
  </si>
  <si>
    <t>ลูกหนี้การค้าและลูกหนี้หมุนเวียนอื่น - สุทธิ</t>
  </si>
  <si>
    <t>ประมาณการหนี้สินหมุนเวียนอื่น</t>
  </si>
  <si>
    <t xml:space="preserve">      มูลค่าที่ชำระแล้วหุ้นละ 0.5 บาท</t>
  </si>
  <si>
    <t>รวมส่วนของผู้เป็นเจ้าของของบริษัท</t>
  </si>
  <si>
    <t>กำไรขาดทุนเบ็ดเสร็จอื่น</t>
  </si>
  <si>
    <t>ส่วนของผู้เป็นเจ้าของของบริษัท</t>
  </si>
  <si>
    <t>เจ้าของของบริษัท</t>
  </si>
  <si>
    <t xml:space="preserve">   ที่วัดมูลค่ายุติธรรมผ่านกำไรหรือขาดทุน</t>
  </si>
  <si>
    <t>เงินสดสุทธิ (ใช้ไปใน) ได้มาจากกิจกรรมจัดหาเงิน</t>
  </si>
  <si>
    <t>เงินสดและรายการเทียบเท่าเงินสด(ลดลง) เพิ่มขึ้นสุทธิ</t>
  </si>
  <si>
    <t>(กำไร) ขาดทุนจากอัตราแลกเปลี่ยน</t>
  </si>
  <si>
    <t>การเปลี่ยนแปลงในส่วนของเจ้าของสำหรับรอบระยะเวลา</t>
  </si>
  <si>
    <t>ลูกหนี้การค้าและลูกหนี้หมุนเวียนอื่น</t>
  </si>
  <si>
    <t xml:space="preserve">          (นายปนายุ ศิริกระจ่างศรี)                                                  (นางสาวนริศรา ลิ้มธนากุล)</t>
  </si>
  <si>
    <t xml:space="preserve">    (นายปนายุ ศิริกระจ่างศรี)                                                  (นางสาวนริศรา ลิ้มธนากุล)</t>
  </si>
  <si>
    <t xml:space="preserve">     (นายปนายุ ศิริกระจ่างศรี)                                                 (นางสาวนริศรา ลิ้มธนากุล)</t>
  </si>
  <si>
    <t xml:space="preserve">                กรรมการ  ____________________________________       กรรมการ  ____________________________________</t>
  </si>
  <si>
    <t xml:space="preserve">                                        (นายปนายุ ศิริกระจ่างศรี)                                                 (นางสาวนริศรา ลิ้มธนากุล)</t>
  </si>
  <si>
    <t>ณ วันที่ 30 มิถุนายน พ.ศ. 2567</t>
  </si>
  <si>
    <t>30 มิถุนายน</t>
  </si>
  <si>
    <t>สำหรับรอบระยะเวลาหกเดือน สิ้นสุดวันที่ 30 มิถุนายน พ.ศ. 2567</t>
  </si>
  <si>
    <t>สำหรับรอบระยะเวลาสามเดือน สิ้นสุดวันที่ 30 มิถุนายน พ.ศ. 2567</t>
  </si>
  <si>
    <t>ยอดคงเหลือ ณ วันที่ 30 มิถุนายน พ.ศ. 2566</t>
  </si>
  <si>
    <t>ยอดคงเหลือ ณ วันที่ 30 มิถุนายน พ.ศ. 2567</t>
  </si>
  <si>
    <t>เรียกชำระค่าหุ้นสามัญให้แก่บริษัท</t>
  </si>
  <si>
    <t>เงินปันผลจ่าย</t>
  </si>
  <si>
    <t>เงินปันผลจ่ายโดยบริษัทย่อย</t>
  </si>
  <si>
    <t>เรียกชำระค่าหุ้นสามัญ</t>
  </si>
  <si>
    <t>เงินปันผลรับ</t>
  </si>
  <si>
    <t>เงินสดจ่ายคืนเงินกู้ยืมระยะสั้นจากธนาคาร</t>
  </si>
  <si>
    <t>เงินปันผลจ่ายให้แก่ส่วนได้เสียที่ไม่มีอำนาจควบคุม</t>
  </si>
  <si>
    <t>ขาดทุนจากการตัดจำหน่ายส่วนปรับปรุงอาคารและอุปกรณ์</t>
  </si>
  <si>
    <t>ส่วนของส่วนได้เสียที่ไม่มีอำนาจควบคุม</t>
  </si>
  <si>
    <t>กำไรต่อหุ้น - ส่วนของผู้เป็นเจ้าของบริษัท</t>
  </si>
  <si>
    <t>กระแสเงินสดได้มาจาก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</si>
  <si>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</si>
  <si>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เงินสดจ่ายเพื่อซื้อสินทรัพย์ทางการเงิน</t>
  </si>
  <si>
    <t>ที่วัดมูลค่ายุติธรรมผ่านกำไรหรือขาดทุน</t>
  </si>
  <si>
    <t>เงินสดรับจากการรับชำระทุนจดทะเบียน</t>
  </si>
  <si>
    <t>เงินสดจ่ายต้นทุนการทำรายการที่เกี่ยวข้องกับการออกหุ้นใหม่</t>
  </si>
  <si>
    <t>กลับรายการประมาณการหนี้สินของโครงการที่ขาดทุน</t>
  </si>
  <si>
    <t>ประมาณการรับประกันสินค้า(กลับรายการ)</t>
  </si>
  <si>
    <t>(กลับรายการ) ผลขาดทุนด้านเครดิตที่คาดว่าจะเกิดขึ้น</t>
  </si>
  <si>
    <t>เงินสดสุทธิ (ใช้ไปใน) ได้มาจากกิจกรรมลงทุน</t>
  </si>
  <si>
    <t>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</si>
</sst>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#,##0.0;\(#,##0.0\);&quot;-&quot;;@"/>
    <numFmt numFmtId="169" formatCode="_(* #,##0_);_(* \(#,##0\);_(* &quot;-&quot;_);_(@_)"/>
    <numFmt numFmtId="170" formatCode="#,##0.0;\(#,##0.0\)"/>
    <numFmt numFmtId="172" formatCode="_-* #,##0_-;\-* #,##0_-;_-* &quot;-&quot;??_-;_-@_-"/>
  </numFmts>
  <fonts count="14">
    <font>
      <sz val="10"/>
      <color theme="1"/>
      <name val="Cambria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3"/>
      <color rgb="FFFF0000"/>
      <name val="Browallia New"/>
      <family val="2"/>
    </font>
    <font>
      <sz val="10"/>
      <name val="ApFont"/>
    </font>
    <font>
      <sz val="13"/>
      <color rgb="FF000000"/>
      <name val="Browallia New"/>
      <family val="2"/>
    </font>
    <font>
      <sz val="10"/>
      <color theme="1"/>
      <name val="Cambri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2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11">
    <xf numFmtId="0" fontId="0" fillId="0" borderId="0" xfId="0"/>
    <xf numFmtId="164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Continuous" vertical="center"/>
    </xf>
    <xf numFmtId="164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5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4" fillId="0" borderId="1" xfId="1" applyFont="1" applyBorder="1" applyAlignment="1">
      <alignment horizontal="centerContinuous" vertical="center"/>
    </xf>
    <xf numFmtId="166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" fontId="3" fillId="0" borderId="0" xfId="1" quotePrefix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6" fontId="3" fillId="0" borderId="1" xfId="2" quotePrefix="1" applyNumberFormat="1" applyFont="1" applyFill="1" applyBorder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0" fontId="4" fillId="0" borderId="0" xfId="1" applyFont="1" applyAlignment="1">
      <alignment horizontal="left"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2" borderId="0" xfId="2" applyNumberFormat="1" applyFont="1" applyFill="1" applyBorder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8" fillId="0" borderId="0" xfId="6" applyFont="1" applyAlignment="1">
      <alignment vertical="center"/>
    </xf>
    <xf numFmtId="166" fontId="4" fillId="2" borderId="3" xfId="2" applyNumberFormat="1" applyFont="1" applyFill="1" applyBorder="1" applyAlignment="1">
      <alignment horizontal="right"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Alignment="1">
      <alignment horizontal="right" vertical="center"/>
    </xf>
    <xf numFmtId="166" fontId="3" fillId="2" borderId="0" xfId="2" quotePrefix="1" applyNumberFormat="1" applyFont="1" applyFill="1" applyBorder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9" fontId="4" fillId="0" borderId="0" xfId="7" applyFont="1" applyFill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4" fillId="2" borderId="0" xfId="1" applyFont="1" applyFill="1" applyAlignment="1">
      <alignment vertical="center"/>
    </xf>
    <xf numFmtId="166" fontId="4" fillId="0" borderId="3" xfId="4" applyNumberFormat="1" applyFont="1" applyFill="1" applyBorder="1" applyAlignment="1">
      <alignment horizontal="right" vertical="center"/>
    </xf>
    <xf numFmtId="166" fontId="4" fillId="2" borderId="3" xfId="4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Continuous"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166" fontId="4" fillId="0" borderId="1" xfId="4" applyNumberFormat="1" applyFont="1" applyFill="1" applyBorder="1" applyAlignment="1">
      <alignment horizontal="centerContinuous" vertical="center"/>
    </xf>
    <xf numFmtId="166" fontId="3" fillId="2" borderId="0" xfId="4" quotePrefix="1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4" quotePrefix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2" borderId="0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Border="1" applyAlignment="1">
      <alignment horizontal="right" vertical="top"/>
    </xf>
    <xf numFmtId="166" fontId="4" fillId="2" borderId="1" xfId="4" applyNumberFormat="1" applyFont="1" applyFill="1" applyBorder="1" applyAlignment="1">
      <alignment horizontal="right" vertical="top"/>
    </xf>
    <xf numFmtId="166" fontId="4" fillId="0" borderId="1" xfId="4" applyNumberFormat="1" applyFont="1" applyFill="1" applyBorder="1" applyAlignment="1">
      <alignment horizontal="right" vertical="top"/>
    </xf>
    <xf numFmtId="0" fontId="8" fillId="0" borderId="0" xfId="8" applyFont="1" applyAlignment="1">
      <alignment vertical="center"/>
    </xf>
    <xf numFmtId="0" fontId="4" fillId="0" borderId="0" xfId="1" applyFont="1"/>
    <xf numFmtId="166" fontId="8" fillId="0" borderId="0" xfId="4" applyNumberFormat="1" applyFont="1" applyFill="1" applyBorder="1" applyAlignment="1">
      <alignment horizontal="right" vertical="top"/>
    </xf>
    <xf numFmtId="166" fontId="8" fillId="2" borderId="3" xfId="4" applyNumberFormat="1" applyFont="1" applyFill="1" applyBorder="1" applyAlignment="1">
      <alignment horizontal="right" vertical="top"/>
    </xf>
    <xf numFmtId="166" fontId="8" fillId="0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Alignment="1">
      <alignment vertical="center"/>
    </xf>
    <xf numFmtId="166" fontId="8" fillId="0" borderId="0" xfId="4" applyNumberFormat="1" applyFont="1" applyFill="1" applyAlignment="1">
      <alignment vertical="top"/>
    </xf>
    <xf numFmtId="166" fontId="4" fillId="2" borderId="3" xfId="4" applyNumberFormat="1" applyFont="1" applyFill="1" applyBorder="1" applyAlignment="1">
      <alignment horizontal="right" vertical="top"/>
    </xf>
    <xf numFmtId="166" fontId="4" fillId="0" borderId="3" xfId="4" applyNumberFormat="1" applyFont="1" applyFill="1" applyBorder="1" applyAlignment="1">
      <alignment horizontal="right" vertical="top"/>
    </xf>
    <xf numFmtId="166" fontId="4" fillId="0" borderId="0" xfId="9" applyNumberFormat="1" applyFont="1" applyAlignment="1">
      <alignment vertical="top"/>
    </xf>
    <xf numFmtId="166" fontId="4" fillId="2" borderId="0" xfId="4" applyNumberFormat="1" applyFont="1" applyFill="1" applyAlignment="1">
      <alignment vertical="center"/>
    </xf>
    <xf numFmtId="167" fontId="4" fillId="2" borderId="0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horizontal="right" vertical="top"/>
    </xf>
    <xf numFmtId="0" fontId="5" fillId="0" borderId="0" xfId="6" applyFont="1" applyAlignment="1">
      <alignment vertical="center"/>
    </xf>
    <xf numFmtId="164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0" fontId="5" fillId="0" borderId="1" xfId="6" applyFont="1" applyBorder="1" applyAlignment="1">
      <alignment vertical="center"/>
    </xf>
    <xf numFmtId="164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right" vertical="center"/>
    </xf>
    <xf numFmtId="164" fontId="5" fillId="0" borderId="1" xfId="6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0" fontId="5" fillId="0" borderId="0" xfId="6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166" fontId="8" fillId="2" borderId="0" xfId="6" applyNumberFormat="1" applyFont="1" applyFill="1" applyAlignment="1">
      <alignment horizontal="right" vertical="center"/>
    </xf>
    <xf numFmtId="166" fontId="4" fillId="2" borderId="0" xfId="10" applyNumberFormat="1" applyFont="1" applyFill="1" applyAlignment="1">
      <alignment horizontal="right" vertical="center"/>
    </xf>
    <xf numFmtId="166" fontId="4" fillId="0" borderId="0" xfId="10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166" fontId="4" fillId="0" borderId="0" xfId="6" applyNumberFormat="1" applyFont="1" applyAlignment="1">
      <alignment horizontal="right" vertical="center"/>
    </xf>
    <xf numFmtId="166" fontId="4" fillId="2" borderId="0" xfId="6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8" fontId="8" fillId="0" borderId="0" xfId="6" applyNumberFormat="1" applyFont="1" applyAlignment="1">
      <alignment horizontal="center" vertical="center"/>
    </xf>
    <xf numFmtId="166" fontId="8" fillId="2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66" fontId="8" fillId="2" borderId="3" xfId="6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vertical="center"/>
    </xf>
    <xf numFmtId="166" fontId="8" fillId="0" borderId="1" xfId="6" applyNumberFormat="1" applyFont="1" applyBorder="1" applyAlignment="1">
      <alignment horizontal="center" vertical="center"/>
    </xf>
    <xf numFmtId="166" fontId="8" fillId="0" borderId="1" xfId="6" applyNumberFormat="1" applyFont="1" applyBorder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6" fontId="4" fillId="2" borderId="0" xfId="11" applyNumberFormat="1" applyFont="1" applyFill="1" applyAlignment="1">
      <alignment vertical="center"/>
    </xf>
    <xf numFmtId="169" fontId="8" fillId="0" borderId="0" xfId="0" applyNumberFormat="1" applyFont="1" applyAlignment="1">
      <alignment horizontal="right"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0" borderId="0" xfId="11" applyNumberFormat="1" applyFont="1" applyAlignment="1">
      <alignment vertical="center"/>
    </xf>
    <xf numFmtId="166" fontId="4" fillId="0" borderId="1" xfId="6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vertical="center"/>
    </xf>
    <xf numFmtId="164" fontId="8" fillId="0" borderId="1" xfId="6" applyNumberFormat="1" applyFont="1" applyBorder="1" applyAlignment="1">
      <alignment horizontal="right" vertical="center"/>
    </xf>
    <xf numFmtId="0" fontId="8" fillId="0" borderId="0" xfId="11" applyFont="1" applyAlignment="1">
      <alignment vertical="center"/>
    </xf>
    <xf numFmtId="166" fontId="3" fillId="0" borderId="0" xfId="12" applyNumberFormat="1" applyFont="1" applyFill="1" applyAlignment="1">
      <alignment horizontal="right" vertical="center"/>
    </xf>
    <xf numFmtId="164" fontId="5" fillId="0" borderId="0" xfId="11" quotePrefix="1" applyNumberFormat="1" applyFont="1" applyAlignment="1">
      <alignment horizontal="left" vertical="center"/>
    </xf>
    <xf numFmtId="166" fontId="4" fillId="0" borderId="0" xfId="12" applyNumberFormat="1" applyFont="1" applyFill="1" applyAlignment="1">
      <alignment horizontal="centerContinuous" vertical="center"/>
    </xf>
    <xf numFmtId="164" fontId="5" fillId="0" borderId="1" xfId="11" applyNumberFormat="1" applyFont="1" applyBorder="1" applyAlignment="1">
      <alignment horizontal="left" vertical="center"/>
    </xf>
    <xf numFmtId="0" fontId="8" fillId="0" borderId="1" xfId="11" applyFont="1" applyBorder="1" applyAlignment="1">
      <alignment vertical="center"/>
    </xf>
    <xf numFmtId="166" fontId="4" fillId="0" borderId="1" xfId="12" applyNumberFormat="1" applyFont="1" applyFill="1" applyBorder="1" applyAlignment="1">
      <alignment horizontal="centerContinuous" vertical="center"/>
    </xf>
    <xf numFmtId="164" fontId="5" fillId="0" borderId="0" xfId="11" applyNumberFormat="1" applyFont="1" applyAlignment="1">
      <alignment horizontal="left" vertical="center"/>
    </xf>
    <xf numFmtId="166" fontId="4" fillId="0" borderId="2" xfId="12" applyNumberFormat="1" applyFont="1" applyFill="1" applyBorder="1" applyAlignment="1">
      <alignment horizontal="center" vertical="center"/>
    </xf>
    <xf numFmtId="166" fontId="4" fillId="0" borderId="2" xfId="11" applyNumberFormat="1" applyFont="1" applyBorder="1" applyAlignment="1">
      <alignment vertical="center"/>
    </xf>
    <xf numFmtId="166" fontId="4" fillId="0" borderId="2" xfId="12" applyNumberFormat="1" applyFont="1" applyFill="1" applyBorder="1" applyAlignment="1">
      <alignment horizontal="centerContinuous" vertical="center"/>
    </xf>
    <xf numFmtId="0" fontId="8" fillId="0" borderId="2" xfId="11" applyFont="1" applyBorder="1" applyAlignment="1">
      <alignment vertical="center"/>
    </xf>
    <xf numFmtId="164" fontId="8" fillId="0" borderId="0" xfId="11" applyNumberFormat="1" applyFont="1" applyAlignment="1">
      <alignment horizontal="left" vertical="center"/>
    </xf>
    <xf numFmtId="37" fontId="8" fillId="0" borderId="0" xfId="14" applyNumberFormat="1" applyFont="1" applyAlignment="1">
      <alignment horizontal="left" vertical="center"/>
    </xf>
    <xf numFmtId="164" fontId="8" fillId="0" borderId="0" xfId="11" applyNumberFormat="1" applyFont="1" applyAlignment="1">
      <alignment vertical="center"/>
    </xf>
    <xf numFmtId="164" fontId="5" fillId="0" borderId="0" xfId="14" applyNumberFormat="1" applyFont="1" applyAlignment="1">
      <alignment horizontal="right" vertical="center"/>
    </xf>
    <xf numFmtId="0" fontId="5" fillId="0" borderId="1" xfId="14" applyFont="1" applyBorder="1" applyAlignment="1">
      <alignment horizontal="center" vertical="center"/>
    </xf>
    <xf numFmtId="166" fontId="4" fillId="2" borderId="0" xfId="11" applyNumberFormat="1" applyFont="1" applyFill="1" applyAlignment="1">
      <alignment horizontal="right" vertical="center" wrapText="1"/>
    </xf>
    <xf numFmtId="37" fontId="5" fillId="0" borderId="0" xfId="14" applyNumberFormat="1" applyFont="1" applyAlignment="1">
      <alignment horizontal="left" vertical="center"/>
    </xf>
    <xf numFmtId="166" fontId="4" fillId="2" borderId="0" xfId="12" applyNumberFormat="1" applyFont="1" applyFill="1" applyAlignment="1">
      <alignment vertical="center"/>
    </xf>
    <xf numFmtId="166" fontId="4" fillId="0" borderId="0" xfId="12" applyNumberFormat="1" applyFont="1" applyFill="1" applyAlignment="1">
      <alignment vertical="center"/>
    </xf>
    <xf numFmtId="166" fontId="4" fillId="2" borderId="0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Border="1" applyAlignment="1">
      <alignment horizontal="right" vertical="center"/>
    </xf>
    <xf numFmtId="164" fontId="8" fillId="0" borderId="0" xfId="11" applyNumberFormat="1" applyFont="1" applyAlignment="1">
      <alignment horizontal="center" vertical="center"/>
    </xf>
    <xf numFmtId="166" fontId="4" fillId="2" borderId="1" xfId="12" applyNumberFormat="1" applyFont="1" applyFill="1" applyBorder="1" applyAlignment="1">
      <alignment vertical="center"/>
    </xf>
    <xf numFmtId="166" fontId="4" fillId="0" borderId="0" xfId="12" applyNumberFormat="1" applyFont="1" applyFill="1" applyAlignment="1">
      <alignment horizontal="right" vertical="center" wrapText="1"/>
    </xf>
    <xf numFmtId="166" fontId="4" fillId="0" borderId="1" xfId="12" applyNumberFormat="1" applyFont="1" applyFill="1" applyBorder="1" applyAlignment="1">
      <alignment vertical="center"/>
    </xf>
    <xf numFmtId="0" fontId="5" fillId="0" borderId="0" xfId="14" applyFont="1" applyAlignment="1">
      <alignment horizontal="center" vertical="center"/>
    </xf>
    <xf numFmtId="166" fontId="3" fillId="2" borderId="0" xfId="12" applyNumberFormat="1" applyFont="1" applyFill="1" applyBorder="1" applyAlignment="1">
      <alignment horizontal="right" vertical="center"/>
    </xf>
    <xf numFmtId="166" fontId="3" fillId="0" borderId="0" xfId="12" applyNumberFormat="1" applyFont="1" applyFill="1" applyBorder="1" applyAlignment="1">
      <alignment horizontal="right" vertical="center"/>
    </xf>
    <xf numFmtId="166" fontId="4" fillId="2" borderId="0" xfId="12" applyNumberFormat="1" applyFont="1" applyFill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4" fillId="2" borderId="1" xfId="12" applyNumberFormat="1" applyFont="1" applyFill="1" applyBorder="1" applyAlignment="1">
      <alignment horizontal="right" vertical="center"/>
    </xf>
    <xf numFmtId="166" fontId="4" fillId="0" borderId="1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/>
    </xf>
    <xf numFmtId="0" fontId="8" fillId="0" borderId="0" xfId="14" applyFont="1" applyAlignment="1">
      <alignment horizontal="center" vertical="center"/>
    </xf>
    <xf numFmtId="164" fontId="8" fillId="0" borderId="1" xfId="11" applyNumberFormat="1" applyFont="1" applyBorder="1" applyAlignment="1">
      <alignment horizontal="left" vertical="center"/>
    </xf>
    <xf numFmtId="166" fontId="4" fillId="0" borderId="0" xfId="12" applyNumberFormat="1" applyFont="1" applyFill="1" applyBorder="1" applyAlignment="1">
      <alignment vertical="center"/>
    </xf>
    <xf numFmtId="37" fontId="4" fillId="0" borderId="0" xfId="14" applyNumberFormat="1" applyFont="1" applyAlignment="1">
      <alignment horizontal="left" vertical="center"/>
    </xf>
    <xf numFmtId="166" fontId="4" fillId="2" borderId="1" xfId="11" applyNumberFormat="1" applyFont="1" applyFill="1" applyBorder="1" applyAlignment="1">
      <alignment vertical="center"/>
    </xf>
    <xf numFmtId="166" fontId="4" fillId="2" borderId="3" xfId="11" applyNumberFormat="1" applyFont="1" applyFill="1" applyBorder="1" applyAlignment="1">
      <alignment vertical="center"/>
    </xf>
    <xf numFmtId="0" fontId="5" fillId="0" borderId="0" xfId="11" applyFont="1" applyAlignment="1">
      <alignment vertical="center"/>
    </xf>
    <xf numFmtId="164" fontId="5" fillId="0" borderId="1" xfId="14" applyNumberFormat="1" applyFont="1" applyBorder="1" applyAlignment="1">
      <alignment horizontal="right" vertical="center"/>
    </xf>
    <xf numFmtId="166" fontId="3" fillId="0" borderId="1" xfId="12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6" fontId="4" fillId="0" borderId="3" xfId="6" applyNumberFormat="1" applyFont="1" applyBorder="1" applyAlignment="1">
      <alignment horizontal="right" vertical="center"/>
    </xf>
    <xf numFmtId="37" fontId="8" fillId="0" borderId="0" xfId="15" applyNumberFormat="1" applyFont="1" applyAlignment="1">
      <alignment vertical="center"/>
    </xf>
    <xf numFmtId="37" fontId="5" fillId="0" borderId="0" xfId="15" applyNumberFormat="1" applyFont="1" applyAlignment="1">
      <alignment vertical="center"/>
    </xf>
    <xf numFmtId="37" fontId="4" fillId="0" borderId="0" xfId="15" applyNumberFormat="1" applyFont="1" applyAlignment="1">
      <alignment vertical="center"/>
    </xf>
    <xf numFmtId="166" fontId="4" fillId="2" borderId="0" xfId="12" applyNumberFormat="1" applyFont="1" applyFill="1" applyBorder="1" applyAlignment="1">
      <alignment vertical="center"/>
    </xf>
    <xf numFmtId="166" fontId="4" fillId="2" borderId="1" xfId="16" applyNumberFormat="1" applyFont="1" applyFill="1" applyBorder="1" applyAlignment="1">
      <alignment vertical="center"/>
    </xf>
    <xf numFmtId="166" fontId="4" fillId="0" borderId="0" xfId="16" applyNumberFormat="1" applyFont="1" applyFill="1" applyAlignment="1">
      <alignment horizontal="right" vertical="center" wrapText="1"/>
    </xf>
    <xf numFmtId="166" fontId="4" fillId="2" borderId="1" xfId="10" applyNumberFormat="1" applyFont="1" applyFill="1" applyBorder="1" applyAlignment="1">
      <alignment horizontal="right" vertical="center"/>
    </xf>
    <xf numFmtId="170" fontId="8" fillId="0" borderId="0" xfId="11" applyNumberFormat="1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167" fontId="4" fillId="2" borderId="0" xfId="4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4" fillId="0" borderId="1" xfId="10" applyNumberFormat="1" applyFont="1" applyBorder="1" applyAlignment="1">
      <alignment horizontal="right" vertical="center"/>
    </xf>
    <xf numFmtId="166" fontId="8" fillId="0" borderId="3" xfId="6" applyNumberFormat="1" applyFont="1" applyBorder="1" applyAlignment="1">
      <alignment horizontal="right" vertical="center"/>
    </xf>
    <xf numFmtId="164" fontId="4" fillId="0" borderId="0" xfId="11" applyNumberFormat="1" applyFont="1" applyAlignment="1">
      <alignment vertical="center"/>
    </xf>
    <xf numFmtId="166" fontId="4" fillId="0" borderId="0" xfId="11" applyNumberFormat="1" applyFont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166" fontId="4" fillId="0" borderId="3" xfId="11" applyNumberFormat="1" applyFont="1" applyBorder="1" applyAlignment="1">
      <alignment vertical="center"/>
    </xf>
    <xf numFmtId="166" fontId="4" fillId="0" borderId="0" xfId="1" applyNumberFormat="1" applyFont="1" applyAlignment="1">
      <alignment vertical="center"/>
    </xf>
    <xf numFmtId="166" fontId="5" fillId="0" borderId="1" xfId="6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4" fillId="0" borderId="1" xfId="1" applyFont="1" applyBorder="1" applyAlignment="1">
      <alignment horizontal="justify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4" xfId="6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3" fontId="3" fillId="0" borderId="1" xfId="13" applyNumberFormat="1" applyFont="1" applyBorder="1" applyAlignment="1">
      <alignment horizontal="center" vertical="center"/>
    </xf>
    <xf numFmtId="166" fontId="3" fillId="0" borderId="1" xfId="13" applyNumberFormat="1" applyFont="1" applyBorder="1" applyAlignment="1">
      <alignment horizontal="center" vertical="center"/>
    </xf>
    <xf numFmtId="172" fontId="4" fillId="0" borderId="0" xfId="19" applyNumberFormat="1" applyFont="1" applyFill="1" applyAlignment="1">
      <alignment horizontal="left" vertical="center" indent="2"/>
    </xf>
    <xf numFmtId="172" fontId="4" fillId="0" borderId="1" xfId="19" applyNumberFormat="1" applyFont="1" applyFill="1" applyBorder="1" applyAlignment="1">
      <alignment horizontal="left" vertical="center" indent="2"/>
    </xf>
    <xf numFmtId="172" fontId="4" fillId="0" borderId="2" xfId="19" applyNumberFormat="1" applyFont="1" applyFill="1" applyBorder="1" applyAlignment="1">
      <alignment horizontal="left" vertical="center" indent="2"/>
    </xf>
    <xf numFmtId="172" fontId="3" fillId="0" borderId="0" xfId="19" applyNumberFormat="1" applyFont="1" applyFill="1" applyAlignment="1">
      <alignment horizontal="left" vertical="center" indent="2"/>
    </xf>
    <xf numFmtId="172" fontId="3" fillId="0" borderId="0" xfId="19" quotePrefix="1" applyNumberFormat="1" applyFont="1" applyAlignment="1">
      <alignment horizontal="left" vertical="center" indent="2"/>
    </xf>
    <xf numFmtId="172" fontId="3" fillId="0" borderId="0" xfId="19" quotePrefix="1" applyNumberFormat="1" applyFont="1" applyFill="1" applyBorder="1" applyAlignment="1">
      <alignment horizontal="left" vertical="center" indent="2"/>
    </xf>
    <xf numFmtId="172" fontId="3" fillId="0" borderId="1" xfId="19" quotePrefix="1" applyNumberFormat="1" applyFont="1" applyFill="1" applyBorder="1" applyAlignment="1">
      <alignment horizontal="left" vertical="center" indent="2"/>
    </xf>
    <xf numFmtId="172" fontId="4" fillId="2" borderId="0" xfId="19" applyNumberFormat="1" applyFont="1" applyFill="1" applyAlignment="1">
      <alignment horizontal="left" vertical="center" indent="2"/>
    </xf>
    <xf numFmtId="172" fontId="4" fillId="2" borderId="0" xfId="19" applyNumberFormat="1" applyFont="1" applyFill="1" applyBorder="1" applyAlignment="1">
      <alignment horizontal="left" vertical="center" indent="2"/>
    </xf>
    <xf numFmtId="172" fontId="4" fillId="2" borderId="1" xfId="19" applyNumberFormat="1" applyFont="1" applyFill="1" applyBorder="1" applyAlignment="1">
      <alignment horizontal="left" vertical="center" indent="2"/>
    </xf>
    <xf numFmtId="172" fontId="4" fillId="2" borderId="3" xfId="19" applyNumberFormat="1" applyFont="1" applyFill="1" applyBorder="1" applyAlignment="1">
      <alignment horizontal="left" vertical="center" indent="2"/>
    </xf>
    <xf numFmtId="172" fontId="4" fillId="0" borderId="0" xfId="19" applyNumberFormat="1" applyFont="1" applyFill="1" applyBorder="1" applyAlignment="1">
      <alignment horizontal="left" vertical="center" indent="2"/>
    </xf>
    <xf numFmtId="172" fontId="4" fillId="0" borderId="0" xfId="19" applyNumberFormat="1" applyFont="1" applyAlignment="1">
      <alignment horizontal="left" vertical="center" indent="2"/>
    </xf>
    <xf numFmtId="172" fontId="3" fillId="0" borderId="0" xfId="19" quotePrefix="1" applyNumberFormat="1" applyFont="1" applyFill="1" applyAlignment="1">
      <alignment horizontal="left" vertical="center" indent="2"/>
    </xf>
    <xf numFmtId="172" fontId="3" fillId="2" borderId="0" xfId="19" quotePrefix="1" applyNumberFormat="1" applyFont="1" applyFill="1" applyBorder="1" applyAlignment="1">
      <alignment horizontal="left" vertical="center" indent="2"/>
    </xf>
  </cellXfs>
  <cellStyles count="20">
    <cellStyle name="Comma" xfId="19" builtinId="3"/>
    <cellStyle name="Comma 2 10 4" xfId="18" xr:uid="{4E93EBE9-C881-4C1F-9F1A-D98F57A3D71B}"/>
    <cellStyle name="Comma 2 2" xfId="12" xr:uid="{9BAA8851-AD18-45B7-9D11-F40A55804680}"/>
    <cellStyle name="Comma 2 2 7" xfId="16" xr:uid="{1359D3FD-D498-433D-8F95-1839AA65857E}"/>
    <cellStyle name="Comma 2 7" xfId="4" xr:uid="{F9BDF42A-D163-42EA-A76C-8C4F5D2B31B3}"/>
    <cellStyle name="Comma 3 2 2" xfId="3" xr:uid="{708BE604-2CDE-444A-83B7-AD45FF84CF41}"/>
    <cellStyle name="Comma 4" xfId="2" xr:uid="{D9E876D7-2F3F-454F-9C86-65F1BE0537C9}"/>
    <cellStyle name="Normal" xfId="0" builtinId="0"/>
    <cellStyle name="Normal 2" xfId="15" xr:uid="{03C227AA-5DBE-4534-8582-CD5DA5C66212}"/>
    <cellStyle name="Normal 2 2 4" xfId="17" xr:uid="{CED71E66-5286-44DB-AC52-126115CA8765}"/>
    <cellStyle name="Normal 2 3" xfId="1" xr:uid="{6A29E971-DCBE-4FA3-BB62-ED3202F43F4E}"/>
    <cellStyle name="Normal 3 2 3" xfId="14" xr:uid="{EE2FE620-12C9-4BDB-97EC-1609E8AC3730}"/>
    <cellStyle name="Normal 3 3 3" xfId="5" xr:uid="{4E3BFC4F-859E-4568-B372-5844195D7F0C}"/>
    <cellStyle name="Normal 4 12" xfId="6" xr:uid="{9B50F8D0-B0F0-4C19-93E6-24E33169A2D4}"/>
    <cellStyle name="Normal 6 2 3" xfId="11" xr:uid="{1DD4DAFA-717C-4B21-9C66-FB8A127F529A}"/>
    <cellStyle name="Normal 7 2" xfId="9" xr:uid="{2889B7B1-D784-4F2F-92DA-7D9F29ECD133}"/>
    <cellStyle name="Normal 923" xfId="10" xr:uid="{7F3AAABE-0FB5-4B07-9DDB-B02790E76C1E}"/>
    <cellStyle name="Normal_Fabrinet_Income statement" xfId="8" xr:uid="{AE25AA0E-A97E-4967-998D-463B737D6FA7}"/>
    <cellStyle name="Normal_OHTL - E updat" xfId="13" xr:uid="{31AD1A19-078B-481D-8ED9-EE3C97C4D047}"/>
    <cellStyle name="Percent 3" xfId="7" xr:uid="{7DDF2F65-DA00-424A-BBEB-693BDFC1494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2001%20TRMs\HK%20TRM%20Oct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uisk/Local%20Settings/Temporary%20Internet%20Files/OLK2/184TPD%200312%20Liquifier%20-%20to%20shareholder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WINDOWS\Desktop\Sun%20Ace\Client%20Schedules\RMRECEIVE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x-new02\tex%20documents\Documents%20and%20Settings\ex490002\My%20Documents\TEX\KPI\MTP_Scorecard_TEX_Eth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D8DF94\CAPX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chutha\AppData\Local\Microsoft\Windows\Temporary%20Internet%20Files\Content.Outlook\Z5P13A29\My%20Documents\WIMOL\camera\Cost2001\std_aug01\GL_CAAUG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arketing%20&amp;%20Sales%20Support\Pricing%20&amp;%20Planning\Projects\Tariff%202001\Material%20for%20Sales\SG%20TRM%20Sept%20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chutha\AppData\Local\Microsoft\Windows\Temporary%20Internet%20Files\Content.Outlook\Z5P13A29\Users\nongsaard\WP\2013\OFM\2013\Q2%202013\WP%20Q2%202013\Lead%20OFM%20Q2%202013_13%20Aug%2013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awitree/Workplace/Workpaper/OUE%20Group/2010/The%20Group/OUE/Hard%20close/Hotel/Chris/GE%20100%20(Hotel)%20v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ZZ\01-Tax%20return%20compliance\T_TR\3Com\FY05_2004\IT50_2004%203Com\Client's%20file\6900_leadshee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029FB2D\L300_SII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pserver\dipbs\GL\Gift\Deloitte_Audit\Detail%20of%20document%20requ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hbkkin01/Documents%20and%20Settings/Administrator/Local%20Settings/Temporary%20Internet%20Files/Content.Outlook/DE9ZAK8J/EOA%20Internal%20Project%20-%20LSMW/4.0%20%20GL_CREATE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v/Local%20Settings/Temporary%20Internet%20Files/Content.IE5/FVTFJLKW/Documents%20and%20Settings/NA/Local%20Settings/Temporary%20Internet%20Files/Content.IE5/WHYNW5QN/PBK&#24037;&#22580;/&#35211;&#31309;&#12426;/MASTER.xls?B39C5469" TargetMode="External"/><Relationship Id="rId1" Type="http://schemas.openxmlformats.org/officeDocument/2006/relationships/externalLinkPath" Target="file:///\\B39C5469\MA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Driver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ZPS02"/>
      <sheetName val="I-slab"/>
      <sheetName val="Goal"/>
      <sheetName val="วัดใต้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Macro5"/>
      <sheetName val="PRO-TOTAL"/>
      <sheetName val="PGMMNG"/>
      <sheetName val="UPC_SKU"/>
      <sheetName val="ตารางคำนวณกระเบื้อง A"/>
      <sheetName val="DDL"/>
      <sheetName val="stat local"/>
      <sheetName val="Table Name"/>
      <sheetName val="BAL"/>
      <sheetName val="ลูกหนี้(เก่า)"/>
      <sheetName val="Law data"/>
      <sheetName val="Index"/>
      <sheetName val="com"/>
      <sheetName val="คำอธิบาย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คำชี้แจง"/>
      <sheetName val="SCG group"/>
      <sheetName val="FR"/>
      <sheetName val="43"/>
      <sheetName val="Vender list"/>
      <sheetName val="List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Comapny Name"/>
      <sheetName val="S-Plant"/>
      <sheetName val="Office_plants"/>
      <sheetName val="Company Name"/>
      <sheetName val="Sheet3"/>
      <sheetName val="Zone"/>
      <sheetName val="Northeast"/>
      <sheetName val="Cases Actuals SAP"/>
      <sheetName val="Chilled Vol &amp; GS"/>
      <sheetName val="Master Query_SL"/>
      <sheetName val="Addresses"/>
      <sheetName val="PBSG Severance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SCG Chemicals group"/>
      <sheetName val="Ref"/>
      <sheetName val="Config"/>
      <sheetName val="Dont delete!!"/>
      <sheetName val="Production Queue GB"/>
      <sheetName val="cost center name"/>
      <sheetName val="L410"/>
      <sheetName val="Type ถูก House"/>
      <sheetName val="รายชื่อ"/>
      <sheetName val="Month"/>
      <sheetName val="Log CCR TG 3"/>
      <sheetName val="2019"/>
      <sheetName val="DTA"/>
      <sheetName val="Assumption"/>
      <sheetName val="Risk Level"/>
      <sheetName val="Risk Category"/>
      <sheetName val="Business"/>
      <sheetName val="TB(PY 2016)"/>
      <sheetName val="IS"/>
      <sheetName val="GL"/>
      <sheetName val="TP"/>
      <sheetName val="MasterTB"/>
      <sheetName val="F-1"/>
      <sheetName val="P300"/>
      <sheetName val="Materiality"/>
      <sheetName val="ดอกเบี้ย TR2560"/>
      <sheetName val="S300"/>
      <sheetName val="Accure"/>
      <sheetName val="V1"/>
      <sheetName val="V7 Confirm RPT"/>
      <sheetName val="Master TB"/>
      <sheetName val="H300"/>
      <sheetName val="F-3"/>
      <sheetName val="K400"/>
      <sheetName val="REPORT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aster COA V21"/>
      <sheetName val="แยกงบ"/>
      <sheetName val="DD List"/>
      <sheetName val="Ms"/>
      <sheetName val="Variance"/>
      <sheetName val="Multi Rater"/>
      <sheetName val="#REF"/>
      <sheetName val="Status"/>
      <sheetName val="summary_ee"/>
      <sheetName val="ee_unit type"/>
      <sheetName val="ee_build "/>
      <sheetName val="ชลทิพย์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LS"/>
      <sheetName val="Mat"/>
      <sheetName val="PGM_2LEVYTD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art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asset"/>
      <sheetName val="Designated P&amp;L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TB 1-3"/>
      <sheetName val=" ANALYSIS FP"/>
      <sheetName val="TL"/>
      <sheetName val="Validation"/>
      <sheetName val="DataValidation_NotDelete"/>
      <sheetName val="PROJECT BRIEF"/>
      <sheetName val="footing"/>
      <sheetName val="upa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PL"/>
      <sheetName val="Drop Down Lists"/>
      <sheetName val="List of Rem Entries - IS"/>
      <sheetName val="Factor F Data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_ANALYSIS_FP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Vendors Database"/>
      <sheetName val="Data (Forecast-m3)"/>
      <sheetName val="Conso จัดลำดับลุกหนี้"/>
      <sheetName val="ﾌﾟﾛﾄ_P772分解5号機"/>
      <sheetName val="J01"/>
      <sheetName val="Analytic Sales&amp;Cost"/>
      <sheetName val="MTP"/>
      <sheetName val="Final Summary - Base"/>
      <sheetName val="1B"/>
      <sheetName val="30's-Components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3">
          <cell r="BC3" t="str">
            <v>QUOTATION  NO.   :</v>
          </cell>
        </row>
      </sheetData>
      <sheetData sheetId="11">
        <row r="3">
          <cell r="BC3" t="str">
            <v>QUOTATION  NO.   :</v>
          </cell>
        </row>
      </sheetData>
      <sheetData sheetId="12">
        <row r="3">
          <cell r="BC3" t="str">
            <v>QUOTATION  NO.   :</v>
          </cell>
        </row>
      </sheetData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>
        <row r="3">
          <cell r="BC3" t="str">
            <v>QUOTATION  NO.   :</v>
          </cell>
        </row>
      </sheetData>
      <sheetData sheetId="17">
        <row r="3">
          <cell r="BC3" t="str">
            <v>QUOTATION  NO.   :</v>
          </cell>
        </row>
      </sheetData>
      <sheetData sheetId="18">
        <row r="3">
          <cell r="BC3" t="str">
            <v>QUOTATION  NO.   :</v>
          </cell>
        </row>
      </sheetData>
      <sheetData sheetId="19">
        <row r="3">
          <cell r="BC3" t="str">
            <v>QUOTATION  NO.   :</v>
          </cell>
        </row>
      </sheetData>
      <sheetData sheetId="20">
        <row r="3">
          <cell r="BC3" t="str">
            <v>QUOTATION  NO.   :</v>
          </cell>
        </row>
      </sheetData>
      <sheetData sheetId="21">
        <row r="3">
          <cell r="BC3" t="str">
            <v>QUOTATION  NO.   :</v>
          </cell>
        </row>
      </sheetData>
      <sheetData sheetId="22">
        <row r="3">
          <cell r="BC3" t="str">
            <v>QUOTATION  NO.   :</v>
          </cell>
        </row>
      </sheetData>
      <sheetData sheetId="23">
        <row r="3">
          <cell r="BC3" t="str">
            <v>QUOTATION  NO.   :</v>
          </cell>
        </row>
      </sheetData>
      <sheetData sheetId="24">
        <row r="3">
          <cell r="BC3" t="str">
            <v>QUOTATION  NO.   :</v>
          </cell>
        </row>
      </sheetData>
      <sheetData sheetId="25">
        <row r="3">
          <cell r="BC3" t="str">
            <v>QUOTATION  NO.   :</v>
          </cell>
        </row>
      </sheetData>
      <sheetData sheetId="26">
        <row r="3">
          <cell r="BC3" t="str">
            <v>QUOTATION  NO.   :</v>
          </cell>
        </row>
      </sheetData>
      <sheetData sheetId="27">
        <row r="3">
          <cell r="BC3" t="str">
            <v>QUOTATION  NO.   :</v>
          </cell>
        </row>
      </sheetData>
      <sheetData sheetId="28">
        <row r="3">
          <cell r="BC3" t="str">
            <v>QUOTATION  NO.   :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7">
          <cell r="G7" t="str">
            <v>R-32 SUPPLY / RETURN PIPING WORK (GHARGER No.1)</v>
          </cell>
        </row>
      </sheetData>
      <sheetData sheetId="45" refreshError="1"/>
      <sheetData sheetId="46" refreshError="1"/>
      <sheetData sheetId="47"/>
      <sheetData sheetId="48">
        <row r="7">
          <cell r="G7" t="str">
            <v>R-32 SUPPLY / RETURN PIPING WORK (GHARGER No.1)</v>
          </cell>
        </row>
      </sheetData>
      <sheetData sheetId="49">
        <row r="7">
          <cell r="G7" t="str">
            <v>R-32 SUPPLY / RETURN PIPING WORK (GHARGER No.1)</v>
          </cell>
        </row>
      </sheetData>
      <sheetData sheetId="50">
        <row r="7">
          <cell r="G7" t="str">
            <v>R-32 SUPPLY / RETURN PIPING WORK (GHARGER No.1)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  <sheetName val="Weight Break Charges"/>
      <sheetName val="SRInf"/>
      <sheetName val="SRSetup"/>
      <sheetName val="DOMRate"/>
      <sheetName val="IMPRate"/>
      <sheetName val="OBRate"/>
      <sheetName val="Zone"/>
      <sheetName val="S&amp;S 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094_APP別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BS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総括NO.1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Q2 EXPECTED"/>
      <sheetName val="Detai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PL"/>
      <sheetName val="财务评价"/>
      <sheetName val="基PL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  <sheetName val="Module6"/>
      <sheetName val="Module7"/>
      <sheetName val="Module8"/>
      <sheetName val="SGTRM98"/>
      <sheetName val="Current_Tariff"/>
      <sheetName val="Current_Costs"/>
      <sheetName val="Current_Cost_Card_$"/>
      <sheetName val="Current_Margin_card_%"/>
      <sheetName val="New_Tariff"/>
      <sheetName val="New_Costs"/>
      <sheetName val="New_Cost_Card_$"/>
      <sheetName val="New_Margin_card_%_"/>
      <sheetName val="New_card_vs_old"/>
      <sheetName val="Contract_Rates"/>
      <sheetName val="Contract_Rates_Schedule"/>
      <sheetName val="New_Margin_card_%"/>
      <sheetName val="Unit_Costs"/>
      <sheetName val="Shipment_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  <cell r="M5">
            <v>-1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  <cell r="M6">
            <v>-1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  <cell r="M7">
            <v>-1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  <cell r="M8">
            <v>-1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  <cell r="M9">
            <v>-1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  <cell r="M10">
            <v>-1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  <cell r="M12">
            <v>0.30000000000000004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  <cell r="M13">
            <v>-0.48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  <cell r="M14">
            <v>-0.63276836158192085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  <cell r="M16">
            <v>-0.51310861423220966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  <cell r="M17">
            <v>-0.46254071661237783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  <cell r="M19">
            <v>-0.39276485788113691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  <cell r="M20">
            <v>-0.31444241316270571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  <cell r="M21">
            <v>-0.26372155287817933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  <cell r="M22">
            <v>0.50475184794086592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Actions &amp; Proje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recard"/>
      <sheetName val="Actions &amp; Projects"/>
      <sheetName val="TBCR"/>
      <sheetName val="Accure"/>
      <sheetName val="Master TB"/>
      <sheetName val="F-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LEGAL GUJ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Group"/>
      <sheetName val="GBY.C企"/>
      <sheetName val="INI"/>
      <sheetName val="YQ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Group"/>
      <sheetName val="Total 01'05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BS (ToP)"/>
      <sheetName val="#366-6E"/>
      <sheetName val="NHMT"/>
      <sheetName val="3-ADJ"/>
      <sheetName val="14"/>
      <sheetName val="CIPA"/>
      <sheetName val="5).Action Plan BL Debone"/>
      <sheetName val="เงินกู้ธนช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N-4.4"/>
      <sheetName val="TB"/>
      <sheetName val="Calculation PS"/>
      <sheetName val="#REF"/>
      <sheetName val="DETAIL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Deferred tax Adjs Clo (P) Q2'18"/>
      <sheetName val="BATCH_M"/>
      <sheetName val="data"/>
      <sheetName val="NSC-BS11-02"/>
      <sheetName val="Database"/>
      <sheetName val="Sheet2"/>
      <sheetName val="TFB-1998"/>
      <sheetName val="Q2 EXPECTED"/>
      <sheetName val="O300"/>
      <sheetName val="Master TB"/>
      <sheetName val="R300"/>
      <sheetName val="2017 Expense Break down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mapping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ocean voyage"/>
      <sheetName val="L410"/>
      <sheetName val="SCB 1 - Current"/>
      <sheetName val="SCB 2 - Current"/>
      <sheetName val="AcqBS"/>
      <sheetName val="co"/>
      <sheetName val="WIP"/>
      <sheetName val="LCQ"/>
      <sheetName val="国内HSP"/>
      <sheetName val="TBE_2004012"/>
      <sheetName val="손익"/>
      <sheetName val="2005 DATA"/>
      <sheetName val="10"/>
      <sheetName val="BD"/>
      <sheetName val="actlst01d"/>
      <sheetName val="PL"/>
      <sheetName val="TOTAL"/>
      <sheetName val="11"/>
      <sheetName val="FEBRUARY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ที่ดินอาคาร อุปกรณ์"/>
      <sheetName val="VL"/>
      <sheetName val="TN"/>
      <sheetName val="ND"/>
      <sheetName val="report detial"/>
      <sheetName val="NOTE 29"/>
      <sheetName val="Library Procedures"/>
      <sheetName val="ชื่อหุ้น"/>
      <sheetName val="B&amp;S 1999"/>
      <sheetName val="Breakeven Analysis"/>
      <sheetName val="Margins"/>
      <sheetName val="exchange rate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donnee_lct"/>
      <sheetName val="3A STD"/>
      <sheetName val="4003-1 lead"/>
      <sheetName val="BMCT2003"/>
      <sheetName val="ฝ่ายบัญชีและการเงิน"/>
      <sheetName val="falso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Puerto Rico"/>
      <sheetName val="graph"/>
      <sheetName val="基本量販店動向"/>
      <sheetName val="Puerto_Rico"/>
      <sheetName val="B1"/>
      <sheetName val="STart"/>
      <sheetName val="Control List"/>
      <sheetName val="Control_List"/>
      <sheetName val="Control_List1"/>
      <sheetName val="Control_List2"/>
      <sheetName val="J2"/>
      <sheetName val="J1"/>
      <sheetName val=" AE INTEGRAL VALUE MC 1"/>
      <sheetName val="Amortization Table"/>
      <sheetName val="Data2007"/>
      <sheetName val="Prod"/>
      <sheetName val="ROOMS_ST"/>
      <sheetName val="TELEPHONE"/>
      <sheetName val="exchange_rate"/>
      <sheetName val="Selection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am_cost"/>
      <sheetName val="Office Space"/>
      <sheetName val="Competitors"/>
      <sheetName val="Variables"/>
      <sheetName val="k-5"/>
      <sheetName val="D"/>
      <sheetName val="PRMT_05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donnee_lct1"/>
      <sheetName val="report_detial"/>
      <sheetName val="N-4_4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A1"/>
      <sheetName val="BudgetType"/>
      <sheetName val="Plants"/>
      <sheetName val="AccountList"/>
      <sheetName val="Drivers"/>
      <sheetName val="Stk"/>
      <sheetName val="Monthly"/>
      <sheetName val="Lead Q1 2022"/>
      <sheetName val="2005_DATA2"/>
      <sheetName val="group_type2"/>
      <sheetName val="_Code_-สิทธิรักษาพยาบาล1-9-532"/>
      <sheetName val="Salary__StructureBK__20-12-_(22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 refreshError="1"/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/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Accure"/>
      <sheetName val="Total 01'05"/>
      <sheetName val="発停サイクル表"/>
      <sheetName val="co"/>
      <sheetName val="WIP"/>
      <sheetName val="IC_Statement"/>
      <sheetName val="PR4"/>
      <sheetName val="J300 "/>
      <sheetName val="Identitas"/>
      <sheetName val="bblยังไม่จ่าย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Pivot Aug'01"/>
      <sheetName val="Breakeven_Analysis_Data"/>
      <sheetName val="Breakeven_Analysis_Chart"/>
      <sheetName val="Master_TB"/>
      <sheetName val="OtherIntan"/>
      <sheetName val="Accure"/>
      <sheetName val="DETAIL"/>
      <sheetName val="Monthly highlights"/>
      <sheetName val="K400B"/>
      <sheetName val="K400A"/>
      <sheetName val="May'07"/>
      <sheetName val="Dec15"/>
      <sheetName val="DEC31"/>
      <sheetName val="YQty"/>
      <sheetName val="X400"/>
      <sheetName val="G300"/>
      <sheetName val="M400"/>
      <sheetName val="SRP FH"/>
      <sheetName val="MA"/>
      <sheetName val="総括NO.1"/>
      <sheetName val="EX RATE"/>
      <sheetName val="0P-1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2006"/>
      <sheetName val="SCH_B13"/>
      <sheetName val="PRODUCT"/>
      <sheetName val="BATCH_M"/>
      <sheetName val="std ing "/>
      <sheetName val="TP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GING"/>
      <sheetName val="mapping"/>
      <sheetName val="APRCPDAT_2017-07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 refreshError="1"/>
      <sheetData sheetId="60" refreshError="1"/>
      <sheetData sheetId="61">
        <row r="1">
          <cell r="B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Brand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 t="str">
            <v>ราคาถัว เมษายน 2561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_+_ ช้อยซ์ เลขที่ช้อยซ์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3">
          <cell r="C3" t="str">
            <v>เลขที่</v>
          </cell>
        </row>
      </sheetData>
      <sheetData sheetId="373">
        <row r="3">
          <cell r="C3" t="str">
            <v>เลขที่</v>
          </cell>
        </row>
      </sheetData>
      <sheetData sheetId="374">
        <row r="3">
          <cell r="C3" t="str">
            <v>เลขที่</v>
          </cell>
        </row>
      </sheetData>
      <sheetData sheetId="375">
        <row r="3">
          <cell r="C3" t="str">
            <v>เลขที่</v>
          </cell>
        </row>
      </sheetData>
      <sheetData sheetId="376">
        <row r="3">
          <cell r="C3" t="str">
            <v>เลขที่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12_31_01"/>
      <sheetName val="Trial_Balance"/>
      <sheetName val="FIN_TB_SI"/>
      <sheetName val="_FS1220"/>
      <sheetName val="_FS1610"/>
      <sheetName val="_FS1710"/>
      <sheetName val="stat local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Detail"/>
      <sheetName val="J1"/>
      <sheetName val="________BLDG"/>
      <sheetName val="DATA LC_TR__K_Bank  "/>
      <sheetName val="Rate"/>
      <sheetName val="JH"/>
      <sheetName val="JAN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oup"/>
      <sheetName val="non taxable"/>
      <sheetName val="F1"/>
      <sheetName val="P&amp;L"/>
      <sheetName val="AP Trade"/>
      <sheetName val="Graph data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MP account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LEGAL GUJ"/>
      <sheetName val="Variables"/>
      <sheetName val="IMQ-001"/>
      <sheetName val="P2対D1"/>
      <sheetName val="Trial Balance"/>
      <sheetName val="คีย์ข้อมูลรายละเอียดต่างๆ"/>
      <sheetName val="MA"/>
      <sheetName val="Ex_Rate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Group"/>
      <sheetName val="CompanyList"/>
      <sheetName val="Basic_Information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>
        <row r="17">
          <cell r="D17">
            <v>30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bsnov01corr"/>
      <sheetName val="Feriados"/>
      <sheetName val="Plan1"/>
      <sheetName val="GAS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EXPENSES"/>
      <sheetName val="3A FA Record"/>
      <sheetName val="Quantity"/>
      <sheetName val="DPT-PW"/>
      <sheetName val="DESIG"/>
      <sheetName val="ChickOrder"/>
      <sheetName val="10"/>
      <sheetName val="Home"/>
      <sheetName val="Daily"/>
      <sheetName val="Monthly"/>
      <sheetName val="Yearly"/>
      <sheetName val="Others"/>
      <sheetName val="Raw Material"/>
      <sheetName val="Joint Cost"/>
      <sheetName val="Export Sales"/>
      <sheetName val="Domestic Sales"/>
      <sheetName val="total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Variable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  Price formula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/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>
        <row r="444">
          <cell r="F444" t="str">
            <v>-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BS"/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BSLA"/>
      <sheetName val="CON M2'06"/>
      <sheetName val="加工リスト"/>
      <sheetName val="M_Maincomp"/>
      <sheetName val="อาคาร"/>
      <sheetName val="เครื่องตกแต่ง"/>
      <sheetName val="เครื่องมือ"/>
      <sheetName val="Age311299TESP"/>
      <sheetName val="P4DDBFTESP"/>
      <sheetName val="IntDec00TespM&amp;B"/>
      <sheetName val="ADVANCE-STAFF"/>
      <sheetName val="L300"/>
      <sheetName val="PO_List"/>
      <sheetName val="PL"/>
      <sheetName val="REPORT"/>
      <sheetName val="J1"/>
      <sheetName val="FG-ISSUED"/>
      <sheetName val="Jungceylon"/>
      <sheetName val="Adj.JV งานซ่อมที่ Write O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10-1 Media"/>
      <sheetName val="10-cut"/>
      <sheetName val="Sheet1"/>
      <sheetName val="Master Config"/>
      <sheetName val="TMS2000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Current Tariff"/>
      <sheetName val="Unit Costs"/>
      <sheetName val="Shipment costs"/>
      <sheetName val="Zones"/>
      <sheetName val="Competitors"/>
      <sheetName val="New Tariff"/>
      <sheetName val="Full Tariff Shipments"/>
      <sheetName val="Revenue Impact Details"/>
      <sheetName val="New card vs old"/>
      <sheetName val="Jumbo"/>
      <sheetName val="Proposed IB Tariff"/>
      <sheetName val="Rainbow"/>
      <sheetName val="Inbound ISRs"/>
      <sheetName val="OB Zone List"/>
      <sheetName val="0000000"/>
      <sheetName val="BLANK"/>
      <sheetName val="Conversion data"/>
      <sheetName val="doc"/>
      <sheetName val="nondoc"/>
      <sheetName val="WBs"/>
      <sheetName val="AU Cover Sheet"/>
      <sheetName val="VAS"/>
      <sheetName val="_OB_9.00"/>
      <sheetName val="_OB_12.00"/>
      <sheetName val="AU_OB_LCY"/>
      <sheetName val="AU_OB_Zone"/>
      <sheetName val="_IB_9.00"/>
      <sheetName val="_IB_12.00"/>
      <sheetName val="AU_IB_LCY"/>
      <sheetName val="AU_IB_Zone"/>
      <sheetName val="_DOM_9.00"/>
      <sheetName val="_DOM_12.00"/>
      <sheetName val="_DOM_LCY"/>
      <sheetName val="DOM_Zone"/>
      <sheetName val="_OB_ESI"/>
      <sheetName val="Export_ESI_Zone"/>
      <sheetName val="_IB_ESI"/>
      <sheetName val="Import_ESI_Zone"/>
      <sheetName val="_DOM_ESI"/>
      <sheetName val="Dom_ESI_Zone"/>
      <sheetName val="Terms and Conditions"/>
      <sheetName val="Current_Tariff"/>
      <sheetName val="Unit_Costs"/>
      <sheetName val="Shipment_costs"/>
      <sheetName val="New_Tariff"/>
      <sheetName val="Full_Tariff_Shipments"/>
      <sheetName val="Revenue_Impact_Details"/>
      <sheetName val="New_card_vs_old"/>
      <sheetName val="Proposed_IB_Tariff"/>
      <sheetName val="Inbound_ISRs"/>
      <sheetName val="OB_Zone_List"/>
      <sheetName val="Conversion_data"/>
      <sheetName val="AU_Cover_Sheet"/>
      <sheetName val="_OB_9_00"/>
      <sheetName val="_OB_12_00"/>
      <sheetName val="_IB_9_00"/>
      <sheetName val="_IB_12_00"/>
      <sheetName val="_DOM_9_00"/>
      <sheetName val="_DOM_12_00"/>
      <sheetName val="Terms_and_Conditions"/>
      <sheetName val="Current_Tariff1"/>
      <sheetName val="Unit_Costs1"/>
      <sheetName val="Shipment_costs1"/>
      <sheetName val="New_Tariff1"/>
      <sheetName val="Full_Tariff_Shipments1"/>
      <sheetName val="Revenue_Impact_Details1"/>
      <sheetName val="New_card_vs_old1"/>
      <sheetName val="Proposed_IB_Tariff1"/>
      <sheetName val="Inbound_ISRs1"/>
      <sheetName val="OB_Zone_List1"/>
      <sheetName val="Conversion_data1"/>
      <sheetName val="AU_Cover_Sheet1"/>
      <sheetName val="_OB_9_001"/>
      <sheetName val="_OB_12_001"/>
      <sheetName val="_IB_9_001"/>
      <sheetName val="_IB_12_001"/>
      <sheetName val="_DOM_9_001"/>
      <sheetName val="_DOM_12_001"/>
      <sheetName val="Terms_and_Conditions1"/>
      <sheetName val="S&amp;S 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Destination: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TP"/>
      <sheetName val="Breakeven Analysis"/>
      <sheetName val="Int."/>
      <sheetName val="TrialBalance Q3-2002"/>
      <sheetName val="Trial Balance"/>
      <sheetName val="F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ay-Apr 2009"/>
      <sheetName val="MOTO"/>
      <sheetName val="เงินกู้ธนชาติ"/>
      <sheetName val="UBSR"/>
      <sheetName val="BANK"/>
      <sheetName val="stat local"/>
      <sheetName val="G300"/>
      <sheetName val="TienLuong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alerData"/>
      <sheetName val="DEP12"/>
      <sheetName val="NZDUTY-JAN01"/>
      <sheetName val="M_Maincomp"/>
      <sheetName val="@Master9612"/>
      <sheetName val="Exchange Rate"/>
      <sheetName val="BSLA"/>
      <sheetName val="CJEs"/>
      <sheetName val="Q300_old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Setting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10-1 Media"/>
      <sheetName val="Master"/>
      <sheetName val="WORKUNIT"/>
      <sheetName val="FG"/>
      <sheetName val="BS ATTACH"/>
      <sheetName val="6900_leadsheet"/>
      <sheetName val="BKE"/>
      <sheetName val="EPR"/>
      <sheetName val="Sheet1"/>
      <sheetName val="Supplier Listing"/>
      <sheetName val="Rate"/>
      <sheetName val="10JV_TIP"/>
      <sheetName val="Permanent info"/>
      <sheetName val="5 Analysis"/>
      <sheetName val="Control Sheet"/>
      <sheetName val=" IBPL0001"/>
      <sheetName val="incom tax 2005"/>
      <sheetName val="BS(Foamtec)"/>
      <sheetName val="PL(Foamtec)"/>
      <sheetName val="Wkgs_BS_Lead"/>
      <sheetName val="Vendor"/>
      <sheetName val="Map"/>
      <sheetName val="Seihan"/>
      <sheetName val="TB-BPMS"/>
      <sheetName val="DropDown"/>
      <sheetName val="営業外明細書"/>
      <sheetName val="RJE4"/>
      <sheetName val="10"/>
      <sheetName val="Cross Ref"/>
      <sheetName val="KPI48"/>
      <sheetName val="Group"/>
      <sheetName val="index"/>
      <sheetName val="Exchange"/>
      <sheetName val="Raw Material"/>
      <sheetName val="Breakeven Analysis"/>
      <sheetName val="Key assump. &amp; Sensitivities"/>
      <sheetName val="G350"/>
      <sheetName val="GIVTR00P"/>
      <sheetName val="O311"/>
      <sheetName val="MOTO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LTX"/>
      <sheetName val="PD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total"/>
      <sheetName val="SAP"/>
      <sheetName val="PhilipMorrisCost-Dec24"/>
      <sheetName val="1"/>
      <sheetName val="vat"/>
      <sheetName val="10Segment report"/>
      <sheetName val="7Long term liabilities"/>
      <sheetName val="1Cash for Interest"/>
      <sheetName val="3Detail of cash flow"/>
      <sheetName val="LF05xx-RC_GV"/>
      <sheetName val="Ma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mmy"/>
      <sheetName val="ST"/>
      <sheetName val="#REF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100"/>
      <sheetName val="GE101"/>
      <sheetName val="GE101.4 Reconciliation"/>
      <sheetName val="GE101.5 Aging 31-10-10"/>
      <sheetName val="GE101.1"/>
      <sheetName val="GE101.2"/>
      <sheetName val="GE101.3"/>
      <sheetName val="GE110 (H)"/>
      <sheetName val="GE113"/>
      <sheetName val="GE111"/>
      <sheetName val="GE1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CJEs"/>
      <sheetName val="NZDUTY-JAN01"/>
      <sheetName val="BSLA"/>
      <sheetName val="Q300_old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Sheet2"/>
      <sheetName val="F_OH"/>
      <sheetName val="Assumptions"/>
      <sheetName val="Guidelines"/>
      <sheetName val="10-cut"/>
      <sheetName val="DealerData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10-1 Media"/>
      <sheetName val="WORKUNIT"/>
      <sheetName val="FG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incom tax 2005"/>
      <sheetName val="BS(Foamtec)"/>
      <sheetName val="PL(Foamtec)"/>
      <sheetName val="BS ATTACH"/>
      <sheetName val="Wkgs_BS_Lead"/>
      <sheetName val="Vendor"/>
      <sheetName val="Map"/>
      <sheetName val="Seihan"/>
      <sheetName val="10"/>
      <sheetName val="TB-BPMS"/>
      <sheetName val="RJE4"/>
      <sheetName val="Cross Ref"/>
      <sheetName val="KPI48"/>
      <sheetName val="Group"/>
      <sheetName val="DropDown"/>
      <sheetName val="営業外明細書"/>
      <sheetName val="inde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Variables"/>
      <sheetName val="Fixed asset register"/>
      <sheetName val="XREF"/>
      <sheetName val="Wkgs_BS Lead"/>
      <sheetName val="17200010"/>
      <sheetName val="V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1 FA"/>
      <sheetName val="ATT 2 Tax Calculation"/>
      <sheetName val="ATT3"/>
      <sheetName val="Asset group"/>
      <sheetName val="Income Summary &amp; What-if Charts"/>
      <sheetName val="Detail of document request"/>
      <sheetName val="ATT1_FA"/>
      <sheetName val="ATT_2_Tax_Calculation"/>
      <sheetName val="Asset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V310"/>
      <sheetName val="Trial Balance"/>
      <sheetName val="投資利益率計算"/>
      <sheetName val="Update_041110"/>
      <sheetName val="PS-1995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Fixed asset register"/>
      <sheetName val="XREF"/>
      <sheetName val="Group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W300"/>
      <sheetName val="L310"/>
      <sheetName val="SLLNG EXP"/>
      <sheetName val="xrt2005"/>
      <sheetName val="Deprec. Testing"/>
      <sheetName val="brm (3)"/>
      <sheetName val="xrate"/>
      <sheetName val="Wkgs_BS Lead"/>
      <sheetName val="Detailed Analyses IVE"/>
      <sheetName val="Detailed Analyses PET"/>
      <sheetName val="Detailed Analyses PET (2)"/>
      <sheetName val="TBJ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B1" t="str">
            <v>Indorama Chemicals (Thailand) Ltd.</v>
          </cell>
        </row>
      </sheetData>
      <sheetData sheetId="98"/>
      <sheetData sheetId="99"/>
      <sheetData sheetId="100">
        <row r="1">
          <cell r="A1" t="str">
            <v>INDORAMA CHEMICALS (THAILAND) LIMITED</v>
          </cell>
        </row>
      </sheetData>
      <sheetData sheetId="101">
        <row r="1">
          <cell r="B1" t="str">
            <v>Indorama Chemicals (Thailand) Ltd.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B1" t="str">
            <v>Indorama Chemicals (Thailand) Ltd.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aster fields"/>
      <sheetName val="Description and values"/>
      <sheetName val="Screens"/>
      <sheetName val="P&amp;L"/>
      <sheetName val="detail"/>
      <sheetName val="Q2 EXPECTED"/>
    </sheetNames>
    <sheetDataSet>
      <sheetData sheetId="0" refreshError="1"/>
      <sheetData sheetId="1">
        <row r="5">
          <cell r="E5">
            <v>1000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310"/>
      <sheetName val="Detail"/>
      <sheetName val="P&amp;L-A2001DCCN"/>
      <sheetName val="BSLA"/>
      <sheetName val="Group"/>
      <sheetName val="MA"/>
      <sheetName val="Sheet1"/>
      <sheetName val="Main"/>
      <sheetName val="M_Maincomp"/>
      <sheetName val="TB Worksheet"/>
      <sheetName val="DEP12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CON M2'06"/>
      <sheetName val="@Master9612"/>
      <sheetName val="MASTER"/>
      <sheetName val="INFORM"/>
      <sheetName val="DEP12"/>
      <sheetName val="สาขา"/>
      <sheetName val="ค่าใช้จ่าย"/>
      <sheetName val="เครื่องตกแต่ง"/>
      <sheetName val="เครื่องมือ"/>
      <sheetName val="อาคาร"/>
      <sheetName val="Detail Item"/>
      <sheetName val="STart"/>
      <sheetName val="CL-DP"/>
      <sheetName val="HO"/>
      <sheetName val="BN"/>
      <sheetName val="งบทดลอง - ต.ค.2547"/>
      <sheetName val="Sheet1"/>
      <sheetName val="차체 품안표"/>
      <sheetName val="RM&amp;OH"/>
      <sheetName val="หักกลบ-ลบหนี้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5EDC-911D-4154-8CA0-F999F2B8DB43}">
  <dimension ref="A1:N134"/>
  <sheetViews>
    <sheetView tabSelected="1" topLeftCell="A111" zoomScale="88" zoomScaleNormal="88" zoomScaleSheetLayoutView="85" workbookViewId="0">
      <selection activeCell="P116" sqref="P116"/>
    </sheetView>
  </sheetViews>
  <sheetFormatPr defaultColWidth="12.26953125" defaultRowHeight="20.149999999999999" customHeight="1"/>
  <cols>
    <col min="1" max="1" width="1.7265625" style="2" customWidth="1"/>
    <col min="2" max="2" width="27.26953125" style="2" customWidth="1"/>
    <col min="3" max="3" width="7.54296875" style="2" customWidth="1"/>
    <col min="4" max="4" width="0.54296875" style="2" customWidth="1"/>
    <col min="5" max="5" width="14.1796875" style="196" customWidth="1"/>
    <col min="6" max="6" width="0.54296875" style="4" customWidth="1"/>
    <col min="7" max="7" width="14.1796875" style="3" customWidth="1"/>
    <col min="8" max="8" width="0.54296875" style="3" customWidth="1"/>
    <col min="9" max="9" width="14.1796875" style="3" customWidth="1"/>
    <col min="10" max="10" width="0.54296875" style="4" customWidth="1"/>
    <col min="11" max="11" width="14.1796875" style="3" customWidth="1"/>
    <col min="12" max="12" width="12.26953125" style="2" customWidth="1"/>
    <col min="13" max="16384" width="12.26953125" style="2"/>
  </cols>
  <sheetData>
    <row r="1" spans="1:11" ht="20.149999999999999" customHeight="1">
      <c r="A1" s="1" t="s">
        <v>106</v>
      </c>
      <c r="K1" s="5"/>
    </row>
    <row r="2" spans="1:11" ht="20.149999999999999" customHeight="1">
      <c r="A2" s="6" t="s">
        <v>116</v>
      </c>
      <c r="B2" s="6"/>
      <c r="C2" s="7"/>
      <c r="D2" s="7"/>
      <c r="F2" s="8"/>
      <c r="G2" s="9"/>
      <c r="H2" s="9"/>
    </row>
    <row r="3" spans="1:11" ht="20.149999999999999" customHeight="1">
      <c r="A3" s="10" t="s">
        <v>145</v>
      </c>
      <c r="B3" s="11"/>
      <c r="C3" s="12"/>
      <c r="D3" s="12"/>
      <c r="E3" s="197"/>
      <c r="F3" s="14"/>
      <c r="G3" s="13"/>
      <c r="H3" s="13"/>
      <c r="I3" s="13"/>
      <c r="J3" s="14"/>
      <c r="K3" s="13"/>
    </row>
    <row r="4" spans="1:11" ht="19.899999999999999" customHeight="1">
      <c r="A4" s="6"/>
      <c r="B4" s="6"/>
      <c r="C4" s="7"/>
      <c r="D4" s="7"/>
      <c r="E4" s="198"/>
      <c r="F4" s="16"/>
      <c r="G4" s="15"/>
      <c r="H4" s="15"/>
      <c r="I4" s="15"/>
      <c r="J4" s="16"/>
      <c r="K4" s="9"/>
    </row>
    <row r="5" spans="1:11" s="17" customFormat="1" ht="19.899999999999999" customHeight="1">
      <c r="C5" s="18"/>
      <c r="D5" s="18"/>
      <c r="E5" s="187" t="s">
        <v>0</v>
      </c>
      <c r="F5" s="187"/>
      <c r="G5" s="187"/>
      <c r="H5" s="19"/>
      <c r="I5" s="187" t="s">
        <v>1</v>
      </c>
      <c r="J5" s="187"/>
      <c r="K5" s="187"/>
    </row>
    <row r="6" spans="1:11" s="17" customFormat="1" ht="19.899999999999999" customHeight="1">
      <c r="C6" s="18"/>
      <c r="D6" s="18"/>
      <c r="E6" s="199" t="s">
        <v>2</v>
      </c>
      <c r="F6" s="20"/>
      <c r="G6" s="20" t="s">
        <v>3</v>
      </c>
      <c r="H6" s="21"/>
      <c r="I6" s="20" t="s">
        <v>2</v>
      </c>
      <c r="J6" s="20"/>
      <c r="K6" s="20" t="s">
        <v>3</v>
      </c>
    </row>
    <row r="7" spans="1:11" s="17" customFormat="1" ht="19.899999999999999" customHeight="1">
      <c r="C7" s="18"/>
      <c r="D7" s="18"/>
      <c r="E7" s="200" t="s">
        <v>146</v>
      </c>
      <c r="F7" s="23"/>
      <c r="G7" s="23" t="s">
        <v>4</v>
      </c>
      <c r="H7" s="23"/>
      <c r="I7" s="22" t="s">
        <v>146</v>
      </c>
      <c r="J7" s="23"/>
      <c r="K7" s="23" t="s">
        <v>4</v>
      </c>
    </row>
    <row r="8" spans="1:11" s="17" customFormat="1" ht="19.899999999999999" customHeight="1">
      <c r="D8" s="24"/>
      <c r="E8" s="201" t="s">
        <v>114</v>
      </c>
      <c r="F8" s="21"/>
      <c r="G8" s="25" t="s">
        <v>96</v>
      </c>
      <c r="H8" s="25"/>
      <c r="I8" s="25" t="s">
        <v>114</v>
      </c>
      <c r="J8" s="21"/>
      <c r="K8" s="25" t="s">
        <v>96</v>
      </c>
    </row>
    <row r="9" spans="1:11" s="17" customFormat="1" ht="19.899999999999999" customHeight="1">
      <c r="C9" s="26" t="s">
        <v>5</v>
      </c>
      <c r="D9" s="24"/>
      <c r="E9" s="202" t="s">
        <v>6</v>
      </c>
      <c r="F9" s="21"/>
      <c r="G9" s="27" t="s">
        <v>6</v>
      </c>
      <c r="H9" s="25"/>
      <c r="I9" s="27" t="s">
        <v>6</v>
      </c>
      <c r="J9" s="21"/>
      <c r="K9" s="27" t="s">
        <v>6</v>
      </c>
    </row>
    <row r="10" spans="1:11" ht="6" customHeight="1">
      <c r="B10" s="17"/>
      <c r="C10" s="180"/>
      <c r="D10" s="180"/>
      <c r="E10" s="203"/>
      <c r="F10" s="8"/>
      <c r="I10" s="28"/>
      <c r="J10" s="8"/>
    </row>
    <row r="11" spans="1:11" s="17" customFormat="1" ht="19.899999999999999" customHeight="1">
      <c r="A11" s="17" t="s">
        <v>7</v>
      </c>
      <c r="C11" s="18"/>
      <c r="D11" s="18"/>
      <c r="E11" s="203"/>
      <c r="F11" s="21"/>
      <c r="G11" s="3"/>
      <c r="H11" s="3"/>
      <c r="I11" s="28"/>
      <c r="J11" s="8"/>
      <c r="K11" s="3"/>
    </row>
    <row r="12" spans="1:11" ht="6" customHeight="1">
      <c r="B12" s="17"/>
      <c r="C12" s="180"/>
      <c r="D12" s="180"/>
      <c r="E12" s="203"/>
      <c r="F12" s="8"/>
      <c r="I12" s="28"/>
      <c r="J12" s="8"/>
    </row>
    <row r="13" spans="1:11" ht="19.899999999999999" customHeight="1">
      <c r="A13" s="17" t="s">
        <v>8</v>
      </c>
      <c r="B13" s="17"/>
      <c r="C13" s="180"/>
      <c r="D13" s="180"/>
      <c r="E13" s="203"/>
      <c r="I13" s="28"/>
      <c r="J13" s="8"/>
    </row>
    <row r="14" spans="1:11" ht="6" customHeight="1">
      <c r="A14" s="17"/>
      <c r="B14" s="17"/>
      <c r="C14" s="180"/>
      <c r="D14" s="180"/>
      <c r="E14" s="203"/>
      <c r="I14" s="28"/>
      <c r="J14" s="8"/>
    </row>
    <row r="15" spans="1:11" ht="19.899999999999999" customHeight="1">
      <c r="A15" s="29" t="s">
        <v>9</v>
      </c>
      <c r="B15" s="29"/>
      <c r="C15" s="30"/>
      <c r="D15" s="180"/>
      <c r="E15" s="204">
        <v>227717886</v>
      </c>
      <c r="G15" s="99">
        <v>306036366</v>
      </c>
      <c r="H15" s="32"/>
      <c r="I15" s="31">
        <v>225255528</v>
      </c>
      <c r="K15" s="99">
        <v>304250294</v>
      </c>
    </row>
    <row r="16" spans="1:11" ht="19.899999999999999" customHeight="1">
      <c r="A16" s="29" t="s">
        <v>112</v>
      </c>
      <c r="B16" s="29"/>
      <c r="C16" s="30"/>
      <c r="D16" s="180"/>
      <c r="E16" s="204"/>
      <c r="G16" s="99"/>
      <c r="H16" s="32"/>
      <c r="I16" s="31"/>
      <c r="K16" s="99"/>
    </row>
    <row r="17" spans="1:11" ht="19.899999999999999" customHeight="1">
      <c r="A17" s="29"/>
      <c r="B17" s="29" t="s">
        <v>111</v>
      </c>
      <c r="C17" s="30">
        <v>5</v>
      </c>
      <c r="D17" s="180"/>
      <c r="E17" s="204">
        <v>161747658</v>
      </c>
      <c r="G17" s="99">
        <v>90647971</v>
      </c>
      <c r="H17" s="32"/>
      <c r="I17" s="31">
        <v>161747658</v>
      </c>
      <c r="K17" s="99">
        <v>90647971</v>
      </c>
    </row>
    <row r="18" spans="1:11" ht="19.899999999999999" customHeight="1">
      <c r="A18" s="29" t="s">
        <v>127</v>
      </c>
      <c r="B18" s="29"/>
      <c r="C18" s="30">
        <v>6</v>
      </c>
      <c r="D18" s="180"/>
      <c r="E18" s="204">
        <v>79705184</v>
      </c>
      <c r="G18" s="99">
        <v>72775822</v>
      </c>
      <c r="H18" s="32"/>
      <c r="I18" s="31">
        <v>79705184</v>
      </c>
      <c r="K18" s="99">
        <v>74608122</v>
      </c>
    </row>
    <row r="19" spans="1:11" ht="19.899999999999999" customHeight="1">
      <c r="A19" s="29" t="s">
        <v>123</v>
      </c>
      <c r="B19" s="29"/>
      <c r="C19" s="30"/>
      <c r="D19" s="180"/>
      <c r="E19" s="204">
        <v>145982704</v>
      </c>
      <c r="G19" s="99">
        <v>137863228</v>
      </c>
      <c r="H19" s="32"/>
      <c r="I19" s="31">
        <v>145923963</v>
      </c>
      <c r="K19" s="99">
        <v>138078572</v>
      </c>
    </row>
    <row r="20" spans="1:11" ht="19.899999999999999" customHeight="1">
      <c r="A20" s="29" t="s">
        <v>10</v>
      </c>
      <c r="B20" s="29"/>
      <c r="C20" s="30"/>
      <c r="D20" s="180"/>
      <c r="E20" s="204">
        <v>453818</v>
      </c>
      <c r="G20" s="99">
        <v>393552</v>
      </c>
      <c r="H20" s="32"/>
      <c r="I20" s="31">
        <v>453818</v>
      </c>
      <c r="K20" s="99">
        <v>393552</v>
      </c>
    </row>
    <row r="21" spans="1:11" ht="19.899999999999999" customHeight="1">
      <c r="A21" s="29" t="s">
        <v>11</v>
      </c>
      <c r="B21" s="29"/>
      <c r="C21" s="30"/>
      <c r="D21" s="180"/>
      <c r="E21" s="205">
        <v>9592641</v>
      </c>
      <c r="G21" s="116">
        <v>8372142</v>
      </c>
      <c r="H21" s="32"/>
      <c r="I21" s="33">
        <v>6791311</v>
      </c>
      <c r="K21" s="116">
        <v>5595130</v>
      </c>
    </row>
    <row r="22" spans="1:11" ht="6" customHeight="1">
      <c r="A22" s="29"/>
      <c r="B22" s="29"/>
      <c r="C22" s="180"/>
      <c r="D22" s="180"/>
      <c r="E22" s="204"/>
      <c r="F22" s="8"/>
      <c r="G22" s="9"/>
      <c r="H22" s="9"/>
      <c r="I22" s="35"/>
      <c r="J22" s="8"/>
      <c r="K22" s="9"/>
    </row>
    <row r="23" spans="1:11" ht="19.899999999999999" customHeight="1">
      <c r="A23" s="6" t="s">
        <v>12</v>
      </c>
      <c r="C23" s="180"/>
      <c r="D23" s="180"/>
      <c r="E23" s="205">
        <f>SUM(E15:E22)</f>
        <v>625199891</v>
      </c>
      <c r="G23" s="13">
        <f>SUM(G15:G22)</f>
        <v>616089081</v>
      </c>
      <c r="H23" s="9"/>
      <c r="I23" s="36">
        <f>SUM(I15:I22)</f>
        <v>619877462</v>
      </c>
      <c r="K23" s="13">
        <f>SUM(K15:K22)</f>
        <v>613573641</v>
      </c>
    </row>
    <row r="24" spans="1:11" ht="15" customHeight="1">
      <c r="A24" s="29"/>
      <c r="B24" s="29"/>
      <c r="C24" s="180"/>
      <c r="D24" s="180"/>
      <c r="E24" s="204"/>
      <c r="G24" s="9"/>
      <c r="H24" s="9"/>
      <c r="I24" s="35"/>
      <c r="K24" s="9"/>
    </row>
    <row r="25" spans="1:11" ht="19.899999999999999" customHeight="1">
      <c r="A25" s="6" t="s">
        <v>13</v>
      </c>
      <c r="B25" s="6"/>
      <c r="C25" s="180"/>
      <c r="D25" s="180"/>
      <c r="E25" s="203"/>
      <c r="I25" s="28"/>
    </row>
    <row r="26" spans="1:11" ht="6" customHeight="1">
      <c r="A26" s="6"/>
      <c r="B26" s="6"/>
      <c r="C26" s="180"/>
      <c r="D26" s="180"/>
      <c r="E26" s="203"/>
      <c r="I26" s="28"/>
    </row>
    <row r="27" spans="1:11" ht="19.899999999999999" customHeight="1">
      <c r="A27" s="37" t="s">
        <v>14</v>
      </c>
      <c r="B27" s="6"/>
      <c r="C27" s="180">
        <v>15</v>
      </c>
      <c r="D27" s="180"/>
      <c r="E27" s="203">
        <v>13625000</v>
      </c>
      <c r="G27" s="99">
        <v>13625000</v>
      </c>
      <c r="I27" s="28">
        <v>13625000</v>
      </c>
      <c r="K27" s="99">
        <v>13625000</v>
      </c>
    </row>
    <row r="28" spans="1:11" ht="19.899999999999999" customHeight="1">
      <c r="A28" s="29" t="s">
        <v>15</v>
      </c>
      <c r="B28" s="6"/>
      <c r="C28" s="38"/>
      <c r="D28" s="180"/>
      <c r="E28" s="204">
        <v>0</v>
      </c>
      <c r="G28" s="99">
        <v>0</v>
      </c>
      <c r="H28" s="32"/>
      <c r="I28" s="31">
        <v>706990</v>
      </c>
      <c r="K28" s="99">
        <v>706990</v>
      </c>
    </row>
    <row r="29" spans="1:11" ht="19.899999999999999" customHeight="1">
      <c r="A29" s="29" t="s">
        <v>16</v>
      </c>
      <c r="B29" s="29"/>
      <c r="C29" s="38">
        <v>7</v>
      </c>
      <c r="D29" s="180"/>
      <c r="E29" s="204">
        <v>10458904</v>
      </c>
      <c r="G29" s="99">
        <v>12365496</v>
      </c>
      <c r="H29" s="32"/>
      <c r="I29" s="31">
        <v>10696183</v>
      </c>
      <c r="K29" s="99">
        <v>12777329</v>
      </c>
    </row>
    <row r="30" spans="1:11" ht="19.899999999999999" customHeight="1">
      <c r="A30" s="29" t="s">
        <v>17</v>
      </c>
      <c r="B30" s="29"/>
      <c r="C30" s="38">
        <v>8</v>
      </c>
      <c r="D30" s="180"/>
      <c r="E30" s="204">
        <v>32177936</v>
      </c>
      <c r="G30" s="99">
        <v>35585065</v>
      </c>
      <c r="H30" s="32"/>
      <c r="I30" s="31">
        <v>32488332</v>
      </c>
      <c r="K30" s="99">
        <v>24741360</v>
      </c>
    </row>
    <row r="31" spans="1:11" ht="19.899999999999999" customHeight="1">
      <c r="A31" s="29" t="s">
        <v>18</v>
      </c>
      <c r="B31" s="29"/>
      <c r="C31" s="30">
        <v>7</v>
      </c>
      <c r="D31" s="180"/>
      <c r="E31" s="204">
        <v>5953899</v>
      </c>
      <c r="G31" s="99">
        <v>4004997</v>
      </c>
      <c r="H31" s="32"/>
      <c r="I31" s="31">
        <v>5949321</v>
      </c>
      <c r="K31" s="99">
        <v>4004890</v>
      </c>
    </row>
    <row r="32" spans="1:11" ht="19.899999999999999" customHeight="1">
      <c r="A32" s="39" t="s">
        <v>19</v>
      </c>
      <c r="B32" s="29"/>
      <c r="C32" s="30"/>
      <c r="D32" s="180"/>
      <c r="E32" s="204">
        <v>3661434</v>
      </c>
      <c r="G32" s="99">
        <v>3024350</v>
      </c>
      <c r="H32" s="32"/>
      <c r="I32" s="31">
        <v>3661434</v>
      </c>
      <c r="K32" s="99">
        <v>2856995</v>
      </c>
    </row>
    <row r="33" spans="1:11" ht="19.899999999999999" customHeight="1">
      <c r="A33" s="39" t="s">
        <v>20</v>
      </c>
      <c r="C33" s="30"/>
      <c r="D33" s="180"/>
      <c r="E33" s="205">
        <v>2229000</v>
      </c>
      <c r="G33" s="116">
        <v>2229000</v>
      </c>
      <c r="H33" s="32"/>
      <c r="I33" s="33">
        <v>2229000</v>
      </c>
      <c r="K33" s="116">
        <v>1514260</v>
      </c>
    </row>
    <row r="34" spans="1:11" ht="6" customHeight="1">
      <c r="C34" s="180"/>
      <c r="D34" s="180"/>
      <c r="E34" s="204"/>
      <c r="F34" s="8"/>
      <c r="G34" s="9"/>
      <c r="H34" s="9"/>
      <c r="I34" s="35"/>
      <c r="J34" s="8"/>
      <c r="K34" s="9"/>
    </row>
    <row r="35" spans="1:11" ht="19.899999999999999" customHeight="1">
      <c r="A35" s="17" t="s">
        <v>21</v>
      </c>
      <c r="C35" s="180"/>
      <c r="D35" s="180"/>
      <c r="E35" s="205">
        <f>SUM(E27:E33)</f>
        <v>68106173</v>
      </c>
      <c r="F35" s="8"/>
      <c r="G35" s="13">
        <f>SUM(G27:G33)</f>
        <v>70833908</v>
      </c>
      <c r="H35" s="9"/>
      <c r="I35" s="36">
        <f>SUM(I27:I33)</f>
        <v>69356260</v>
      </c>
      <c r="J35" s="8"/>
      <c r="K35" s="13">
        <f>SUM(K27:K33)</f>
        <v>60226824</v>
      </c>
    </row>
    <row r="36" spans="1:11" ht="6" customHeight="1">
      <c r="C36" s="180"/>
      <c r="D36" s="180"/>
      <c r="E36" s="204"/>
      <c r="F36" s="8"/>
      <c r="G36" s="9"/>
      <c r="H36" s="9"/>
      <c r="I36" s="35"/>
      <c r="J36" s="8"/>
      <c r="K36" s="9"/>
    </row>
    <row r="37" spans="1:11" ht="20.149999999999999" customHeight="1" thickBot="1">
      <c r="A37" s="17" t="s">
        <v>22</v>
      </c>
      <c r="B37" s="17"/>
      <c r="C37" s="180"/>
      <c r="D37" s="180"/>
      <c r="E37" s="206">
        <f>SUM(E35,E23)</f>
        <v>693306064</v>
      </c>
      <c r="F37" s="8"/>
      <c r="G37" s="41">
        <f>SUM(G35,G23)</f>
        <v>686922989</v>
      </c>
      <c r="H37" s="9"/>
      <c r="I37" s="40">
        <f>SUM(I35,I23)</f>
        <v>689233722</v>
      </c>
      <c r="J37" s="8"/>
      <c r="K37" s="41">
        <f>SUM(K35,K23)</f>
        <v>673800465</v>
      </c>
    </row>
    <row r="38" spans="1:11" ht="20.149999999999999" customHeight="1" thickTop="1">
      <c r="A38" s="17"/>
      <c r="C38" s="180"/>
      <c r="D38" s="180"/>
      <c r="E38" s="207"/>
      <c r="F38" s="8"/>
      <c r="G38" s="9"/>
      <c r="H38" s="9"/>
      <c r="I38" s="9"/>
      <c r="J38" s="8"/>
      <c r="K38" s="9"/>
    </row>
    <row r="39" spans="1:11" ht="12.75" customHeight="1">
      <c r="A39" s="180"/>
      <c r="B39" s="180"/>
      <c r="C39" s="180"/>
      <c r="D39" s="180"/>
      <c r="E39" s="208"/>
      <c r="F39" s="180"/>
      <c r="G39" s="180"/>
      <c r="H39" s="180"/>
      <c r="I39" s="180"/>
      <c r="J39" s="180"/>
      <c r="K39" s="180"/>
    </row>
    <row r="40" spans="1:11" ht="20.149999999999999" customHeight="1">
      <c r="A40" s="180"/>
      <c r="B40" s="180"/>
      <c r="C40" s="180"/>
      <c r="D40" s="180"/>
      <c r="E40" s="208"/>
      <c r="F40" s="180"/>
      <c r="G40" s="180"/>
      <c r="H40" s="180"/>
      <c r="I40" s="180"/>
      <c r="J40" s="180"/>
      <c r="K40" s="180"/>
    </row>
    <row r="41" spans="1:11" ht="20.25" customHeight="1">
      <c r="A41" s="180"/>
      <c r="B41" s="180"/>
      <c r="C41" s="180"/>
      <c r="D41" s="180"/>
      <c r="E41" s="208"/>
      <c r="F41" s="180"/>
      <c r="G41" s="180"/>
      <c r="H41" s="180"/>
      <c r="I41" s="180"/>
      <c r="J41" s="180"/>
      <c r="K41" s="180"/>
    </row>
    <row r="42" spans="1:11" ht="20.149999999999999" customHeight="1">
      <c r="A42" s="2" t="s">
        <v>143</v>
      </c>
      <c r="E42" s="208"/>
      <c r="F42" s="2"/>
      <c r="G42" s="2"/>
      <c r="H42" s="2"/>
      <c r="I42" s="2"/>
      <c r="J42" s="2"/>
      <c r="K42" s="2"/>
    </row>
    <row r="43" spans="1:11" ht="20.149999999999999" customHeight="1">
      <c r="A43" s="2" t="s">
        <v>144</v>
      </c>
      <c r="E43" s="208"/>
      <c r="F43" s="2"/>
      <c r="G43" s="2"/>
      <c r="H43" s="2"/>
      <c r="I43" s="2"/>
      <c r="J43" s="2"/>
      <c r="K43" s="2"/>
    </row>
    <row r="44" spans="1:11" ht="21" customHeight="1">
      <c r="A44" s="180"/>
      <c r="B44" s="180"/>
      <c r="C44" s="180"/>
      <c r="D44" s="180"/>
      <c r="E44" s="208"/>
      <c r="F44" s="180"/>
      <c r="G44" s="180"/>
      <c r="H44" s="180"/>
      <c r="I44" s="180"/>
      <c r="J44" s="180"/>
      <c r="K44" s="180"/>
    </row>
    <row r="45" spans="1:11" ht="10.5" customHeight="1">
      <c r="A45" s="180"/>
      <c r="B45" s="180"/>
      <c r="C45" s="180"/>
      <c r="D45" s="180"/>
      <c r="E45" s="208"/>
      <c r="F45" s="180"/>
      <c r="G45" s="180"/>
      <c r="H45" s="180"/>
      <c r="I45" s="180"/>
      <c r="J45" s="180"/>
      <c r="K45" s="180"/>
    </row>
    <row r="46" spans="1:11" ht="22.4" customHeight="1">
      <c r="A46" s="186" t="s">
        <v>24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</row>
    <row r="47" spans="1:11" ht="20.149999999999999" customHeight="1">
      <c r="A47" s="1" t="str">
        <f>A1</f>
        <v>บริษัท ทีบีเอ็น คอร์ปอเรชั่น จำกัด (มหาชน)</v>
      </c>
      <c r="C47" s="7"/>
      <c r="D47" s="7"/>
      <c r="E47" s="209"/>
      <c r="F47" s="8"/>
      <c r="G47" s="9"/>
      <c r="H47" s="9"/>
      <c r="I47" s="42"/>
      <c r="K47" s="5"/>
    </row>
    <row r="48" spans="1:11" ht="20.149999999999999" customHeight="1">
      <c r="A48" s="6" t="s">
        <v>117</v>
      </c>
      <c r="B48" s="6"/>
      <c r="C48" s="7"/>
      <c r="D48" s="7"/>
      <c r="F48" s="8"/>
      <c r="G48" s="9"/>
      <c r="H48" s="9"/>
    </row>
    <row r="49" spans="1:11" ht="20.149999999999999" customHeight="1">
      <c r="A49" s="11" t="str">
        <f>+A3</f>
        <v>ณ วันที่ 30 มิถุนายน พ.ศ. 2567</v>
      </c>
      <c r="B49" s="11"/>
      <c r="C49" s="12"/>
      <c r="D49" s="12"/>
      <c r="E49" s="197"/>
      <c r="F49" s="14"/>
      <c r="G49" s="13"/>
      <c r="H49" s="13"/>
      <c r="I49" s="13"/>
      <c r="J49" s="14"/>
      <c r="K49" s="13"/>
    </row>
    <row r="50" spans="1:11" ht="20.149999999999999" customHeight="1">
      <c r="A50" s="6"/>
      <c r="B50" s="6"/>
      <c r="C50" s="7"/>
      <c r="D50" s="7"/>
      <c r="E50" s="198"/>
      <c r="F50" s="16"/>
      <c r="G50" s="15"/>
      <c r="H50" s="15"/>
      <c r="I50" s="15"/>
      <c r="J50" s="16"/>
      <c r="K50" s="9"/>
    </row>
    <row r="51" spans="1:11" s="17" customFormat="1" ht="20.149999999999999" customHeight="1">
      <c r="C51" s="18"/>
      <c r="D51" s="18"/>
      <c r="E51" s="187" t="s">
        <v>0</v>
      </c>
      <c r="F51" s="187"/>
      <c r="G51" s="187"/>
      <c r="H51" s="19"/>
      <c r="I51" s="187" t="s">
        <v>1</v>
      </c>
      <c r="J51" s="187"/>
      <c r="K51" s="187"/>
    </row>
    <row r="52" spans="1:11" s="17" customFormat="1" ht="20.149999999999999" customHeight="1">
      <c r="C52" s="18"/>
      <c r="D52" s="18"/>
      <c r="E52" s="199" t="s">
        <v>2</v>
      </c>
      <c r="F52" s="20"/>
      <c r="G52" s="20" t="s">
        <v>3</v>
      </c>
      <c r="H52" s="21"/>
      <c r="I52" s="20" t="s">
        <v>2</v>
      </c>
      <c r="J52" s="20"/>
      <c r="K52" s="20" t="s">
        <v>3</v>
      </c>
    </row>
    <row r="53" spans="1:11" s="17" customFormat="1" ht="20.149999999999999" customHeight="1">
      <c r="C53" s="18"/>
      <c r="D53" s="18"/>
      <c r="E53" s="200" t="s">
        <v>146</v>
      </c>
      <c r="F53" s="23"/>
      <c r="G53" s="23" t="s">
        <v>4</v>
      </c>
      <c r="H53" s="23"/>
      <c r="I53" s="22" t="s">
        <v>146</v>
      </c>
      <c r="J53" s="23"/>
      <c r="K53" s="23" t="s">
        <v>4</v>
      </c>
    </row>
    <row r="54" spans="1:11" s="17" customFormat="1" ht="20.149999999999999" customHeight="1">
      <c r="D54" s="24"/>
      <c r="E54" s="201" t="s">
        <v>114</v>
      </c>
      <c r="F54" s="21"/>
      <c r="G54" s="25" t="s">
        <v>96</v>
      </c>
      <c r="H54" s="25"/>
      <c r="I54" s="25" t="s">
        <v>114</v>
      </c>
      <c r="J54" s="21"/>
      <c r="K54" s="25" t="s">
        <v>96</v>
      </c>
    </row>
    <row r="55" spans="1:11" s="17" customFormat="1" ht="20.149999999999999" customHeight="1">
      <c r="C55" s="26" t="s">
        <v>5</v>
      </c>
      <c r="D55" s="24"/>
      <c r="E55" s="202" t="s">
        <v>6</v>
      </c>
      <c r="F55" s="21"/>
      <c r="G55" s="27" t="s">
        <v>6</v>
      </c>
      <c r="H55" s="25"/>
      <c r="I55" s="27" t="s">
        <v>6</v>
      </c>
      <c r="J55" s="21"/>
      <c r="K55" s="27" t="s">
        <v>6</v>
      </c>
    </row>
    <row r="56" spans="1:11" s="17" customFormat="1" ht="8.15" customHeight="1">
      <c r="C56" s="18"/>
      <c r="D56" s="24"/>
      <c r="E56" s="210"/>
      <c r="F56" s="21"/>
      <c r="G56" s="25"/>
      <c r="H56" s="25"/>
      <c r="I56" s="43"/>
      <c r="J56" s="21"/>
      <c r="K56" s="25"/>
    </row>
    <row r="57" spans="1:11" ht="20.149999999999999" customHeight="1">
      <c r="A57" s="6" t="s">
        <v>25</v>
      </c>
      <c r="B57" s="17"/>
      <c r="C57" s="18"/>
      <c r="D57" s="18"/>
      <c r="E57" s="203"/>
      <c r="F57" s="21"/>
      <c r="I57" s="28"/>
      <c r="J57" s="8"/>
    </row>
    <row r="58" spans="1:11" ht="8.15" customHeight="1">
      <c r="B58" s="6"/>
      <c r="C58" s="180"/>
      <c r="D58" s="180"/>
      <c r="E58" s="203"/>
      <c r="F58" s="8"/>
      <c r="I58" s="28"/>
      <c r="J58" s="8"/>
    </row>
    <row r="59" spans="1:11" ht="20.149999999999999" customHeight="1">
      <c r="A59" s="17" t="s">
        <v>26</v>
      </c>
      <c r="B59" s="17"/>
      <c r="C59" s="44"/>
      <c r="D59" s="44"/>
      <c r="E59" s="203"/>
      <c r="F59" s="8"/>
      <c r="I59" s="28"/>
      <c r="J59" s="8"/>
    </row>
    <row r="60" spans="1:11" ht="8.15" customHeight="1">
      <c r="A60" s="17"/>
      <c r="B60" s="17"/>
      <c r="C60" s="44"/>
      <c r="D60" s="44"/>
      <c r="E60" s="203"/>
      <c r="F60" s="8"/>
      <c r="I60" s="28"/>
      <c r="J60" s="8"/>
    </row>
    <row r="61" spans="1:11" ht="20.149999999999999" customHeight="1">
      <c r="A61" s="2" t="s">
        <v>124</v>
      </c>
      <c r="C61" s="44">
        <v>10</v>
      </c>
      <c r="D61" s="44"/>
      <c r="E61" s="204">
        <v>73462939</v>
      </c>
      <c r="F61" s="8"/>
      <c r="G61" s="173">
        <v>78770368</v>
      </c>
      <c r="H61" s="32"/>
      <c r="I61" s="31">
        <v>73437939</v>
      </c>
      <c r="J61" s="8"/>
      <c r="K61" s="173">
        <v>80856632</v>
      </c>
    </row>
    <row r="62" spans="1:11" ht="20.149999999999999" customHeight="1">
      <c r="A62" s="45" t="s">
        <v>125</v>
      </c>
      <c r="B62" s="45"/>
      <c r="C62" s="44"/>
      <c r="D62" s="44"/>
      <c r="E62" s="204">
        <v>53227182</v>
      </c>
      <c r="F62" s="8"/>
      <c r="G62" s="173">
        <v>47433889</v>
      </c>
      <c r="H62" s="32"/>
      <c r="I62" s="31">
        <v>53227182</v>
      </c>
      <c r="J62" s="8"/>
      <c r="K62" s="173">
        <v>47433889</v>
      </c>
    </row>
    <row r="63" spans="1:11" ht="20.149999999999999" customHeight="1">
      <c r="A63" s="45" t="s">
        <v>27</v>
      </c>
      <c r="B63" s="45"/>
      <c r="C63" s="44"/>
      <c r="D63" s="44"/>
      <c r="E63" s="204"/>
      <c r="F63" s="8"/>
      <c r="G63" s="99"/>
      <c r="H63" s="32"/>
      <c r="I63" s="31"/>
      <c r="J63" s="8"/>
      <c r="K63" s="99"/>
    </row>
    <row r="64" spans="1:11" ht="20.149999999999999" customHeight="1">
      <c r="B64" s="29" t="s">
        <v>28</v>
      </c>
      <c r="C64" s="44">
        <v>9</v>
      </c>
      <c r="D64" s="44"/>
      <c r="E64" s="204">
        <v>8844949</v>
      </c>
      <c r="F64" s="8"/>
      <c r="G64" s="99">
        <v>8866714</v>
      </c>
      <c r="H64" s="32"/>
      <c r="I64" s="31">
        <v>8844949</v>
      </c>
      <c r="J64" s="8"/>
      <c r="K64" s="99">
        <v>6758366</v>
      </c>
    </row>
    <row r="65" spans="1:14" ht="20.149999999999999" customHeight="1">
      <c r="A65" s="45" t="s">
        <v>128</v>
      </c>
      <c r="B65" s="29"/>
      <c r="C65" s="44"/>
      <c r="D65" s="44"/>
      <c r="E65" s="204">
        <v>745664</v>
      </c>
      <c r="F65" s="8"/>
      <c r="G65" s="99">
        <v>739450</v>
      </c>
      <c r="H65" s="32"/>
      <c r="I65" s="31">
        <v>745664</v>
      </c>
      <c r="J65" s="8"/>
      <c r="K65" s="99">
        <v>492643</v>
      </c>
      <c r="N65" s="182"/>
    </row>
    <row r="66" spans="1:14" ht="20.149999999999999" customHeight="1">
      <c r="A66" s="29" t="s">
        <v>29</v>
      </c>
      <c r="B66" s="29"/>
      <c r="C66" s="44"/>
      <c r="D66" s="44"/>
      <c r="E66" s="205">
        <v>6256595</v>
      </c>
      <c r="F66" s="8"/>
      <c r="G66" s="116">
        <v>6928730</v>
      </c>
      <c r="H66" s="32"/>
      <c r="I66" s="33">
        <v>6256595</v>
      </c>
      <c r="J66" s="8"/>
      <c r="K66" s="116">
        <v>6513941</v>
      </c>
    </row>
    <row r="67" spans="1:14" ht="8.15" customHeight="1">
      <c r="B67" s="6"/>
      <c r="C67" s="180"/>
      <c r="D67" s="180"/>
      <c r="E67" s="203"/>
      <c r="F67" s="8"/>
      <c r="I67" s="28"/>
      <c r="J67" s="8"/>
    </row>
    <row r="68" spans="1:14" ht="20.149999999999999" customHeight="1">
      <c r="A68" s="17" t="s">
        <v>30</v>
      </c>
      <c r="C68" s="44"/>
      <c r="D68" s="44"/>
      <c r="E68" s="205">
        <f>SUM(E61:E67)</f>
        <v>142537329</v>
      </c>
      <c r="F68" s="8"/>
      <c r="G68" s="13">
        <f>SUM(G61:G67)</f>
        <v>142739151</v>
      </c>
      <c r="H68" s="9"/>
      <c r="I68" s="36">
        <f>SUM(I61:I67)</f>
        <v>142512329</v>
      </c>
      <c r="J68" s="8"/>
      <c r="K68" s="13">
        <f>SUM(K61:K67)</f>
        <v>142055471</v>
      </c>
    </row>
    <row r="69" spans="1:14" ht="20.149999999999999" customHeight="1">
      <c r="C69" s="44"/>
      <c r="D69" s="44"/>
      <c r="E69" s="204"/>
      <c r="F69" s="8"/>
      <c r="G69" s="9"/>
      <c r="H69" s="9"/>
      <c r="I69" s="35"/>
      <c r="J69" s="8"/>
      <c r="K69" s="9"/>
    </row>
    <row r="70" spans="1:14" ht="20.149999999999999" customHeight="1">
      <c r="A70" s="6" t="s">
        <v>31</v>
      </c>
      <c r="B70" s="6"/>
      <c r="C70" s="44"/>
      <c r="D70" s="44"/>
      <c r="E70" s="204"/>
      <c r="F70" s="46"/>
      <c r="G70" s="9"/>
      <c r="H70" s="9"/>
      <c r="I70" s="35"/>
      <c r="J70" s="46"/>
      <c r="K70" s="9"/>
    </row>
    <row r="71" spans="1:14" ht="8.15" customHeight="1">
      <c r="B71" s="6"/>
      <c r="C71" s="180"/>
      <c r="D71" s="180"/>
      <c r="E71" s="203"/>
      <c r="F71" s="8"/>
      <c r="I71" s="28"/>
      <c r="J71" s="8"/>
    </row>
    <row r="72" spans="1:14" ht="20.149999999999999" customHeight="1">
      <c r="A72" s="45" t="s">
        <v>32</v>
      </c>
      <c r="B72" s="45"/>
      <c r="C72" s="44">
        <v>9</v>
      </c>
      <c r="D72" s="44"/>
      <c r="E72" s="204">
        <v>24868747</v>
      </c>
      <c r="F72" s="8"/>
      <c r="G72" s="99">
        <v>27698298</v>
      </c>
      <c r="H72" s="32"/>
      <c r="I72" s="31">
        <v>24297044</v>
      </c>
      <c r="J72" s="8"/>
      <c r="K72" s="99">
        <v>18467172</v>
      </c>
    </row>
    <row r="73" spans="1:14" ht="20.149999999999999" customHeight="1">
      <c r="A73" s="29" t="s">
        <v>33</v>
      </c>
      <c r="B73" s="47"/>
      <c r="C73" s="180"/>
      <c r="D73" s="180"/>
      <c r="E73" s="204">
        <v>11967891</v>
      </c>
      <c r="F73" s="8"/>
      <c r="G73" s="99">
        <v>10338308</v>
      </c>
      <c r="H73" s="32"/>
      <c r="I73" s="31">
        <v>11967891</v>
      </c>
      <c r="J73" s="8"/>
      <c r="K73" s="99">
        <v>10338308</v>
      </c>
    </row>
    <row r="74" spans="1:14" ht="20.149999999999999" customHeight="1">
      <c r="A74" s="29" t="s">
        <v>34</v>
      </c>
      <c r="B74" s="29"/>
      <c r="C74" s="180"/>
      <c r="D74" s="180"/>
      <c r="E74" s="205">
        <v>1097252</v>
      </c>
      <c r="F74" s="8"/>
      <c r="G74" s="116">
        <v>1086001</v>
      </c>
      <c r="H74" s="32"/>
      <c r="I74" s="33">
        <v>1139866</v>
      </c>
      <c r="J74" s="8"/>
      <c r="K74" s="116">
        <v>744996</v>
      </c>
    </row>
    <row r="75" spans="1:14" ht="8.15" customHeight="1">
      <c r="B75" s="6"/>
      <c r="C75" s="180"/>
      <c r="D75" s="180"/>
      <c r="E75" s="203"/>
      <c r="F75" s="8"/>
      <c r="I75" s="28"/>
      <c r="J75" s="8"/>
    </row>
    <row r="76" spans="1:14" ht="20.149999999999999" customHeight="1">
      <c r="A76" s="17" t="s">
        <v>35</v>
      </c>
      <c r="C76" s="44"/>
      <c r="D76" s="44"/>
      <c r="E76" s="205">
        <f>SUM(E72:E75)</f>
        <v>37933890</v>
      </c>
      <c r="F76" s="8"/>
      <c r="G76" s="13">
        <f>SUM(G72:G75)</f>
        <v>39122607</v>
      </c>
      <c r="H76" s="9"/>
      <c r="I76" s="36">
        <f>SUM(I72:I75)</f>
        <v>37404801</v>
      </c>
      <c r="J76" s="8"/>
      <c r="K76" s="13">
        <f>SUM(K72:K75)</f>
        <v>29550476</v>
      </c>
    </row>
    <row r="77" spans="1:14" ht="8.15" customHeight="1">
      <c r="B77" s="6"/>
      <c r="C77" s="180"/>
      <c r="D77" s="180"/>
      <c r="E77" s="203"/>
      <c r="F77" s="8"/>
      <c r="I77" s="28"/>
      <c r="J77" s="8"/>
    </row>
    <row r="78" spans="1:14" ht="20.149999999999999" customHeight="1">
      <c r="A78" s="17" t="s">
        <v>36</v>
      </c>
      <c r="C78" s="48"/>
      <c r="D78" s="48"/>
      <c r="E78" s="205">
        <f>SUM(E76,E68)</f>
        <v>180471219</v>
      </c>
      <c r="F78" s="8"/>
      <c r="G78" s="13">
        <f>SUM(G76,G68)</f>
        <v>181861758</v>
      </c>
      <c r="H78" s="9"/>
      <c r="I78" s="36">
        <f>SUM(I76,I68)</f>
        <v>179917130</v>
      </c>
      <c r="J78" s="8"/>
      <c r="K78" s="13">
        <f>SUM(K76,K68)</f>
        <v>171605947</v>
      </c>
    </row>
    <row r="79" spans="1:14" ht="20.149999999999999" customHeight="1">
      <c r="A79" s="17"/>
      <c r="B79" s="17"/>
      <c r="C79" s="48"/>
      <c r="D79" s="48"/>
      <c r="E79" s="207"/>
      <c r="F79" s="8"/>
      <c r="G79" s="9"/>
      <c r="H79" s="9"/>
      <c r="I79" s="9"/>
      <c r="J79" s="8"/>
      <c r="K79" s="9"/>
    </row>
    <row r="80" spans="1:14" ht="20.149999999999999" customHeight="1">
      <c r="A80" s="17"/>
      <c r="B80" s="17"/>
      <c r="C80" s="48"/>
      <c r="D80" s="48"/>
      <c r="E80" s="207"/>
      <c r="F80" s="8"/>
      <c r="G80" s="9"/>
      <c r="H80" s="9"/>
      <c r="I80" s="9"/>
      <c r="J80" s="8"/>
      <c r="K80" s="9"/>
    </row>
    <row r="81" spans="1:11" ht="14.25" customHeight="1">
      <c r="A81" s="17"/>
      <c r="B81" s="17"/>
      <c r="C81" s="48"/>
      <c r="D81" s="48"/>
      <c r="E81" s="207"/>
      <c r="F81" s="8"/>
      <c r="G81" s="9"/>
      <c r="H81" s="9"/>
      <c r="I81" s="9"/>
      <c r="J81" s="8"/>
      <c r="K81" s="9"/>
    </row>
    <row r="82" spans="1:11" ht="20.149999999999999" customHeight="1">
      <c r="A82" s="17"/>
      <c r="B82" s="17"/>
      <c r="C82" s="48"/>
      <c r="D82" s="48"/>
      <c r="E82" s="207"/>
      <c r="F82" s="8"/>
      <c r="G82" s="9"/>
      <c r="H82" s="9"/>
      <c r="I82" s="9"/>
      <c r="J82" s="8"/>
      <c r="K82" s="9"/>
    </row>
    <row r="83" spans="1:11" ht="20.149999999999999" customHeight="1">
      <c r="A83" s="17"/>
      <c r="B83" s="17"/>
      <c r="C83" s="48"/>
      <c r="D83" s="48"/>
      <c r="E83" s="207"/>
      <c r="F83" s="8"/>
      <c r="G83" s="9"/>
      <c r="H83" s="9"/>
      <c r="I83" s="9"/>
      <c r="J83" s="8"/>
      <c r="K83" s="9"/>
    </row>
    <row r="84" spans="1:11" ht="20.149999999999999" customHeight="1">
      <c r="A84" s="17"/>
      <c r="B84" s="17"/>
      <c r="C84" s="48"/>
      <c r="D84" s="48"/>
      <c r="E84" s="207"/>
      <c r="F84" s="8"/>
      <c r="G84" s="9"/>
      <c r="H84" s="9"/>
      <c r="I84" s="9"/>
      <c r="J84" s="8"/>
      <c r="K84" s="9"/>
    </row>
    <row r="85" spans="1:11" ht="21.75" customHeight="1">
      <c r="A85" s="17"/>
      <c r="B85" s="17"/>
      <c r="C85" s="48"/>
      <c r="D85" s="48"/>
      <c r="E85" s="207"/>
      <c r="F85" s="8"/>
      <c r="G85" s="9"/>
      <c r="H85" s="9"/>
      <c r="I85" s="9"/>
      <c r="J85" s="8"/>
      <c r="K85" s="9"/>
    </row>
    <row r="86" spans="1:11" ht="17.25" customHeight="1">
      <c r="A86" s="17"/>
      <c r="B86" s="17"/>
      <c r="C86" s="48"/>
      <c r="D86" s="48"/>
      <c r="E86" s="207"/>
      <c r="F86" s="8"/>
      <c r="G86" s="9"/>
      <c r="H86" s="9"/>
      <c r="I86" s="9"/>
      <c r="J86" s="8"/>
      <c r="K86" s="9"/>
    </row>
    <row r="87" spans="1:11" ht="5.25" customHeight="1">
      <c r="A87" s="17"/>
      <c r="B87" s="17"/>
      <c r="C87" s="48"/>
      <c r="D87" s="48"/>
      <c r="E87" s="207"/>
      <c r="F87" s="8"/>
      <c r="G87" s="9"/>
      <c r="H87" s="9"/>
      <c r="I87" s="9"/>
      <c r="J87" s="8"/>
      <c r="K87" s="9"/>
    </row>
    <row r="88" spans="1:11" ht="20.149999999999999" customHeight="1">
      <c r="A88" s="2" t="s">
        <v>143</v>
      </c>
      <c r="E88" s="208"/>
      <c r="F88" s="2"/>
      <c r="G88" s="2"/>
      <c r="H88" s="2"/>
      <c r="I88" s="2"/>
      <c r="J88" s="2"/>
      <c r="K88" s="2"/>
    </row>
    <row r="89" spans="1:11" ht="20.149999999999999" customHeight="1">
      <c r="A89" s="2" t="s">
        <v>144</v>
      </c>
      <c r="E89" s="208"/>
      <c r="F89" s="2"/>
      <c r="G89" s="2"/>
      <c r="H89" s="2"/>
      <c r="I89" s="2"/>
      <c r="J89" s="2"/>
      <c r="K89" s="2"/>
    </row>
    <row r="90" spans="1:11" ht="23.25" customHeight="1">
      <c r="A90" s="17"/>
      <c r="B90" s="17"/>
      <c r="C90" s="48"/>
      <c r="D90" s="48"/>
      <c r="E90" s="207"/>
      <c r="F90" s="8"/>
      <c r="G90" s="9"/>
      <c r="H90" s="9"/>
      <c r="I90" s="9"/>
      <c r="J90" s="8"/>
      <c r="K90" s="9"/>
    </row>
    <row r="91" spans="1:11" ht="22.15" customHeight="1">
      <c r="A91" s="186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186"/>
      <c r="C91" s="186"/>
      <c r="D91" s="186"/>
      <c r="E91" s="186"/>
      <c r="F91" s="186"/>
      <c r="G91" s="186"/>
      <c r="H91" s="186"/>
      <c r="I91" s="186"/>
      <c r="J91" s="186"/>
      <c r="K91" s="186"/>
    </row>
    <row r="92" spans="1:11" ht="20.149999999999999" customHeight="1">
      <c r="A92" s="1" t="str">
        <f>+A1</f>
        <v>บริษัท ทีบีเอ็น คอร์ปอเรชั่น จำกัด (มหาชน)</v>
      </c>
      <c r="B92" s="49"/>
      <c r="C92" s="7"/>
      <c r="D92" s="7"/>
      <c r="E92" s="209"/>
      <c r="F92" s="8"/>
      <c r="G92" s="9"/>
      <c r="H92" s="9"/>
      <c r="I92" s="42"/>
      <c r="K92" s="5"/>
    </row>
    <row r="93" spans="1:11" ht="20.149999999999999" customHeight="1">
      <c r="A93" s="6" t="s">
        <v>117</v>
      </c>
      <c r="B93" s="6"/>
      <c r="C93" s="7"/>
      <c r="D93" s="7"/>
      <c r="F93" s="8"/>
      <c r="G93" s="9"/>
      <c r="H93" s="9"/>
    </row>
    <row r="94" spans="1:11" s="17" customFormat="1" ht="20.149999999999999" customHeight="1">
      <c r="A94" s="11" t="str">
        <f>+A3</f>
        <v>ณ วันที่ 30 มิถุนายน พ.ศ. 2567</v>
      </c>
      <c r="B94" s="11"/>
      <c r="C94" s="12"/>
      <c r="D94" s="12"/>
      <c r="E94" s="197"/>
      <c r="F94" s="14"/>
      <c r="G94" s="13"/>
      <c r="H94" s="13"/>
      <c r="I94" s="13"/>
      <c r="J94" s="14"/>
      <c r="K94" s="13"/>
    </row>
    <row r="95" spans="1:11" s="17" customFormat="1" ht="20.149999999999999" customHeight="1">
      <c r="A95" s="6"/>
      <c r="B95" s="6"/>
      <c r="C95" s="7"/>
      <c r="D95" s="7"/>
      <c r="E95" s="207"/>
      <c r="F95" s="8"/>
      <c r="G95" s="9"/>
      <c r="H95" s="9"/>
      <c r="I95" s="9"/>
      <c r="J95" s="8"/>
      <c r="K95" s="9"/>
    </row>
    <row r="96" spans="1:11" s="17" customFormat="1" ht="20.149999999999999" customHeight="1">
      <c r="C96" s="18"/>
      <c r="D96" s="18"/>
      <c r="E96" s="187" t="s">
        <v>0</v>
      </c>
      <c r="F96" s="187"/>
      <c r="G96" s="187"/>
      <c r="H96" s="19"/>
      <c r="I96" s="187" t="s">
        <v>1</v>
      </c>
      <c r="J96" s="187"/>
      <c r="K96" s="187"/>
    </row>
    <row r="97" spans="1:11" s="17" customFormat="1" ht="20.149999999999999" customHeight="1">
      <c r="C97" s="18"/>
      <c r="D97" s="18"/>
      <c r="E97" s="199" t="s">
        <v>2</v>
      </c>
      <c r="F97" s="20"/>
      <c r="G97" s="20" t="s">
        <v>3</v>
      </c>
      <c r="H97" s="21"/>
      <c r="I97" s="20" t="s">
        <v>2</v>
      </c>
      <c r="J97" s="20"/>
      <c r="K97" s="20" t="s">
        <v>3</v>
      </c>
    </row>
    <row r="98" spans="1:11" s="17" customFormat="1" ht="20.149999999999999" customHeight="1">
      <c r="C98" s="18"/>
      <c r="D98" s="18"/>
      <c r="E98" s="200" t="s">
        <v>146</v>
      </c>
      <c r="F98" s="23"/>
      <c r="G98" s="23" t="s">
        <v>4</v>
      </c>
      <c r="H98" s="23"/>
      <c r="I98" s="22" t="s">
        <v>146</v>
      </c>
      <c r="J98" s="23"/>
      <c r="K98" s="23" t="s">
        <v>4</v>
      </c>
    </row>
    <row r="99" spans="1:11" s="17" customFormat="1" ht="20.149999999999999" customHeight="1">
      <c r="D99" s="24"/>
      <c r="E99" s="201" t="s">
        <v>114</v>
      </c>
      <c r="F99" s="21"/>
      <c r="G99" s="25" t="s">
        <v>96</v>
      </c>
      <c r="H99" s="25"/>
      <c r="I99" s="25" t="s">
        <v>114</v>
      </c>
      <c r="J99" s="21"/>
      <c r="K99" s="25" t="s">
        <v>96</v>
      </c>
    </row>
    <row r="100" spans="1:11" s="17" customFormat="1" ht="20.149999999999999" customHeight="1">
      <c r="C100" s="18"/>
      <c r="D100" s="24"/>
      <c r="E100" s="202" t="s">
        <v>6</v>
      </c>
      <c r="F100" s="21"/>
      <c r="G100" s="27" t="s">
        <v>6</v>
      </c>
      <c r="H100" s="25"/>
      <c r="I100" s="27" t="s">
        <v>6</v>
      </c>
      <c r="J100" s="21"/>
      <c r="K100" s="27" t="s">
        <v>6</v>
      </c>
    </row>
    <row r="101" spans="1:11" s="17" customFormat="1" ht="8.15" customHeight="1">
      <c r="C101" s="18"/>
      <c r="D101" s="24"/>
      <c r="E101" s="210"/>
      <c r="F101" s="21"/>
      <c r="G101" s="25"/>
      <c r="H101" s="25"/>
      <c r="I101" s="43"/>
      <c r="J101" s="21"/>
      <c r="K101" s="25"/>
    </row>
    <row r="102" spans="1:11" ht="20.149999999999999" customHeight="1">
      <c r="A102" s="6" t="s">
        <v>37</v>
      </c>
      <c r="C102" s="18"/>
      <c r="D102" s="18"/>
      <c r="E102" s="203"/>
      <c r="F102" s="21"/>
      <c r="I102" s="28"/>
      <c r="J102" s="8"/>
    </row>
    <row r="103" spans="1:11" ht="8.15" customHeight="1">
      <c r="C103" s="18"/>
      <c r="D103" s="18"/>
      <c r="E103" s="203"/>
      <c r="F103" s="21"/>
      <c r="I103" s="28"/>
      <c r="J103" s="8"/>
    </row>
    <row r="104" spans="1:11" ht="20.149999999999999" customHeight="1">
      <c r="A104" s="17" t="s">
        <v>38</v>
      </c>
      <c r="B104" s="17"/>
      <c r="C104" s="50"/>
      <c r="D104" s="50"/>
      <c r="E104" s="204"/>
      <c r="F104" s="8"/>
      <c r="G104" s="9"/>
      <c r="H104" s="9"/>
      <c r="I104" s="35"/>
      <c r="J104" s="8"/>
      <c r="K104" s="9"/>
    </row>
    <row r="105" spans="1:11" ht="8.15" customHeight="1">
      <c r="A105" s="17"/>
      <c r="B105" s="17"/>
      <c r="C105" s="50"/>
      <c r="D105" s="50"/>
      <c r="E105" s="204"/>
      <c r="F105" s="8"/>
      <c r="G105" s="9"/>
      <c r="H105" s="9"/>
      <c r="I105" s="35"/>
      <c r="J105" s="8"/>
      <c r="K105" s="9"/>
    </row>
    <row r="106" spans="1:11" ht="20.149999999999999" customHeight="1">
      <c r="A106" s="2" t="s">
        <v>39</v>
      </c>
      <c r="C106" s="180"/>
      <c r="D106" s="180"/>
      <c r="E106" s="204"/>
      <c r="F106" s="8"/>
      <c r="G106" s="9"/>
      <c r="H106" s="9"/>
      <c r="I106" s="35"/>
      <c r="J106" s="8"/>
      <c r="K106" s="9"/>
    </row>
    <row r="107" spans="1:11" ht="20.149999999999999" customHeight="1">
      <c r="B107" s="2" t="s">
        <v>40</v>
      </c>
      <c r="C107" s="180"/>
      <c r="D107" s="180"/>
      <c r="E107" s="203"/>
      <c r="F107" s="2"/>
      <c r="G107" s="2"/>
      <c r="H107" s="2"/>
      <c r="I107" s="51"/>
      <c r="J107" s="2"/>
      <c r="K107" s="2"/>
    </row>
    <row r="108" spans="1:11" ht="20.149999999999999" customHeight="1">
      <c r="B108" s="2" t="s">
        <v>99</v>
      </c>
      <c r="C108" s="180"/>
      <c r="D108" s="180"/>
      <c r="E108" s="203"/>
      <c r="F108" s="2"/>
      <c r="G108" s="2"/>
      <c r="H108" s="2"/>
      <c r="I108" s="51"/>
      <c r="J108" s="2"/>
      <c r="K108" s="2"/>
    </row>
    <row r="109" spans="1:11" ht="20.149999999999999" customHeight="1" thickBot="1">
      <c r="B109" s="2" t="s">
        <v>100</v>
      </c>
      <c r="C109" s="180"/>
      <c r="D109" s="180"/>
      <c r="E109" s="206">
        <v>50000000</v>
      </c>
      <c r="F109" s="8"/>
      <c r="G109" s="52">
        <v>50000000</v>
      </c>
      <c r="H109" s="32"/>
      <c r="I109" s="53">
        <v>50000000</v>
      </c>
      <c r="J109" s="8"/>
      <c r="K109" s="52">
        <v>50000000</v>
      </c>
    </row>
    <row r="110" spans="1:11" ht="8.15" customHeight="1" thickTop="1">
      <c r="C110" s="180"/>
      <c r="D110" s="180"/>
      <c r="E110" s="204"/>
      <c r="F110" s="8"/>
      <c r="G110" s="9"/>
      <c r="H110" s="9"/>
      <c r="I110" s="35"/>
      <c r="J110" s="8"/>
      <c r="K110" s="9"/>
    </row>
    <row r="111" spans="1:11" ht="20.149999999999999" customHeight="1">
      <c r="B111" s="2" t="s">
        <v>41</v>
      </c>
      <c r="C111" s="180"/>
      <c r="D111" s="180"/>
      <c r="E111" s="204"/>
      <c r="F111" s="8"/>
      <c r="G111" s="9"/>
      <c r="H111" s="9"/>
      <c r="I111" s="35"/>
      <c r="J111" s="8"/>
      <c r="K111" s="9"/>
    </row>
    <row r="112" spans="1:11" ht="20.149999999999999" customHeight="1">
      <c r="B112" s="2" t="s">
        <v>99</v>
      </c>
      <c r="C112" s="180"/>
      <c r="D112" s="180"/>
      <c r="E112" s="204"/>
      <c r="F112" s="8"/>
      <c r="G112" s="32"/>
      <c r="H112" s="32"/>
      <c r="I112" s="31"/>
      <c r="J112" s="8"/>
      <c r="K112" s="32"/>
    </row>
    <row r="113" spans="1:11" ht="20.149999999999999" customHeight="1">
      <c r="B113" s="2" t="s">
        <v>129</v>
      </c>
      <c r="C113" s="180"/>
      <c r="D113" s="180"/>
      <c r="E113" s="204">
        <v>50000000</v>
      </c>
      <c r="F113" s="8"/>
      <c r="G113" s="99">
        <v>50000000</v>
      </c>
      <c r="H113" s="32"/>
      <c r="I113" s="31">
        <v>50000000</v>
      </c>
      <c r="J113" s="8"/>
      <c r="K113" s="99">
        <v>50000000</v>
      </c>
    </row>
    <row r="114" spans="1:11" ht="20.149999999999999" customHeight="1">
      <c r="A114" s="2" t="s">
        <v>101</v>
      </c>
      <c r="C114" s="180"/>
      <c r="D114" s="180"/>
      <c r="E114" s="204">
        <v>400470087</v>
      </c>
      <c r="F114" s="8"/>
      <c r="G114" s="99">
        <v>400470087</v>
      </c>
      <c r="H114" s="32"/>
      <c r="I114" s="31">
        <v>400470087</v>
      </c>
      <c r="J114" s="8"/>
      <c r="K114" s="99">
        <v>400470087</v>
      </c>
    </row>
    <row r="115" spans="1:11" ht="20.149999999999999" customHeight="1">
      <c r="A115" s="2" t="s">
        <v>42</v>
      </c>
      <c r="E115" s="204"/>
      <c r="F115" s="8"/>
      <c r="G115" s="99"/>
      <c r="H115" s="32"/>
      <c r="I115" s="31"/>
      <c r="J115" s="8"/>
      <c r="K115" s="99"/>
    </row>
    <row r="116" spans="1:11" ht="20.149999999999999" customHeight="1">
      <c r="B116" s="2" t="s">
        <v>43</v>
      </c>
      <c r="C116" s="180"/>
      <c r="D116" s="50"/>
      <c r="E116" s="204">
        <v>5000000</v>
      </c>
      <c r="F116" s="8"/>
      <c r="G116" s="99">
        <v>5000000</v>
      </c>
      <c r="H116" s="32"/>
      <c r="I116" s="31">
        <v>5000000</v>
      </c>
      <c r="J116" s="8"/>
      <c r="K116" s="99">
        <v>5000000</v>
      </c>
    </row>
    <row r="117" spans="1:11" ht="20.149999999999999" customHeight="1">
      <c r="B117" s="2" t="s">
        <v>44</v>
      </c>
      <c r="C117" s="180"/>
      <c r="D117" s="180"/>
      <c r="E117" s="205">
        <v>55793097</v>
      </c>
      <c r="F117" s="8"/>
      <c r="G117" s="34">
        <v>48256824</v>
      </c>
      <c r="H117" s="32"/>
      <c r="I117" s="33">
        <v>53846505</v>
      </c>
      <c r="J117" s="8"/>
      <c r="K117" s="34">
        <v>46724431</v>
      </c>
    </row>
    <row r="118" spans="1:11" ht="8.15" customHeight="1">
      <c r="B118" s="6"/>
      <c r="C118" s="180"/>
      <c r="D118" s="180"/>
      <c r="E118" s="203"/>
      <c r="F118" s="8"/>
      <c r="I118" s="28"/>
      <c r="J118" s="8"/>
    </row>
    <row r="119" spans="1:11" ht="20.149999999999999" customHeight="1">
      <c r="A119" s="49" t="s">
        <v>130</v>
      </c>
      <c r="B119" s="47"/>
      <c r="C119" s="50"/>
      <c r="D119" s="50"/>
      <c r="E119" s="204">
        <f>SUM(E111:E118)</f>
        <v>511263184</v>
      </c>
      <c r="F119" s="8"/>
      <c r="G119" s="32">
        <f>SUM(G111:G117)</f>
        <v>503726911</v>
      </c>
      <c r="H119" s="32"/>
      <c r="I119" s="31">
        <f>SUM(I111:I118)</f>
        <v>509316592</v>
      </c>
      <c r="J119" s="8"/>
      <c r="K119" s="32">
        <f>SUM(K111:K117)</f>
        <v>502194518</v>
      </c>
    </row>
    <row r="120" spans="1:11" ht="20.149999999999999" customHeight="1">
      <c r="A120" s="29" t="s">
        <v>45</v>
      </c>
      <c r="B120" s="29"/>
      <c r="C120" s="180"/>
      <c r="D120" s="50"/>
      <c r="E120" s="205">
        <v>1571661</v>
      </c>
      <c r="F120" s="2"/>
      <c r="G120" s="116">
        <v>1334320</v>
      </c>
      <c r="H120" s="32"/>
      <c r="I120" s="33">
        <v>0</v>
      </c>
      <c r="J120" s="2"/>
      <c r="K120" s="116">
        <v>0</v>
      </c>
    </row>
    <row r="121" spans="1:11" ht="20.149999999999999" customHeight="1">
      <c r="A121" s="6" t="s">
        <v>46</v>
      </c>
      <c r="C121" s="180"/>
      <c r="D121" s="50"/>
      <c r="E121" s="205">
        <f>SUM(E119:E120)</f>
        <v>512834845</v>
      </c>
      <c r="F121" s="8"/>
      <c r="G121" s="13">
        <f>SUM(G119:G120)</f>
        <v>505061231</v>
      </c>
      <c r="H121" s="9"/>
      <c r="I121" s="36">
        <f>SUM(I119:I120)</f>
        <v>509316592</v>
      </c>
      <c r="J121" s="8"/>
      <c r="K121" s="13">
        <f>SUM(K119:K120)</f>
        <v>502194518</v>
      </c>
    </row>
    <row r="122" spans="1:11" ht="8.15" customHeight="1">
      <c r="B122" s="6"/>
      <c r="C122" s="180"/>
      <c r="D122" s="180"/>
      <c r="E122" s="203"/>
      <c r="F122" s="8"/>
      <c r="I122" s="28"/>
      <c r="J122" s="8"/>
    </row>
    <row r="123" spans="1:11" ht="20.149999999999999" customHeight="1" thickBot="1">
      <c r="A123" s="6" t="s">
        <v>47</v>
      </c>
      <c r="B123" s="6"/>
      <c r="C123" s="180"/>
      <c r="D123" s="180"/>
      <c r="E123" s="206">
        <f>SUM(E121,E78)</f>
        <v>693306064</v>
      </c>
      <c r="F123" s="8"/>
      <c r="G123" s="41">
        <f>SUM(G121,G78)</f>
        <v>686922989</v>
      </c>
      <c r="H123" s="9"/>
      <c r="I123" s="40">
        <f>SUM(I121,I78)</f>
        <v>689233722</v>
      </c>
      <c r="J123" s="8"/>
      <c r="K123" s="41">
        <f>SUM(K121,K78)</f>
        <v>673800465</v>
      </c>
    </row>
    <row r="124" spans="1:11" ht="20.149999999999999" customHeight="1" thickTop="1">
      <c r="A124" s="6"/>
      <c r="B124" s="6"/>
      <c r="C124" s="180"/>
      <c r="D124" s="180"/>
      <c r="E124" s="207"/>
      <c r="F124" s="8"/>
      <c r="G124" s="9"/>
      <c r="H124" s="9"/>
      <c r="I124" s="54"/>
      <c r="J124" s="8"/>
      <c r="K124" s="9"/>
    </row>
    <row r="125" spans="1:11" ht="20.149999999999999" customHeight="1">
      <c r="A125" s="6"/>
      <c r="B125" s="6"/>
      <c r="C125" s="180"/>
      <c r="D125" s="180"/>
      <c r="E125" s="207"/>
      <c r="F125" s="8"/>
      <c r="G125" s="9"/>
      <c r="H125" s="9"/>
      <c r="I125" s="54"/>
      <c r="J125" s="8"/>
      <c r="K125" s="9"/>
    </row>
    <row r="126" spans="1:11" ht="20.25" customHeight="1">
      <c r="A126" s="6"/>
      <c r="B126" s="6"/>
      <c r="C126" s="180"/>
      <c r="D126" s="180"/>
      <c r="E126" s="207"/>
      <c r="F126" s="8"/>
      <c r="G126" s="9"/>
      <c r="H126" s="9"/>
      <c r="I126" s="54"/>
      <c r="J126" s="8"/>
      <c r="K126" s="9"/>
    </row>
    <row r="127" spans="1:11" ht="23.25" customHeight="1">
      <c r="A127" s="6"/>
      <c r="B127" s="6"/>
      <c r="C127" s="180"/>
      <c r="D127" s="180"/>
      <c r="E127" s="207"/>
      <c r="F127" s="8"/>
      <c r="G127" s="9"/>
      <c r="H127" s="9"/>
      <c r="I127" s="54"/>
      <c r="J127" s="8"/>
      <c r="K127" s="9"/>
    </row>
    <row r="128" spans="1:11" ht="23.25" customHeight="1">
      <c r="A128" s="6"/>
      <c r="B128" s="6"/>
      <c r="C128" s="180"/>
      <c r="D128" s="180"/>
      <c r="E128" s="207"/>
      <c r="F128" s="8"/>
      <c r="G128" s="9"/>
      <c r="H128" s="9"/>
      <c r="I128" s="54"/>
      <c r="J128" s="8"/>
      <c r="K128" s="9"/>
    </row>
    <row r="129" spans="1:11" ht="21.75" customHeight="1">
      <c r="A129" s="6"/>
      <c r="B129" s="6"/>
      <c r="C129" s="180"/>
      <c r="D129" s="180"/>
      <c r="E129" s="207"/>
      <c r="F129" s="9"/>
      <c r="G129" s="9"/>
      <c r="H129" s="9"/>
      <c r="I129" s="9"/>
      <c r="J129" s="9"/>
      <c r="K129" s="9"/>
    </row>
    <row r="130" spans="1:11" ht="15" customHeight="1">
      <c r="E130" s="208"/>
      <c r="F130" s="2"/>
      <c r="G130" s="2"/>
      <c r="H130" s="2"/>
      <c r="I130" s="2"/>
      <c r="J130" s="2"/>
      <c r="K130" s="2"/>
    </row>
    <row r="131" spans="1:11" ht="20.149999999999999" customHeight="1">
      <c r="A131" s="2" t="s">
        <v>143</v>
      </c>
      <c r="E131" s="208"/>
      <c r="F131" s="2"/>
      <c r="G131" s="2"/>
      <c r="H131" s="2"/>
      <c r="I131" s="2"/>
      <c r="J131" s="2"/>
      <c r="K131" s="2"/>
    </row>
    <row r="132" spans="1:11" ht="20.149999999999999" customHeight="1">
      <c r="A132" s="2" t="s">
        <v>144</v>
      </c>
      <c r="E132" s="208"/>
      <c r="F132" s="2"/>
      <c r="G132" s="2"/>
      <c r="H132" s="2"/>
      <c r="I132" s="2"/>
      <c r="J132" s="2"/>
      <c r="K132" s="2"/>
    </row>
    <row r="133" spans="1:11" ht="27" customHeight="1">
      <c r="A133" s="6"/>
      <c r="B133" s="6"/>
      <c r="C133" s="180"/>
      <c r="D133" s="180"/>
      <c r="E133" s="207"/>
      <c r="F133" s="8"/>
      <c r="G133" s="9"/>
      <c r="H133" s="9"/>
      <c r="I133" s="9"/>
      <c r="J133" s="8"/>
      <c r="K133" s="9"/>
    </row>
    <row r="134" spans="1:11" ht="22.15" customHeight="1">
      <c r="A134" s="186" t="str">
        <f>A91</f>
        <v>หมายเหตุประกอบข้อมูลทางการเงินเป็นส่วนหนึ่งของข้อมูลทางการเงินระหว่างกาลนี้</v>
      </c>
      <c r="B134" s="186"/>
      <c r="C134" s="186"/>
      <c r="D134" s="186"/>
      <c r="E134" s="186"/>
      <c r="F134" s="186"/>
      <c r="G134" s="186"/>
      <c r="H134" s="186"/>
      <c r="I134" s="186"/>
      <c r="J134" s="186"/>
      <c r="K134" s="186"/>
    </row>
  </sheetData>
  <mergeCells count="9">
    <mergeCell ref="A134:K134"/>
    <mergeCell ref="E5:G5"/>
    <mergeCell ref="I5:K5"/>
    <mergeCell ref="A46:K46"/>
    <mergeCell ref="E51:G51"/>
    <mergeCell ref="I51:K51"/>
    <mergeCell ref="A91:K91"/>
    <mergeCell ref="E96:G96"/>
    <mergeCell ref="I96:K9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A669-66C3-48F3-A706-AE1CBB9E0C55}">
  <dimension ref="A1:L47"/>
  <sheetViews>
    <sheetView zoomScale="92" zoomScaleNormal="92" zoomScaleSheetLayoutView="85" workbookViewId="0">
      <selection activeCell="C11" sqref="C11"/>
    </sheetView>
  </sheetViews>
  <sheetFormatPr defaultColWidth="12.26953125" defaultRowHeight="20.149999999999999" customHeight="1"/>
  <cols>
    <col min="1" max="2" width="1.54296875" style="2" customWidth="1"/>
    <col min="3" max="3" width="26.26953125" style="2" customWidth="1"/>
    <col min="4" max="4" width="8.26953125" style="2" customWidth="1"/>
    <col min="5" max="5" width="0.7265625" style="2" customWidth="1"/>
    <col min="6" max="6" width="13.7265625" style="72" customWidth="1"/>
    <col min="7" max="7" width="0.7265625" style="72" customWidth="1"/>
    <col min="8" max="8" width="13.7265625" style="72" customWidth="1"/>
    <col min="9" max="9" width="0.7265625" style="2" customWidth="1"/>
    <col min="10" max="10" width="13.7265625" style="72" customWidth="1"/>
    <col min="11" max="11" width="0.7265625" style="72" customWidth="1"/>
    <col min="12" max="12" width="13.7265625" style="72" customWidth="1"/>
    <col min="13" max="13" width="12.26953125" style="2" customWidth="1"/>
    <col min="14" max="16384" width="12.26953125" style="2"/>
  </cols>
  <sheetData>
    <row r="1" spans="1:12" ht="21" customHeight="1">
      <c r="A1" s="1" t="s">
        <v>106</v>
      </c>
      <c r="B1" s="17"/>
      <c r="C1" s="49"/>
      <c r="D1" s="7"/>
      <c r="E1" s="7"/>
      <c r="F1" s="55"/>
      <c r="G1" s="55"/>
      <c r="H1" s="55"/>
      <c r="I1" s="7"/>
      <c r="J1" s="55"/>
      <c r="K1" s="55"/>
      <c r="L1" s="55"/>
    </row>
    <row r="2" spans="1:12" ht="21" customHeight="1">
      <c r="A2" s="6" t="s">
        <v>48</v>
      </c>
      <c r="B2" s="6"/>
      <c r="C2" s="6"/>
      <c r="D2" s="7"/>
      <c r="E2" s="7"/>
      <c r="F2" s="55"/>
      <c r="G2" s="55"/>
      <c r="H2" s="55"/>
      <c r="I2" s="7"/>
      <c r="J2" s="55"/>
      <c r="K2" s="55"/>
      <c r="L2" s="55"/>
    </row>
    <row r="3" spans="1:12" ht="21" customHeight="1">
      <c r="A3" s="56" t="s">
        <v>148</v>
      </c>
      <c r="B3" s="57"/>
      <c r="C3" s="57"/>
      <c r="D3" s="12"/>
      <c r="E3" s="12"/>
      <c r="F3" s="58"/>
      <c r="G3" s="58"/>
      <c r="H3" s="58"/>
      <c r="I3" s="12"/>
      <c r="J3" s="58"/>
      <c r="K3" s="58"/>
      <c r="L3" s="58"/>
    </row>
    <row r="4" spans="1:12" ht="21" customHeight="1">
      <c r="A4" s="6"/>
      <c r="B4" s="6"/>
      <c r="C4" s="6"/>
      <c r="D4" s="7"/>
      <c r="E4" s="7"/>
      <c r="F4" s="55"/>
      <c r="G4" s="55"/>
      <c r="H4" s="55"/>
      <c r="I4" s="7"/>
      <c r="J4" s="55"/>
      <c r="K4" s="55"/>
      <c r="L4" s="55"/>
    </row>
    <row r="5" spans="1:12" ht="21" customHeight="1">
      <c r="A5" s="6"/>
      <c r="B5" s="6"/>
      <c r="C5" s="6"/>
      <c r="D5" s="7"/>
      <c r="E5" s="7"/>
      <c r="F5" s="187" t="s">
        <v>0</v>
      </c>
      <c r="G5" s="187"/>
      <c r="H5" s="187"/>
      <c r="I5" s="19"/>
      <c r="J5" s="187" t="s">
        <v>1</v>
      </c>
      <c r="K5" s="187"/>
      <c r="L5" s="187"/>
    </row>
    <row r="6" spans="1:12" ht="21" customHeight="1">
      <c r="A6" s="6"/>
      <c r="B6" s="6"/>
      <c r="C6" s="6"/>
      <c r="D6" s="7"/>
      <c r="E6" s="7"/>
      <c r="F6" s="22" t="s">
        <v>146</v>
      </c>
      <c r="G6" s="23"/>
      <c r="H6" s="22" t="s">
        <v>146</v>
      </c>
      <c r="I6" s="23"/>
      <c r="J6" s="22" t="s">
        <v>146</v>
      </c>
      <c r="K6" s="23"/>
      <c r="L6" s="22" t="s">
        <v>146</v>
      </c>
    </row>
    <row r="7" spans="1:12" ht="21" customHeight="1">
      <c r="A7" s="6"/>
      <c r="B7" s="6"/>
      <c r="C7" s="6"/>
      <c r="D7" s="7"/>
      <c r="E7" s="7"/>
      <c r="F7" s="22" t="s">
        <v>114</v>
      </c>
      <c r="G7" s="23"/>
      <c r="H7" s="22" t="s">
        <v>96</v>
      </c>
      <c r="I7" s="23"/>
      <c r="J7" s="22" t="s">
        <v>114</v>
      </c>
      <c r="K7" s="23"/>
      <c r="L7" s="22" t="s">
        <v>96</v>
      </c>
    </row>
    <row r="8" spans="1:12" ht="21" customHeight="1">
      <c r="A8" s="6"/>
      <c r="B8" s="6"/>
      <c r="C8" s="6"/>
      <c r="D8" s="26" t="s">
        <v>5</v>
      </c>
      <c r="E8" s="7"/>
      <c r="F8" s="27" t="s">
        <v>6</v>
      </c>
      <c r="G8" s="21"/>
      <c r="H8" s="27" t="s">
        <v>6</v>
      </c>
      <c r="I8" s="25"/>
      <c r="J8" s="27" t="s">
        <v>6</v>
      </c>
      <c r="K8" s="21"/>
      <c r="L8" s="27" t="s">
        <v>6</v>
      </c>
    </row>
    <row r="9" spans="1:12" ht="6" customHeight="1">
      <c r="D9" s="18"/>
      <c r="E9" s="24"/>
      <c r="F9" s="59"/>
      <c r="G9" s="60"/>
      <c r="H9" s="61"/>
      <c r="I9" s="24"/>
      <c r="J9" s="59"/>
      <c r="K9" s="60"/>
      <c r="L9" s="61"/>
    </row>
    <row r="10" spans="1:12" ht="21" customHeight="1">
      <c r="A10" s="62" t="s">
        <v>49</v>
      </c>
      <c r="B10" s="29"/>
      <c r="D10" s="180"/>
      <c r="E10" s="180"/>
      <c r="F10" s="63">
        <v>89559019</v>
      </c>
      <c r="G10" s="64"/>
      <c r="H10" s="64">
        <v>102512489</v>
      </c>
      <c r="I10" s="64"/>
      <c r="J10" s="63">
        <v>89699441</v>
      </c>
      <c r="K10" s="180"/>
      <c r="L10" s="64">
        <v>102121794</v>
      </c>
    </row>
    <row r="11" spans="1:12" ht="21" customHeight="1">
      <c r="A11" s="62" t="s">
        <v>50</v>
      </c>
      <c r="B11" s="6"/>
      <c r="C11" s="6"/>
      <c r="D11" s="180"/>
      <c r="E11" s="180"/>
      <c r="F11" s="65">
        <v>-59084057</v>
      </c>
      <c r="G11" s="32"/>
      <c r="H11" s="66">
        <v>-68643169</v>
      </c>
      <c r="I11" s="32"/>
      <c r="J11" s="65">
        <v>-59441961</v>
      </c>
      <c r="K11" s="180"/>
      <c r="L11" s="66">
        <v>-70284374</v>
      </c>
    </row>
    <row r="12" spans="1:12" ht="6" customHeight="1">
      <c r="A12" s="29"/>
      <c r="B12" s="29"/>
      <c r="C12" s="29"/>
      <c r="D12" s="180"/>
      <c r="E12" s="180"/>
      <c r="F12" s="63"/>
      <c r="G12" s="32"/>
      <c r="H12" s="64"/>
      <c r="I12" s="180"/>
      <c r="J12" s="63"/>
      <c r="K12" s="32"/>
      <c r="L12" s="64"/>
    </row>
    <row r="13" spans="1:12" ht="21" customHeight="1">
      <c r="A13" s="6" t="s">
        <v>51</v>
      </c>
      <c r="B13" s="6"/>
      <c r="D13" s="180"/>
      <c r="E13" s="180"/>
      <c r="F13" s="63">
        <f>SUM(F10:F11)</f>
        <v>30474962</v>
      </c>
      <c r="G13" s="32"/>
      <c r="H13" s="64">
        <f>SUM(H10:H11)</f>
        <v>33869320</v>
      </c>
      <c r="I13" s="180"/>
      <c r="J13" s="63">
        <f>SUM(J10:J11)</f>
        <v>30257480</v>
      </c>
      <c r="K13" s="32"/>
      <c r="L13" s="64">
        <f>SUM(L10:L11)</f>
        <v>31837420</v>
      </c>
    </row>
    <row r="14" spans="1:12" ht="21" customHeight="1">
      <c r="A14" s="29" t="s">
        <v>52</v>
      </c>
      <c r="B14" s="29"/>
      <c r="D14" s="180"/>
      <c r="E14" s="180"/>
      <c r="F14" s="63">
        <v>3455879</v>
      </c>
      <c r="G14" s="64"/>
      <c r="H14" s="64">
        <v>117794</v>
      </c>
      <c r="I14" s="64"/>
      <c r="J14" s="63">
        <v>3443193</v>
      </c>
      <c r="K14" s="180"/>
      <c r="L14" s="64">
        <v>9156676</v>
      </c>
    </row>
    <row r="15" spans="1:12" ht="21" customHeight="1">
      <c r="A15" s="29" t="s">
        <v>53</v>
      </c>
      <c r="B15" s="6"/>
      <c r="C15" s="6"/>
      <c r="D15" s="180"/>
      <c r="E15" s="180"/>
      <c r="F15" s="31">
        <v>-1906774</v>
      </c>
      <c r="G15" s="32"/>
      <c r="H15" s="32">
        <v>-1211243</v>
      </c>
      <c r="I15" s="32"/>
      <c r="J15" s="31">
        <v>-1906774</v>
      </c>
      <c r="K15" s="180"/>
      <c r="L15" s="32">
        <v>-1211243</v>
      </c>
    </row>
    <row r="16" spans="1:12" ht="21" customHeight="1">
      <c r="A16" s="29" t="s">
        <v>54</v>
      </c>
      <c r="B16" s="29"/>
      <c r="C16" s="29"/>
      <c r="D16" s="180"/>
      <c r="E16" s="180"/>
      <c r="F16" s="63">
        <v>-15168284</v>
      </c>
      <c r="G16" s="64"/>
      <c r="H16" s="64">
        <v>-16170373</v>
      </c>
      <c r="I16" s="64"/>
      <c r="J16" s="63">
        <v>-15278220</v>
      </c>
      <c r="K16" s="180"/>
      <c r="L16" s="64">
        <v>-14330736</v>
      </c>
    </row>
    <row r="17" spans="1:12" ht="21" customHeight="1">
      <c r="A17" s="67" t="s">
        <v>55</v>
      </c>
      <c r="B17" s="68"/>
      <c r="C17" s="68"/>
      <c r="D17" s="180"/>
      <c r="E17" s="180"/>
      <c r="F17" s="65">
        <v>-649744</v>
      </c>
      <c r="G17" s="69"/>
      <c r="H17" s="66">
        <v>-1110986</v>
      </c>
      <c r="I17" s="69"/>
      <c r="J17" s="65">
        <v>-650846</v>
      </c>
      <c r="K17" s="180"/>
      <c r="L17" s="66">
        <v>-897104</v>
      </c>
    </row>
    <row r="18" spans="1:12" ht="6" customHeight="1">
      <c r="C18" s="29"/>
      <c r="D18" s="180"/>
      <c r="E18" s="180"/>
      <c r="F18" s="31"/>
      <c r="G18" s="32"/>
      <c r="H18" s="32"/>
      <c r="I18" s="180"/>
      <c r="J18" s="31"/>
      <c r="K18" s="32"/>
      <c r="L18" s="32"/>
    </row>
    <row r="19" spans="1:12" ht="21" customHeight="1">
      <c r="A19" s="17" t="s">
        <v>56</v>
      </c>
      <c r="B19" s="17"/>
      <c r="D19" s="180"/>
      <c r="E19" s="180"/>
      <c r="F19" s="63">
        <f>SUM(F13:F17)</f>
        <v>16206039</v>
      </c>
      <c r="G19" s="32"/>
      <c r="H19" s="64">
        <f>SUM(H13:H17)</f>
        <v>15494512</v>
      </c>
      <c r="I19" s="180"/>
      <c r="J19" s="63">
        <f>SUM(J13:J17)</f>
        <v>15864833</v>
      </c>
      <c r="K19" s="32"/>
      <c r="L19" s="64">
        <f>SUM(L13:L17)</f>
        <v>24555013</v>
      </c>
    </row>
    <row r="20" spans="1:12" ht="21" customHeight="1">
      <c r="A20" s="29" t="s">
        <v>57</v>
      </c>
      <c r="B20" s="29"/>
      <c r="C20" s="29"/>
      <c r="D20" s="180"/>
      <c r="E20" s="180"/>
      <c r="F20" s="65">
        <v>-2577853</v>
      </c>
      <c r="G20" s="64"/>
      <c r="H20" s="66">
        <v>-3091662</v>
      </c>
      <c r="I20" s="64"/>
      <c r="J20" s="65">
        <v>-2577853</v>
      </c>
      <c r="K20" s="64"/>
      <c r="L20" s="66">
        <v>-3146681</v>
      </c>
    </row>
    <row r="21" spans="1:12" ht="6" customHeight="1">
      <c r="A21" s="29"/>
      <c r="B21" s="29"/>
      <c r="C21" s="29"/>
      <c r="D21" s="180"/>
      <c r="E21" s="180"/>
      <c r="F21" s="31"/>
      <c r="G21" s="32"/>
      <c r="H21" s="32"/>
      <c r="I21" s="180"/>
      <c r="J21" s="31"/>
      <c r="K21" s="32"/>
      <c r="L21" s="32"/>
    </row>
    <row r="22" spans="1:12" ht="21" customHeight="1">
      <c r="A22" s="6" t="s">
        <v>118</v>
      </c>
      <c r="B22" s="6"/>
      <c r="C22" s="17"/>
      <c r="D22" s="180"/>
      <c r="F22" s="63">
        <f>SUM(F19:F21)</f>
        <v>13628186</v>
      </c>
      <c r="G22" s="64"/>
      <c r="H22" s="64">
        <f>SUM(H19:H21)</f>
        <v>12402850</v>
      </c>
      <c r="J22" s="63">
        <f>SUM(J19:J21)</f>
        <v>13286980</v>
      </c>
      <c r="K22" s="64"/>
      <c r="L22" s="64">
        <f>SUM(L19:L21)</f>
        <v>21408332</v>
      </c>
    </row>
    <row r="23" spans="1:12" ht="21" customHeight="1">
      <c r="A23" s="29" t="s">
        <v>131</v>
      </c>
      <c r="B23" s="6"/>
      <c r="C23" s="17"/>
      <c r="D23" s="180"/>
      <c r="F23" s="65">
        <v>0</v>
      </c>
      <c r="G23" s="64"/>
      <c r="H23" s="66">
        <v>0</v>
      </c>
      <c r="I23" s="64"/>
      <c r="J23" s="65">
        <v>0</v>
      </c>
      <c r="K23" s="64"/>
      <c r="L23" s="66">
        <v>0</v>
      </c>
    </row>
    <row r="24" spans="1:12" ht="6" customHeight="1">
      <c r="A24" s="29"/>
      <c r="B24" s="29"/>
      <c r="C24" s="29"/>
      <c r="D24" s="180"/>
      <c r="E24" s="180"/>
      <c r="F24" s="31"/>
      <c r="G24" s="32"/>
      <c r="H24" s="32"/>
      <c r="I24" s="180"/>
      <c r="J24" s="31"/>
      <c r="K24" s="32"/>
      <c r="L24" s="32"/>
    </row>
    <row r="25" spans="1:12" ht="21" customHeight="1" thickBot="1">
      <c r="A25" s="6" t="s">
        <v>120</v>
      </c>
      <c r="B25" s="6"/>
      <c r="C25" s="17"/>
      <c r="D25" s="180"/>
      <c r="F25" s="70">
        <f>SUM(F22:F23)</f>
        <v>13628186</v>
      </c>
      <c r="G25" s="69"/>
      <c r="H25" s="71">
        <f>SUM(H22:H23)</f>
        <v>12402850</v>
      </c>
      <c r="I25" s="69"/>
      <c r="J25" s="70">
        <f>SUM(J22:J23)</f>
        <v>13286980</v>
      </c>
      <c r="K25" s="64"/>
      <c r="L25" s="71">
        <f>SUM(L22:L23)</f>
        <v>21408332</v>
      </c>
    </row>
    <row r="26" spans="1:12" ht="6" customHeight="1" thickTop="1">
      <c r="A26" s="29"/>
      <c r="B26" s="29"/>
      <c r="C26" s="29"/>
      <c r="D26" s="180"/>
      <c r="E26" s="180"/>
      <c r="F26" s="31"/>
      <c r="G26" s="32"/>
      <c r="H26" s="32"/>
      <c r="I26" s="180"/>
      <c r="J26" s="31"/>
      <c r="K26" s="32"/>
      <c r="L26" s="32"/>
    </row>
    <row r="27" spans="1:12" ht="14.65" customHeight="1">
      <c r="A27" s="6"/>
      <c r="B27" s="6"/>
      <c r="C27" s="6"/>
      <c r="D27" s="180"/>
      <c r="E27" s="180"/>
      <c r="F27" s="31"/>
      <c r="G27" s="32"/>
      <c r="H27" s="32"/>
      <c r="I27" s="180"/>
      <c r="J27" s="31"/>
      <c r="K27" s="32"/>
      <c r="L27" s="32"/>
    </row>
    <row r="28" spans="1:12" ht="21" customHeight="1">
      <c r="A28" s="6" t="s">
        <v>58</v>
      </c>
      <c r="B28" s="6"/>
      <c r="C28" s="6"/>
      <c r="D28" s="180"/>
      <c r="E28" s="180"/>
      <c r="F28" s="31"/>
      <c r="H28" s="32"/>
      <c r="I28" s="180"/>
      <c r="J28" s="31"/>
      <c r="L28" s="32"/>
    </row>
    <row r="29" spans="1:12" ht="21" customHeight="1">
      <c r="A29" s="2" t="s">
        <v>132</v>
      </c>
      <c r="D29" s="180"/>
      <c r="E29" s="180"/>
      <c r="F29" s="63">
        <v>13628355</v>
      </c>
      <c r="G29" s="64"/>
      <c r="H29" s="64">
        <v>12705556</v>
      </c>
      <c r="I29" s="64"/>
      <c r="J29" s="63">
        <v>13286980</v>
      </c>
      <c r="K29" s="180"/>
      <c r="L29" s="64">
        <v>21408332</v>
      </c>
    </row>
    <row r="30" spans="1:12" ht="21" customHeight="1">
      <c r="A30" s="2" t="s">
        <v>159</v>
      </c>
      <c r="D30" s="180"/>
      <c r="E30" s="180"/>
      <c r="F30" s="65">
        <v>-169</v>
      </c>
      <c r="G30" s="73"/>
      <c r="H30" s="66">
        <v>-302706</v>
      </c>
      <c r="I30" s="73"/>
      <c r="J30" s="65">
        <v>0</v>
      </c>
      <c r="K30" s="180"/>
      <c r="L30" s="66">
        <v>0</v>
      </c>
    </row>
    <row r="31" spans="1:12" ht="6" customHeight="1">
      <c r="D31" s="180"/>
      <c r="E31" s="180"/>
      <c r="F31" s="63"/>
      <c r="G31" s="64"/>
      <c r="H31" s="64"/>
      <c r="I31" s="180"/>
      <c r="J31" s="63"/>
      <c r="K31" s="64"/>
      <c r="L31" s="64"/>
    </row>
    <row r="32" spans="1:12" ht="21" customHeight="1" thickBot="1">
      <c r="A32" s="6"/>
      <c r="B32" s="6"/>
      <c r="D32" s="180"/>
      <c r="E32" s="180"/>
      <c r="F32" s="74">
        <f>SUM(F29:F30)</f>
        <v>13628186</v>
      </c>
      <c r="G32" s="64"/>
      <c r="H32" s="75">
        <f>SUM(H29:H30)</f>
        <v>12402850</v>
      </c>
      <c r="I32" s="64"/>
      <c r="J32" s="74">
        <f t="shared" ref="J32" si="0">SUM(J29:J30)</f>
        <v>13286980</v>
      </c>
      <c r="K32" s="64"/>
      <c r="L32" s="75">
        <f>SUM(L29:L30)</f>
        <v>21408332</v>
      </c>
    </row>
    <row r="33" spans="1:12" ht="6" customHeight="1" thickTop="1">
      <c r="D33" s="180"/>
      <c r="E33" s="180"/>
      <c r="F33" s="63"/>
      <c r="G33" s="64"/>
      <c r="H33" s="64"/>
      <c r="I33" s="180"/>
      <c r="J33" s="63"/>
      <c r="K33" s="64"/>
      <c r="L33" s="64"/>
    </row>
    <row r="34" spans="1:12" ht="21" customHeight="1">
      <c r="A34" s="6" t="s">
        <v>59</v>
      </c>
      <c r="B34" s="6"/>
      <c r="D34" s="180"/>
      <c r="E34" s="180"/>
      <c r="F34" s="63"/>
      <c r="G34" s="76"/>
      <c r="H34" s="64"/>
      <c r="I34" s="180"/>
      <c r="J34" s="63"/>
      <c r="K34" s="76"/>
      <c r="L34" s="64"/>
    </row>
    <row r="35" spans="1:12" ht="21" customHeight="1">
      <c r="A35" s="2" t="s">
        <v>132</v>
      </c>
      <c r="D35" s="180"/>
      <c r="E35" s="180"/>
      <c r="F35" s="63">
        <v>13628355</v>
      </c>
      <c r="G35" s="64"/>
      <c r="H35" s="64">
        <v>12705556</v>
      </c>
      <c r="I35" s="64"/>
      <c r="J35" s="63">
        <v>13286980</v>
      </c>
      <c r="K35" s="180"/>
      <c r="L35" s="64">
        <v>21408332</v>
      </c>
    </row>
    <row r="36" spans="1:12" ht="21" customHeight="1">
      <c r="A36" s="2" t="s">
        <v>159</v>
      </c>
      <c r="D36" s="180"/>
      <c r="E36" s="180"/>
      <c r="F36" s="65">
        <v>-169</v>
      </c>
      <c r="G36" s="73"/>
      <c r="H36" s="66">
        <v>-302706</v>
      </c>
      <c r="I36" s="73"/>
      <c r="J36" s="65">
        <v>0</v>
      </c>
      <c r="K36" s="180"/>
      <c r="L36" s="66">
        <v>0</v>
      </c>
    </row>
    <row r="37" spans="1:12" ht="6" customHeight="1">
      <c r="D37" s="180"/>
      <c r="E37" s="180"/>
      <c r="F37" s="63"/>
      <c r="G37" s="73"/>
      <c r="H37" s="64"/>
      <c r="I37" s="180"/>
      <c r="J37" s="63"/>
      <c r="K37" s="73"/>
      <c r="L37" s="64"/>
    </row>
    <row r="38" spans="1:12" ht="21" customHeight="1" thickBot="1">
      <c r="A38" s="6"/>
      <c r="B38" s="6"/>
      <c r="D38" s="180"/>
      <c r="E38" s="180"/>
      <c r="F38" s="74">
        <f>SUM(F35:F36)</f>
        <v>13628186</v>
      </c>
      <c r="G38" s="76"/>
      <c r="H38" s="75">
        <f>SUM(H35:H36)</f>
        <v>12402850</v>
      </c>
      <c r="I38" s="180"/>
      <c r="J38" s="74">
        <f>SUM(J35:J36)</f>
        <v>13286980</v>
      </c>
      <c r="K38" s="76"/>
      <c r="L38" s="75">
        <f>SUM(L35:L36)</f>
        <v>21408332</v>
      </c>
    </row>
    <row r="39" spans="1:12" ht="8.15" customHeight="1" thickTop="1">
      <c r="F39" s="77"/>
      <c r="J39" s="77"/>
    </row>
    <row r="40" spans="1:12" ht="21" customHeight="1">
      <c r="A40" s="6" t="s">
        <v>160</v>
      </c>
      <c r="B40" s="6"/>
      <c r="D40" s="180"/>
      <c r="E40" s="180"/>
      <c r="F40" s="63"/>
      <c r="G40" s="76"/>
      <c r="H40" s="64"/>
      <c r="I40" s="180"/>
      <c r="J40" s="63"/>
      <c r="K40" s="76"/>
      <c r="L40" s="64"/>
    </row>
    <row r="41" spans="1:12" ht="21" customHeight="1">
      <c r="A41" s="2" t="s">
        <v>60</v>
      </c>
      <c r="B41" s="6"/>
      <c r="C41" s="6"/>
      <c r="D41" s="180">
        <v>13</v>
      </c>
      <c r="F41" s="174">
        <f>F35/100000000</f>
        <v>0.13628355</v>
      </c>
      <c r="G41" s="79"/>
      <c r="H41" s="80">
        <v>0.16</v>
      </c>
      <c r="I41" s="79"/>
      <c r="J41" s="174">
        <f>J35/100000000</f>
        <v>0.13286980000000001</v>
      </c>
      <c r="K41" s="2"/>
      <c r="L41" s="80">
        <v>0.27</v>
      </c>
    </row>
    <row r="42" spans="1:12" ht="16.5" customHeight="1">
      <c r="D42" s="180"/>
      <c r="E42" s="180"/>
      <c r="F42" s="80"/>
      <c r="G42" s="80"/>
      <c r="H42" s="80"/>
      <c r="I42" s="180"/>
      <c r="J42" s="80"/>
      <c r="K42" s="80"/>
      <c r="L42" s="80"/>
    </row>
    <row r="43" spans="1:12" ht="3.75" customHeight="1">
      <c r="D43" s="180"/>
      <c r="E43" s="180"/>
      <c r="F43" s="80"/>
      <c r="G43" s="80"/>
      <c r="H43" s="80"/>
      <c r="I43" s="180"/>
      <c r="J43" s="80"/>
      <c r="K43" s="80"/>
      <c r="L43" s="80"/>
    </row>
    <row r="44" spans="1:12" ht="21.75" customHeight="1">
      <c r="A44" s="189" t="s">
        <v>104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</row>
    <row r="45" spans="1:12" ht="21.75" customHeight="1">
      <c r="A45" s="189" t="s">
        <v>140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</row>
    <row r="46" spans="1:12" ht="8.25" customHeight="1">
      <c r="A46" s="180"/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</row>
    <row r="47" spans="1:12" ht="22.15" customHeight="1">
      <c r="A47" s="188" t="s">
        <v>24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</row>
  </sheetData>
  <mergeCells count="5">
    <mergeCell ref="F5:H5"/>
    <mergeCell ref="J5:L5"/>
    <mergeCell ref="A47:L47"/>
    <mergeCell ref="A44:L44"/>
    <mergeCell ref="A45:L4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3B448-C2B5-459E-9549-A9AA7E267551}">
  <dimension ref="A1:L47"/>
  <sheetViews>
    <sheetView topLeftCell="A34" zoomScaleNormal="100" zoomScaleSheetLayoutView="85" workbookViewId="0">
      <selection activeCell="J53" sqref="J53"/>
    </sheetView>
  </sheetViews>
  <sheetFormatPr defaultColWidth="12.26953125" defaultRowHeight="20.149999999999999" customHeight="1"/>
  <cols>
    <col min="1" max="2" width="1.54296875" style="2" customWidth="1"/>
    <col min="3" max="3" width="30.1796875" style="2" customWidth="1"/>
    <col min="4" max="4" width="8.26953125" style="2" customWidth="1"/>
    <col min="5" max="5" width="0.7265625" style="2" customWidth="1"/>
    <col min="6" max="6" width="12.7265625" style="72" customWidth="1"/>
    <col min="7" max="7" width="0.7265625" style="72" customWidth="1"/>
    <col min="8" max="8" width="12.7265625" style="72" customWidth="1"/>
    <col min="9" max="9" width="0.7265625" style="2" customWidth="1"/>
    <col min="10" max="10" width="12.7265625" style="72" customWidth="1"/>
    <col min="11" max="11" width="0.7265625" style="72" customWidth="1"/>
    <col min="12" max="12" width="12.7265625" style="72" customWidth="1"/>
    <col min="13" max="13" width="12.26953125" style="2" customWidth="1"/>
    <col min="14" max="16384" width="12.26953125" style="2"/>
  </cols>
  <sheetData>
    <row r="1" spans="1:12" ht="21" customHeight="1">
      <c r="A1" s="1" t="s">
        <v>106</v>
      </c>
      <c r="B1" s="17"/>
      <c r="C1" s="49"/>
      <c r="D1" s="7"/>
      <c r="E1" s="7"/>
      <c r="F1" s="55"/>
      <c r="G1" s="55"/>
      <c r="H1" s="55"/>
      <c r="I1" s="7"/>
      <c r="J1" s="55"/>
      <c r="K1" s="55"/>
      <c r="L1" s="55"/>
    </row>
    <row r="2" spans="1:12" ht="21" customHeight="1">
      <c r="A2" s="6" t="s">
        <v>48</v>
      </c>
      <c r="B2" s="6"/>
      <c r="C2" s="6"/>
      <c r="D2" s="7"/>
      <c r="E2" s="7"/>
      <c r="F2" s="55"/>
      <c r="G2" s="55"/>
      <c r="H2" s="55"/>
      <c r="I2" s="7"/>
      <c r="J2" s="55"/>
      <c r="K2" s="55"/>
      <c r="L2" s="55"/>
    </row>
    <row r="3" spans="1:12" ht="21" customHeight="1">
      <c r="A3" s="56" t="s">
        <v>147</v>
      </c>
      <c r="B3" s="57"/>
      <c r="C3" s="57"/>
      <c r="D3" s="12"/>
      <c r="E3" s="12"/>
      <c r="F3" s="58"/>
      <c r="G3" s="58"/>
      <c r="H3" s="58"/>
      <c r="I3" s="12"/>
      <c r="J3" s="58"/>
      <c r="K3" s="58"/>
      <c r="L3" s="58"/>
    </row>
    <row r="4" spans="1:12" ht="21" customHeight="1">
      <c r="A4" s="6"/>
      <c r="B4" s="6"/>
      <c r="C4" s="6"/>
      <c r="D4" s="7"/>
      <c r="E4" s="7"/>
      <c r="F4" s="55"/>
      <c r="G4" s="55"/>
      <c r="H4" s="55"/>
      <c r="I4" s="7"/>
      <c r="J4" s="55"/>
      <c r="K4" s="55"/>
      <c r="L4" s="55"/>
    </row>
    <row r="5" spans="1:12" ht="21" customHeight="1">
      <c r="A5" s="6"/>
      <c r="B5" s="6"/>
      <c r="C5" s="6"/>
      <c r="D5" s="7"/>
      <c r="E5" s="7"/>
      <c r="F5" s="187" t="s">
        <v>0</v>
      </c>
      <c r="G5" s="187"/>
      <c r="H5" s="187"/>
      <c r="I5" s="19"/>
      <c r="J5" s="187" t="s">
        <v>1</v>
      </c>
      <c r="K5" s="187"/>
      <c r="L5" s="187"/>
    </row>
    <row r="6" spans="1:12" ht="21" customHeight="1">
      <c r="A6" s="6"/>
      <c r="B6" s="6"/>
      <c r="C6" s="6"/>
      <c r="D6" s="7"/>
      <c r="E6" s="7"/>
      <c r="F6" s="22" t="s">
        <v>146</v>
      </c>
      <c r="G6" s="23"/>
      <c r="H6" s="22" t="s">
        <v>146</v>
      </c>
      <c r="I6" s="23"/>
      <c r="J6" s="22" t="s">
        <v>146</v>
      </c>
      <c r="K6" s="23"/>
      <c r="L6" s="22" t="s">
        <v>146</v>
      </c>
    </row>
    <row r="7" spans="1:12" ht="21" customHeight="1">
      <c r="A7" s="6"/>
      <c r="B7" s="6"/>
      <c r="C7" s="6"/>
      <c r="D7" s="7"/>
      <c r="E7" s="7"/>
      <c r="F7" s="22" t="s">
        <v>114</v>
      </c>
      <c r="G7" s="23"/>
      <c r="H7" s="22" t="s">
        <v>96</v>
      </c>
      <c r="I7" s="23"/>
      <c r="J7" s="22" t="s">
        <v>114</v>
      </c>
      <c r="K7" s="23"/>
      <c r="L7" s="22" t="s">
        <v>96</v>
      </c>
    </row>
    <row r="8" spans="1:12" ht="21" customHeight="1">
      <c r="A8" s="6"/>
      <c r="B8" s="6"/>
      <c r="C8" s="6"/>
      <c r="D8" s="26" t="s">
        <v>5</v>
      </c>
      <c r="E8" s="7"/>
      <c r="F8" s="27" t="s">
        <v>6</v>
      </c>
      <c r="G8" s="21"/>
      <c r="H8" s="27" t="s">
        <v>6</v>
      </c>
      <c r="I8" s="25"/>
      <c r="J8" s="27" t="s">
        <v>6</v>
      </c>
      <c r="K8" s="21"/>
      <c r="L8" s="27" t="s">
        <v>6</v>
      </c>
    </row>
    <row r="9" spans="1:12" ht="6" customHeight="1">
      <c r="D9" s="18"/>
      <c r="E9" s="24"/>
      <c r="F9" s="59"/>
      <c r="G9" s="60"/>
      <c r="H9" s="61"/>
      <c r="I9" s="24"/>
      <c r="J9" s="59"/>
      <c r="K9" s="60"/>
      <c r="L9" s="61"/>
    </row>
    <row r="10" spans="1:12" ht="21" customHeight="1">
      <c r="A10" s="62" t="s">
        <v>49</v>
      </c>
      <c r="B10" s="29"/>
      <c r="D10" s="180"/>
      <c r="E10" s="180"/>
      <c r="F10" s="63">
        <v>182169020</v>
      </c>
      <c r="G10" s="64"/>
      <c r="H10" s="64">
        <v>219342151</v>
      </c>
      <c r="I10" s="64"/>
      <c r="J10" s="63">
        <v>181894936</v>
      </c>
      <c r="K10" s="180"/>
      <c r="L10" s="64">
        <v>218802047</v>
      </c>
    </row>
    <row r="11" spans="1:12" ht="21" customHeight="1">
      <c r="A11" s="62" t="s">
        <v>50</v>
      </c>
      <c r="B11" s="6"/>
      <c r="C11" s="6"/>
      <c r="D11" s="180"/>
      <c r="E11" s="180"/>
      <c r="F11" s="65">
        <v>-127524810</v>
      </c>
      <c r="G11" s="32"/>
      <c r="H11" s="34">
        <v>-136249196</v>
      </c>
      <c r="I11" s="32"/>
      <c r="J11" s="33">
        <v>-127771616</v>
      </c>
      <c r="K11" s="180"/>
      <c r="L11" s="34">
        <v>-144869656</v>
      </c>
    </row>
    <row r="12" spans="1:12" ht="6" customHeight="1">
      <c r="A12" s="29"/>
      <c r="B12" s="29"/>
      <c r="C12" s="29"/>
      <c r="D12" s="180"/>
      <c r="E12" s="180"/>
      <c r="F12" s="63"/>
      <c r="G12" s="32"/>
      <c r="H12" s="64"/>
      <c r="I12" s="180"/>
      <c r="J12" s="63"/>
      <c r="K12" s="32"/>
      <c r="L12" s="64"/>
    </row>
    <row r="13" spans="1:12" ht="21" customHeight="1">
      <c r="A13" s="6" t="s">
        <v>51</v>
      </c>
      <c r="B13" s="6"/>
      <c r="D13" s="180"/>
      <c r="E13" s="180"/>
      <c r="F13" s="63">
        <f>SUM(F10:F11)</f>
        <v>54644210</v>
      </c>
      <c r="G13" s="32"/>
      <c r="H13" s="64">
        <f>SUM(H10:H11)</f>
        <v>83092955</v>
      </c>
      <c r="I13" s="180"/>
      <c r="J13" s="63">
        <f>SUM(J10:J11)</f>
        <v>54123320</v>
      </c>
      <c r="K13" s="32"/>
      <c r="L13" s="64">
        <f>SUM(L10:L11)</f>
        <v>73932391</v>
      </c>
    </row>
    <row r="14" spans="1:12" ht="21" customHeight="1">
      <c r="A14" s="29" t="s">
        <v>52</v>
      </c>
      <c r="B14" s="29"/>
      <c r="D14" s="180">
        <v>11</v>
      </c>
      <c r="E14" s="180"/>
      <c r="F14" s="63">
        <v>5470864</v>
      </c>
      <c r="G14" s="64"/>
      <c r="H14" s="64">
        <v>1007884</v>
      </c>
      <c r="I14" s="64"/>
      <c r="J14" s="63">
        <v>5317356</v>
      </c>
      <c r="K14" s="180"/>
      <c r="L14" s="64">
        <v>10342450</v>
      </c>
    </row>
    <row r="15" spans="1:12" ht="21" customHeight="1">
      <c r="A15" s="29" t="s">
        <v>53</v>
      </c>
      <c r="B15" s="6"/>
      <c r="C15" s="6"/>
      <c r="D15" s="180"/>
      <c r="E15" s="180"/>
      <c r="F15" s="31">
        <v>-3745136</v>
      </c>
      <c r="G15" s="32"/>
      <c r="H15" s="32">
        <v>-1543000</v>
      </c>
      <c r="I15" s="32"/>
      <c r="J15" s="31">
        <v>-3745136</v>
      </c>
      <c r="K15" s="180"/>
      <c r="L15" s="32">
        <v>-1543000</v>
      </c>
    </row>
    <row r="16" spans="1:12" ht="21" customHeight="1">
      <c r="A16" s="29" t="s">
        <v>54</v>
      </c>
      <c r="B16" s="29"/>
      <c r="C16" s="29"/>
      <c r="D16" s="180"/>
      <c r="E16" s="180"/>
      <c r="F16" s="63">
        <v>-29749629</v>
      </c>
      <c r="G16" s="64"/>
      <c r="H16" s="64">
        <v>-31541160</v>
      </c>
      <c r="I16" s="64"/>
      <c r="J16" s="63">
        <v>-29959868</v>
      </c>
      <c r="K16" s="180"/>
      <c r="L16" s="64">
        <v>-27520119</v>
      </c>
    </row>
    <row r="17" spans="1:12" ht="21" customHeight="1">
      <c r="A17" s="67" t="s">
        <v>55</v>
      </c>
      <c r="B17" s="68"/>
      <c r="C17" s="68"/>
      <c r="D17" s="180"/>
      <c r="E17" s="180"/>
      <c r="F17" s="65">
        <v>-1329110</v>
      </c>
      <c r="G17" s="69"/>
      <c r="H17" s="66">
        <v>-2133352</v>
      </c>
      <c r="I17" s="69"/>
      <c r="J17" s="65">
        <v>-1263368</v>
      </c>
      <c r="K17" s="180"/>
      <c r="L17" s="66">
        <v>-1719474</v>
      </c>
    </row>
    <row r="18" spans="1:12" ht="6" customHeight="1">
      <c r="C18" s="29"/>
      <c r="D18" s="180"/>
      <c r="E18" s="180"/>
      <c r="F18" s="31"/>
      <c r="G18" s="32"/>
      <c r="H18" s="32"/>
      <c r="I18" s="180"/>
      <c r="J18" s="31"/>
      <c r="K18" s="32"/>
      <c r="L18" s="32"/>
    </row>
    <row r="19" spans="1:12" ht="21" customHeight="1">
      <c r="A19" s="17" t="s">
        <v>56</v>
      </c>
      <c r="B19" s="17"/>
      <c r="D19" s="180"/>
      <c r="E19" s="180"/>
      <c r="F19" s="63">
        <f>SUM(F13:F17)</f>
        <v>25291199</v>
      </c>
      <c r="G19" s="32"/>
      <c r="H19" s="64">
        <f>SUM(H13:H17)</f>
        <v>48883327</v>
      </c>
      <c r="I19" s="180"/>
      <c r="J19" s="63">
        <f>SUM(J13:J17)</f>
        <v>24472304</v>
      </c>
      <c r="K19" s="32"/>
      <c r="L19" s="64">
        <f>SUM(L13:L17)</f>
        <v>53492248</v>
      </c>
    </row>
    <row r="20" spans="1:12" ht="21" customHeight="1">
      <c r="A20" s="29" t="s">
        <v>57</v>
      </c>
      <c r="B20" s="29"/>
      <c r="C20" s="29"/>
      <c r="D20" s="180">
        <v>12</v>
      </c>
      <c r="E20" s="180"/>
      <c r="F20" s="65">
        <v>-3520455</v>
      </c>
      <c r="G20" s="64"/>
      <c r="H20" s="66">
        <v>-10501731</v>
      </c>
      <c r="I20" s="64"/>
      <c r="J20" s="65">
        <v>-3353100</v>
      </c>
      <c r="K20" s="180"/>
      <c r="L20" s="66">
        <v>-8968618</v>
      </c>
    </row>
    <row r="21" spans="1:12" ht="6" customHeight="1">
      <c r="A21" s="29"/>
      <c r="B21" s="29"/>
      <c r="C21" s="29"/>
      <c r="D21" s="180"/>
      <c r="E21" s="180"/>
      <c r="F21" s="31"/>
      <c r="G21" s="32"/>
      <c r="H21" s="32"/>
      <c r="I21" s="180"/>
      <c r="J21" s="31"/>
      <c r="K21" s="32"/>
      <c r="L21" s="32"/>
    </row>
    <row r="22" spans="1:12" ht="21" customHeight="1">
      <c r="A22" s="6" t="s">
        <v>118</v>
      </c>
      <c r="B22" s="6"/>
      <c r="C22" s="17"/>
      <c r="D22" s="180"/>
      <c r="F22" s="63">
        <f>SUM(F19:F21)</f>
        <v>21770744</v>
      </c>
      <c r="G22" s="64"/>
      <c r="H22" s="64">
        <f>SUM(H19:H21)</f>
        <v>38381596</v>
      </c>
      <c r="J22" s="63">
        <f>SUM(J19:J21)</f>
        <v>21119204</v>
      </c>
      <c r="K22" s="64"/>
      <c r="L22" s="64">
        <f>SUM(L19:L21)</f>
        <v>44523630</v>
      </c>
    </row>
    <row r="23" spans="1:12" ht="21" customHeight="1">
      <c r="A23" s="29" t="s">
        <v>131</v>
      </c>
      <c r="B23" s="6"/>
      <c r="C23" s="17"/>
      <c r="D23" s="180"/>
      <c r="F23" s="65">
        <v>0</v>
      </c>
      <c r="G23" s="64"/>
      <c r="H23" s="66">
        <v>0</v>
      </c>
      <c r="I23" s="64"/>
      <c r="J23" s="65">
        <v>0</v>
      </c>
      <c r="K23" s="64"/>
      <c r="L23" s="66">
        <v>0</v>
      </c>
    </row>
    <row r="24" spans="1:12" ht="6" customHeight="1">
      <c r="A24" s="29"/>
      <c r="B24" s="29"/>
      <c r="C24" s="29"/>
      <c r="D24" s="180"/>
      <c r="E24" s="180"/>
      <c r="F24" s="31"/>
      <c r="G24" s="32"/>
      <c r="H24" s="32"/>
      <c r="I24" s="180"/>
      <c r="J24" s="31"/>
      <c r="K24" s="32"/>
      <c r="L24" s="32"/>
    </row>
    <row r="25" spans="1:12" ht="21" customHeight="1" thickBot="1">
      <c r="A25" s="6" t="s">
        <v>120</v>
      </c>
      <c r="B25" s="6"/>
      <c r="C25" s="17"/>
      <c r="D25" s="180"/>
      <c r="F25" s="70">
        <f>SUM(F22:F23)</f>
        <v>21770744</v>
      </c>
      <c r="G25" s="69"/>
      <c r="H25" s="71">
        <f>SUM(H22:H23)</f>
        <v>38381596</v>
      </c>
      <c r="I25" s="69"/>
      <c r="J25" s="70">
        <f>SUM(J22:J23)</f>
        <v>21119204</v>
      </c>
      <c r="K25" s="64"/>
      <c r="L25" s="71">
        <f>SUM(L22:L23)</f>
        <v>44523630</v>
      </c>
    </row>
    <row r="26" spans="1:12" ht="6" customHeight="1" thickTop="1">
      <c r="A26" s="29"/>
      <c r="B26" s="29"/>
      <c r="C26" s="29"/>
      <c r="D26" s="180"/>
      <c r="E26" s="180"/>
      <c r="F26" s="31"/>
      <c r="G26" s="32"/>
      <c r="H26" s="32"/>
      <c r="I26" s="180"/>
      <c r="J26" s="31"/>
      <c r="K26" s="32"/>
      <c r="L26" s="32"/>
    </row>
    <row r="27" spans="1:12" ht="14.65" customHeight="1">
      <c r="A27" s="6"/>
      <c r="B27" s="6"/>
      <c r="C27" s="6"/>
      <c r="D27" s="180"/>
      <c r="E27" s="180"/>
      <c r="F27" s="31"/>
      <c r="G27" s="32"/>
      <c r="H27" s="32"/>
      <c r="I27" s="180"/>
      <c r="J27" s="31"/>
      <c r="K27" s="32"/>
      <c r="L27" s="32"/>
    </row>
    <row r="28" spans="1:12" ht="21" customHeight="1">
      <c r="A28" s="6" t="s">
        <v>58</v>
      </c>
      <c r="B28" s="6"/>
      <c r="C28" s="6"/>
      <c r="D28" s="180"/>
      <c r="E28" s="180"/>
      <c r="F28" s="31"/>
      <c r="H28" s="32"/>
      <c r="I28" s="180"/>
      <c r="J28" s="31"/>
      <c r="L28" s="32"/>
    </row>
    <row r="29" spans="1:12" ht="21" customHeight="1">
      <c r="A29" s="2" t="s">
        <v>132</v>
      </c>
      <c r="D29" s="180"/>
      <c r="E29" s="180"/>
      <c r="F29" s="63">
        <v>21533403</v>
      </c>
      <c r="G29" s="64"/>
      <c r="H29" s="32">
        <v>37651803</v>
      </c>
      <c r="I29" s="64"/>
      <c r="J29" s="63">
        <v>21119204</v>
      </c>
      <c r="K29" s="180"/>
      <c r="L29" s="32">
        <v>44523630</v>
      </c>
    </row>
    <row r="30" spans="1:12" ht="21" customHeight="1">
      <c r="A30" s="2" t="s">
        <v>159</v>
      </c>
      <c r="D30" s="180"/>
      <c r="E30" s="180"/>
      <c r="F30" s="65">
        <v>237341</v>
      </c>
      <c r="G30" s="73"/>
      <c r="H30" s="66">
        <v>729793</v>
      </c>
      <c r="I30" s="73"/>
      <c r="J30" s="65">
        <v>0</v>
      </c>
      <c r="K30" s="180"/>
      <c r="L30" s="66">
        <v>0</v>
      </c>
    </row>
    <row r="31" spans="1:12" ht="6" customHeight="1">
      <c r="D31" s="180"/>
      <c r="E31" s="180"/>
      <c r="F31" s="63"/>
      <c r="G31" s="64"/>
      <c r="H31" s="64"/>
      <c r="I31" s="180"/>
      <c r="J31" s="63"/>
      <c r="K31" s="64"/>
      <c r="L31" s="64"/>
    </row>
    <row r="32" spans="1:12" ht="21" customHeight="1" thickBot="1">
      <c r="A32" s="6"/>
      <c r="B32" s="6"/>
      <c r="D32" s="180"/>
      <c r="E32" s="180"/>
      <c r="F32" s="74">
        <f>SUM(F29:F30)</f>
        <v>21770744</v>
      </c>
      <c r="G32" s="64"/>
      <c r="H32" s="75">
        <f>SUM(H29:H30)</f>
        <v>38381596</v>
      </c>
      <c r="I32" s="64"/>
      <c r="J32" s="74">
        <f t="shared" ref="J32" si="0">SUM(J29:J30)</f>
        <v>21119204</v>
      </c>
      <c r="K32" s="64"/>
      <c r="L32" s="75">
        <f>SUM(L29:L30)</f>
        <v>44523630</v>
      </c>
    </row>
    <row r="33" spans="1:12" ht="6" customHeight="1" thickTop="1">
      <c r="D33" s="180"/>
      <c r="E33" s="180"/>
      <c r="F33" s="63"/>
      <c r="G33" s="64"/>
      <c r="H33" s="64"/>
      <c r="I33" s="180"/>
      <c r="J33" s="63"/>
      <c r="K33" s="64"/>
      <c r="L33" s="64"/>
    </row>
    <row r="34" spans="1:12" ht="21" customHeight="1">
      <c r="A34" s="6" t="s">
        <v>59</v>
      </c>
      <c r="B34" s="6"/>
      <c r="D34" s="180"/>
      <c r="E34" s="180"/>
      <c r="F34" s="63"/>
      <c r="G34" s="76"/>
      <c r="H34" s="64"/>
      <c r="I34" s="180"/>
      <c r="J34" s="63"/>
      <c r="K34" s="76"/>
      <c r="L34" s="64"/>
    </row>
    <row r="35" spans="1:12" ht="21" customHeight="1">
      <c r="A35" s="2" t="s">
        <v>132</v>
      </c>
      <c r="D35" s="180"/>
      <c r="E35" s="180"/>
      <c r="F35" s="63">
        <v>21533403</v>
      </c>
      <c r="G35" s="64"/>
      <c r="H35" s="32">
        <v>37651803</v>
      </c>
      <c r="I35" s="64"/>
      <c r="J35" s="63">
        <v>21119204</v>
      </c>
      <c r="K35" s="180"/>
      <c r="L35" s="32">
        <v>44523630</v>
      </c>
    </row>
    <row r="36" spans="1:12" ht="21" customHeight="1">
      <c r="A36" s="2" t="s">
        <v>159</v>
      </c>
      <c r="D36" s="180"/>
      <c r="E36" s="180"/>
      <c r="F36" s="65">
        <v>237341</v>
      </c>
      <c r="G36" s="73"/>
      <c r="H36" s="66">
        <v>729793</v>
      </c>
      <c r="I36" s="73"/>
      <c r="J36" s="65">
        <v>0</v>
      </c>
      <c r="K36" s="180"/>
      <c r="L36" s="66">
        <v>0</v>
      </c>
    </row>
    <row r="37" spans="1:12" ht="6" customHeight="1">
      <c r="D37" s="180"/>
      <c r="E37" s="180"/>
      <c r="F37" s="63"/>
      <c r="G37" s="73"/>
      <c r="H37" s="64"/>
      <c r="I37" s="180"/>
      <c r="J37" s="63"/>
      <c r="K37" s="73"/>
      <c r="L37" s="64"/>
    </row>
    <row r="38" spans="1:12" ht="21" customHeight="1" thickBot="1">
      <c r="A38" s="6"/>
      <c r="B38" s="6"/>
      <c r="D38" s="180"/>
      <c r="E38" s="180"/>
      <c r="F38" s="74">
        <f>SUM(F35:F36)</f>
        <v>21770744</v>
      </c>
      <c r="G38" s="76"/>
      <c r="H38" s="75">
        <f>SUM(H35:H36)</f>
        <v>38381596</v>
      </c>
      <c r="I38" s="180"/>
      <c r="J38" s="74">
        <f>SUM(J35:J36)</f>
        <v>21119204</v>
      </c>
      <c r="K38" s="76"/>
      <c r="L38" s="75">
        <f>SUM(L35:L36)</f>
        <v>44523630</v>
      </c>
    </row>
    <row r="39" spans="1:12" ht="8.15" customHeight="1" thickTop="1">
      <c r="F39" s="77"/>
      <c r="J39" s="77"/>
    </row>
    <row r="40" spans="1:12" ht="21" customHeight="1">
      <c r="A40" s="6" t="s">
        <v>160</v>
      </c>
      <c r="B40" s="6"/>
      <c r="D40" s="180"/>
      <c r="E40" s="180"/>
      <c r="F40" s="63"/>
      <c r="G40" s="76"/>
      <c r="H40" s="64"/>
      <c r="I40" s="180"/>
      <c r="J40" s="63"/>
      <c r="K40" s="76"/>
      <c r="L40" s="64"/>
    </row>
    <row r="41" spans="1:12" ht="21" customHeight="1">
      <c r="A41" s="2" t="s">
        <v>60</v>
      </c>
      <c r="B41" s="6"/>
      <c r="C41" s="6"/>
      <c r="D41" s="180">
        <v>13</v>
      </c>
      <c r="F41" s="78">
        <f>F35/100000000</f>
        <v>0.21533403000000001</v>
      </c>
      <c r="G41" s="79"/>
      <c r="H41" s="80">
        <v>0.49</v>
      </c>
      <c r="I41" s="79"/>
      <c r="J41" s="174">
        <f>J35/100000000</f>
        <v>0.21119204</v>
      </c>
      <c r="K41" s="2"/>
      <c r="L41" s="80">
        <v>0.57999999999999996</v>
      </c>
    </row>
    <row r="42" spans="1:12" ht="16.5" customHeight="1">
      <c r="D42" s="180"/>
      <c r="E42" s="180"/>
      <c r="F42" s="80"/>
      <c r="G42" s="80"/>
      <c r="H42" s="80"/>
      <c r="I42" s="180"/>
      <c r="J42" s="80"/>
      <c r="K42" s="80"/>
      <c r="L42" s="80"/>
    </row>
    <row r="43" spans="1:12" ht="3.75" customHeight="1">
      <c r="D43" s="180"/>
      <c r="E43" s="180"/>
      <c r="F43" s="80"/>
      <c r="G43" s="80"/>
      <c r="H43" s="80"/>
      <c r="I43" s="180"/>
      <c r="J43" s="80"/>
      <c r="K43" s="80"/>
      <c r="L43" s="80"/>
    </row>
    <row r="44" spans="1:12" ht="21.75" customHeight="1">
      <c r="A44" s="189" t="s">
        <v>104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</row>
    <row r="45" spans="1:12" ht="21.75" customHeight="1">
      <c r="A45" s="189" t="s">
        <v>140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</row>
    <row r="46" spans="1:12" ht="8.25" customHeight="1">
      <c r="A46" s="180"/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</row>
    <row r="47" spans="1:12" ht="22.15" customHeight="1">
      <c r="A47" s="188" t="s">
        <v>24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</row>
  </sheetData>
  <mergeCells count="5">
    <mergeCell ref="F5:H5"/>
    <mergeCell ref="J5:L5"/>
    <mergeCell ref="A44:L44"/>
    <mergeCell ref="A45:L45"/>
    <mergeCell ref="A47:L4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F6E4-BD5C-4AC6-81EC-8C9060D8255C}">
  <dimension ref="A1:R34"/>
  <sheetViews>
    <sheetView topLeftCell="A6" zoomScale="85" zoomScaleNormal="85" zoomScaleSheetLayoutView="70" workbookViewId="0">
      <selection activeCell="F10" sqref="F10"/>
    </sheetView>
  </sheetViews>
  <sheetFormatPr defaultColWidth="8.26953125" defaultRowHeight="21.75" customHeight="1"/>
  <cols>
    <col min="1" max="2" width="1.54296875" style="39" customWidth="1"/>
    <col min="3" max="3" width="37.7265625" style="39" customWidth="1"/>
    <col min="4" max="4" width="8.54296875" style="90" customWidth="1"/>
    <col min="5" max="5" width="0.54296875" style="90" customWidth="1"/>
    <col min="6" max="6" width="13.26953125" style="94" customWidth="1"/>
    <col min="7" max="7" width="0.54296875" style="94" customWidth="1"/>
    <col min="8" max="8" width="13.26953125" style="92" customWidth="1"/>
    <col min="9" max="9" width="0.54296875" style="90" customWidth="1"/>
    <col min="10" max="10" width="13.26953125" style="92" customWidth="1"/>
    <col min="11" max="11" width="0.54296875" style="90" customWidth="1"/>
    <col min="12" max="12" width="13.26953125" style="92" customWidth="1"/>
    <col min="13" max="13" width="0.54296875" style="92" customWidth="1"/>
    <col min="14" max="14" width="14.7265625" style="92" customWidth="1"/>
    <col min="15" max="15" width="0.54296875" style="91" customWidth="1"/>
    <col min="16" max="16" width="14.26953125" style="92" customWidth="1"/>
    <col min="17" max="17" width="0.54296875" style="91" customWidth="1"/>
    <col min="18" max="18" width="13.26953125" style="92" customWidth="1"/>
    <col min="19" max="19" width="8.26953125" style="39" customWidth="1"/>
    <col min="20" max="16384" width="8.26953125" style="39"/>
  </cols>
  <sheetData>
    <row r="1" spans="1:18" s="81" customFormat="1" ht="19.149999999999999" customHeight="1">
      <c r="A1" s="81" t="s">
        <v>106</v>
      </c>
      <c r="D1" s="82"/>
      <c r="E1" s="82"/>
      <c r="F1" s="83"/>
      <c r="G1" s="83"/>
      <c r="H1" s="84"/>
      <c r="I1" s="82"/>
      <c r="J1" s="84"/>
      <c r="K1" s="82"/>
      <c r="L1" s="84"/>
      <c r="M1" s="84"/>
      <c r="N1" s="84"/>
      <c r="O1" s="85"/>
      <c r="P1" s="84"/>
      <c r="Q1" s="85"/>
      <c r="R1" s="84"/>
    </row>
    <row r="2" spans="1:18" s="81" customFormat="1" ht="19.149999999999999" customHeight="1">
      <c r="A2" s="81" t="s">
        <v>119</v>
      </c>
      <c r="D2" s="82"/>
      <c r="E2" s="82"/>
      <c r="F2" s="83"/>
      <c r="G2" s="83"/>
      <c r="H2" s="84"/>
      <c r="I2" s="82"/>
      <c r="J2" s="84"/>
      <c r="K2" s="82"/>
      <c r="L2" s="84"/>
      <c r="M2" s="84"/>
      <c r="N2" s="84"/>
      <c r="O2" s="85"/>
      <c r="P2" s="84"/>
      <c r="Q2" s="85"/>
      <c r="R2" s="84"/>
    </row>
    <row r="3" spans="1:18" s="81" customFormat="1" ht="19.149999999999999" customHeight="1">
      <c r="A3" s="86" t="str">
        <f>'6(6m)'!A3</f>
        <v>สำหรับรอบระยะเวลาหกเดือน สิ้นสุดวันที่ 30 มิถุนายน พ.ศ. 2567</v>
      </c>
      <c r="B3" s="86"/>
      <c r="C3" s="86"/>
      <c r="D3" s="87"/>
      <c r="E3" s="87"/>
      <c r="F3" s="183"/>
      <c r="G3" s="183"/>
      <c r="H3" s="88"/>
      <c r="I3" s="87"/>
      <c r="J3" s="88"/>
      <c r="K3" s="87"/>
      <c r="L3" s="88"/>
      <c r="M3" s="88"/>
      <c r="N3" s="88"/>
      <c r="O3" s="89"/>
      <c r="P3" s="88"/>
      <c r="Q3" s="89"/>
      <c r="R3" s="88"/>
    </row>
    <row r="4" spans="1:18" ht="19.149999999999999" customHeight="1">
      <c r="E4" s="91"/>
      <c r="F4" s="92"/>
      <c r="G4" s="92"/>
      <c r="H4" s="84"/>
      <c r="I4" s="83"/>
      <c r="J4" s="84"/>
      <c r="K4" s="83"/>
      <c r="L4" s="83"/>
      <c r="M4" s="81"/>
    </row>
    <row r="5" spans="1:18" s="81" customFormat="1" ht="19.149999999999999" customHeight="1">
      <c r="D5" s="93"/>
      <c r="F5" s="190" t="s">
        <v>0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</row>
    <row r="6" spans="1:18" s="81" customFormat="1" ht="19.149999999999999" customHeight="1">
      <c r="D6" s="93"/>
      <c r="F6" s="191" t="s">
        <v>132</v>
      </c>
      <c r="G6" s="191"/>
      <c r="H6" s="191"/>
      <c r="I6" s="191"/>
      <c r="J6" s="191"/>
      <c r="K6" s="191"/>
      <c r="L6" s="191"/>
      <c r="M6" s="191"/>
      <c r="N6" s="191"/>
      <c r="O6" s="82"/>
      <c r="P6" s="84"/>
      <c r="Q6" s="85"/>
      <c r="R6" s="84"/>
    </row>
    <row r="7" spans="1:18" ht="19.149999999999999" customHeight="1">
      <c r="E7" s="91"/>
      <c r="F7" s="92"/>
      <c r="G7" s="92"/>
      <c r="I7" s="92"/>
      <c r="J7" s="191" t="s">
        <v>42</v>
      </c>
      <c r="K7" s="191"/>
      <c r="L7" s="191"/>
      <c r="M7" s="39"/>
    </row>
    <row r="8" spans="1:18" ht="19.149999999999999" customHeight="1">
      <c r="E8" s="91"/>
      <c r="F8" s="92"/>
      <c r="G8" s="92"/>
      <c r="H8" s="84"/>
      <c r="I8" s="83"/>
      <c r="J8" s="84" t="s">
        <v>61</v>
      </c>
      <c r="K8" s="83"/>
      <c r="L8" s="83"/>
      <c r="M8" s="81"/>
    </row>
    <row r="9" spans="1:18" s="81" customFormat="1" ht="19.149999999999999" customHeight="1">
      <c r="D9" s="82"/>
      <c r="E9" s="82"/>
      <c r="F9" s="84" t="s">
        <v>62</v>
      </c>
      <c r="G9" s="84"/>
      <c r="H9" s="84" t="s">
        <v>102</v>
      </c>
      <c r="I9" s="85"/>
      <c r="J9" s="84" t="s">
        <v>63</v>
      </c>
      <c r="K9" s="85"/>
      <c r="L9" s="84"/>
      <c r="M9" s="84"/>
      <c r="N9" s="84" t="s">
        <v>64</v>
      </c>
      <c r="O9" s="82"/>
      <c r="P9" s="84" t="s">
        <v>65</v>
      </c>
      <c r="Q9" s="85"/>
      <c r="R9" s="84" t="s">
        <v>66</v>
      </c>
    </row>
    <row r="10" spans="1:18" s="81" customFormat="1" ht="19.149999999999999" customHeight="1">
      <c r="D10" s="82"/>
      <c r="E10" s="85"/>
      <c r="F10" s="84" t="s">
        <v>67</v>
      </c>
      <c r="G10" s="84"/>
      <c r="H10" s="84" t="s">
        <v>103</v>
      </c>
      <c r="I10" s="85"/>
      <c r="J10" s="84" t="s">
        <v>68</v>
      </c>
      <c r="K10" s="85"/>
      <c r="L10" s="84" t="s">
        <v>69</v>
      </c>
      <c r="M10" s="84"/>
      <c r="N10" s="84" t="s">
        <v>133</v>
      </c>
      <c r="O10" s="85"/>
      <c r="P10" s="84" t="s">
        <v>70</v>
      </c>
      <c r="Q10" s="85"/>
      <c r="R10" s="84" t="s">
        <v>38</v>
      </c>
    </row>
    <row r="11" spans="1:18" ht="19.149999999999999" customHeight="1">
      <c r="D11" s="26" t="s">
        <v>5</v>
      </c>
      <c r="E11" s="85"/>
      <c r="F11" s="88" t="s">
        <v>6</v>
      </c>
      <c r="G11" s="84"/>
      <c r="H11" s="88" t="s">
        <v>6</v>
      </c>
      <c r="I11" s="85"/>
      <c r="J11" s="88" t="s">
        <v>6</v>
      </c>
      <c r="K11" s="85"/>
      <c r="L11" s="88" t="s">
        <v>6</v>
      </c>
      <c r="M11" s="84"/>
      <c r="N11" s="88" t="s">
        <v>6</v>
      </c>
      <c r="O11" s="85"/>
      <c r="P11" s="88" t="s">
        <v>6</v>
      </c>
      <c r="Q11" s="85"/>
      <c r="R11" s="88" t="s">
        <v>6</v>
      </c>
    </row>
    <row r="12" spans="1:18" ht="4.1500000000000004" customHeight="1">
      <c r="D12" s="94"/>
      <c r="E12" s="92"/>
      <c r="F12" s="92"/>
      <c r="G12" s="92"/>
      <c r="I12" s="92"/>
      <c r="K12" s="92"/>
      <c r="O12" s="92"/>
      <c r="Q12" s="92"/>
    </row>
    <row r="13" spans="1:18" ht="19.149999999999999" customHeight="1">
      <c r="A13" s="81" t="s">
        <v>97</v>
      </c>
      <c r="D13" s="94"/>
      <c r="E13" s="92"/>
      <c r="F13" s="97">
        <v>37500000</v>
      </c>
      <c r="G13" s="97"/>
      <c r="H13" s="97">
        <v>0</v>
      </c>
      <c r="I13" s="92"/>
      <c r="J13" s="97">
        <v>5000000</v>
      </c>
      <c r="K13" s="92"/>
      <c r="L13" s="97">
        <v>31036375</v>
      </c>
      <c r="N13" s="99">
        <f>SUM(F13:L13)</f>
        <v>73536375</v>
      </c>
      <c r="O13" s="92"/>
      <c r="P13" s="97">
        <v>3208155</v>
      </c>
      <c r="Q13" s="92"/>
      <c r="R13" s="97">
        <f>SUM(N13:P13)</f>
        <v>76744530</v>
      </c>
    </row>
    <row r="14" spans="1:18" ht="4.1500000000000004" customHeight="1">
      <c r="D14" s="94"/>
      <c r="E14" s="92"/>
      <c r="F14" s="92"/>
      <c r="G14" s="92"/>
      <c r="I14" s="92"/>
      <c r="K14" s="92"/>
      <c r="O14" s="92"/>
      <c r="Q14" s="92"/>
      <c r="R14" s="97"/>
    </row>
    <row r="15" spans="1:18" ht="19.149999999999999" customHeight="1">
      <c r="A15" s="81" t="s">
        <v>138</v>
      </c>
      <c r="D15" s="94"/>
      <c r="E15" s="92"/>
      <c r="F15" s="97"/>
      <c r="G15" s="97"/>
      <c r="H15" s="97"/>
      <c r="I15" s="92"/>
      <c r="J15" s="97"/>
      <c r="K15" s="92"/>
      <c r="L15" s="97"/>
      <c r="O15" s="92"/>
      <c r="Q15" s="92"/>
      <c r="R15" s="97"/>
    </row>
    <row r="16" spans="1:18" ht="19.149999999999999" customHeight="1">
      <c r="A16" s="98" t="s">
        <v>151</v>
      </c>
      <c r="D16" s="94"/>
      <c r="E16" s="92"/>
      <c r="F16" s="99">
        <v>12500000</v>
      </c>
      <c r="G16" s="99"/>
      <c r="H16" s="99">
        <v>400470087</v>
      </c>
      <c r="I16" s="99"/>
      <c r="J16" s="99">
        <v>0</v>
      </c>
      <c r="K16" s="99"/>
      <c r="L16" s="99">
        <v>0</v>
      </c>
      <c r="N16" s="97">
        <f>SUM(F16:L16)</f>
        <v>412970087</v>
      </c>
      <c r="O16" s="92"/>
      <c r="P16" s="99">
        <v>0</v>
      </c>
      <c r="Q16" s="92"/>
      <c r="R16" s="97">
        <f>SUM(N16:P16)</f>
        <v>412970087</v>
      </c>
    </row>
    <row r="17" spans="1:18" ht="19.149999999999999" customHeight="1">
      <c r="A17" s="39" t="s">
        <v>152</v>
      </c>
      <c r="D17" s="94">
        <v>14</v>
      </c>
      <c r="E17" s="92"/>
      <c r="F17" s="92">
        <v>0</v>
      </c>
      <c r="G17" s="92"/>
      <c r="H17" s="92">
        <v>0</v>
      </c>
      <c r="I17" s="92"/>
      <c r="J17" s="92">
        <v>0</v>
      </c>
      <c r="K17" s="92"/>
      <c r="L17" s="92">
        <v>-56000000</v>
      </c>
      <c r="N17" s="97">
        <f>SUM(F17:L17)</f>
        <v>-56000000</v>
      </c>
      <c r="O17" s="92"/>
      <c r="P17" s="92">
        <v>0</v>
      </c>
      <c r="Q17" s="92"/>
      <c r="R17" s="97">
        <f>SUM(N17:P17)</f>
        <v>-56000000</v>
      </c>
    </row>
    <row r="18" spans="1:18" ht="19.149999999999999" customHeight="1">
      <c r="A18" s="39" t="s">
        <v>153</v>
      </c>
      <c r="D18" s="94">
        <v>14</v>
      </c>
      <c r="E18" s="92"/>
      <c r="F18" s="92">
        <v>0</v>
      </c>
      <c r="G18" s="92"/>
      <c r="H18" s="92">
        <v>0</v>
      </c>
      <c r="I18" s="92"/>
      <c r="J18" s="92">
        <v>0</v>
      </c>
      <c r="K18" s="92"/>
      <c r="L18" s="92">
        <v>0</v>
      </c>
      <c r="N18" s="97">
        <f>SUM(F18:L18)</f>
        <v>0</v>
      </c>
      <c r="O18" s="92"/>
      <c r="P18" s="92">
        <v>-3750124</v>
      </c>
      <c r="Q18" s="92"/>
      <c r="R18" s="97">
        <f>SUM(N18:P18)</f>
        <v>-3750124</v>
      </c>
    </row>
    <row r="19" spans="1:18" ht="19.149999999999999" customHeight="1">
      <c r="A19" s="165" t="s">
        <v>120</v>
      </c>
      <c r="B19" s="166"/>
      <c r="D19" s="102"/>
      <c r="E19" s="92"/>
      <c r="F19" s="175">
        <v>0</v>
      </c>
      <c r="G19" s="104"/>
      <c r="H19" s="175">
        <v>0</v>
      </c>
      <c r="I19" s="105"/>
      <c r="J19" s="175">
        <v>0</v>
      </c>
      <c r="K19" s="105"/>
      <c r="L19" s="175">
        <v>37651803</v>
      </c>
      <c r="M19" s="105"/>
      <c r="N19" s="176">
        <f>SUM(F19:L19)</f>
        <v>37651803</v>
      </c>
      <c r="O19" s="105"/>
      <c r="P19" s="175">
        <v>729793</v>
      </c>
      <c r="Q19" s="105"/>
      <c r="R19" s="176">
        <f t="shared" ref="R19" si="0">SUM(M19:P19)</f>
        <v>38381596</v>
      </c>
    </row>
    <row r="20" spans="1:18" ht="4.1500000000000004" customHeight="1">
      <c r="A20" s="167"/>
      <c r="B20" s="167"/>
      <c r="D20" s="94"/>
      <c r="E20" s="92"/>
      <c r="F20" s="92"/>
      <c r="G20" s="92"/>
      <c r="I20" s="92"/>
      <c r="K20" s="92"/>
      <c r="O20" s="92"/>
      <c r="Q20" s="92"/>
    </row>
    <row r="21" spans="1:18" ht="19.149999999999999" customHeight="1" thickBot="1">
      <c r="A21" s="192" t="s">
        <v>149</v>
      </c>
      <c r="B21" s="192"/>
      <c r="C21" s="192"/>
      <c r="D21" s="94"/>
      <c r="E21" s="92"/>
      <c r="F21" s="177">
        <f>SUM(F13:F19)</f>
        <v>50000000</v>
      </c>
      <c r="G21" s="92"/>
      <c r="H21" s="177">
        <f>SUM(H13:H19)</f>
        <v>400470087</v>
      </c>
      <c r="I21" s="92"/>
      <c r="J21" s="177">
        <f>SUM(J13:J19)</f>
        <v>5000000</v>
      </c>
      <c r="K21" s="92"/>
      <c r="L21" s="177">
        <f>SUM(L13:L19)</f>
        <v>12688178</v>
      </c>
      <c r="N21" s="177">
        <f>SUM(N13:N19)</f>
        <v>468158265</v>
      </c>
      <c r="O21" s="92"/>
      <c r="P21" s="177">
        <f>SUM(P13:P19)</f>
        <v>187824</v>
      </c>
      <c r="Q21" s="92"/>
      <c r="R21" s="177">
        <f>SUM(R13:R19)</f>
        <v>468346089</v>
      </c>
    </row>
    <row r="22" spans="1:18" ht="15" customHeight="1" thickTop="1">
      <c r="A22" s="184"/>
      <c r="B22" s="184"/>
      <c r="C22" s="184"/>
      <c r="D22" s="94"/>
      <c r="E22" s="92"/>
      <c r="F22" s="92"/>
      <c r="G22" s="92"/>
      <c r="I22" s="92"/>
      <c r="K22" s="92"/>
      <c r="O22" s="92"/>
      <c r="Q22" s="92"/>
    </row>
    <row r="23" spans="1:18" ht="19.149999999999999" customHeight="1">
      <c r="A23" s="81" t="s">
        <v>115</v>
      </c>
      <c r="D23" s="94"/>
      <c r="E23" s="92"/>
      <c r="F23" s="95">
        <v>50000000</v>
      </c>
      <c r="G23" s="99"/>
      <c r="H23" s="95">
        <v>400470087</v>
      </c>
      <c r="I23" s="99"/>
      <c r="J23" s="95">
        <v>5000000</v>
      </c>
      <c r="K23" s="99"/>
      <c r="L23" s="95">
        <v>48256824</v>
      </c>
      <c r="M23" s="99"/>
      <c r="N23" s="96">
        <f>SUM(F23:L23)</f>
        <v>503726911</v>
      </c>
      <c r="O23" s="99"/>
      <c r="P23" s="95">
        <v>1334320.2400000002</v>
      </c>
      <c r="Q23" s="99"/>
      <c r="R23" s="96">
        <f>SUM(M23:P23)</f>
        <v>505061231.24000001</v>
      </c>
    </row>
    <row r="24" spans="1:18" ht="4.1500000000000004" customHeight="1">
      <c r="D24" s="94"/>
      <c r="E24" s="92"/>
      <c r="F24" s="95"/>
      <c r="G24" s="92"/>
      <c r="H24" s="95"/>
      <c r="I24" s="92"/>
      <c r="J24" s="95"/>
      <c r="K24" s="92"/>
      <c r="L24" s="95"/>
      <c r="N24" s="95"/>
      <c r="O24" s="92"/>
      <c r="P24" s="95"/>
      <c r="Q24" s="92"/>
      <c r="R24" s="96"/>
    </row>
    <row r="25" spans="1:18" ht="19.149999999999999" customHeight="1">
      <c r="A25" s="81" t="s">
        <v>138</v>
      </c>
      <c r="D25" s="94"/>
      <c r="E25" s="92"/>
      <c r="F25" s="96"/>
      <c r="G25" s="97"/>
      <c r="H25" s="96"/>
      <c r="I25" s="92"/>
      <c r="J25" s="96"/>
      <c r="K25" s="92"/>
      <c r="L25" s="96"/>
      <c r="N25" s="95"/>
      <c r="O25" s="92"/>
      <c r="P25" s="95"/>
      <c r="Q25" s="92"/>
      <c r="R25" s="96"/>
    </row>
    <row r="26" spans="1:18" ht="19.149999999999999" customHeight="1">
      <c r="A26" s="101" t="s">
        <v>152</v>
      </c>
      <c r="D26" s="94">
        <v>14</v>
      </c>
      <c r="E26" s="92"/>
      <c r="F26" s="96">
        <v>0</v>
      </c>
      <c r="G26" s="97"/>
      <c r="H26" s="96">
        <v>0</v>
      </c>
      <c r="I26" s="92"/>
      <c r="J26" s="96">
        <v>0</v>
      </c>
      <c r="K26" s="92"/>
      <c r="L26" s="96">
        <v>-13997130</v>
      </c>
      <c r="N26" s="95">
        <v>-13997130</v>
      </c>
      <c r="O26" s="92"/>
      <c r="P26" s="95">
        <v>0</v>
      </c>
      <c r="Q26" s="92"/>
      <c r="R26" s="96">
        <v>-13997130</v>
      </c>
    </row>
    <row r="27" spans="1:18" ht="19.149999999999999" customHeight="1">
      <c r="A27" s="101" t="s">
        <v>120</v>
      </c>
      <c r="B27" s="184"/>
      <c r="D27" s="102"/>
      <c r="E27" s="92"/>
      <c r="F27" s="103">
        <v>0</v>
      </c>
      <c r="G27" s="104"/>
      <c r="H27" s="103">
        <v>0</v>
      </c>
      <c r="I27" s="105"/>
      <c r="J27" s="103">
        <v>0</v>
      </c>
      <c r="K27" s="105"/>
      <c r="L27" s="103">
        <v>21533403</v>
      </c>
      <c r="M27" s="105"/>
      <c r="N27" s="171">
        <v>21533403</v>
      </c>
      <c r="O27" s="105"/>
      <c r="P27" s="103">
        <v>237341</v>
      </c>
      <c r="Q27" s="105"/>
      <c r="R27" s="103">
        <v>21770744</v>
      </c>
    </row>
    <row r="28" spans="1:18" ht="4.1500000000000004" customHeight="1">
      <c r="A28" s="106"/>
      <c r="B28" s="106"/>
      <c r="D28" s="94"/>
      <c r="E28" s="92"/>
      <c r="F28" s="95"/>
      <c r="G28" s="92"/>
      <c r="H28" s="95"/>
      <c r="I28" s="92"/>
      <c r="J28" s="95"/>
      <c r="K28" s="92"/>
      <c r="L28" s="95"/>
      <c r="N28" s="95"/>
      <c r="O28" s="92"/>
      <c r="P28" s="95"/>
      <c r="Q28" s="92"/>
      <c r="R28" s="96"/>
    </row>
    <row r="29" spans="1:18" ht="19.149999999999999" customHeight="1" thickBot="1">
      <c r="A29" s="192" t="s">
        <v>150</v>
      </c>
      <c r="B29" s="192"/>
      <c r="C29" s="192"/>
      <c r="D29" s="94"/>
      <c r="E29" s="92"/>
      <c r="F29" s="107">
        <f>SUM(F23:F27)</f>
        <v>50000000</v>
      </c>
      <c r="G29" s="92"/>
      <c r="H29" s="107">
        <f>SUM(H23:H27)</f>
        <v>400470087</v>
      </c>
      <c r="I29" s="92"/>
      <c r="J29" s="107">
        <f>SUM(J23:J27)</f>
        <v>5000000</v>
      </c>
      <c r="K29" s="92"/>
      <c r="L29" s="107">
        <f>SUM(L23:L27)</f>
        <v>55793097</v>
      </c>
      <c r="N29" s="107">
        <f>SUM(N23:N27)</f>
        <v>511263184</v>
      </c>
      <c r="O29" s="92"/>
      <c r="P29" s="107">
        <f>SUM(P23:P27)</f>
        <v>1571661.2400000002</v>
      </c>
      <c r="Q29" s="92"/>
      <c r="R29" s="107">
        <f>SUM(R23:R27)</f>
        <v>512834845.24000001</v>
      </c>
    </row>
    <row r="30" spans="1:18" ht="31.5" customHeight="1" thickTop="1">
      <c r="A30" s="81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</row>
    <row r="31" spans="1:18" ht="19.149999999999999" customHeight="1">
      <c r="A31" s="189" t="s">
        <v>23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</row>
    <row r="32" spans="1:18" ht="19.149999999999999" customHeight="1">
      <c r="A32" s="189" t="s">
        <v>141</v>
      </c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</row>
    <row r="33" spans="1:18" ht="4.5" customHeight="1">
      <c r="A33" s="180"/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</row>
    <row r="34" spans="1:18" ht="22.4" customHeight="1">
      <c r="A34" s="108" t="s">
        <v>24</v>
      </c>
      <c r="B34" s="108"/>
      <c r="C34" s="108"/>
      <c r="D34" s="109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</row>
  </sheetData>
  <mergeCells count="7">
    <mergeCell ref="A32:R32"/>
    <mergeCell ref="F5:R5"/>
    <mergeCell ref="F6:N6"/>
    <mergeCell ref="J7:L7"/>
    <mergeCell ref="A29:C29"/>
    <mergeCell ref="A31:R31"/>
    <mergeCell ref="A21:C21"/>
  </mergeCells>
  <pageMargins left="0.7" right="0.7" top="0.5" bottom="0.6" header="0.49" footer="0.4"/>
  <pageSetup paperSize="9" scale="90" firstPageNumber="7" fitToWidth="0" fitToHeight="0" orientation="landscape" useFirstPageNumber="1" horizontalDpi="1200" verticalDpi="1200" r:id="rId1"/>
  <headerFooter>
    <oddFooter>&amp;R&amp;"Browallia New,Regular"&amp;13&amp;P</oddFooter>
  </headerFooter>
  <ignoredErrors>
    <ignoredError sqref="R24:R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35AAB-882C-4A9F-9107-55C9DF380593}">
  <dimension ref="A1:N31"/>
  <sheetViews>
    <sheetView topLeftCell="A3" zoomScale="84" zoomScaleNormal="84" zoomScaleSheetLayoutView="84" workbookViewId="0">
      <selection activeCell="C13" sqref="C13"/>
    </sheetView>
  </sheetViews>
  <sheetFormatPr defaultColWidth="8.26953125" defaultRowHeight="21.75" customHeight="1"/>
  <cols>
    <col min="1" max="2" width="1.54296875" style="39" customWidth="1"/>
    <col min="3" max="3" width="46" style="39" customWidth="1"/>
    <col min="4" max="4" width="8.7265625" style="39" customWidth="1"/>
    <col min="5" max="5" width="1.26953125" style="90" customWidth="1"/>
    <col min="6" max="6" width="14.7265625" style="94" customWidth="1"/>
    <col min="7" max="7" width="1.26953125" style="90" customWidth="1"/>
    <col min="8" max="8" width="15.453125" style="92" customWidth="1"/>
    <col min="9" max="9" width="1.26953125" style="94" customWidth="1"/>
    <col min="10" max="10" width="15.453125" style="92" customWidth="1"/>
    <col min="11" max="11" width="1.26953125" style="90" customWidth="1"/>
    <col min="12" max="12" width="14.7265625" style="92" customWidth="1"/>
    <col min="13" max="13" width="1.26953125" style="91" customWidth="1"/>
    <col min="14" max="14" width="14.7265625" style="92" customWidth="1"/>
    <col min="15" max="16384" width="8.26953125" style="39"/>
  </cols>
  <sheetData>
    <row r="1" spans="1:14" s="81" customFormat="1" ht="19.149999999999999" customHeight="1">
      <c r="A1" s="81" t="s">
        <v>106</v>
      </c>
      <c r="E1" s="82"/>
      <c r="F1" s="83"/>
      <c r="G1" s="82"/>
      <c r="H1" s="84"/>
      <c r="I1" s="83"/>
      <c r="J1" s="84"/>
      <c r="K1" s="82"/>
      <c r="L1" s="84"/>
      <c r="M1" s="85"/>
      <c r="N1" s="84"/>
    </row>
    <row r="2" spans="1:14" s="81" customFormat="1" ht="19.149999999999999" customHeight="1">
      <c r="A2" s="81" t="s">
        <v>119</v>
      </c>
      <c r="E2" s="82"/>
      <c r="F2" s="83"/>
      <c r="G2" s="82"/>
      <c r="H2" s="84"/>
      <c r="I2" s="83"/>
      <c r="J2" s="84"/>
      <c r="K2" s="82"/>
      <c r="L2" s="84"/>
      <c r="M2" s="85"/>
      <c r="N2" s="84"/>
    </row>
    <row r="3" spans="1:14" s="81" customFormat="1" ht="19.149999999999999" customHeight="1">
      <c r="A3" s="86" t="str">
        <f>'7(Conso)'!A3</f>
        <v>สำหรับรอบระยะเวลาหกเดือน สิ้นสุดวันที่ 30 มิถุนายน พ.ศ. 2567</v>
      </c>
      <c r="B3" s="86"/>
      <c r="C3" s="86"/>
      <c r="D3" s="86"/>
      <c r="E3" s="87"/>
      <c r="F3" s="183"/>
      <c r="G3" s="87"/>
      <c r="H3" s="88"/>
      <c r="I3" s="183"/>
      <c r="J3" s="88"/>
      <c r="K3" s="87"/>
      <c r="L3" s="88"/>
      <c r="M3" s="89"/>
      <c r="N3" s="88"/>
    </row>
    <row r="4" spans="1:14" s="81" customFormat="1" ht="19.149999999999999" customHeight="1">
      <c r="E4" s="82"/>
      <c r="F4" s="83"/>
      <c r="G4" s="82"/>
      <c r="H4" s="84"/>
      <c r="I4" s="83"/>
      <c r="J4" s="84"/>
      <c r="K4" s="82"/>
      <c r="L4" s="84"/>
      <c r="M4" s="85"/>
      <c r="N4" s="84"/>
    </row>
    <row r="5" spans="1:14" s="81" customFormat="1" ht="19.149999999999999" customHeight="1">
      <c r="E5" s="82"/>
      <c r="F5" s="190" t="s">
        <v>1</v>
      </c>
      <c r="G5" s="190"/>
      <c r="H5" s="190"/>
      <c r="I5" s="190"/>
      <c r="J5" s="190"/>
      <c r="K5" s="190"/>
      <c r="L5" s="190"/>
      <c r="M5" s="190"/>
      <c r="N5" s="190"/>
    </row>
    <row r="6" spans="1:14" ht="19.149999999999999" customHeight="1">
      <c r="E6" s="91"/>
      <c r="F6" s="92"/>
      <c r="G6" s="92"/>
      <c r="I6" s="92"/>
      <c r="J6" s="190" t="s">
        <v>42</v>
      </c>
      <c r="K6" s="190"/>
      <c r="L6" s="190"/>
    </row>
    <row r="7" spans="1:14" s="81" customFormat="1" ht="19.149999999999999" customHeight="1">
      <c r="E7" s="82"/>
      <c r="F7" s="84" t="s">
        <v>71</v>
      </c>
      <c r="G7" s="85"/>
      <c r="H7" s="84" t="s">
        <v>102</v>
      </c>
      <c r="I7" s="84"/>
      <c r="J7" s="84" t="s">
        <v>61</v>
      </c>
      <c r="K7" s="85"/>
      <c r="L7" s="84"/>
      <c r="M7" s="82"/>
      <c r="N7" s="84" t="s">
        <v>66</v>
      </c>
    </row>
    <row r="8" spans="1:14" s="81" customFormat="1" ht="19.149999999999999" customHeight="1">
      <c r="E8" s="85"/>
      <c r="F8" s="84" t="s">
        <v>72</v>
      </c>
      <c r="G8" s="85"/>
      <c r="H8" s="84" t="s">
        <v>103</v>
      </c>
      <c r="I8" s="84"/>
      <c r="J8" s="84" t="s">
        <v>73</v>
      </c>
      <c r="K8" s="85"/>
      <c r="L8" s="84" t="s">
        <v>69</v>
      </c>
      <c r="M8" s="85"/>
      <c r="N8" s="84" t="s">
        <v>38</v>
      </c>
    </row>
    <row r="9" spans="1:14" ht="19.149999999999999" customHeight="1">
      <c r="D9" s="26" t="s">
        <v>5</v>
      </c>
      <c r="E9" s="85"/>
      <c r="F9" s="88" t="s">
        <v>6</v>
      </c>
      <c r="G9" s="85"/>
      <c r="H9" s="88" t="s">
        <v>6</v>
      </c>
      <c r="I9" s="84"/>
      <c r="J9" s="88" t="s">
        <v>6</v>
      </c>
      <c r="K9" s="85"/>
      <c r="L9" s="88" t="s">
        <v>6</v>
      </c>
      <c r="M9" s="85"/>
      <c r="N9" s="88" t="s">
        <v>6</v>
      </c>
    </row>
    <row r="10" spans="1:14" ht="6" customHeight="1">
      <c r="A10" s="81"/>
      <c r="E10" s="91"/>
      <c r="F10" s="92"/>
      <c r="G10" s="91"/>
      <c r="I10" s="92"/>
      <c r="K10" s="91"/>
    </row>
    <row r="11" spans="1:14" ht="19.149999999999999" customHeight="1">
      <c r="A11" s="81" t="s">
        <v>97</v>
      </c>
      <c r="D11" s="185"/>
      <c r="E11" s="163"/>
      <c r="F11" s="99">
        <v>37500000</v>
      </c>
      <c r="G11" s="111"/>
      <c r="H11" s="99">
        <v>0</v>
      </c>
      <c r="I11" s="99"/>
      <c r="J11" s="99">
        <v>5000000</v>
      </c>
      <c r="K11" s="111"/>
      <c r="L11" s="99">
        <v>24289817.399999999</v>
      </c>
      <c r="M11" s="111"/>
      <c r="N11" s="115">
        <f>SUM(F11:L11)</f>
        <v>66789817.399999999</v>
      </c>
    </row>
    <row r="12" spans="1:14" ht="6" customHeight="1">
      <c r="E12" s="91"/>
      <c r="F12" s="99"/>
      <c r="G12" s="91"/>
      <c r="H12" s="99"/>
      <c r="I12" s="92"/>
      <c r="J12" s="99"/>
      <c r="K12" s="91"/>
      <c r="L12" s="99"/>
      <c r="N12" s="115"/>
    </row>
    <row r="13" spans="1:14" ht="19.149999999999999" customHeight="1">
      <c r="A13" s="81" t="s">
        <v>138</v>
      </c>
      <c r="C13" s="98"/>
      <c r="D13" s="185"/>
      <c r="E13" s="113"/>
      <c r="F13" s="99"/>
      <c r="G13" s="111"/>
      <c r="H13" s="99"/>
      <c r="I13" s="99"/>
      <c r="J13" s="99"/>
      <c r="K13" s="111"/>
      <c r="L13" s="99"/>
      <c r="M13" s="111"/>
      <c r="N13" s="115"/>
    </row>
    <row r="14" spans="1:14" ht="19.149999999999999" customHeight="1">
      <c r="A14" s="98" t="s">
        <v>154</v>
      </c>
      <c r="C14" s="98"/>
      <c r="D14" s="185"/>
      <c r="E14" s="113"/>
      <c r="F14" s="99">
        <v>12500000</v>
      </c>
      <c r="H14" s="99">
        <v>400470087</v>
      </c>
      <c r="I14" s="92"/>
      <c r="J14" s="99">
        <v>0</v>
      </c>
      <c r="L14" s="92">
        <v>0</v>
      </c>
      <c r="M14" s="111"/>
      <c r="N14" s="115">
        <f>SUM(F14:L14)</f>
        <v>412970087</v>
      </c>
    </row>
    <row r="15" spans="1:14" ht="19.149999999999999" customHeight="1">
      <c r="A15" s="98" t="s">
        <v>152</v>
      </c>
      <c r="C15" s="98"/>
      <c r="D15" s="185">
        <v>14</v>
      </c>
      <c r="E15" s="113"/>
      <c r="F15" s="99">
        <v>0</v>
      </c>
      <c r="H15" s="99">
        <v>0</v>
      </c>
      <c r="I15" s="92"/>
      <c r="J15" s="99">
        <v>0</v>
      </c>
      <c r="L15" s="92">
        <v>-56000000</v>
      </c>
      <c r="M15" s="111"/>
      <c r="N15" s="115">
        <f>SUM(F15:L15)</f>
        <v>-56000000</v>
      </c>
    </row>
    <row r="16" spans="1:14" ht="19.149999999999999" customHeight="1">
      <c r="A16" s="106" t="s">
        <v>120</v>
      </c>
      <c r="B16" s="98"/>
      <c r="C16" s="98"/>
      <c r="D16" s="185"/>
      <c r="E16" s="163"/>
      <c r="F16" s="116">
        <v>0</v>
      </c>
      <c r="G16" s="111"/>
      <c r="H16" s="116">
        <v>0</v>
      </c>
      <c r="I16" s="99"/>
      <c r="J16" s="116">
        <v>0</v>
      </c>
      <c r="K16" s="111"/>
      <c r="L16" s="116">
        <v>44523630</v>
      </c>
      <c r="M16" s="111"/>
      <c r="N16" s="117">
        <f t="shared" ref="N16" si="0">SUM(F16:L16)</f>
        <v>44523630</v>
      </c>
    </row>
    <row r="17" spans="1:14" ht="6" customHeight="1">
      <c r="A17" s="98"/>
      <c r="B17" s="98"/>
      <c r="C17" s="98"/>
      <c r="D17" s="185"/>
      <c r="E17" s="111"/>
      <c r="F17" s="99"/>
      <c r="H17" s="99"/>
      <c r="I17" s="92"/>
      <c r="J17" s="99"/>
      <c r="N17" s="115"/>
    </row>
    <row r="18" spans="1:14" ht="19.149999999999999" customHeight="1" thickBot="1">
      <c r="A18" s="192" t="s">
        <v>149</v>
      </c>
      <c r="B18" s="192"/>
      <c r="C18" s="192"/>
      <c r="D18" s="185"/>
      <c r="E18" s="111"/>
      <c r="F18" s="164">
        <f>SUM(F11:F16)</f>
        <v>50000000</v>
      </c>
      <c r="G18" s="111"/>
      <c r="H18" s="164">
        <f>SUM(H11:H16)</f>
        <v>400470087</v>
      </c>
      <c r="I18" s="99"/>
      <c r="J18" s="164">
        <f>SUM(J11:J16)</f>
        <v>5000000</v>
      </c>
      <c r="K18" s="111"/>
      <c r="L18" s="164">
        <f>SUM(L11:L16)</f>
        <v>12813447.399999999</v>
      </c>
      <c r="M18" s="111"/>
      <c r="N18" s="164">
        <f>SUM(N11:N16)</f>
        <v>468283534.39999998</v>
      </c>
    </row>
    <row r="19" spans="1:14" ht="15" customHeight="1" thickTop="1">
      <c r="A19" s="184"/>
      <c r="B19" s="184"/>
      <c r="C19" s="184"/>
      <c r="D19" s="185"/>
      <c r="E19" s="111"/>
      <c r="F19" s="99"/>
      <c r="G19" s="111"/>
      <c r="H19" s="99"/>
      <c r="I19" s="99"/>
      <c r="J19" s="99"/>
      <c r="K19" s="111"/>
      <c r="L19" s="99"/>
      <c r="M19" s="111"/>
      <c r="N19" s="99"/>
    </row>
    <row r="20" spans="1:14" ht="19.149999999999999" customHeight="1">
      <c r="A20" s="81" t="s">
        <v>115</v>
      </c>
      <c r="D20" s="185"/>
      <c r="E20" s="91"/>
      <c r="F20" s="95">
        <v>50000000</v>
      </c>
      <c r="H20" s="95">
        <v>400470087</v>
      </c>
      <c r="I20" s="92"/>
      <c r="J20" s="95">
        <v>5000000</v>
      </c>
      <c r="L20" s="95">
        <v>46724431.399999999</v>
      </c>
      <c r="N20" s="112">
        <f>SUM(F20:L20)</f>
        <v>502194518.39999998</v>
      </c>
    </row>
    <row r="21" spans="1:14" ht="6" customHeight="1">
      <c r="E21" s="91"/>
      <c r="F21" s="100"/>
      <c r="G21" s="91"/>
      <c r="H21" s="100"/>
      <c r="I21" s="92"/>
      <c r="J21" s="100"/>
      <c r="K21" s="91"/>
      <c r="L21" s="100"/>
      <c r="N21" s="112"/>
    </row>
    <row r="22" spans="1:14" ht="19.149999999999999" customHeight="1">
      <c r="A22" s="81" t="s">
        <v>138</v>
      </c>
      <c r="C22" s="98"/>
      <c r="E22" s="113"/>
      <c r="F22" s="100"/>
      <c r="G22" s="111"/>
      <c r="H22" s="100"/>
      <c r="I22" s="99"/>
      <c r="J22" s="100"/>
      <c r="K22" s="111"/>
      <c r="L22" s="100"/>
      <c r="M22" s="111"/>
      <c r="N22" s="112"/>
    </row>
    <row r="23" spans="1:14" ht="19.149999999999999" customHeight="1">
      <c r="A23" s="106" t="s">
        <v>152</v>
      </c>
      <c r="C23" s="98"/>
      <c r="D23" s="185">
        <v>14</v>
      </c>
      <c r="E23" s="113"/>
      <c r="F23" s="100">
        <v>0</v>
      </c>
      <c r="G23" s="111"/>
      <c r="H23" s="100">
        <v>0</v>
      </c>
      <c r="I23" s="99"/>
      <c r="J23" s="100">
        <v>0</v>
      </c>
      <c r="K23" s="111"/>
      <c r="L23" s="100">
        <v>-13997130</v>
      </c>
      <c r="M23" s="111"/>
      <c r="N23" s="112">
        <v>-13997130</v>
      </c>
    </row>
    <row r="24" spans="1:14" ht="19.149999999999999" customHeight="1">
      <c r="A24" s="106" t="s">
        <v>120</v>
      </c>
      <c r="B24" s="98"/>
      <c r="C24" s="98"/>
      <c r="D24" s="185"/>
      <c r="E24" s="111"/>
      <c r="F24" s="114">
        <v>0</v>
      </c>
      <c r="G24" s="111"/>
      <c r="H24" s="114">
        <v>0</v>
      </c>
      <c r="I24" s="99"/>
      <c r="J24" s="114">
        <v>0</v>
      </c>
      <c r="K24" s="111"/>
      <c r="L24" s="114">
        <v>21119204</v>
      </c>
      <c r="M24" s="111"/>
      <c r="N24" s="114">
        <v>21119204</v>
      </c>
    </row>
    <row r="25" spans="1:14" ht="6" customHeight="1">
      <c r="A25" s="98"/>
      <c r="B25" s="98"/>
      <c r="C25" s="98"/>
      <c r="E25" s="91"/>
      <c r="F25" s="95"/>
      <c r="G25" s="91"/>
      <c r="H25" s="95"/>
      <c r="I25" s="92"/>
      <c r="J25" s="95"/>
      <c r="K25" s="91"/>
      <c r="L25" s="95"/>
      <c r="N25" s="95"/>
    </row>
    <row r="26" spans="1:14" ht="19.149999999999999" customHeight="1" thickBot="1">
      <c r="A26" s="192" t="s">
        <v>150</v>
      </c>
      <c r="B26" s="192"/>
      <c r="C26" s="192"/>
      <c r="E26" s="91"/>
      <c r="F26" s="107">
        <f>SUM(F20:F24)</f>
        <v>50000000</v>
      </c>
      <c r="G26" s="91"/>
      <c r="H26" s="107">
        <f>SUM(H20:H24)</f>
        <v>400470087</v>
      </c>
      <c r="I26" s="92"/>
      <c r="J26" s="107">
        <f>SUM(J20:J24)</f>
        <v>5000000</v>
      </c>
      <c r="K26" s="91"/>
      <c r="L26" s="107">
        <f>SUM(L20:L24)</f>
        <v>53846505.399999999</v>
      </c>
      <c r="N26" s="107">
        <f>SUM(N20:N24)</f>
        <v>509316592.39999998</v>
      </c>
    </row>
    <row r="27" spans="1:14" ht="23.25" customHeight="1" thickTop="1"/>
    <row r="28" spans="1:14" ht="20.65" customHeight="1">
      <c r="A28" s="193" t="s">
        <v>23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</row>
    <row r="29" spans="1:14" ht="16.5" customHeight="1">
      <c r="A29" s="189" t="s">
        <v>142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</row>
    <row r="30" spans="1:14" ht="5.25" customHeight="1">
      <c r="A30" s="193"/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</row>
    <row r="31" spans="1:14" ht="22.15" customHeight="1">
      <c r="A31" s="108" t="s">
        <v>24</v>
      </c>
      <c r="B31" s="108"/>
      <c r="C31" s="108"/>
      <c r="D31" s="108"/>
      <c r="E31" s="118"/>
      <c r="F31" s="110"/>
      <c r="G31" s="118"/>
      <c r="H31" s="110"/>
      <c r="I31" s="110"/>
      <c r="J31" s="110"/>
      <c r="K31" s="118"/>
      <c r="L31" s="110"/>
      <c r="M31" s="118"/>
      <c r="N31" s="110"/>
    </row>
  </sheetData>
  <mergeCells count="7">
    <mergeCell ref="F5:N5"/>
    <mergeCell ref="J6:L6"/>
    <mergeCell ref="A28:N28"/>
    <mergeCell ref="A30:N30"/>
    <mergeCell ref="A26:C26"/>
    <mergeCell ref="A18:C18"/>
    <mergeCell ref="A29:N29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ADDA-3111-4178-BB15-B0DC21478286}">
  <dimension ref="A1:K96"/>
  <sheetViews>
    <sheetView topLeftCell="A111" zoomScale="104" zoomScaleNormal="104" zoomScaleSheetLayoutView="104" workbookViewId="0">
      <selection activeCell="B93" sqref="B93"/>
    </sheetView>
  </sheetViews>
  <sheetFormatPr defaultColWidth="47" defaultRowHeight="21.65" customHeight="1"/>
  <cols>
    <col min="1" max="1" width="1.54296875" style="119" customWidth="1"/>
    <col min="2" max="2" width="38.453125" style="119" customWidth="1"/>
    <col min="3" max="3" width="7.54296875" style="119" customWidth="1"/>
    <col min="4" max="4" width="0.54296875" style="119" customWidth="1"/>
    <col min="5" max="5" width="12.7265625" style="139" customWidth="1"/>
    <col min="6" max="6" width="0.54296875" style="115" customWidth="1"/>
    <col min="7" max="7" width="12.7265625" style="139" customWidth="1"/>
    <col min="8" max="8" width="0.54296875" style="119" customWidth="1"/>
    <col min="9" max="9" width="12.7265625" style="139" customWidth="1"/>
    <col min="10" max="10" width="0.54296875" style="115" customWidth="1"/>
    <col min="11" max="11" width="12.7265625" style="139" customWidth="1"/>
    <col min="12" max="224" width="8.26953125" style="119" customWidth="1"/>
    <col min="225" max="225" width="1.453125" style="119" customWidth="1"/>
    <col min="226" max="16384" width="47" style="119"/>
  </cols>
  <sheetData>
    <row r="1" spans="1:11" ht="20.149999999999999" customHeight="1">
      <c r="A1" s="81" t="s">
        <v>106</v>
      </c>
      <c r="E1" s="120"/>
      <c r="G1" s="120"/>
      <c r="I1" s="120"/>
      <c r="K1" s="120"/>
    </row>
    <row r="2" spans="1:11" ht="20.149999999999999" customHeight="1">
      <c r="A2" s="121" t="s">
        <v>74</v>
      </c>
      <c r="B2" s="121"/>
      <c r="C2" s="121"/>
      <c r="E2" s="122"/>
      <c r="G2" s="122"/>
      <c r="I2" s="122"/>
      <c r="K2" s="115"/>
    </row>
    <row r="3" spans="1:11" ht="20.149999999999999" customHeight="1">
      <c r="A3" s="123" t="str">
        <f>'7(Conso)'!A3</f>
        <v>สำหรับรอบระยะเวลาหกเดือน สิ้นสุดวันที่ 30 มิถุนายน พ.ศ. 2567</v>
      </c>
      <c r="B3" s="123"/>
      <c r="C3" s="123"/>
      <c r="D3" s="124"/>
      <c r="E3" s="125"/>
      <c r="F3" s="117"/>
      <c r="G3" s="125"/>
      <c r="H3" s="124"/>
      <c r="I3" s="125"/>
      <c r="J3" s="117"/>
      <c r="K3" s="125"/>
    </row>
    <row r="4" spans="1:11" ht="18" customHeight="1">
      <c r="A4" s="126"/>
      <c r="B4" s="126"/>
      <c r="C4" s="126"/>
      <c r="E4" s="127"/>
      <c r="F4" s="128"/>
      <c r="G4" s="129"/>
      <c r="H4" s="130"/>
      <c r="I4" s="129"/>
      <c r="J4" s="128"/>
      <c r="K4" s="129"/>
    </row>
    <row r="5" spans="1:11" ht="18" customHeight="1">
      <c r="A5" s="131"/>
      <c r="B5" s="131"/>
      <c r="C5" s="131"/>
      <c r="E5" s="194" t="s">
        <v>0</v>
      </c>
      <c r="F5" s="194"/>
      <c r="G5" s="194"/>
      <c r="H5" s="194"/>
      <c r="I5" s="195" t="s">
        <v>1</v>
      </c>
      <c r="J5" s="195"/>
      <c r="K5" s="195"/>
    </row>
    <row r="6" spans="1:11" ht="18" customHeight="1">
      <c r="A6" s="131"/>
      <c r="B6" s="131"/>
      <c r="C6" s="131"/>
      <c r="E6" s="22" t="s">
        <v>146</v>
      </c>
      <c r="F6" s="23"/>
      <c r="G6" s="22" t="s">
        <v>146</v>
      </c>
      <c r="H6" s="23"/>
      <c r="I6" s="22" t="s">
        <v>146</v>
      </c>
      <c r="J6" s="23"/>
      <c r="K6" s="22" t="s">
        <v>146</v>
      </c>
    </row>
    <row r="7" spans="1:11" ht="18" customHeight="1">
      <c r="A7" s="133"/>
      <c r="B7" s="133"/>
      <c r="D7" s="134"/>
      <c r="E7" s="22" t="s">
        <v>114</v>
      </c>
      <c r="F7" s="23"/>
      <c r="G7" s="22" t="s">
        <v>96</v>
      </c>
      <c r="H7" s="23"/>
      <c r="I7" s="22" t="s">
        <v>114</v>
      </c>
      <c r="J7" s="23"/>
      <c r="K7" s="22" t="s">
        <v>96</v>
      </c>
    </row>
    <row r="8" spans="1:11" ht="18" customHeight="1">
      <c r="A8" s="133"/>
      <c r="B8" s="133"/>
      <c r="C8" s="135" t="s">
        <v>5</v>
      </c>
      <c r="D8" s="134"/>
      <c r="E8" s="27" t="s">
        <v>6</v>
      </c>
      <c r="F8" s="21"/>
      <c r="G8" s="27" t="s">
        <v>6</v>
      </c>
      <c r="H8" s="25"/>
      <c r="I8" s="27" t="s">
        <v>6</v>
      </c>
      <c r="J8" s="21"/>
      <c r="K8" s="27" t="s">
        <v>6</v>
      </c>
    </row>
    <row r="9" spans="1:11" ht="18" customHeight="1">
      <c r="A9" s="126" t="s">
        <v>75</v>
      </c>
      <c r="B9" s="131"/>
      <c r="C9" s="131"/>
      <c r="E9" s="136"/>
      <c r="G9" s="179"/>
      <c r="I9" s="136"/>
      <c r="K9" s="179"/>
    </row>
    <row r="10" spans="1:11" ht="18" customHeight="1">
      <c r="A10" s="131" t="s">
        <v>76</v>
      </c>
      <c r="B10" s="131"/>
      <c r="C10" s="131"/>
      <c r="E10" s="138">
        <v>25291199</v>
      </c>
      <c r="F10" s="139"/>
      <c r="G10" s="139">
        <v>48883327</v>
      </c>
      <c r="H10" s="139"/>
      <c r="I10" s="138">
        <v>24472304</v>
      </c>
      <c r="J10" s="119"/>
      <c r="K10" s="139">
        <v>53492248</v>
      </c>
    </row>
    <row r="11" spans="1:11" ht="18" customHeight="1">
      <c r="A11" s="131" t="s">
        <v>77</v>
      </c>
      <c r="B11" s="131"/>
      <c r="C11" s="131"/>
      <c r="E11" s="140"/>
      <c r="F11" s="139"/>
      <c r="G11" s="141"/>
      <c r="I11" s="140"/>
      <c r="J11" s="139"/>
      <c r="K11" s="141"/>
    </row>
    <row r="12" spans="1:11" ht="18" customHeight="1">
      <c r="A12" s="131"/>
      <c r="B12" s="131" t="s">
        <v>78</v>
      </c>
      <c r="C12" s="142" t="s">
        <v>107</v>
      </c>
      <c r="E12" s="138">
        <v>6384784</v>
      </c>
      <c r="F12" s="139"/>
      <c r="G12" s="139">
        <v>6365543</v>
      </c>
      <c r="H12" s="139"/>
      <c r="I12" s="138">
        <v>6384290</v>
      </c>
      <c r="J12" s="119"/>
      <c r="K12" s="139">
        <v>4605392</v>
      </c>
    </row>
    <row r="13" spans="1:11" ht="18" customHeight="1">
      <c r="A13" s="131"/>
      <c r="B13" s="131" t="s">
        <v>79</v>
      </c>
      <c r="C13" s="142">
        <v>7</v>
      </c>
      <c r="E13" s="138">
        <v>303424</v>
      </c>
      <c r="F13" s="139"/>
      <c r="G13" s="139">
        <v>168930</v>
      </c>
      <c r="H13" s="139"/>
      <c r="I13" s="138">
        <v>307895</v>
      </c>
      <c r="J13" s="119"/>
      <c r="K13" s="139">
        <v>154055</v>
      </c>
    </row>
    <row r="14" spans="1:11" ht="18" customHeight="1">
      <c r="A14" s="131"/>
      <c r="B14" s="132" t="s">
        <v>80</v>
      </c>
      <c r="C14" s="142"/>
      <c r="E14" s="138">
        <v>-2377906</v>
      </c>
      <c r="F14" s="139"/>
      <c r="G14" s="139">
        <v>-124323</v>
      </c>
      <c r="H14" s="139"/>
      <c r="I14" s="138">
        <v>-2370807</v>
      </c>
      <c r="J14" s="119"/>
      <c r="K14" s="139">
        <v>-121864</v>
      </c>
    </row>
    <row r="15" spans="1:11" ht="18" customHeight="1">
      <c r="A15" s="131"/>
      <c r="B15" s="132" t="s">
        <v>155</v>
      </c>
      <c r="C15" s="142"/>
      <c r="E15" s="138">
        <v>0</v>
      </c>
      <c r="F15" s="139"/>
      <c r="G15" s="139">
        <v>0</v>
      </c>
      <c r="H15" s="139"/>
      <c r="I15" s="138">
        <v>0</v>
      </c>
      <c r="J15" s="119"/>
      <c r="K15" s="139">
        <v>-8749876</v>
      </c>
    </row>
    <row r="16" spans="1:11" ht="18" customHeight="1">
      <c r="A16" s="131"/>
      <c r="B16" s="119" t="s">
        <v>169</v>
      </c>
      <c r="C16" s="142"/>
      <c r="E16" s="138">
        <v>-318321</v>
      </c>
      <c r="F16" s="139"/>
      <c r="G16" s="139">
        <v>721365</v>
      </c>
      <c r="H16" s="139"/>
      <c r="I16" s="138">
        <v>-318321</v>
      </c>
      <c r="J16" s="119"/>
      <c r="K16" s="139">
        <v>721365</v>
      </c>
    </row>
    <row r="17" spans="1:11" ht="18" customHeight="1">
      <c r="A17" s="131"/>
      <c r="B17" s="119" t="s">
        <v>108</v>
      </c>
      <c r="C17" s="142"/>
      <c r="E17" s="138">
        <v>0</v>
      </c>
      <c r="F17" s="139"/>
      <c r="G17" s="139">
        <v>467806</v>
      </c>
      <c r="H17" s="139"/>
      <c r="I17" s="138">
        <v>0</v>
      </c>
      <c r="J17" s="119"/>
      <c r="K17" s="139">
        <v>467806</v>
      </c>
    </row>
    <row r="18" spans="1:11" ht="18" customHeight="1">
      <c r="A18" s="131"/>
      <c r="B18" s="119" t="s">
        <v>158</v>
      </c>
      <c r="C18" s="142">
        <v>7</v>
      </c>
      <c r="E18" s="138">
        <v>1</v>
      </c>
      <c r="F18" s="139"/>
      <c r="G18" s="139">
        <v>0</v>
      </c>
      <c r="H18" s="139"/>
      <c r="I18" s="138">
        <v>1</v>
      </c>
      <c r="J18" s="119"/>
      <c r="K18" s="139">
        <v>0</v>
      </c>
    </row>
    <row r="19" spans="1:11" ht="18" customHeight="1">
      <c r="B19" s="131" t="s">
        <v>113</v>
      </c>
      <c r="C19" s="142"/>
      <c r="E19" s="138"/>
      <c r="F19" s="139"/>
      <c r="I19" s="138"/>
      <c r="J19" s="139"/>
    </row>
    <row r="20" spans="1:11" ht="18" customHeight="1">
      <c r="B20" s="131" t="s">
        <v>134</v>
      </c>
      <c r="C20" s="172">
        <v>5.0999999999999996</v>
      </c>
      <c r="E20" s="138">
        <v>-1099687</v>
      </c>
      <c r="F20" s="139"/>
      <c r="G20" s="139">
        <v>0</v>
      </c>
      <c r="I20" s="138">
        <v>-1099687</v>
      </c>
      <c r="J20" s="139"/>
      <c r="K20" s="139">
        <v>0</v>
      </c>
    </row>
    <row r="21" spans="1:11" ht="18" customHeight="1">
      <c r="A21" s="131"/>
      <c r="B21" s="131" t="s">
        <v>168</v>
      </c>
      <c r="C21" s="142"/>
      <c r="E21" s="138">
        <v>253021</v>
      </c>
      <c r="F21" s="139"/>
      <c r="G21" s="139">
        <v>-979595</v>
      </c>
      <c r="H21" s="139"/>
      <c r="I21" s="138">
        <v>253021</v>
      </c>
      <c r="J21" s="119"/>
      <c r="K21" s="139">
        <v>-690706</v>
      </c>
    </row>
    <row r="22" spans="1:11" ht="18" customHeight="1">
      <c r="A22" s="131"/>
      <c r="B22" s="131" t="s">
        <v>167</v>
      </c>
      <c r="C22" s="142"/>
      <c r="E22" s="138">
        <v>0</v>
      </c>
      <c r="F22" s="139"/>
      <c r="G22" s="139">
        <v>-467952</v>
      </c>
      <c r="H22" s="139"/>
      <c r="I22" s="138">
        <v>0</v>
      </c>
      <c r="J22" s="119"/>
      <c r="K22" s="139">
        <v>0</v>
      </c>
    </row>
    <row r="23" spans="1:11" ht="18" customHeight="1">
      <c r="B23" s="119" t="s">
        <v>55</v>
      </c>
      <c r="C23" s="142"/>
      <c r="E23" s="138">
        <v>1329110</v>
      </c>
      <c r="F23" s="139"/>
      <c r="G23" s="139">
        <v>2133352</v>
      </c>
      <c r="H23" s="139"/>
      <c r="I23" s="138">
        <v>1263368</v>
      </c>
      <c r="J23" s="119"/>
      <c r="K23" s="139">
        <v>1719474</v>
      </c>
    </row>
    <row r="24" spans="1:11" ht="18" customHeight="1">
      <c r="B24" s="119" t="s">
        <v>81</v>
      </c>
      <c r="C24" s="142"/>
      <c r="E24" s="138">
        <v>1444011</v>
      </c>
      <c r="F24" s="139"/>
      <c r="G24" s="139">
        <v>1188508</v>
      </c>
      <c r="H24" s="139"/>
      <c r="I24" s="138">
        <v>1444011</v>
      </c>
      <c r="J24" s="119"/>
      <c r="K24" s="139">
        <v>1017377</v>
      </c>
    </row>
    <row r="25" spans="1:11" ht="18" customHeight="1">
      <c r="B25" s="119" t="s">
        <v>137</v>
      </c>
      <c r="C25" s="142"/>
      <c r="E25" s="143">
        <v>0</v>
      </c>
      <c r="F25" s="144"/>
      <c r="G25" s="145">
        <v>43936</v>
      </c>
      <c r="H25" s="144"/>
      <c r="I25" s="143">
        <v>0</v>
      </c>
      <c r="J25" s="119"/>
      <c r="K25" s="145">
        <v>43936</v>
      </c>
    </row>
    <row r="26" spans="1:11" ht="6" customHeight="1">
      <c r="A26" s="131"/>
      <c r="B26" s="131"/>
      <c r="C26" s="146"/>
      <c r="D26" s="134"/>
      <c r="E26" s="147"/>
      <c r="F26" s="120"/>
      <c r="G26" s="148"/>
      <c r="H26" s="134"/>
      <c r="I26" s="147"/>
      <c r="J26" s="120"/>
      <c r="K26" s="148"/>
    </row>
    <row r="27" spans="1:11" ht="18" customHeight="1">
      <c r="B27" s="132"/>
      <c r="C27" s="131"/>
      <c r="E27" s="149">
        <f>SUM(E10:E25)</f>
        <v>31209636</v>
      </c>
      <c r="F27" s="139"/>
      <c r="G27" s="144">
        <f>SUM(G10:G25)</f>
        <v>58400897</v>
      </c>
      <c r="I27" s="149">
        <f>SUM(I10:I25)</f>
        <v>30336075</v>
      </c>
      <c r="J27" s="139"/>
      <c r="K27" s="144">
        <f>SUM(K10:K25)</f>
        <v>52659207</v>
      </c>
    </row>
    <row r="28" spans="1:11" ht="18" customHeight="1">
      <c r="A28" s="119" t="s">
        <v>82</v>
      </c>
      <c r="B28" s="131"/>
      <c r="C28" s="142"/>
      <c r="E28" s="149"/>
      <c r="F28" s="139"/>
      <c r="G28" s="144"/>
      <c r="I28" s="149"/>
      <c r="J28" s="139"/>
      <c r="K28" s="144"/>
    </row>
    <row r="29" spans="1:11" ht="18" customHeight="1">
      <c r="B29" s="150" t="s">
        <v>139</v>
      </c>
      <c r="C29" s="142"/>
      <c r="E29" s="149">
        <v>-6717705</v>
      </c>
      <c r="F29" s="139"/>
      <c r="G29" s="144">
        <v>-35635333</v>
      </c>
      <c r="H29" s="139"/>
      <c r="I29" s="149">
        <v>-4885405</v>
      </c>
      <c r="J29" s="119"/>
      <c r="K29" s="139">
        <v>-39742600</v>
      </c>
    </row>
    <row r="30" spans="1:11" ht="18" customHeight="1">
      <c r="B30" s="39" t="s">
        <v>83</v>
      </c>
      <c r="C30" s="142"/>
      <c r="E30" s="149">
        <v>-8149634</v>
      </c>
      <c r="F30" s="139"/>
      <c r="G30" s="144">
        <v>-37169767</v>
      </c>
      <c r="H30" s="139"/>
      <c r="I30" s="149">
        <v>-7875549</v>
      </c>
      <c r="J30" s="119"/>
      <c r="K30" s="139">
        <v>-36775641</v>
      </c>
    </row>
    <row r="31" spans="1:11" ht="18" customHeight="1">
      <c r="B31" s="39" t="s">
        <v>10</v>
      </c>
      <c r="C31" s="142"/>
      <c r="E31" s="149">
        <v>-60266</v>
      </c>
      <c r="F31" s="139"/>
      <c r="G31" s="144">
        <v>-12664</v>
      </c>
      <c r="H31" s="139"/>
      <c r="I31" s="149">
        <v>-60266</v>
      </c>
      <c r="J31" s="119"/>
      <c r="K31" s="139">
        <v>-12664</v>
      </c>
    </row>
    <row r="32" spans="1:11" ht="18" customHeight="1">
      <c r="B32" s="150" t="s">
        <v>11</v>
      </c>
      <c r="C32" s="142"/>
      <c r="E32" s="149">
        <v>-1189322</v>
      </c>
      <c r="F32" s="139"/>
      <c r="G32" s="144">
        <v>-1733505</v>
      </c>
      <c r="H32" s="139"/>
      <c r="I32" s="149">
        <v>-1165035</v>
      </c>
      <c r="J32" s="119"/>
      <c r="K32" s="139">
        <v>-1730364</v>
      </c>
    </row>
    <row r="33" spans="1:11" ht="18" customHeight="1">
      <c r="B33" s="150" t="s">
        <v>20</v>
      </c>
      <c r="C33" s="131"/>
      <c r="E33" s="149">
        <v>0</v>
      </c>
      <c r="F33" s="139"/>
      <c r="G33" s="144">
        <v>-34560</v>
      </c>
      <c r="H33" s="139"/>
      <c r="I33" s="149">
        <v>-714740</v>
      </c>
      <c r="J33" s="119"/>
      <c r="K33" s="139">
        <v>0</v>
      </c>
    </row>
    <row r="34" spans="1:11" ht="18" customHeight="1">
      <c r="B34" s="150" t="s">
        <v>124</v>
      </c>
      <c r="C34" s="142"/>
      <c r="E34" s="140">
        <v>-5209344</v>
      </c>
      <c r="F34" s="139"/>
      <c r="G34" s="141">
        <v>16118763</v>
      </c>
      <c r="H34" s="139"/>
      <c r="I34" s="140">
        <v>-5158944</v>
      </c>
      <c r="J34" s="119"/>
      <c r="K34" s="139">
        <v>4054934</v>
      </c>
    </row>
    <row r="35" spans="1:11" ht="18" customHeight="1">
      <c r="B35" s="39" t="s">
        <v>84</v>
      </c>
      <c r="C35" s="142"/>
      <c r="E35" s="140">
        <v>5793293</v>
      </c>
      <c r="F35" s="139"/>
      <c r="G35" s="141">
        <v>-7606953</v>
      </c>
      <c r="H35" s="139"/>
      <c r="I35" s="140">
        <v>5793293</v>
      </c>
      <c r="J35" s="119"/>
      <c r="K35" s="139">
        <v>-7460976</v>
      </c>
    </row>
    <row r="36" spans="1:11" ht="18" customHeight="1">
      <c r="B36" s="39" t="s">
        <v>29</v>
      </c>
      <c r="C36" s="142"/>
      <c r="E36" s="168">
        <v>-672135</v>
      </c>
      <c r="F36" s="139"/>
      <c r="G36" s="141">
        <v>-361796</v>
      </c>
      <c r="H36" s="139"/>
      <c r="I36" s="140">
        <v>-257346</v>
      </c>
      <c r="J36" s="119"/>
      <c r="K36" s="139">
        <v>-157102</v>
      </c>
    </row>
    <row r="37" spans="1:11" ht="18" customHeight="1">
      <c r="B37" s="119" t="s">
        <v>98</v>
      </c>
      <c r="C37" s="142"/>
      <c r="E37" s="169">
        <v>-246807</v>
      </c>
      <c r="F37" s="170"/>
      <c r="G37" s="152">
        <v>-6948632</v>
      </c>
      <c r="H37" s="139"/>
      <c r="I37" s="151">
        <v>0</v>
      </c>
      <c r="J37" s="119"/>
      <c r="K37" s="145">
        <v>0</v>
      </c>
    </row>
    <row r="38" spans="1:11" ht="7.5" customHeight="1">
      <c r="A38" s="131"/>
      <c r="B38" s="131"/>
      <c r="C38" s="146"/>
      <c r="D38" s="134"/>
      <c r="E38" s="147"/>
      <c r="F38" s="120"/>
      <c r="G38" s="148"/>
      <c r="H38" s="134"/>
      <c r="I38" s="147"/>
      <c r="J38" s="120"/>
      <c r="K38" s="148"/>
    </row>
    <row r="39" spans="1:11" ht="18" customHeight="1">
      <c r="A39" s="131" t="s">
        <v>161</v>
      </c>
      <c r="B39" s="131"/>
      <c r="C39" s="146"/>
      <c r="D39" s="134"/>
      <c r="E39" s="140">
        <f>SUM(E27:E37)</f>
        <v>14757716</v>
      </c>
      <c r="F39" s="153"/>
      <c r="G39" s="141">
        <f>SUM(G27:G37)</f>
        <v>-14983550</v>
      </c>
      <c r="H39" s="134"/>
      <c r="I39" s="140">
        <f>SUM(I27:I37)</f>
        <v>16012083</v>
      </c>
      <c r="J39" s="153"/>
      <c r="K39" s="141">
        <f>SUM(K27:K37)</f>
        <v>-29165206</v>
      </c>
    </row>
    <row r="40" spans="1:11" ht="18" customHeight="1">
      <c r="A40" s="131"/>
      <c r="B40" s="131" t="s">
        <v>85</v>
      </c>
      <c r="C40" s="154"/>
      <c r="D40" s="134"/>
      <c r="E40" s="140">
        <v>-1132287</v>
      </c>
      <c r="F40" s="153"/>
      <c r="G40" s="141">
        <v>-1961770</v>
      </c>
      <c r="H40" s="153"/>
      <c r="I40" s="140">
        <v>-1067029</v>
      </c>
      <c r="J40" s="134"/>
      <c r="K40" s="141">
        <v>-1561084</v>
      </c>
    </row>
    <row r="41" spans="1:11" ht="18" customHeight="1">
      <c r="A41" s="131"/>
      <c r="B41" s="131" t="s">
        <v>86</v>
      </c>
      <c r="C41" s="146"/>
      <c r="D41" s="134"/>
      <c r="E41" s="151">
        <v>-4188716</v>
      </c>
      <c r="F41" s="141"/>
      <c r="G41" s="152">
        <v>-6015662</v>
      </c>
      <c r="H41" s="141"/>
      <c r="I41" s="151">
        <v>-4188686</v>
      </c>
      <c r="J41" s="134"/>
      <c r="K41" s="145">
        <v>-5091888</v>
      </c>
    </row>
    <row r="42" spans="1:11" ht="6" customHeight="1">
      <c r="A42" s="131"/>
      <c r="B42" s="131"/>
      <c r="C42" s="146"/>
      <c r="D42" s="134"/>
      <c r="E42" s="147"/>
      <c r="F42" s="120"/>
      <c r="G42" s="148"/>
      <c r="H42" s="134"/>
      <c r="I42" s="147"/>
      <c r="J42" s="120"/>
      <c r="K42" s="148"/>
    </row>
    <row r="43" spans="1:11" ht="18" customHeight="1">
      <c r="A43" s="131" t="s">
        <v>162</v>
      </c>
      <c r="B43" s="131"/>
      <c r="C43" s="146"/>
      <c r="D43" s="134"/>
      <c r="E43" s="151">
        <f>SUM(E39:E41)</f>
        <v>9436713</v>
      </c>
      <c r="F43" s="153"/>
      <c r="G43" s="152">
        <f>SUM(G39:G41)</f>
        <v>-22960982</v>
      </c>
      <c r="H43" s="134"/>
      <c r="I43" s="151">
        <f>SUM(I39:I41)</f>
        <v>10756368</v>
      </c>
      <c r="J43" s="153"/>
      <c r="K43" s="152">
        <f>SUM(K39:K41)</f>
        <v>-35818178</v>
      </c>
    </row>
    <row r="44" spans="1:11" ht="10.5" customHeight="1"/>
    <row r="45" spans="1:11" ht="16.5" customHeight="1"/>
    <row r="46" spans="1:11" s="2" customFormat="1" ht="20.149999999999999" customHeight="1">
      <c r="A46" s="2" t="s">
        <v>143</v>
      </c>
    </row>
    <row r="47" spans="1:11" s="2" customFormat="1" ht="20.149999999999999" customHeight="1">
      <c r="A47" s="2" t="s">
        <v>144</v>
      </c>
    </row>
    <row r="48" spans="1:11" s="2" customFormat="1" ht="11.25" customHeight="1"/>
    <row r="49" spans="1:11" ht="22.4" customHeight="1">
      <c r="A49" s="108" t="s">
        <v>24</v>
      </c>
      <c r="B49" s="155"/>
      <c r="C49" s="155"/>
      <c r="D49" s="124"/>
      <c r="E49" s="152"/>
      <c r="F49" s="145"/>
      <c r="G49" s="152"/>
      <c r="H49" s="124"/>
      <c r="I49" s="152"/>
      <c r="J49" s="145"/>
      <c r="K49" s="152"/>
    </row>
    <row r="50" spans="1:11" ht="20.65" customHeight="1">
      <c r="A50" s="81" t="str">
        <f>A1</f>
        <v>บริษัท ทีบีเอ็น คอร์ปอเรชั่น จำกัด (มหาชน)</v>
      </c>
      <c r="B50" s="131"/>
      <c r="C50" s="131"/>
      <c r="E50" s="141"/>
      <c r="F50" s="156"/>
      <c r="G50" s="141"/>
      <c r="I50" s="141"/>
      <c r="J50" s="156"/>
      <c r="K50" s="141"/>
    </row>
    <row r="51" spans="1:11" ht="20.65" customHeight="1">
      <c r="A51" s="121" t="s">
        <v>87</v>
      </c>
      <c r="B51" s="131"/>
      <c r="C51" s="131"/>
      <c r="E51" s="141"/>
      <c r="F51" s="156"/>
      <c r="G51" s="141"/>
      <c r="I51" s="141"/>
      <c r="J51" s="156"/>
      <c r="K51" s="141"/>
    </row>
    <row r="52" spans="1:11" ht="20.65" customHeight="1">
      <c r="A52" s="123" t="str">
        <f>3:3</f>
        <v>สำหรับรอบระยะเวลาหกเดือน สิ้นสุดวันที่ 30 มิถุนายน พ.ศ. 2567</v>
      </c>
      <c r="B52" s="155"/>
      <c r="C52" s="155"/>
      <c r="D52" s="124"/>
      <c r="E52" s="152"/>
      <c r="F52" s="145"/>
      <c r="G52" s="152"/>
      <c r="H52" s="124"/>
      <c r="I52" s="152"/>
      <c r="J52" s="145"/>
      <c r="K52" s="152"/>
    </row>
    <row r="53" spans="1:11" ht="19.5" customHeight="1">
      <c r="A53" s="131"/>
      <c r="B53" s="131"/>
      <c r="C53" s="131"/>
      <c r="E53" s="141"/>
      <c r="F53" s="156"/>
      <c r="G53" s="141"/>
      <c r="I53" s="141"/>
      <c r="J53" s="156"/>
      <c r="K53" s="141"/>
    </row>
    <row r="54" spans="1:11" ht="19.5" customHeight="1">
      <c r="A54" s="131"/>
      <c r="B54" s="131"/>
      <c r="C54" s="131"/>
      <c r="E54" s="194" t="s">
        <v>0</v>
      </c>
      <c r="F54" s="194"/>
      <c r="G54" s="194"/>
      <c r="H54" s="194"/>
      <c r="I54" s="195" t="s">
        <v>1</v>
      </c>
      <c r="J54" s="195"/>
      <c r="K54" s="195"/>
    </row>
    <row r="55" spans="1:11" ht="19.5" customHeight="1">
      <c r="A55" s="131"/>
      <c r="B55" s="131"/>
      <c r="C55" s="131"/>
      <c r="E55" s="22" t="s">
        <v>146</v>
      </c>
      <c r="F55" s="23"/>
      <c r="G55" s="22" t="s">
        <v>146</v>
      </c>
      <c r="H55" s="23"/>
      <c r="I55" s="22" t="s">
        <v>146</v>
      </c>
      <c r="J55" s="23"/>
      <c r="K55" s="22" t="s">
        <v>146</v>
      </c>
    </row>
    <row r="56" spans="1:11" ht="19.5" customHeight="1">
      <c r="A56" s="131"/>
      <c r="B56" s="131"/>
      <c r="D56" s="134"/>
      <c r="E56" s="22" t="s">
        <v>114</v>
      </c>
      <c r="F56" s="23"/>
      <c r="G56" s="22" t="s">
        <v>96</v>
      </c>
      <c r="H56" s="23"/>
      <c r="I56" s="22" t="s">
        <v>114</v>
      </c>
      <c r="J56" s="23"/>
      <c r="K56" s="22" t="s">
        <v>96</v>
      </c>
    </row>
    <row r="57" spans="1:11" ht="19.5" customHeight="1">
      <c r="A57" s="131"/>
      <c r="B57" s="131"/>
      <c r="C57" s="135" t="s">
        <v>5</v>
      </c>
      <c r="D57" s="134"/>
      <c r="E57" s="27" t="s">
        <v>6</v>
      </c>
      <c r="F57" s="21"/>
      <c r="G57" s="27" t="s">
        <v>6</v>
      </c>
      <c r="H57" s="25"/>
      <c r="I57" s="27" t="s">
        <v>6</v>
      </c>
      <c r="J57" s="21"/>
      <c r="K57" s="27" t="s">
        <v>6</v>
      </c>
    </row>
    <row r="58" spans="1:11" ht="19.5" customHeight="1">
      <c r="A58" s="126" t="s">
        <v>88</v>
      </c>
      <c r="B58" s="131"/>
      <c r="C58" s="154"/>
      <c r="D58" s="134"/>
      <c r="E58" s="147"/>
      <c r="F58" s="120"/>
      <c r="G58" s="148"/>
      <c r="H58" s="134"/>
      <c r="I58" s="147"/>
      <c r="J58" s="120"/>
      <c r="K58" s="148"/>
    </row>
    <row r="59" spans="1:11" ht="19.5" customHeight="1">
      <c r="A59" s="131" t="s">
        <v>163</v>
      </c>
      <c r="B59" s="131"/>
      <c r="C59" s="154"/>
      <c r="D59" s="134"/>
      <c r="E59" s="147"/>
      <c r="F59" s="120"/>
      <c r="G59" s="148"/>
      <c r="H59" s="134"/>
      <c r="I59" s="147"/>
      <c r="J59" s="120"/>
      <c r="K59" s="148"/>
    </row>
    <row r="60" spans="1:11" ht="19.5" customHeight="1">
      <c r="A60" s="131"/>
      <c r="B60" s="131" t="s">
        <v>164</v>
      </c>
      <c r="C60" s="154">
        <v>5.0999999999999996</v>
      </c>
      <c r="D60" s="134"/>
      <c r="E60" s="140">
        <v>-70000000.000000015</v>
      </c>
      <c r="F60" s="153"/>
      <c r="G60" s="141">
        <v>0</v>
      </c>
      <c r="H60" s="134"/>
      <c r="I60" s="140">
        <v>-70000000</v>
      </c>
      <c r="J60" s="120"/>
      <c r="K60" s="148">
        <v>0</v>
      </c>
    </row>
    <row r="61" spans="1:11" ht="19.5" customHeight="1">
      <c r="A61" s="131" t="s">
        <v>80</v>
      </c>
      <c r="B61" s="131"/>
      <c r="C61" s="154"/>
      <c r="D61" s="134"/>
      <c r="E61" s="140">
        <v>2514728</v>
      </c>
      <c r="F61" s="153"/>
      <c r="G61" s="141">
        <v>124323</v>
      </c>
      <c r="H61" s="153"/>
      <c r="I61" s="140">
        <v>2507629</v>
      </c>
      <c r="J61" s="134"/>
      <c r="K61" s="141">
        <v>121864</v>
      </c>
    </row>
    <row r="62" spans="1:11" ht="19.5" customHeight="1">
      <c r="A62" s="131" t="s">
        <v>155</v>
      </c>
      <c r="B62" s="131"/>
      <c r="C62" s="154"/>
      <c r="D62" s="134"/>
      <c r="E62" s="140">
        <v>0</v>
      </c>
      <c r="F62" s="153"/>
      <c r="G62" s="141" t="s">
        <v>126</v>
      </c>
      <c r="H62" s="153"/>
      <c r="I62" s="140">
        <v>0</v>
      </c>
      <c r="J62" s="134"/>
      <c r="K62" s="141">
        <v>8749876</v>
      </c>
    </row>
    <row r="63" spans="1:11" ht="19.5" customHeight="1">
      <c r="A63" s="131" t="s">
        <v>89</v>
      </c>
      <c r="B63" s="131"/>
      <c r="C63" s="154"/>
      <c r="D63" s="134"/>
      <c r="E63" s="140">
        <v>-569953</v>
      </c>
      <c r="F63" s="153"/>
      <c r="G63" s="141">
        <v>-674223</v>
      </c>
      <c r="H63" s="153"/>
      <c r="I63" s="140">
        <v>-2692570</v>
      </c>
      <c r="J63" s="134"/>
      <c r="K63" s="141">
        <v>-534096</v>
      </c>
    </row>
    <row r="64" spans="1:11" ht="19.5" customHeight="1">
      <c r="A64" s="131" t="s">
        <v>90</v>
      </c>
      <c r="B64" s="131"/>
      <c r="C64" s="154"/>
      <c r="D64" s="134"/>
      <c r="E64" s="151">
        <v>-2252326</v>
      </c>
      <c r="F64" s="153"/>
      <c r="G64" s="152">
        <v>-1513414</v>
      </c>
      <c r="H64" s="153"/>
      <c r="I64" s="151">
        <v>-2291373</v>
      </c>
      <c r="J64" s="134"/>
      <c r="K64" s="152">
        <v>-1513414</v>
      </c>
    </row>
    <row r="65" spans="1:11" ht="6" customHeight="1">
      <c r="A65" s="131"/>
      <c r="B65" s="131"/>
      <c r="C65" s="154"/>
      <c r="D65" s="134"/>
      <c r="E65" s="147"/>
      <c r="F65" s="153"/>
      <c r="G65" s="148"/>
      <c r="H65" s="153"/>
      <c r="I65" s="147"/>
      <c r="J65" s="153"/>
      <c r="K65" s="148"/>
    </row>
    <row r="66" spans="1:11" ht="19.5" customHeight="1">
      <c r="A66" s="131" t="s">
        <v>170</v>
      </c>
      <c r="B66" s="131"/>
      <c r="C66" s="154"/>
      <c r="D66" s="134"/>
      <c r="E66" s="151">
        <f>SUM(E60:E64)</f>
        <v>-70307551.000000015</v>
      </c>
      <c r="F66" s="153"/>
      <c r="G66" s="152">
        <f>SUM(G60:G65)</f>
        <v>-2063314</v>
      </c>
      <c r="H66" s="153"/>
      <c r="I66" s="151">
        <f>SUM(I60:I64)</f>
        <v>-72476314</v>
      </c>
      <c r="J66" s="153"/>
      <c r="K66" s="152">
        <f>SUM(K61:K65)</f>
        <v>6824230</v>
      </c>
    </row>
    <row r="67" spans="1:11" ht="10.4" customHeight="1">
      <c r="A67" s="131"/>
      <c r="B67" s="131"/>
      <c r="C67" s="154"/>
      <c r="D67" s="134"/>
      <c r="E67" s="147"/>
      <c r="F67" s="153"/>
      <c r="G67" s="148"/>
      <c r="H67" s="153"/>
      <c r="I67" s="147"/>
      <c r="J67" s="153"/>
      <c r="K67" s="148"/>
    </row>
    <row r="68" spans="1:11" ht="19.5" customHeight="1">
      <c r="A68" s="137" t="s">
        <v>91</v>
      </c>
      <c r="B68" s="131"/>
      <c r="C68" s="154"/>
      <c r="D68" s="134"/>
      <c r="E68" s="140"/>
      <c r="F68" s="153"/>
      <c r="G68" s="141"/>
      <c r="H68" s="153"/>
      <c r="I68" s="140"/>
      <c r="J68" s="153"/>
      <c r="K68" s="141"/>
    </row>
    <row r="69" spans="1:11" ht="19.5" customHeight="1">
      <c r="A69" s="157" t="s">
        <v>92</v>
      </c>
      <c r="B69" s="131"/>
      <c r="C69" s="154"/>
      <c r="D69" s="134"/>
      <c r="E69" s="140">
        <v>0</v>
      </c>
      <c r="F69" s="153"/>
      <c r="G69" s="141">
        <v>21884000</v>
      </c>
      <c r="H69" s="153"/>
      <c r="I69" s="140">
        <v>0</v>
      </c>
      <c r="J69" s="134"/>
      <c r="K69" s="141">
        <v>21884000</v>
      </c>
    </row>
    <row r="70" spans="1:11" ht="19.5" customHeight="1">
      <c r="A70" s="157" t="s">
        <v>156</v>
      </c>
      <c r="B70" s="131"/>
      <c r="C70" s="154"/>
      <c r="D70" s="134"/>
      <c r="E70" s="140">
        <v>0</v>
      </c>
      <c r="F70" s="153"/>
      <c r="G70" s="141">
        <v>-38250000</v>
      </c>
      <c r="H70" s="153"/>
      <c r="I70" s="140">
        <v>0</v>
      </c>
      <c r="J70" s="134"/>
      <c r="K70" s="141">
        <v>-38250000</v>
      </c>
    </row>
    <row r="71" spans="1:11" ht="19.5" customHeight="1">
      <c r="A71" s="132" t="s">
        <v>165</v>
      </c>
      <c r="B71" s="131"/>
      <c r="C71" s="154"/>
      <c r="D71" s="134"/>
      <c r="E71" s="140">
        <v>0</v>
      </c>
      <c r="F71" s="153"/>
      <c r="G71" s="141">
        <v>425000000</v>
      </c>
      <c r="H71" s="153"/>
      <c r="I71" s="140">
        <v>0</v>
      </c>
      <c r="J71" s="134"/>
      <c r="K71" s="141">
        <v>425000000</v>
      </c>
    </row>
    <row r="72" spans="1:11" ht="19.5" customHeight="1">
      <c r="A72" s="132" t="s">
        <v>166</v>
      </c>
      <c r="B72" s="131"/>
      <c r="C72" s="154"/>
      <c r="D72" s="134"/>
      <c r="E72" s="140">
        <v>0</v>
      </c>
      <c r="F72" s="153"/>
      <c r="G72" s="141">
        <v>-14182391</v>
      </c>
      <c r="H72" s="153"/>
      <c r="I72" s="140">
        <v>0</v>
      </c>
      <c r="J72" s="134"/>
      <c r="K72" s="141">
        <v>-14182391</v>
      </c>
    </row>
    <row r="73" spans="1:11" ht="19.5" customHeight="1">
      <c r="A73" s="132" t="s">
        <v>93</v>
      </c>
      <c r="B73" s="131"/>
      <c r="C73" s="154"/>
      <c r="D73" s="134"/>
      <c r="E73" s="140">
        <v>-3450512</v>
      </c>
      <c r="F73" s="153"/>
      <c r="G73" s="141">
        <v>-3109766</v>
      </c>
      <c r="H73" s="153"/>
      <c r="I73" s="140">
        <v>-3277690</v>
      </c>
      <c r="J73" s="134"/>
      <c r="K73" s="141">
        <v>-2143413</v>
      </c>
    </row>
    <row r="74" spans="1:11" ht="19.5" customHeight="1">
      <c r="A74" s="132" t="s">
        <v>152</v>
      </c>
      <c r="B74" s="131"/>
      <c r="C74" s="154">
        <v>14</v>
      </c>
      <c r="D74" s="134"/>
      <c r="E74" s="140">
        <v>-13997130</v>
      </c>
      <c r="F74" s="153"/>
      <c r="G74" s="141">
        <v>-56000000</v>
      </c>
      <c r="H74" s="153"/>
      <c r="I74" s="140">
        <v>-13997130</v>
      </c>
      <c r="J74" s="134"/>
      <c r="K74" s="141">
        <v>-56000000</v>
      </c>
    </row>
    <row r="75" spans="1:11" ht="19.5" customHeight="1">
      <c r="A75" s="132" t="s">
        <v>157</v>
      </c>
      <c r="B75" s="131"/>
      <c r="C75" s="154">
        <v>14</v>
      </c>
      <c r="D75" s="134"/>
      <c r="E75" s="151">
        <v>0</v>
      </c>
      <c r="F75" s="153"/>
      <c r="G75" s="152">
        <v>-3750124</v>
      </c>
      <c r="H75" s="153"/>
      <c r="I75" s="151">
        <v>0</v>
      </c>
      <c r="J75" s="134"/>
      <c r="K75" s="152" t="s">
        <v>126</v>
      </c>
    </row>
    <row r="76" spans="1:11" ht="6" customHeight="1">
      <c r="A76" s="132"/>
      <c r="E76" s="112"/>
      <c r="F76" s="153"/>
      <c r="G76" s="115"/>
      <c r="H76" s="153"/>
      <c r="I76" s="112"/>
      <c r="J76" s="153"/>
      <c r="K76" s="115"/>
    </row>
    <row r="77" spans="1:11" ht="19.5" customHeight="1">
      <c r="A77" s="132" t="s">
        <v>135</v>
      </c>
      <c r="E77" s="158">
        <f>SUM(E69:E75)</f>
        <v>-17447642</v>
      </c>
      <c r="F77" s="153"/>
      <c r="G77" s="117">
        <f>SUM(G69:G75)</f>
        <v>331591719</v>
      </c>
      <c r="H77" s="153"/>
      <c r="I77" s="158">
        <f>SUM(I69:I75)</f>
        <v>-17274820</v>
      </c>
      <c r="J77" s="153"/>
      <c r="K77" s="117">
        <f>SUM(K69:K75)</f>
        <v>336308196</v>
      </c>
    </row>
    <row r="78" spans="1:11" ht="10.15" customHeight="1">
      <c r="A78" s="132"/>
      <c r="E78" s="112"/>
      <c r="F78" s="153"/>
      <c r="G78" s="115"/>
      <c r="H78" s="153"/>
      <c r="I78" s="112"/>
      <c r="J78" s="153"/>
      <c r="K78" s="115"/>
    </row>
    <row r="79" spans="1:11" ht="19.5" customHeight="1">
      <c r="A79" s="137" t="s">
        <v>136</v>
      </c>
      <c r="E79" s="112">
        <f>SUM(E77,E66,E43)</f>
        <v>-78318480.000000015</v>
      </c>
      <c r="F79" s="153"/>
      <c r="G79" s="115">
        <f>SUM(G77,G66,G43)</f>
        <v>306567423</v>
      </c>
      <c r="H79" s="153"/>
      <c r="I79" s="112">
        <v>-78994766</v>
      </c>
      <c r="J79" s="153"/>
      <c r="K79" s="115">
        <f>SUM(K77,K66,K43)</f>
        <v>307314248</v>
      </c>
    </row>
    <row r="80" spans="1:11" ht="19.5" customHeight="1">
      <c r="A80" s="132" t="s">
        <v>121</v>
      </c>
      <c r="E80" s="158">
        <v>306036366</v>
      </c>
      <c r="F80" s="153"/>
      <c r="G80" s="117">
        <v>30812704</v>
      </c>
      <c r="H80" s="178"/>
      <c r="I80" s="158">
        <v>304250294</v>
      </c>
      <c r="J80" s="119"/>
      <c r="K80" s="117">
        <v>29172914</v>
      </c>
    </row>
    <row r="81" spans="1:11" ht="6" customHeight="1">
      <c r="A81" s="137"/>
      <c r="E81" s="112"/>
      <c r="F81" s="153"/>
      <c r="G81" s="115"/>
      <c r="H81" s="153"/>
      <c r="I81" s="112"/>
      <c r="J81" s="153"/>
      <c r="K81" s="115"/>
    </row>
    <row r="82" spans="1:11" ht="19.5" customHeight="1" thickBot="1">
      <c r="A82" s="137" t="s">
        <v>122</v>
      </c>
      <c r="E82" s="159">
        <f>+E79+E80</f>
        <v>227717886</v>
      </c>
      <c r="F82" s="153"/>
      <c r="G82" s="181">
        <f>+G79+G80</f>
        <v>337380127</v>
      </c>
      <c r="H82" s="153"/>
      <c r="I82" s="159">
        <f>+I79+I80</f>
        <v>225255528</v>
      </c>
      <c r="J82" s="153"/>
      <c r="K82" s="181">
        <f>+K79+K80</f>
        <v>336487162</v>
      </c>
    </row>
    <row r="83" spans="1:11" ht="10.4" customHeight="1" thickTop="1">
      <c r="A83" s="137"/>
      <c r="B83" s="131"/>
      <c r="C83" s="146"/>
      <c r="D83" s="134"/>
      <c r="E83" s="147"/>
      <c r="F83" s="153"/>
      <c r="G83" s="148"/>
      <c r="H83" s="153"/>
      <c r="I83" s="147"/>
      <c r="J83" s="153"/>
      <c r="K83" s="148"/>
    </row>
    <row r="84" spans="1:11" ht="19.5" customHeight="1">
      <c r="A84" s="160" t="s">
        <v>94</v>
      </c>
      <c r="B84" s="131"/>
      <c r="C84" s="146"/>
      <c r="D84" s="134"/>
      <c r="E84" s="140"/>
      <c r="F84" s="153"/>
      <c r="G84" s="141"/>
      <c r="H84" s="153"/>
      <c r="I84" s="140"/>
      <c r="J84" s="153"/>
      <c r="K84" s="141"/>
    </row>
    <row r="85" spans="1:11" ht="19.5" customHeight="1">
      <c r="A85" s="131" t="s">
        <v>95</v>
      </c>
      <c r="B85" s="131"/>
      <c r="C85" s="146"/>
      <c r="D85" s="134"/>
      <c r="E85" s="140">
        <v>4189</v>
      </c>
      <c r="F85" s="153"/>
      <c r="G85" s="141">
        <v>166544</v>
      </c>
      <c r="H85" s="120"/>
      <c r="I85" s="140">
        <v>4189</v>
      </c>
      <c r="J85" s="134"/>
      <c r="K85" s="141">
        <v>166544</v>
      </c>
    </row>
    <row r="86" spans="1:11" s="39" customFormat="1" ht="19.5" customHeight="1">
      <c r="A86" s="39" t="s">
        <v>105</v>
      </c>
      <c r="C86" s="185"/>
      <c r="E86" s="140">
        <v>0</v>
      </c>
      <c r="F86" s="153"/>
      <c r="G86" s="141">
        <v>0</v>
      </c>
      <c r="H86" s="153"/>
      <c r="I86" s="140">
        <v>11194145</v>
      </c>
      <c r="J86" s="153"/>
      <c r="K86" s="141">
        <v>0</v>
      </c>
    </row>
    <row r="87" spans="1:11" s="39" customFormat="1" ht="19.5" customHeight="1">
      <c r="A87" s="39" t="s">
        <v>105</v>
      </c>
      <c r="C87" s="185"/>
      <c r="E87" s="140"/>
      <c r="F87" s="153"/>
      <c r="G87" s="141"/>
      <c r="H87" s="153"/>
      <c r="I87" s="140"/>
      <c r="J87" s="153"/>
      <c r="K87" s="141"/>
    </row>
    <row r="88" spans="1:11" s="39" customFormat="1" ht="19.5" customHeight="1">
      <c r="B88" s="39" t="s">
        <v>171</v>
      </c>
      <c r="C88" s="185">
        <v>8</v>
      </c>
      <c r="E88" s="140">
        <v>599196</v>
      </c>
      <c r="F88" s="153"/>
      <c r="G88" s="141">
        <v>248607</v>
      </c>
      <c r="H88" s="120"/>
      <c r="I88" s="140">
        <v>0</v>
      </c>
      <c r="J88" s="134"/>
      <c r="K88" s="141">
        <v>0</v>
      </c>
    </row>
    <row r="89" spans="1:11" s="39" customFormat="1" ht="19.5" customHeight="1">
      <c r="A89" s="39" t="s">
        <v>109</v>
      </c>
      <c r="C89" s="185"/>
      <c r="E89" s="140"/>
      <c r="F89" s="153"/>
      <c r="G89" s="141"/>
      <c r="H89" s="153"/>
      <c r="I89" s="140"/>
      <c r="J89" s="153"/>
      <c r="K89" s="141"/>
    </row>
    <row r="90" spans="1:11" s="39" customFormat="1" ht="19.5" customHeight="1">
      <c r="B90" s="39" t="s">
        <v>110</v>
      </c>
      <c r="C90" s="185"/>
      <c r="E90" s="140">
        <v>0</v>
      </c>
      <c r="F90" s="153"/>
      <c r="G90" s="141">
        <v>0</v>
      </c>
      <c r="H90" s="153"/>
      <c r="I90" s="140">
        <v>384104</v>
      </c>
      <c r="J90" s="153"/>
      <c r="K90" s="141">
        <v>0</v>
      </c>
    </row>
    <row r="91" spans="1:11" s="39" customFormat="1" ht="13.5" customHeight="1">
      <c r="C91" s="185"/>
      <c r="E91" s="141"/>
      <c r="F91" s="153"/>
      <c r="G91" s="141"/>
      <c r="H91" s="153"/>
      <c r="I91" s="141"/>
      <c r="J91" s="153"/>
      <c r="K91" s="141"/>
    </row>
    <row r="92" spans="1:11" s="39" customFormat="1" ht="19.5" customHeight="1">
      <c r="C92" s="185"/>
      <c r="E92" s="141"/>
      <c r="F92" s="120"/>
      <c r="G92" s="141"/>
      <c r="H92" s="134"/>
      <c r="I92" s="141"/>
      <c r="J92" s="120"/>
      <c r="K92" s="141"/>
    </row>
    <row r="93" spans="1:11" s="2" customFormat="1" ht="20.149999999999999" customHeight="1">
      <c r="A93" s="2" t="s">
        <v>143</v>
      </c>
    </row>
    <row r="94" spans="1:11" s="2" customFormat="1" ht="20.149999999999999" customHeight="1">
      <c r="A94" s="2" t="s">
        <v>144</v>
      </c>
    </row>
    <row r="95" spans="1:11" s="39" customFormat="1" ht="15" customHeight="1">
      <c r="A95" s="180"/>
      <c r="B95" s="180"/>
      <c r="C95" s="180"/>
      <c r="D95" s="180"/>
      <c r="E95" s="180"/>
      <c r="F95" s="180"/>
      <c r="G95" s="180"/>
      <c r="H95" s="180"/>
      <c r="I95" s="180"/>
      <c r="J95" s="180"/>
      <c r="K95" s="180"/>
    </row>
    <row r="96" spans="1:11" ht="22.15" customHeight="1">
      <c r="A96" s="108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6" s="155"/>
      <c r="C96" s="135"/>
      <c r="D96" s="161"/>
      <c r="E96" s="162"/>
      <c r="F96" s="162"/>
      <c r="G96" s="162"/>
      <c r="H96" s="161"/>
      <c r="I96" s="162"/>
      <c r="J96" s="162"/>
      <c r="K96" s="162"/>
    </row>
  </sheetData>
  <mergeCells count="4">
    <mergeCell ref="E5:H5"/>
    <mergeCell ref="I5:K5"/>
    <mergeCell ref="E54:H54"/>
    <mergeCell ref="I54:K5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789100ca44e7542d7d47479a12a41d24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95dadff60f93dcd573cbcc06b8517c3c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9DAFE7-61AA-4D5E-9FE0-6885E4F078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ba6645-16ae-4071-b0cd-9f0c0740f60f"/>
    <ds:schemaRef ds:uri="4f3534de-c9e4-4ec1-86c0-b14602521f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338C08-BA49-4014-8968-AEFB59F898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5(3m) </vt:lpstr>
      <vt:lpstr>6(6m)</vt:lpstr>
      <vt:lpstr>7(Conso)</vt:lpstr>
      <vt:lpstr>8(Company)</vt:lpstr>
      <vt:lpstr>9-10</vt:lpstr>
      <vt:lpstr>'9-10'!Print_Area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Supattra Tatsanakejit</cp:lastModifiedBy>
  <cp:lastPrinted>2024-08-14T02:33:41Z</cp:lastPrinted>
  <dcterms:created xsi:type="dcterms:W3CDTF">2022-08-05T01:50:14Z</dcterms:created>
  <dcterms:modified xsi:type="dcterms:W3CDTF">2024-08-14T08:59:03Z</dcterms:modified>
</cp:coreProperties>
</file>