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pcoth-my.sharepoint.com/personal/paweena_psp_co_th/Documents/Paweena/GOY_Secretary/เลขานุการ/SET/เปิดเผยงบการเงิน/Q2-2567/"/>
    </mc:Choice>
  </mc:AlternateContent>
  <xr:revisionPtr revIDLastSave="0" documentId="8_{22177492-4CAE-4FCE-9B93-AD6199990B73}" xr6:coauthVersionLast="47" xr6:coauthVersionMax="47" xr10:uidLastSave="{00000000-0000-0000-0000-000000000000}"/>
  <bookViews>
    <workbookView xWindow="-110" yWindow="-110" windowWidth="19420" windowHeight="11500" activeTab="2" xr2:uid="{7E3BE8F6-2009-4707-8FC3-5F6C0E132959}"/>
  </bookViews>
  <sheets>
    <sheet name="BS-T2-4" sheetId="1" r:id="rId1"/>
    <sheet name="PL5-6 (3M) " sheetId="9" r:id="rId2"/>
    <sheet name="PL7-8 (6M)" sheetId="2" r:id="rId3"/>
    <sheet name="EQ-TH-9" sheetId="7" r:id="rId4"/>
    <sheet name="EQ-TH-10" sheetId="8" r:id="rId5"/>
    <sheet name="11-13" sheetId="6" r:id="rId6"/>
  </sheets>
  <definedNames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#REF!</definedName>
    <definedName name="__123Graph_E" hidden="1">#REF!</definedName>
    <definedName name="__123Graph_F" hidden="1">#REF!</definedName>
    <definedName name="__123Graph_LBL_AGRAPH1" hidden="1">#N/A</definedName>
    <definedName name="__123Graph_LBL_APRINCIPAL" hidden="1">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_FDS_HYPERLINK_TOGGLE_STATE__" hidden="1">"ON"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#REF!</definedName>
    <definedName name="__VE1" localSheetId="4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4" hidden="1">#REF!</definedName>
    <definedName name="_au" localSheetId="3" hidden="1">#REF!</definedName>
    <definedName name="_au" hidden="1">#REF!</definedName>
    <definedName name="_BQ4.2" hidden="1">#N/A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localSheetId="2" hidden="1">{#N/A,#N/A,FALSE,"BUDGET"}</definedName>
    <definedName name="_DET4" hidden="1">{#N/A,#N/A,FALSE,"BUDGET"}</definedName>
    <definedName name="_Fill" localSheetId="4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5" hidden="1">'11-13'!#REF!</definedName>
    <definedName name="_Parse_Out" localSheetId="4" hidden="1">#REF!</definedName>
    <definedName name="_Parse_Out" localSheetId="3" hidden="1">#REF!</definedName>
    <definedName name="_Parse_Out" hidden="1">#REF!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4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4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4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4" hidden="1">{#N/A,#N/A,FALSE,"INSTALL";#N/A,#N/A,FALSE,"SALE"}</definedName>
    <definedName name="abc" hidden="1">{#N/A,#N/A,FALSE,"INSTALL";#N/A,#N/A,FALSE,"SALE"}</definedName>
    <definedName name="AC" localSheetId="4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4" hidden="1">{"PFE",#N/A,TRUE,"FILMS"}</definedName>
    <definedName name="adagadf" hidden="1">{"PFE",#N/A,TRUE,"FILMS"}</definedName>
    <definedName name="adatete" localSheetId="4" hidden="1">{"PFE",#N/A,TRUE,"FILMS"}</definedName>
    <definedName name="adatete" hidden="1">{"PFE",#N/A,TRUE,"FILMS"}</definedName>
    <definedName name="adgfadf" localSheetId="4" hidden="1">{"PFE",#N/A,TRUE,"FILMS"}</definedName>
    <definedName name="adgfadf" hidden="1">{"PFE",#N/A,TRUE,"FILMS"}</definedName>
    <definedName name="adjust" localSheetId="4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4" hidden="1">{"PFE",#N/A,TRUE,"FILMS"}</definedName>
    <definedName name="aeaae" hidden="1">{"PFE",#N/A,TRUE,"FILMS"}</definedName>
    <definedName name="aeaete" localSheetId="4" hidden="1">{"PFE",#N/A,TRUE,"FILMS"}</definedName>
    <definedName name="aeaete" hidden="1">{"PFE",#N/A,TRUE,"FILMS"}</definedName>
    <definedName name="aeead" localSheetId="4" hidden="1">{"PFE",#N/A,TRUE,"FILMS"}</definedName>
    <definedName name="aeead" hidden="1">{"PFE",#N/A,TRUE,"FILMS"}</definedName>
    <definedName name="aertartrt" localSheetId="4" hidden="1">{"PFE",#N/A,TRUE,"FILMS"}</definedName>
    <definedName name="aertartrt" hidden="1">{"PFE",#N/A,TRUE,"FILMS"}</definedName>
    <definedName name="AGENT" localSheetId="4" hidden="1">{"PFE",#N/A,TRUE,"FILMS"}</definedName>
    <definedName name="AGENT" hidden="1">{"PFE",#N/A,TRUE,"FILMS"}</definedName>
    <definedName name="agtete" localSheetId="4" hidden="1">{"PFE",#N/A,TRUE,"FILMS"}</definedName>
    <definedName name="agtete" hidden="1">{"PFE",#N/A,TRUE,"FILMS"}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4" hidden="1">{"PFE",#N/A,TRUE,"FILMS"}</definedName>
    <definedName name="apr" hidden="1">{"PFE",#N/A,TRUE,"FILMS"}</definedName>
    <definedName name="AS2DocOpenMode" localSheetId="5" hidden="1">"AS2DocumentEdit"</definedName>
    <definedName name="AS2NamedRange" hidden="1">5</definedName>
    <definedName name="Assumtion" hidden="1">#REF!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4" hidden="1">#REF!</definedName>
    <definedName name="Au" localSheetId="3" hidden="1">#REF!</definedName>
    <definedName name="Au" hidden="1">#REF!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4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4" hidden="1">{"'Eng (page2)'!$A$1:$D$52"}</definedName>
    <definedName name="BBBB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4" hidden="1">{"PFE",#N/A,TRUE,"FILMS"}</definedName>
    <definedName name="bo" hidden="1">{"PFE",#N/A,TRUE,"FILMS"}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4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4" hidden="1">{"PFE",#N/A,TRUE,"FILMS"}</definedName>
    <definedName name="Chile" hidden="1">{"PFE",#N/A,TRUE,"FILMS"}</definedName>
    <definedName name="chile1" localSheetId="4" hidden="1">{"PFE",#N/A,TRUE,"FILMS"}</definedName>
    <definedName name="chile1" hidden="1">{"PFE",#N/A,TRUE,"FILMS"}</definedName>
    <definedName name="CIQWBGuid" hidden="1">"2ae4a1a2-0989-4532-9e13-017372dccb00"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4" hidden="1">{"PFE",#N/A,TRUE,"FILMS"}</definedName>
    <definedName name="dad" hidden="1">{"PFE",#N/A,TRUE,"FILMS"}</definedName>
    <definedName name="dadadad" localSheetId="4" hidden="1">{"PFE",#N/A,TRUE,"FILMS"}</definedName>
    <definedName name="dadadad" hidden="1">{"PFE",#N/A,TRUE,"FILMS"}</definedName>
    <definedName name="data" localSheetId="4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4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4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4" hidden="1">{"PFE",#N/A,TRUE,"FILMS"}</definedName>
    <definedName name="deatetareyt" hidden="1">{"PFE",#N/A,TRUE,"FILMS"}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hidden="1">{"PFE",#N/A,TRUE,"FILMS"}</definedName>
    <definedName name="dfdfd" localSheetId="4" hidden="1">{"'Eng (page2)'!$A$1:$D$52"}</definedName>
    <definedName name="dfdfd" hidden="1">{"'Eng (page2)'!$A$1:$D$52"}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#REF!</definedName>
    <definedName name="dfs" localSheetId="4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4" hidden="1">{"PFE",#N/A,TRUE,"FILMS"}</definedName>
    <definedName name="eae" hidden="1">{"PFE",#N/A,TRUE,"FILMS"}</definedName>
    <definedName name="EasyInt" localSheetId="4" hidden="1">{#N/A,#N/A,FALSE,"INSTALL";#N/A,#N/A,FALSE,"SALE"}</definedName>
    <definedName name="EasyInt" hidden="1">{#N/A,#N/A,FALSE,"INSTALL";#N/A,#N/A,FALSE,"SALE"}</definedName>
    <definedName name="ee" localSheetId="4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hidden="1">{"PFE",#N/A,TRUE,"FILMS"}</definedName>
    <definedName name="erstretaet" localSheetId="4" hidden="1">{"PFE",#N/A,TRUE,"FILMS"}</definedName>
    <definedName name="erstretaet" hidden="1">{"PFE",#N/A,TRUE,"FILMS"}</definedName>
    <definedName name="exists" localSheetId="4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4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4" hidden="1">{#N/A,#N/A,FALSE,"INSTALL";#N/A,#N/A,FALSE,"SALE"}</definedName>
    <definedName name="FL_Data" hidden="1">{#N/A,#N/A,FALSE,"INSTALL";#N/A,#N/A,FALSE,"SALE"}</definedName>
    <definedName name="front" localSheetId="4" hidden="1">{"PFE",#N/A,TRUE,"FILMS"}</definedName>
    <definedName name="front" hidden="1">{"PFE",#N/A,TRUE,"FILMS"}</definedName>
    <definedName name="front2" localSheetId="4" hidden="1">{"PFE",#N/A,TRUE,"FILMS"}</definedName>
    <definedName name="front2" hidden="1">{"PFE",#N/A,TRUE,"FILMS"}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4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4" hidden="1">{"PFE",#N/A,TRUE,"FILMS"}</definedName>
    <definedName name="GL" hidden="1">{"PFE",#N/A,TRUE,"FILMS"}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4" hidden="1">{"'04月CRT进检'!$A$2:$G$14"}</definedName>
    <definedName name="HTML" hidden="1">{"'04月CRT进检'!$A$2:$G$14"}</definedName>
    <definedName name="HTML_CodePage" hidden="1">874</definedName>
    <definedName name="HTML_Control" localSheetId="4" hidden="1">{"'Sheet1'!$A$1:$H$77"}</definedName>
    <definedName name="HTML_Control" hidden="1">{"'Sheet1'!$A$1:$H$77"}</definedName>
    <definedName name="HTML_Control_2" localSheetId="4" hidden="1">{"'web page'!$A$1:$G$48"}</definedName>
    <definedName name="HTML_Control_2" hidden="1">{"'web page'!$A$1:$G$48"}</definedName>
    <definedName name="HTML_Control_22" localSheetId="4" hidden="1">{"'web page'!$A$1:$G$48"}</definedName>
    <definedName name="HTML_Control_22" hidden="1">{"'web page'!$A$1:$G$48"}</definedName>
    <definedName name="HTML_Controlaf" localSheetId="4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4" hidden="1">{"PFE",#N/A,TRUE,"FILMS"}</definedName>
    <definedName name="jdkji" hidden="1">{"PFE",#N/A,TRUE,"FILMS"}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4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4" hidden="1">{"PFE",#N/A,TRUE,"FILMS"}</definedName>
    <definedName name="ki" hidden="1">{"PFE",#N/A,TRUE,"FILMS"}</definedName>
    <definedName name="kinji" hidden="1">#N/A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4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4" hidden="1">{"PFE",#N/A,TRUE,"FILMS"}</definedName>
    <definedName name="LG" hidden="1">{"PFE",#N/A,TRUE,"FILMS"}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4" hidden="1">{"PFE",#N/A,TRUE,"FILMS"}</definedName>
    <definedName name="Mar" hidden="1">{"PFE",#N/A,TRUE,"FILMS"}</definedName>
    <definedName name="mike" hidden="1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o" localSheetId="4" hidden="1">{"PFE",#N/A,TRUE,"FILMS"}</definedName>
    <definedName name="mo" hidden="1">{"PFE",#N/A,TRUE,"FILMS"}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4" hidden="1">{"PFE",#N/A,TRUE,"FILMS"}</definedName>
    <definedName name="mpic" hidden="1">{"PFE",#N/A,TRUE,"FILMS"}</definedName>
    <definedName name="muroi" hidden="1">#N/A</definedName>
    <definedName name="n" localSheetId="4" hidden="1">{#N/A,#N/A,FALSE,"INSTALL";#N/A,#N/A,FALSE,"SALE"}</definedName>
    <definedName name="n" hidden="1">{#N/A,#N/A,FALSE,"INSTALL";#N/A,#N/A,FALSE,"SALE"}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4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4" hidden="1">{"'Sheet1'!$A$1:$H$77"}</definedName>
    <definedName name="norma1" hidden="1">{"'Sheet1'!$A$1:$H$77"}</definedName>
    <definedName name="nut" localSheetId="4" hidden="1">#REF!</definedName>
    <definedName name="nut" localSheetId="3" hidden="1">#REF!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ooo" localSheetId="4" hidden="1">{"PFE",#N/A,TRUE,"FILMS"}</definedName>
    <definedName name="oooo" hidden="1">{"PFE",#N/A,TRUE,"FILMS"}</definedName>
    <definedName name="oooooooo" localSheetId="4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4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4" hidden="1">{"PFE",#N/A,TRUE,"FILMS"}</definedName>
    <definedName name="po" hidden="1">{"PFE",#N/A,TRUE,"FILMS"}</definedName>
    <definedName name="ppppppp" localSheetId="4" hidden="1">{"PFE",#N/A,TRUE,"FILMS"}</definedName>
    <definedName name="ppppppp" hidden="1">{"PFE",#N/A,TRUE,"FILMS"}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'11-13'!$A$1:$K$133</definedName>
    <definedName name="_xlnm.Print_Area" localSheetId="0">'BS-T2-4'!$A$1:$L$131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#REF!</definedName>
    <definedName name="Q" localSheetId="4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4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4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4" hidden="1">#REF!</definedName>
    <definedName name="RPB" localSheetId="3" hidden="1">#REF!</definedName>
    <definedName name="RPB" hidden="1">#REF!</definedName>
    <definedName name="s" localSheetId="4" hidden="1">{"'Eng (page2)'!$A$1:$D$52"}</definedName>
    <definedName name="s" hidden="1">{"'Eng (page2)'!$A$1:$D$52"}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4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4" hidden="1">{"'Eng (page2)'!$A$1:$D$52"}</definedName>
    <definedName name="sdsd" hidden="1">{"'Eng (page2)'!$A$1:$D$52"}</definedName>
    <definedName name="sdwsdwdw" hidden="1">#REF!</definedName>
    <definedName name="s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4" hidden="1">{"'Sheet1'!$A$1:$H$77"}</definedName>
    <definedName name="ss" hidden="1">{"'Sheet1'!$A$1:$H$77"}</definedName>
    <definedName name="ssssssss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4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#REF!</definedName>
    <definedName name="tatals" localSheetId="4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4" hidden="1">{"PFE",#N/A,TRUE,"FILMS"}</definedName>
    <definedName name="Tayo" hidden="1">{"PFE",#N/A,TRUE,"FILMS"}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5" hidden="1">1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4" hidden="1">{"PFE",#N/A,TRUE,"FILMS"}</definedName>
    <definedName name="uio" hidden="1">{"PFE",#N/A,TRUE,"FILMS"}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4" hidden="1">{"PFE",#N/A,TRUE,"FILMS"}</definedName>
    <definedName name="vee" hidden="1">{"PFE",#N/A,TRUE,"FILMS"}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4" hidden="1">{"'web page'!$A$1:$G$48"}</definedName>
    <definedName name="what?" hidden="1">{"'web page'!$A$1:$G$48"}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4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4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4" hidden="1">{"A Performance Report",#N/A,FALSE,"%Performance"}</definedName>
    <definedName name="wrn.D.._.Performance." hidden="1">{"A Performance Report",#N/A,FALSE,"%Performance"}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4" hidden="1">{"fs",#N/A,FALSE,"PLC"}</definedName>
    <definedName name="wrn.fs." hidden="1">{"fs",#N/A,FALSE,"PLC"}</definedName>
    <definedName name="wrn.fs._1" localSheetId="4" hidden="1">{"fs",#N/A,FALSE,"PLC"}</definedName>
    <definedName name="wrn.fs._1" hidden="1">{"fs",#N/A,FALSE,"PLC"}</definedName>
    <definedName name="wrn.fs._2" localSheetId="4" hidden="1">{"fs",#N/A,FALSE,"PLC"}</definedName>
    <definedName name="wrn.fs._2" hidden="1">{"fs",#N/A,FALSE,"PLC"}</definedName>
    <definedName name="wrn.fs._3" localSheetId="4" hidden="1">{"fs",#N/A,FALSE,"PLC"}</definedName>
    <definedName name="wrn.fs._3" hidden="1">{"fs",#N/A,FALSE,"PLC"}</definedName>
    <definedName name="wrn.fs._4" localSheetId="4" hidden="1">{"fs",#N/A,FALSE,"PLC"}</definedName>
    <definedName name="wrn.fs._4" hidden="1">{"fs",#N/A,FALSE,"PLC"}</definedName>
    <definedName name="wrn.fs._5" localSheetId="4" hidden="1">{"fs",#N/A,FALSE,"PLC"}</definedName>
    <definedName name="wrn.fs._5" hidden="1">{"fs",#N/A,FALSE,"PLC"}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4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hidden="1">{"PFE",#N/A,TRUE,"FILMS"}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4" hidden="1">{"tb",#N/A,FALSE,"PLC"}</definedName>
    <definedName name="wrn.tb." hidden="1">{"tb",#N/A,FALSE,"PLC"}</definedName>
    <definedName name="wrn.tb._1" localSheetId="4" hidden="1">{"tb",#N/A,FALSE,"PLC"}</definedName>
    <definedName name="wrn.tb._1" hidden="1">{"tb",#N/A,FALSE,"PLC"}</definedName>
    <definedName name="wrn.tb._2" localSheetId="4" hidden="1">{"tb",#N/A,FALSE,"PLC"}</definedName>
    <definedName name="wrn.tb._2" hidden="1">{"tb",#N/A,FALSE,"PLC"}</definedName>
    <definedName name="wrn.tb._3" localSheetId="4" hidden="1">{"tb",#N/A,FALSE,"PLC"}</definedName>
    <definedName name="wrn.tb._3" hidden="1">{"tb",#N/A,FALSE,"PLC"}</definedName>
    <definedName name="wrn.tb._4" localSheetId="4" hidden="1">{"tb",#N/A,FALSE,"PLC"}</definedName>
    <definedName name="wrn.tb._4" hidden="1">{"tb",#N/A,FALSE,"PLC"}</definedName>
    <definedName name="wrn.tb._5" localSheetId="4" hidden="1">{"tb",#N/A,FALSE,"PLC"}</definedName>
    <definedName name="wrn.tb._5" hidden="1">{"tb",#N/A,FALSE,"PLC"}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4" hidden="1">{#N/A,#N/A,TRUE,"ใบเสนอราคา"}</definedName>
    <definedName name="wrn.ใบเสนอราคา." hidden="1">{#N/A,#N/A,TRUE,"ใบเสนอราคา"}</definedName>
    <definedName name="ww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4" hidden="1">{"'Eng (page2)'!$A$1:$D$52"}</definedName>
    <definedName name="x" hidden="1">{"'Eng (page2)'!$A$1:$D$52"}</definedName>
    <definedName name="x_1" localSheetId="4" hidden="1">{"fs",#N/A,FALSE,"PLC"}</definedName>
    <definedName name="x_1" hidden="1">{"fs",#N/A,FALSE,"PLC"}</definedName>
    <definedName name="x_2" localSheetId="4" hidden="1">{"fs",#N/A,FALSE,"PLC"}</definedName>
    <definedName name="x_2" hidden="1">{"fs",#N/A,FALSE,"PLC"}</definedName>
    <definedName name="x_3" localSheetId="4" hidden="1">{"fs",#N/A,FALSE,"PLC"}</definedName>
    <definedName name="x_3" hidden="1">{"fs",#N/A,FALSE,"PLC"}</definedName>
    <definedName name="x_4" localSheetId="4" hidden="1">{"fs",#N/A,FALSE,"PLC"}</definedName>
    <definedName name="x_4" hidden="1">{"fs",#N/A,FALSE,"PLC"}</definedName>
    <definedName name="x_5" localSheetId="4" hidden="1">{"fs",#N/A,FALSE,"PLC"}</definedName>
    <definedName name="x_5" hidden="1">{"fs",#N/A,FALSE,"PLC"}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4" hidden="1">{"'Eng (page2)'!$A$1:$D$52"}</definedName>
    <definedName name="XLS" hidden="1">{"'Eng (page2)'!$A$1:$D$52"}</definedName>
    <definedName name="XXXXXXXX" localSheetId="4" hidden="1">{"PFE",#N/A,TRUE,"FILMS"}</definedName>
    <definedName name="XXXXXXXX" hidden="1">{"PFE",#N/A,TRUE,"FILMS"}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กด" localSheetId="4" hidden="1">{"PFE",#N/A,TRUE,"FILMS"}</definedName>
    <definedName name="กด" hidden="1">{"PFE",#N/A,TRUE,"FILMS"}</definedName>
    <definedName name="กดกด" hidden="1">#REF!</definedName>
    <definedName name="กดากดน" localSheetId="4" hidden="1">{"'Eng (page2)'!$A$1:$D$52"}</definedName>
    <definedName name="กดากดน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ดkkk" localSheetId="4" hidden="1">{"PFE",#N/A,TRUE,"FILMS"}</definedName>
    <definedName name="ดkkk" hidden="1">{"PFE",#N/A,TRUE,"FILMS"}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4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4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4" hidden="1">{"'04月CRT进检'!$A$2:$G$14"}</definedName>
    <definedName name="口" hidden="1">{"'04月CRT进检'!$A$2:$G$14"}</definedName>
    <definedName name="部品部" localSheetId="4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7" l="1"/>
  <c r="T21" i="7" s="1"/>
  <c r="R22" i="7"/>
  <c r="T22" i="7" s="1"/>
  <c r="K71" i="6"/>
  <c r="I71" i="6"/>
  <c r="G71" i="6"/>
  <c r="E71" i="6"/>
  <c r="N17" i="8" l="1"/>
  <c r="F22" i="1" l="1"/>
  <c r="A3" i="7"/>
  <c r="A3" i="8" s="1"/>
  <c r="L77" i="9" l="1"/>
  <c r="J77" i="9"/>
  <c r="H77" i="9"/>
  <c r="F77" i="9"/>
  <c r="L70" i="9"/>
  <c r="J70" i="9"/>
  <c r="H70" i="9"/>
  <c r="F70" i="9"/>
  <c r="A48" i="9"/>
  <c r="L22" i="9"/>
  <c r="J22" i="9"/>
  <c r="H22" i="9"/>
  <c r="F22" i="9"/>
  <c r="L15" i="9"/>
  <c r="J15" i="9"/>
  <c r="H15" i="9"/>
  <c r="F15" i="9"/>
  <c r="A1" i="9"/>
  <c r="A46" i="9" s="1"/>
  <c r="F35" i="1"/>
  <c r="E81" i="6"/>
  <c r="I81" i="6"/>
  <c r="L24" i="9" l="1"/>
  <c r="L34" i="9" s="1"/>
  <c r="L37" i="9" s="1"/>
  <c r="F24" i="9"/>
  <c r="F34" i="9" s="1"/>
  <c r="F37" i="9" s="1"/>
  <c r="F64" i="9" s="1"/>
  <c r="H24" i="9"/>
  <c r="H34" i="9" s="1"/>
  <c r="H37" i="9" s="1"/>
  <c r="J24" i="9"/>
  <c r="L64" i="9"/>
  <c r="H64" i="9"/>
  <c r="J34" i="9" l="1"/>
  <c r="J37" i="9" s="1"/>
  <c r="J64" i="9" s="1"/>
  <c r="H24" i="7"/>
  <c r="H18" i="7"/>
  <c r="H20" i="8"/>
  <c r="H14" i="8"/>
  <c r="R20" i="7"/>
  <c r="T20" i="7" s="1"/>
  <c r="T24" i="7" s="1"/>
  <c r="L118" i="1" l="1"/>
  <c r="L121" i="1" s="1"/>
  <c r="H118" i="1"/>
  <c r="H121" i="1" s="1"/>
  <c r="L81" i="1"/>
  <c r="L71" i="1"/>
  <c r="H81" i="1"/>
  <c r="H71" i="1"/>
  <c r="L35" i="1"/>
  <c r="L22" i="1"/>
  <c r="H35" i="1"/>
  <c r="H22" i="1"/>
  <c r="J118" i="1"/>
  <c r="J121" i="1" s="1"/>
  <c r="F118" i="1"/>
  <c r="F121" i="1" s="1"/>
  <c r="J81" i="1"/>
  <c r="F81" i="1"/>
  <c r="J71" i="1"/>
  <c r="F71" i="1"/>
  <c r="J35" i="1"/>
  <c r="J22" i="1"/>
  <c r="L83" i="1" l="1"/>
  <c r="L123" i="1" s="1"/>
  <c r="H83" i="1"/>
  <c r="H123" i="1" s="1"/>
  <c r="F83" i="1"/>
  <c r="F123" i="1" s="1"/>
  <c r="J83" i="1"/>
  <c r="J123" i="1" s="1"/>
  <c r="L37" i="1"/>
  <c r="H37" i="1"/>
  <c r="J37" i="1"/>
  <c r="F37" i="1"/>
  <c r="K81" i="6" l="1"/>
  <c r="G81" i="6"/>
  <c r="A3" i="6"/>
  <c r="N18" i="8"/>
  <c r="J20" i="8"/>
  <c r="F20" i="8"/>
  <c r="N16" i="8"/>
  <c r="N12" i="8"/>
  <c r="J14" i="8"/>
  <c r="F14" i="8"/>
  <c r="N10" i="8"/>
  <c r="L77" i="2"/>
  <c r="H77" i="2"/>
  <c r="L70" i="2"/>
  <c r="H70" i="2"/>
  <c r="L22" i="2"/>
  <c r="H22" i="2"/>
  <c r="L15" i="2"/>
  <c r="H15" i="2"/>
  <c r="H24" i="2" s="1"/>
  <c r="H34" i="2" s="1"/>
  <c r="H37" i="2" s="1"/>
  <c r="P24" i="7"/>
  <c r="N24" i="7"/>
  <c r="L24" i="7"/>
  <c r="J24" i="7"/>
  <c r="F24" i="7"/>
  <c r="J18" i="7"/>
  <c r="R16" i="7"/>
  <c r="T16" i="7" s="1"/>
  <c r="R15" i="7"/>
  <c r="T15" i="7" s="1"/>
  <c r="N18" i="7"/>
  <c r="L18" i="7"/>
  <c r="F18" i="7"/>
  <c r="R14" i="7"/>
  <c r="T14" i="7" s="1"/>
  <c r="L24" i="2" l="1"/>
  <c r="L34" i="2" s="1"/>
  <c r="L37" i="2" s="1"/>
  <c r="T18" i="7"/>
  <c r="H64" i="2"/>
  <c r="L64" i="2"/>
  <c r="L20" i="8"/>
  <c r="N20" i="8"/>
  <c r="L14" i="8"/>
  <c r="N11" i="8"/>
  <c r="N14" i="8" s="1"/>
  <c r="R18" i="7"/>
  <c r="R24" i="7"/>
  <c r="P18" i="7"/>
  <c r="A133" i="6" l="1"/>
  <c r="A91" i="6"/>
  <c r="K28" i="6"/>
  <c r="K40" i="6" s="1"/>
  <c r="K44" i="6" s="1"/>
  <c r="K83" i="6" s="1"/>
  <c r="K88" i="6" s="1"/>
  <c r="G28" i="6"/>
  <c r="G40" i="6" s="1"/>
  <c r="G44" i="6" s="1"/>
  <c r="G83" i="6" s="1"/>
  <c r="G88" i="6" s="1"/>
  <c r="A49" i="6"/>
  <c r="A94" i="6" s="1"/>
  <c r="A1" i="6"/>
  <c r="A47" i="6" s="1"/>
  <c r="J77" i="2"/>
  <c r="F77" i="2"/>
  <c r="J70" i="2"/>
  <c r="F70" i="2"/>
  <c r="A48" i="2"/>
  <c r="J22" i="2"/>
  <c r="F22" i="2"/>
  <c r="J15" i="2"/>
  <c r="F15" i="2"/>
  <c r="A1" i="2"/>
  <c r="A131" i="1"/>
  <c r="A90" i="1"/>
  <c r="A87" i="1"/>
  <c r="A47" i="1"/>
  <c r="A45" i="1"/>
  <c r="A88" i="1" s="1"/>
  <c r="F24" i="2" l="1"/>
  <c r="J24" i="2"/>
  <c r="A46" i="2"/>
  <c r="J34" i="2" l="1"/>
  <c r="F34" i="2"/>
  <c r="F37" i="2" l="1"/>
  <c r="F64" i="2" s="1"/>
  <c r="E28" i="6"/>
  <c r="E40" i="6" s="1"/>
  <c r="E44" i="6" s="1"/>
  <c r="J37" i="2"/>
  <c r="J64" i="2" s="1"/>
  <c r="I28" i="6"/>
  <c r="I40" i="6" s="1"/>
  <c r="I44" i="6" s="1"/>
  <c r="E83" i="6" l="1"/>
  <c r="E88" i="6" s="1"/>
  <c r="I83" i="6"/>
  <c r="I88" i="6" s="1"/>
</calcChain>
</file>

<file path=xl/sharedStrings.xml><?xml version="1.0" encoding="utf-8"?>
<sst xmlns="http://schemas.openxmlformats.org/spreadsheetml/2006/main" count="463" uniqueCount="206">
  <si>
    <t>บริษัท พี.เอส.พี. สเปเชียลตี้ส์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</si>
  <si>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</si>
  <si>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</si>
  <si>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</si>
  <si>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</si>
  <si>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</si>
  <si>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</si>
  <si>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</si>
  <si>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</si>
  <si>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</si>
  <si>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</si>
  <si>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</si>
  <si>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</si>
  <si>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</si>
  <si>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</si>
  <si>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</si>
  <si>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</si>
  <si>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</si>
  <si>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</si>
  <si>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</si>
  <si>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</si>
  <si>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</si>
  <si>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</si>
  <si>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</si>
  <si>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</si>
  <si>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</si>
  <si>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</si>
  <si>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</si>
  <si>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</si>
  <si>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</si>
  <si>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</si>
  <si>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</si>
  <si>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</si>
  <si>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</si>
  <si>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</si>
  <si>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</si>
  <si>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หนี้สินทางการเงินที่วัดมูลค่าด้วย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</si>
  <si>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</si>
  <si>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</si>
  <si>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</si>
  <si>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</si>
  <si>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</si>
  <si>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</si>
  <si>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</si>
  <si>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</si>
  <si>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</si>
  <si>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</si>
  <si>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</si>
  <si>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</si>
  <si>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</si>
  <si>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</si>
  <si>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</si>
  <si>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</si>
  <si>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</si>
  <si>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</si>
  <si>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  มูลค่าที่ชำระแล้วหุ้นละ 1 บาท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</si>
  <si>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</si>
  <si>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</si>
  <si>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</si>
  <si>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</si>
  <si>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</si>
  <si>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</si>
  <si>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</si>
  <si>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</si>
  <si>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</si>
  <si>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</si>
  <si>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</si>
  <si>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</si>
  <si>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</si>
  <si>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</si>
  <si>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</si>
  <si>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</si>
  <si>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</si>
  <si>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</si>
  <si>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</si>
  <si>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</si>
  <si>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</si>
  <si>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</si>
  <si>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</si>
  <si>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ค่าใช้จ่ายในการขาย</t>
  </si>
  <si>
    <t>ค่าใช้จ่ายในการบริหาร</t>
  </si>
  <si>
    <t>ส่วนแบ่งขาดทุนจากเงินลงทุน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</si>
  <si>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</si>
  <si>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</si>
  <si>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</si>
  <si>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</si>
  <si>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</si>
  <si>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</si>
  <si>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</si>
  <si>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</si>
  <si>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</si>
  <si>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- สุทธิจากภาษี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</si>
  <si>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</si>
  <si>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</si>
  <si>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</si>
  <si>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</si>
  <si>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>- จากการดำเนินงานต่อเนื่อง</t>
  </si>
  <si>
    <t xml:space="preserve">กำไรต่อหุ้น </t>
  </si>
  <si>
    <t>- ส่วนของผู้เป็นเจ้าของของบริษัท</t>
  </si>
  <si>
    <t>ขั้นพื้นฐาน (บาทต่อหุ้น)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</si>
  <si>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</si>
  <si>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</si>
  <si>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</si>
  <si>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</si>
  <si>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</si>
  <si>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จากการรวม</t>
  </si>
  <si>
    <t>กำไรขาดทุนเบ็ดเสร็จอื่น</t>
  </si>
  <si>
    <t>รวมส่วนของ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</si>
  <si>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</si>
  <si>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</si>
  <si>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</si>
  <si>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</si>
  <si>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รวม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</si>
  <si>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</si>
  <si>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</si>
  <si>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</si>
  <si>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</si>
  <si>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ออกหุ้นสามัญเพิ่มทุน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</si>
  <si>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</si>
  <si>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</si>
  <si>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</si>
  <si>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</si>
  <si>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ส่วนแบ่งขาดทุนจากบริษัทร่วมและการร่วมค้า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</si>
  <si>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</si>
  <si>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</si>
  <si>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</si>
  <si>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 xml:space="preserve">   ของสินทรัพย์ทางการเงิน</t>
  </si>
  <si>
    <t>ผลประโยชน์ระยะยาวของพนักงาน</t>
  </si>
  <si>
    <t>กำไรจากอัตราแลกเปลี่ยนที่ยังไม่เกิดขึ้นจริง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</si>
  <si>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</si>
  <si>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</si>
  <si>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</si>
  <si>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</si>
  <si>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</si>
  <si>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</si>
  <si>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</si>
  <si>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</si>
  <si>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</si>
  <si>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</si>
  <si>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</si>
  <si>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</si>
  <si>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</si>
  <si>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</si>
  <si>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</si>
  <si>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</si>
  <si>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</si>
  <si>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</si>
  <si>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</si>
  <si>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</si>
  <si>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</si>
  <si>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</si>
  <si>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เงินสดรับจากการออกหุ้นใหม่</t>
  </si>
  <si>
    <t>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</si>
  <si>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</si>
  <si>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</si>
  <si>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</si>
  <si>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 xml:space="preserve">       จ่ายดอกเบี้ยและค่าธรรมเนียมทางการเงิน</t>
  </si>
  <si>
    <t>ส่วนเกินมูลค่าหุ้นสามัญ</t>
  </si>
  <si>
    <t xml:space="preserve">   หุ้นสามัญจำนวน 1,400,000,000 หุ้น </t>
  </si>
  <si>
    <t>พ.ศ. 2567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</si>
  <si>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</si>
  <si>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</si>
  <si>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งบการเปลี่ยนแปลงส่วนของเจ้าของ (ยังไม่ได้ตรวจสอบ)        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</si>
  <si>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</si>
  <si>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</si>
  <si>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</si>
  <si>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กำไรสุทธิสำหรับรอบระยะเวลา</t>
  </si>
  <si>
    <t>กำไร(ขาดทุน)เบ็ดเสร็จอื่นสำหรับรอบระยะเวลา</t>
  </si>
  <si>
    <t>กำไรเบ็ดเสร็จรวมสำหรับรอบระยะเวลา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</si>
  <si>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</si>
  <si>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</si>
  <si>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หนี้สินที่เกิดขึ้นจากสัญญา - หมุนเวียน</t>
  </si>
  <si>
    <t>กำไรสำหรับรอบระยะเวลา</t>
  </si>
  <si>
    <t>อสังหาริมทรัพย์เพื่อการลงทุน</t>
  </si>
  <si>
    <t>ผลขาดทุน (กลับรายการ) ด้านเครดิตที่คาดว่าจะเกิดขึ้น</t>
  </si>
  <si>
    <t>เงินสดสุทธิได้มาจากกิจกรรมการดำเนินงาน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</si>
  <si>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</si>
  <si>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</si>
  <si>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ยอดคงเหลือต้นรอบระยะเวลาวันที่ 1 มกราคม พ.ศ. 2566</t>
  </si>
  <si>
    <t>ยอดคงเหลือต้นรอบระยะเวลาวันที่ 1 มกราคม พ.ศ. 2567</t>
  </si>
  <si>
    <t>มูลค่าหุ้น</t>
  </si>
  <si>
    <t>ส่วนเกิน</t>
  </si>
  <si>
    <t>ณ วันที่ 30 มิถุนายน พ.ศ. 2567</t>
  </si>
  <si>
    <t>30 มิถุนายน</t>
  </si>
  <si>
    <t>สำหรับรอบระยะเวลาหกเดือนสิ้นสุดวันที่ 30 มิถุนายน พ.ศ. 2567</t>
  </si>
  <si>
    <t>-</t>
  </si>
  <si>
    <t>ยอดคงเหลือ ณ สิ้นรอบระยะเวลาวันที่ 30 มิถุนายน พ.ศ. 2567</t>
  </si>
  <si>
    <t>ยอดคงเหลือ ณ สิ้นรอบระยะเวลาวันที่ 30 มิถุนายน พ.ศ. 2566</t>
  </si>
  <si>
    <t>เงินปันผลค้างจ่าย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</si>
  <si>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</si>
  <si>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สำหรับรอบระยะเวลาสามเดือนสิ้นสุดวันที่ 30 มิถุนายน พ.ศ. 2567</t>
  </si>
  <si>
    <t>เงินปันผล</t>
  </si>
  <si>
    <t>เงินสดจ่ายเงินปันผล</t>
  </si>
  <si>
    <t>เงินฝากธนาคารที่มีภาระค้ำประกันเพิ่มขึ้น</t>
  </si>
  <si>
    <t>กำไรจากอัตราแลกเปลี่ยนของเงินสด</t>
  </si>
  <si>
    <t>กลับรายการจากค่าเผื่อด้อยค่าสินค้าคงเหลือ</t>
  </si>
  <si>
    <t>กำไรจากการวัดมูลค่ายุติธรรมของสินทรัพย์และหนี้สิน</t>
  </si>
  <si>
    <t>เงินสดสุทธิ(ใช้ไปใน)ได้มาจากกิจกรรมลงทุน</t>
  </si>
  <si>
    <t>เงินสดจ่ายสำหรับสินทรัพย์สิทธิการใช้</t>
  </si>
  <si>
    <t>เงินสดจ่ายเพื่อซื้อเงินลงทุนในบริษัทย่อย</t>
  </si>
  <si>
    <t>ค่าเสื่อมราคาและค่าตัดจำหน่าย</t>
  </si>
  <si>
    <t>กำไร(ขาดทุน)เบ็ดเสร็จอื่น</t>
  </si>
  <si>
    <t>สำหรับรอบระยะเวลา - สุทธิจากภาษี</t>
  </si>
  <si>
    <t>และสินทรัพย์ไม่มีตัวตนที่ยังไม่ได้ชำระ</t>
  </si>
  <si>
    <t>เงินสดจ่ายเพื่อซื้อเงินลงทุนในบริษัทร่วมและการร่วมค้า</t>
  </si>
  <si>
    <t>การแปลงเงินกู้ยืมระยะสั้นเป็นเงินกู้ยืมระยะยาว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</si>
</sst>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.00;\(#,##0.00\);&quot;-&quot;;@"/>
    <numFmt numFmtId="191" formatCode="#,##0.00;\(#,##0.00\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i/>
      <sz val="13"/>
      <name val="Browallia New"/>
      <family val="2"/>
    </font>
    <font>
      <b/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187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1">
    <xf numFmtId="0" fontId="0" fillId="0" borderId="0" xfId="0"/>
    <xf numFmtId="188" fontId="4" fillId="0" borderId="0" xfId="1" applyNumberFormat="1" applyFont="1" applyFill="1" applyAlignment="1">
      <alignment vertical="center"/>
    </xf>
    <xf numFmtId="188" fontId="4" fillId="0" borderId="1" xfId="1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horizontal="right" vertical="center"/>
    </xf>
    <xf numFmtId="188" fontId="3" fillId="0" borderId="0" xfId="6" applyNumberFormat="1" applyFont="1" applyFill="1" applyAlignment="1">
      <alignment horizontal="right" vertical="center"/>
    </xf>
    <xf numFmtId="188" fontId="4" fillId="0" borderId="2" xfId="6" applyNumberFormat="1" applyFont="1" applyFill="1" applyBorder="1" applyAlignment="1">
      <alignment horizontal="right" vertical="center"/>
    </xf>
    <xf numFmtId="188" fontId="4" fillId="0" borderId="0" xfId="6" applyNumberFormat="1" applyFont="1" applyFill="1" applyBorder="1" applyAlignment="1">
      <alignment horizontal="right" vertical="center"/>
    </xf>
    <xf numFmtId="188" fontId="3" fillId="0" borderId="2" xfId="6" applyNumberFormat="1" applyFont="1" applyFill="1" applyBorder="1" applyAlignment="1">
      <alignment horizontal="right" vertical="center"/>
    </xf>
    <xf numFmtId="188" fontId="4" fillId="0" borderId="0" xfId="6" applyNumberFormat="1" applyFont="1" applyFill="1" applyAlignment="1">
      <alignment vertical="center"/>
    </xf>
    <xf numFmtId="188" fontId="4" fillId="0" borderId="0" xfId="6" applyNumberFormat="1" applyFont="1" applyFill="1" applyBorder="1" applyAlignment="1">
      <alignment horizontal="center" vertical="center"/>
    </xf>
    <xf numFmtId="188" fontId="4" fillId="0" borderId="6" xfId="6" applyNumberFormat="1" applyFont="1" applyFill="1" applyBorder="1" applyAlignment="1">
      <alignment horizontal="right" vertical="center"/>
    </xf>
    <xf numFmtId="188" fontId="4" fillId="0" borderId="0" xfId="6" applyNumberFormat="1" applyFont="1" applyFill="1" applyBorder="1" applyAlignment="1">
      <alignment vertical="center"/>
    </xf>
    <xf numFmtId="188" fontId="4" fillId="0" borderId="7" xfId="6" applyNumberFormat="1" applyFont="1" applyFill="1" applyBorder="1" applyAlignment="1">
      <alignment horizontal="right" vertical="center"/>
    </xf>
    <xf numFmtId="188" fontId="4" fillId="0" borderId="1" xfId="6" applyNumberFormat="1" applyFont="1" applyFill="1" applyBorder="1" applyAlignment="1">
      <alignment horizontal="right" vertical="center"/>
    </xf>
    <xf numFmtId="188" fontId="4" fillId="0" borderId="8" xfId="6" applyNumberFormat="1" applyFont="1" applyFill="1" applyBorder="1" applyAlignment="1">
      <alignment horizontal="right" vertical="center"/>
    </xf>
    <xf numFmtId="190" fontId="4" fillId="0" borderId="0" xfId="6" applyNumberFormat="1" applyFont="1" applyFill="1" applyBorder="1" applyAlignment="1">
      <alignment horizontal="right" vertical="center"/>
    </xf>
    <xf numFmtId="188" fontId="3" fillId="0" borderId="2" xfId="3" applyNumberFormat="1" applyFont="1" applyBorder="1" applyAlignment="1">
      <alignment horizontal="centerContinuous" vertical="center"/>
    </xf>
    <xf numFmtId="188" fontId="4" fillId="0" borderId="0" xfId="0" applyNumberFormat="1" applyFont="1" applyAlignment="1">
      <alignment vertical="center"/>
    </xf>
    <xf numFmtId="188" fontId="4" fillId="0" borderId="1" xfId="3" applyNumberFormat="1" applyFont="1" applyBorder="1" applyAlignment="1">
      <alignment horizontal="right" vertical="center"/>
    </xf>
    <xf numFmtId="188" fontId="4" fillId="0" borderId="0" xfId="16" applyNumberFormat="1" applyFont="1" applyAlignment="1">
      <alignment vertical="center"/>
    </xf>
    <xf numFmtId="188" fontId="4" fillId="0" borderId="1" xfId="0" applyNumberFormat="1" applyFont="1" applyBorder="1" applyAlignment="1">
      <alignment vertical="center"/>
    </xf>
    <xf numFmtId="0" fontId="4" fillId="0" borderId="0" xfId="3" applyFont="1" applyAlignment="1">
      <alignment vertical="center"/>
    </xf>
    <xf numFmtId="188" fontId="4" fillId="0" borderId="3" xfId="2" applyNumberFormat="1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189" fontId="3" fillId="0" borderId="1" xfId="4" applyNumberFormat="1" applyFont="1" applyBorder="1" applyAlignment="1">
      <alignment horizontal="center" vertical="center"/>
    </xf>
    <xf numFmtId="189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88" fontId="3" fillId="0" borderId="0" xfId="3" applyNumberFormat="1" applyFont="1" applyAlignment="1">
      <alignment horizontal="centerContinuous" vertical="center"/>
    </xf>
    <xf numFmtId="188" fontId="3" fillId="0" borderId="0" xfId="0" quotePrefix="1" applyNumberFormat="1" applyFont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188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 wrapText="1"/>
    </xf>
    <xf numFmtId="188" fontId="4" fillId="0" borderId="1" xfId="2" applyNumberFormat="1" applyFont="1" applyBorder="1" applyAlignment="1">
      <alignment vertical="center" wrapText="1"/>
    </xf>
    <xf numFmtId="188" fontId="4" fillId="0" borderId="0" xfId="2" applyNumberFormat="1" applyFont="1" applyAlignment="1">
      <alignment horizontal="right" vertical="center" wrapText="1"/>
    </xf>
    <xf numFmtId="0" fontId="4" fillId="0" borderId="0" xfId="2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 vertical="center" wrapText="1"/>
    </xf>
    <xf numFmtId="188" fontId="4" fillId="0" borderId="0" xfId="2" applyNumberFormat="1" applyFont="1" applyAlignment="1">
      <alignment horizontal="right" vertical="center"/>
    </xf>
    <xf numFmtId="188" fontId="4" fillId="0" borderId="0" xfId="2" applyNumberFormat="1" applyFont="1" applyAlignment="1">
      <alignment horizontal="justify" vertical="center"/>
    </xf>
    <xf numFmtId="188" fontId="4" fillId="0" borderId="0" xfId="2" applyNumberFormat="1" applyFont="1" applyAlignment="1">
      <alignment horizontal="justify" vertical="center" wrapText="1"/>
    </xf>
    <xf numFmtId="188" fontId="3" fillId="0" borderId="0" xfId="0" applyNumberFormat="1" applyFont="1" applyAlignment="1">
      <alignment horizontal="right" vertical="center"/>
    </xf>
    <xf numFmtId="188" fontId="3" fillId="0" borderId="0" xfId="2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88" fontId="4" fillId="0" borderId="0" xfId="3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188" fontId="4" fillId="0" borderId="2" xfId="3" applyNumberFormat="1" applyFont="1" applyBorder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88" fontId="3" fillId="0" borderId="0" xfId="3" applyNumberFormat="1" applyFont="1" applyAlignment="1">
      <alignment horizontal="right" vertical="center"/>
    </xf>
    <xf numFmtId="188" fontId="3" fillId="0" borderId="0" xfId="3" applyNumberFormat="1" applyFont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188" fontId="4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justify" vertical="center" wrapText="1"/>
    </xf>
    <xf numFmtId="188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4" fillId="0" borderId="0" xfId="3" quotePrefix="1" applyFont="1" applyAlignment="1">
      <alignment horizontal="left" vertical="center"/>
    </xf>
    <xf numFmtId="0" fontId="7" fillId="0" borderId="0" xfId="3" applyFont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3" applyFont="1" applyAlignment="1">
      <alignment vertical="center" wrapText="1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88" fontId="4" fillId="0" borderId="0" xfId="17" applyNumberFormat="1" applyFont="1" applyFill="1" applyAlignment="1">
      <alignment vertical="center"/>
    </xf>
    <xf numFmtId="188" fontId="4" fillId="0" borderId="1" xfId="2" applyNumberFormat="1" applyFont="1" applyBorder="1" applyAlignment="1">
      <alignment vertical="center"/>
    </xf>
    <xf numFmtId="188" fontId="3" fillId="0" borderId="0" xfId="2" applyNumberFormat="1" applyFont="1" applyAlignment="1">
      <alignment horizontal="right" vertical="center"/>
    </xf>
    <xf numFmtId="188" fontId="3" fillId="0" borderId="0" xfId="2" applyNumberFormat="1" applyFont="1" applyAlignment="1">
      <alignment horizontal="center" vertical="center" wrapText="1"/>
    </xf>
    <xf numFmtId="188" fontId="3" fillId="0" borderId="1" xfId="2" applyNumberFormat="1" applyFont="1" applyBorder="1" applyAlignment="1">
      <alignment horizontal="right" vertical="center"/>
    </xf>
    <xf numFmtId="18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9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89" fontId="3" fillId="0" borderId="0" xfId="5" applyNumberFormat="1" applyFont="1" applyAlignment="1">
      <alignment vertical="center"/>
    </xf>
    <xf numFmtId="189" fontId="4" fillId="0" borderId="0" xfId="5" applyNumberFormat="1" applyFont="1" applyAlignment="1">
      <alignment vertical="center"/>
    </xf>
    <xf numFmtId="188" fontId="4" fillId="0" borderId="0" xfId="5" applyNumberFormat="1" applyFont="1" applyAlignment="1">
      <alignment horizontal="center" vertical="center"/>
    </xf>
    <xf numFmtId="188" fontId="4" fillId="0" borderId="0" xfId="5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189" fontId="3" fillId="0" borderId="1" xfId="16" applyNumberFormat="1" applyFont="1" applyBorder="1" applyAlignment="1">
      <alignment vertical="center"/>
    </xf>
    <xf numFmtId="189" fontId="4" fillId="0" borderId="1" xfId="5" applyNumberFormat="1" applyFont="1" applyBorder="1" applyAlignment="1">
      <alignment vertical="center"/>
    </xf>
    <xf numFmtId="188" fontId="4" fillId="0" borderId="1" xfId="5" applyNumberFormat="1" applyFont="1" applyBorder="1" applyAlignment="1">
      <alignment horizontal="center" vertical="center"/>
    </xf>
    <xf numFmtId="188" fontId="4" fillId="0" borderId="1" xfId="5" applyNumberFormat="1" applyFont="1" applyBorder="1" applyAlignment="1">
      <alignment horizontal="right" vertical="center"/>
    </xf>
    <xf numFmtId="188" fontId="3" fillId="0" borderId="0" xfId="5" applyNumberFormat="1" applyFont="1" applyAlignment="1">
      <alignment horizontal="right" vertical="center"/>
    </xf>
    <xf numFmtId="188" fontId="3" fillId="0" borderId="1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88" fontId="4" fillId="0" borderId="3" xfId="5" applyNumberFormat="1" applyFont="1" applyBorder="1" applyAlignment="1">
      <alignment horizontal="right" vertical="center"/>
    </xf>
    <xf numFmtId="188" fontId="9" fillId="0" borderId="0" xfId="5" applyNumberFormat="1" applyFont="1" applyAlignment="1">
      <alignment horizontal="right" vertical="center"/>
    </xf>
    <xf numFmtId="189" fontId="3" fillId="0" borderId="1" xfId="4" applyNumberFormat="1" applyFont="1" applyBorder="1" applyAlignment="1">
      <alignment vertical="center"/>
    </xf>
    <xf numFmtId="188" fontId="9" fillId="0" borderId="1" xfId="5" applyNumberFormat="1" applyFont="1" applyBorder="1" applyAlignment="1">
      <alignment horizontal="right" vertical="center"/>
    </xf>
    <xf numFmtId="189" fontId="3" fillId="0" borderId="5" xfId="5" applyNumberFormat="1" applyFont="1" applyBorder="1" applyAlignment="1">
      <alignment horizontal="center" vertical="center"/>
    </xf>
    <xf numFmtId="188" fontId="3" fillId="0" borderId="0" xfId="5" applyNumberFormat="1" applyFont="1" applyAlignment="1">
      <alignment horizontal="center" vertical="center"/>
    </xf>
    <xf numFmtId="189" fontId="3" fillId="0" borderId="0" xfId="5" applyNumberFormat="1" applyFont="1" applyAlignment="1">
      <alignment horizontal="right" vertical="center"/>
    </xf>
    <xf numFmtId="188" fontId="10" fillId="0" borderId="0" xfId="5" applyNumberFormat="1" applyFont="1" applyAlignment="1">
      <alignment horizontal="right" vertical="center"/>
    </xf>
    <xf numFmtId="189" fontId="3" fillId="0" borderId="0" xfId="4" applyNumberFormat="1" applyFont="1" applyAlignment="1">
      <alignment vertical="center"/>
    </xf>
    <xf numFmtId="189" fontId="4" fillId="0" borderId="0" xfId="4" applyNumberFormat="1" applyFont="1" applyAlignment="1">
      <alignment vertical="center"/>
    </xf>
    <xf numFmtId="189" fontId="4" fillId="0" borderId="0" xfId="4" applyNumberFormat="1" applyFont="1" applyAlignment="1">
      <alignment horizontal="center" vertical="center"/>
    </xf>
    <xf numFmtId="188" fontId="4" fillId="0" borderId="0" xfId="4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1" xfId="16" applyFont="1" applyBorder="1" applyAlignment="1">
      <alignment horizontal="left" vertical="top"/>
    </xf>
    <xf numFmtId="189" fontId="4" fillId="0" borderId="1" xfId="4" applyNumberFormat="1" applyFont="1" applyBorder="1" applyAlignment="1">
      <alignment vertical="center"/>
    </xf>
    <xf numFmtId="189" fontId="4" fillId="0" borderId="1" xfId="4" applyNumberFormat="1" applyFont="1" applyBorder="1" applyAlignment="1">
      <alignment horizontal="center" vertical="center"/>
    </xf>
    <xf numFmtId="188" fontId="4" fillId="0" borderId="1" xfId="4" applyNumberFormat="1" applyFont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horizontal="right" vertical="center"/>
    </xf>
    <xf numFmtId="188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89" fontId="4" fillId="0" borderId="0" xfId="4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188" fontId="4" fillId="0" borderId="4" xfId="1" applyNumberFormat="1" applyFont="1" applyFill="1" applyBorder="1" applyAlignment="1">
      <alignment vertical="center"/>
    </xf>
    <xf numFmtId="188" fontId="4" fillId="0" borderId="4" xfId="4" applyNumberFormat="1" applyFont="1" applyBorder="1" applyAlignment="1">
      <alignment vertical="center"/>
    </xf>
    <xf numFmtId="188" fontId="4" fillId="0" borderId="3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4" quotePrefix="1" applyNumberFormat="1" applyFont="1" applyAlignment="1">
      <alignment vertical="center"/>
    </xf>
    <xf numFmtId="188" fontId="4" fillId="0" borderId="3" xfId="4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91" fontId="4" fillId="0" borderId="0" xfId="4" applyNumberFormat="1" applyFont="1" applyAlignment="1">
      <alignment vertical="center"/>
    </xf>
    <xf numFmtId="189" fontId="4" fillId="0" borderId="0" xfId="4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4" fillId="0" borderId="0" xfId="0" quotePrefix="1" applyFont="1" applyAlignment="1">
      <alignment vertical="center"/>
    </xf>
    <xf numFmtId="190" fontId="4" fillId="0" borderId="0" xfId="17" applyNumberFormat="1" applyFont="1" applyFill="1" applyAlignment="1">
      <alignment vertical="center"/>
    </xf>
    <xf numFmtId="190" fontId="4" fillId="0" borderId="0" xfId="1" applyNumberFormat="1" applyFont="1" applyFill="1" applyAlignment="1">
      <alignment vertical="center"/>
    </xf>
    <xf numFmtId="188" fontId="3" fillId="0" borderId="1" xfId="5" applyNumberFormat="1" applyFont="1" applyBorder="1" applyAlignment="1">
      <alignment horizontal="center" vertical="center"/>
    </xf>
    <xf numFmtId="188" fontId="3" fillId="2" borderId="0" xfId="2" applyNumberFormat="1" applyFont="1" applyFill="1" applyAlignment="1">
      <alignment horizontal="right" vertical="center"/>
    </xf>
    <xf numFmtId="188" fontId="4" fillId="2" borderId="0" xfId="2" applyNumberFormat="1" applyFont="1" applyFill="1" applyAlignment="1">
      <alignment vertical="center"/>
    </xf>
    <xf numFmtId="188" fontId="4" fillId="2" borderId="0" xfId="2" applyNumberFormat="1" applyFont="1" applyFill="1" applyAlignment="1">
      <alignment vertical="center" wrapText="1"/>
    </xf>
    <xf numFmtId="188" fontId="4" fillId="2" borderId="1" xfId="2" applyNumberFormat="1" applyFont="1" applyFill="1" applyBorder="1" applyAlignment="1">
      <alignment vertical="center" wrapText="1"/>
    </xf>
    <xf numFmtId="188" fontId="4" fillId="2" borderId="0" xfId="2" applyNumberFormat="1" applyFont="1" applyFill="1" applyAlignment="1">
      <alignment horizontal="right" vertical="center" wrapText="1"/>
    </xf>
    <xf numFmtId="188" fontId="4" fillId="2" borderId="3" xfId="2" applyNumberFormat="1" applyFont="1" applyFill="1" applyBorder="1" applyAlignment="1">
      <alignment vertical="center" wrapText="1"/>
    </xf>
    <xf numFmtId="188" fontId="4" fillId="2" borderId="1" xfId="2" applyNumberFormat="1" applyFont="1" applyFill="1" applyBorder="1" applyAlignment="1">
      <alignment horizontal="right" vertical="center" wrapText="1"/>
    </xf>
    <xf numFmtId="188" fontId="4" fillId="2" borderId="0" xfId="2" applyNumberFormat="1" applyFont="1" applyFill="1" applyAlignment="1">
      <alignment horizontal="right" vertical="center"/>
    </xf>
    <xf numFmtId="188" fontId="4" fillId="2" borderId="0" xfId="2" applyNumberFormat="1" applyFont="1" applyFill="1" applyAlignment="1">
      <alignment horizontal="justify" vertical="center"/>
    </xf>
    <xf numFmtId="188" fontId="3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88" fontId="4" fillId="2" borderId="0" xfId="1" applyNumberFormat="1" applyFont="1" applyFill="1" applyAlignment="1">
      <alignment vertical="center"/>
    </xf>
    <xf numFmtId="188" fontId="4" fillId="2" borderId="0" xfId="17" applyNumberFormat="1" applyFont="1" applyFill="1" applyAlignment="1">
      <alignment vertical="center"/>
    </xf>
    <xf numFmtId="188" fontId="4" fillId="2" borderId="1" xfId="17" applyNumberFormat="1" applyFont="1" applyFill="1" applyBorder="1" applyAlignment="1">
      <alignment vertical="center"/>
    </xf>
    <xf numFmtId="188" fontId="4" fillId="2" borderId="1" xfId="1" applyNumberFormat="1" applyFont="1" applyFill="1" applyBorder="1" applyAlignment="1">
      <alignment vertical="center"/>
    </xf>
    <xf numFmtId="188" fontId="4" fillId="2" borderId="4" xfId="1" applyNumberFormat="1" applyFont="1" applyFill="1" applyBorder="1" applyAlignment="1">
      <alignment vertical="center"/>
    </xf>
    <xf numFmtId="188" fontId="4" fillId="2" borderId="0" xfId="0" applyNumberFormat="1" applyFont="1" applyFill="1" applyAlignment="1">
      <alignment vertical="center"/>
    </xf>
    <xf numFmtId="188" fontId="4" fillId="2" borderId="3" xfId="1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88" fontId="4" fillId="2" borderId="1" xfId="0" applyNumberFormat="1" applyFont="1" applyFill="1" applyBorder="1" applyAlignment="1">
      <alignment vertical="center"/>
    </xf>
    <xf numFmtId="188" fontId="4" fillId="2" borderId="4" xfId="4" applyNumberFormat="1" applyFont="1" applyFill="1" applyBorder="1" applyAlignment="1">
      <alignment vertical="center"/>
    </xf>
    <xf numFmtId="188" fontId="4" fillId="2" borderId="0" xfId="1" applyNumberFormat="1" applyFont="1" applyFill="1" applyBorder="1" applyAlignment="1">
      <alignment vertical="center"/>
    </xf>
    <xf numFmtId="188" fontId="4" fillId="2" borderId="1" xfId="4" applyNumberFormat="1" applyFont="1" applyFill="1" applyBorder="1" applyAlignment="1">
      <alignment vertical="center"/>
    </xf>
    <xf numFmtId="189" fontId="4" fillId="2" borderId="0" xfId="4" applyNumberFormat="1" applyFont="1" applyFill="1" applyAlignment="1">
      <alignment vertical="center"/>
    </xf>
    <xf numFmtId="188" fontId="4" fillId="2" borderId="1" xfId="3" applyNumberFormat="1" applyFont="1" applyFill="1" applyBorder="1" applyAlignment="1">
      <alignment horizontal="right" vertical="center"/>
    </xf>
    <xf numFmtId="188" fontId="4" fillId="2" borderId="3" xfId="4" applyNumberFormat="1" applyFont="1" applyFill="1" applyBorder="1" applyAlignment="1">
      <alignment vertical="center"/>
    </xf>
    <xf numFmtId="190" fontId="4" fillId="2" borderId="0" xfId="17" applyNumberFormat="1" applyFont="1" applyFill="1" applyAlignment="1">
      <alignment vertical="center"/>
    </xf>
    <xf numFmtId="190" fontId="4" fillId="2" borderId="0" xfId="1" applyNumberFormat="1" applyFont="1" applyFill="1" applyAlignment="1">
      <alignment vertical="center"/>
    </xf>
    <xf numFmtId="188" fontId="4" fillId="2" borderId="0" xfId="5" applyNumberFormat="1" applyFont="1" applyFill="1" applyAlignment="1">
      <alignment horizontal="right" vertical="center"/>
    </xf>
    <xf numFmtId="188" fontId="4" fillId="2" borderId="1" xfId="5" applyNumberFormat="1" applyFont="1" applyFill="1" applyBorder="1" applyAlignment="1">
      <alignment horizontal="right" vertical="center"/>
    </xf>
    <xf numFmtId="188" fontId="4" fillId="2" borderId="0" xfId="6" applyNumberFormat="1" applyFont="1" applyFill="1" applyBorder="1" applyAlignment="1">
      <alignment horizontal="right" vertical="center"/>
    </xf>
    <xf numFmtId="188" fontId="4" fillId="2" borderId="3" xfId="5" applyNumberFormat="1" applyFont="1" applyFill="1" applyBorder="1" applyAlignment="1">
      <alignment horizontal="right" vertical="center"/>
    </xf>
    <xf numFmtId="188" fontId="9" fillId="2" borderId="0" xfId="5" applyNumberFormat="1" applyFont="1" applyFill="1" applyAlignment="1">
      <alignment horizontal="right" vertical="center"/>
    </xf>
    <xf numFmtId="188" fontId="4" fillId="2" borderId="1" xfId="6" applyNumberFormat="1" applyFont="1" applyFill="1" applyBorder="1" applyAlignment="1">
      <alignment horizontal="right" vertical="center"/>
    </xf>
    <xf numFmtId="188" fontId="4" fillId="2" borderId="6" xfId="6" applyNumberFormat="1" applyFont="1" applyFill="1" applyBorder="1" applyAlignment="1">
      <alignment horizontal="right" vertical="center"/>
    </xf>
    <xf numFmtId="188" fontId="4" fillId="2" borderId="2" xfId="6" applyNumberFormat="1" applyFont="1" applyFill="1" applyBorder="1" applyAlignment="1">
      <alignment horizontal="right" vertical="center"/>
    </xf>
    <xf numFmtId="0" fontId="4" fillId="2" borderId="0" xfId="3" applyFont="1" applyFill="1" applyAlignment="1">
      <alignment vertical="center"/>
    </xf>
    <xf numFmtId="188" fontId="4" fillId="2" borderId="7" xfId="6" applyNumberFormat="1" applyFont="1" applyFill="1" applyBorder="1" applyAlignment="1">
      <alignment horizontal="right" vertical="center"/>
    </xf>
    <xf numFmtId="188" fontId="4" fillId="2" borderId="0" xfId="6" applyNumberFormat="1" applyFont="1" applyFill="1" applyAlignment="1">
      <alignment horizontal="right" vertical="center"/>
    </xf>
    <xf numFmtId="188" fontId="4" fillId="2" borderId="8" xfId="6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justify" vertical="center"/>
    </xf>
    <xf numFmtId="189" fontId="3" fillId="0" borderId="1" xfId="5" applyNumberFormat="1" applyFont="1" applyBorder="1" applyAlignment="1">
      <alignment horizontal="center" vertical="center"/>
    </xf>
    <xf numFmtId="188" fontId="3" fillId="0" borderId="1" xfId="5" applyNumberFormat="1" applyFont="1" applyBorder="1" applyAlignment="1">
      <alignment horizontal="center" vertical="center"/>
    </xf>
    <xf numFmtId="0" fontId="4" fillId="0" borderId="2" xfId="3" applyFont="1" applyBorder="1" applyAlignment="1">
      <alignment horizontal="justify" vertical="center"/>
    </xf>
    <xf numFmtId="188" fontId="4" fillId="0" borderId="2" xfId="3" applyNumberFormat="1" applyFont="1" applyBorder="1" applyAlignment="1">
      <alignment horizontal="justify" vertical="center"/>
    </xf>
    <xf numFmtId="0" fontId="4" fillId="0" borderId="2" xfId="3" applyFont="1" applyBorder="1" applyAlignment="1">
      <alignment vertical="center"/>
    </xf>
    <xf numFmtId="188" fontId="4" fillId="0" borderId="2" xfId="3" applyNumberFormat="1" applyFont="1" applyBorder="1" applyAlignment="1">
      <alignment vertical="center"/>
    </xf>
    <xf numFmtId="188" fontId="3" fillId="0" borderId="2" xfId="3" applyNumberFormat="1" applyFont="1" applyBorder="1" applyAlignment="1">
      <alignment horizontal="center" vertical="center"/>
    </xf>
  </cellXfs>
  <cellStyles count="20">
    <cellStyle name="Comma" xfId="1" builtinId="3"/>
    <cellStyle name="Comma 2" xfId="12" xr:uid="{437D759B-6138-46D4-AE17-31954FB30AA1}"/>
    <cellStyle name="Comma 2 2" xfId="19" xr:uid="{C7EEE329-8A23-424B-BB0D-DB04AEAAE864}"/>
    <cellStyle name="Comma 3" xfId="6" xr:uid="{E3DF4F3A-B180-458F-8949-3711F39233A7}"/>
    <cellStyle name="Comma 3 2" xfId="18" xr:uid="{4BF44B46-5C60-4691-BBBE-83811C73DD5C}"/>
    <cellStyle name="Comma 3 3" xfId="13" xr:uid="{0F7BB954-2E21-42E1-9E4B-CE4CE0104E4D}"/>
    <cellStyle name="Comma 4" xfId="17" xr:uid="{5354F405-FCFC-4520-BDB7-612541D935B9}"/>
    <cellStyle name="Comma 5" xfId="8" xr:uid="{2ABF7737-53E2-49DF-9867-A70CC8F24512}"/>
    <cellStyle name="Normal" xfId="0" builtinId="0"/>
    <cellStyle name="Normal 2" xfId="16" xr:uid="{D60F5A98-410A-4BAD-A89E-81EA1C98B858}"/>
    <cellStyle name="Normal 2 2" xfId="11" xr:uid="{B246D980-B551-404C-8C26-836D17AB279D}"/>
    <cellStyle name="Normal 2 3" xfId="3" xr:uid="{D24226F3-1FF5-43E7-8ACE-3ED68FC7E286}"/>
    <cellStyle name="Normal 3" xfId="2" xr:uid="{18775252-2306-4BFB-9E50-074BC58326D3}"/>
    <cellStyle name="Normal 3 14" xfId="10" xr:uid="{C924308B-7F0E-47C4-958A-E5861D84F551}"/>
    <cellStyle name="Normal 4 2" xfId="14" xr:uid="{FF3F0917-0BEC-41FE-8775-FE09F8894E42}"/>
    <cellStyle name="Normal 9" xfId="15" xr:uid="{ABDF359D-705F-45FB-82A8-BD7740AD18EB}"/>
    <cellStyle name="Normal_Copy of ASTC-Q1_'54 T2" xfId="7" xr:uid="{47064108-1337-4180-A65A-DF39308F4A37}"/>
    <cellStyle name="Normal_Fabrinet_Financial statement" xfId="5" xr:uid="{9E4E34FC-0045-4CB2-8E6F-725620EAC57C}"/>
    <cellStyle name="Normal_Fabrinet_Income statement" xfId="4" xr:uid="{FA8515BD-FEEA-437A-B15D-7BCC733CCC26}"/>
    <cellStyle name="Percent 2" xfId="9" xr:uid="{DD35CE84-E399-459F-8A4B-0D97B6F880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2162-DF9A-42BE-8A37-60411C30CAE8}">
  <dimension ref="A1:L131"/>
  <sheetViews>
    <sheetView zoomScaleNormal="100" zoomScaleSheetLayoutView="92" workbookViewId="0">
      <selection activeCell="D29" sqref="D29"/>
    </sheetView>
  </sheetViews>
  <sheetFormatPr defaultColWidth="9.1640625" defaultRowHeight="21.75" customHeight="1" x14ac:dyDescent="0.3"/>
  <cols>
    <col min="1" max="2" width="1.4140625" style="23" customWidth="1"/>
    <col min="3" max="3" width="25" style="23" customWidth="1"/>
    <col min="4" max="4" width="7.75" style="23" customWidth="1"/>
    <col min="5" max="5" width="1" style="23" customWidth="1"/>
    <col min="6" max="6" width="14.83203125" style="38" customWidth="1"/>
    <col min="7" max="7" width="0.83203125" style="38" customWidth="1"/>
    <col min="8" max="8" width="12.83203125" style="38" customWidth="1"/>
    <col min="9" max="9" width="0.83203125" style="23" customWidth="1"/>
    <col min="10" max="10" width="14.83203125" style="38" customWidth="1"/>
    <col min="11" max="11" width="0.83203125" style="38" customWidth="1"/>
    <col min="12" max="12" width="12.83203125" style="38" customWidth="1"/>
    <col min="13" max="13" width="9.1640625" style="23" customWidth="1"/>
    <col min="14" max="14" width="14.4140625" style="23" bestFit="1" customWidth="1"/>
    <col min="15" max="15" width="9.83203125" style="23" bestFit="1" customWidth="1"/>
    <col min="16" max="16" width="14.4140625" style="23" bestFit="1" customWidth="1"/>
    <col min="17" max="16384" width="9.1640625" style="23"/>
  </cols>
  <sheetData>
    <row r="1" spans="1:12" ht="21.75" customHeight="1" x14ac:dyDescent="0.3">
      <c r="A1" s="29" t="s">
        <v>0</v>
      </c>
      <c r="B1" s="29"/>
      <c r="C1" s="29"/>
    </row>
    <row r="2" spans="1:12" ht="21.75" customHeight="1" x14ac:dyDescent="0.3">
      <c r="A2" s="29" t="s">
        <v>160</v>
      </c>
      <c r="B2" s="29"/>
      <c r="C2" s="29"/>
    </row>
    <row r="3" spans="1:12" ht="21.75" customHeight="1" x14ac:dyDescent="0.3">
      <c r="A3" s="30" t="s">
        <v>182</v>
      </c>
      <c r="B3" s="30"/>
      <c r="C3" s="30"/>
      <c r="D3" s="24"/>
      <c r="E3" s="24"/>
      <c r="F3" s="85"/>
      <c r="G3" s="85"/>
      <c r="H3" s="85"/>
      <c r="I3" s="24"/>
      <c r="J3" s="85"/>
      <c r="K3" s="85"/>
      <c r="L3" s="85"/>
    </row>
    <row r="4" spans="1:12" ht="19" x14ac:dyDescent="0.3">
      <c r="A4" s="29"/>
      <c r="B4" s="29"/>
      <c r="C4" s="29"/>
    </row>
    <row r="5" spans="1:12" ht="21.75" customHeight="1" x14ac:dyDescent="0.3">
      <c r="A5" s="29"/>
      <c r="B5" s="29"/>
      <c r="C5" s="29"/>
      <c r="F5" s="16" t="s">
        <v>1</v>
      </c>
      <c r="G5" s="16"/>
      <c r="H5" s="16"/>
      <c r="I5" s="35"/>
      <c r="J5" s="16" t="s">
        <v>2</v>
      </c>
      <c r="K5" s="16"/>
      <c r="L5" s="16"/>
    </row>
    <row r="6" spans="1:12" ht="21.75" customHeight="1" x14ac:dyDescent="0.3">
      <c r="A6" s="29"/>
      <c r="B6" s="29"/>
      <c r="C6" s="29"/>
      <c r="F6" s="36" t="s">
        <v>3</v>
      </c>
      <c r="G6" s="37"/>
      <c r="H6" s="36" t="s">
        <v>4</v>
      </c>
      <c r="J6" s="37" t="s">
        <v>3</v>
      </c>
      <c r="K6" s="37"/>
      <c r="L6" s="36" t="s">
        <v>4</v>
      </c>
    </row>
    <row r="7" spans="1:12" ht="21.75" customHeight="1" x14ac:dyDescent="0.3">
      <c r="A7" s="29"/>
      <c r="B7" s="29"/>
      <c r="C7" s="29"/>
      <c r="F7" s="36" t="s">
        <v>183</v>
      </c>
      <c r="G7" s="48"/>
      <c r="H7" s="36" t="s">
        <v>5</v>
      </c>
      <c r="J7" s="36" t="s">
        <v>183</v>
      </c>
      <c r="K7" s="48"/>
      <c r="L7" s="36" t="s">
        <v>5</v>
      </c>
    </row>
    <row r="8" spans="1:12" ht="21.75" customHeight="1" x14ac:dyDescent="0.3">
      <c r="D8" s="25"/>
      <c r="E8" s="25"/>
      <c r="F8" s="86" t="s">
        <v>159</v>
      </c>
      <c r="G8" s="87"/>
      <c r="H8" s="86" t="s">
        <v>6</v>
      </c>
      <c r="I8" s="25"/>
      <c r="J8" s="86" t="s">
        <v>159</v>
      </c>
      <c r="K8" s="87"/>
      <c r="L8" s="86" t="s">
        <v>6</v>
      </c>
    </row>
    <row r="9" spans="1:12" ht="21.75" customHeight="1" x14ac:dyDescent="0.3">
      <c r="D9" s="26" t="s">
        <v>7</v>
      </c>
      <c r="E9" s="25"/>
      <c r="F9" s="88" t="s">
        <v>8</v>
      </c>
      <c r="G9" s="87"/>
      <c r="H9" s="88" t="s">
        <v>8</v>
      </c>
      <c r="I9" s="25"/>
      <c r="J9" s="88" t="s">
        <v>8</v>
      </c>
      <c r="K9" s="87"/>
      <c r="L9" s="88" t="s">
        <v>8</v>
      </c>
    </row>
    <row r="10" spans="1:12" ht="6" customHeight="1" x14ac:dyDescent="0.3">
      <c r="D10" s="27"/>
      <c r="E10" s="25"/>
      <c r="F10" s="143"/>
      <c r="G10" s="87"/>
      <c r="H10" s="86"/>
      <c r="I10" s="25"/>
      <c r="J10" s="143"/>
      <c r="K10" s="87"/>
      <c r="L10" s="86"/>
    </row>
    <row r="11" spans="1:12" ht="21.75" customHeight="1" x14ac:dyDescent="0.3">
      <c r="A11" s="29" t="s">
        <v>9</v>
      </c>
      <c r="B11" s="29"/>
      <c r="C11" s="29"/>
      <c r="D11" s="28"/>
      <c r="E11" s="28"/>
      <c r="F11" s="144"/>
      <c r="G11" s="28"/>
      <c r="I11" s="28"/>
      <c r="J11" s="144"/>
      <c r="K11" s="28"/>
    </row>
    <row r="12" spans="1:12" ht="6" customHeight="1" x14ac:dyDescent="0.3">
      <c r="D12" s="28"/>
      <c r="E12" s="28"/>
      <c r="F12" s="144"/>
      <c r="G12" s="28"/>
      <c r="I12" s="28"/>
      <c r="J12" s="144"/>
      <c r="K12" s="28"/>
    </row>
    <row r="13" spans="1:12" ht="21.75" customHeight="1" x14ac:dyDescent="0.3">
      <c r="A13" s="29" t="s">
        <v>10</v>
      </c>
      <c r="B13" s="29"/>
      <c r="C13" s="29"/>
      <c r="D13" s="28"/>
      <c r="E13" s="28"/>
      <c r="F13" s="144"/>
      <c r="G13" s="28"/>
      <c r="I13" s="28"/>
      <c r="J13" s="144"/>
      <c r="K13" s="28"/>
    </row>
    <row r="14" spans="1:12" ht="6" customHeight="1" x14ac:dyDescent="0.3">
      <c r="D14" s="28"/>
      <c r="E14" s="28"/>
      <c r="F14" s="144"/>
      <c r="G14" s="28"/>
      <c r="I14" s="28"/>
      <c r="J14" s="144"/>
      <c r="K14" s="28"/>
    </row>
    <row r="15" spans="1:12" ht="21.75" customHeight="1" x14ac:dyDescent="0.3">
      <c r="A15" s="23" t="s">
        <v>11</v>
      </c>
      <c r="D15" s="28"/>
      <c r="E15" s="28"/>
      <c r="F15" s="145">
        <v>203169437</v>
      </c>
      <c r="G15" s="28"/>
      <c r="H15" s="39">
        <v>640375275</v>
      </c>
      <c r="I15" s="28"/>
      <c r="J15" s="145">
        <v>111380549</v>
      </c>
      <c r="K15" s="28"/>
      <c r="L15" s="39">
        <v>509551769</v>
      </c>
    </row>
    <row r="16" spans="1:12" ht="21.75" customHeight="1" x14ac:dyDescent="0.3">
      <c r="A16" s="23" t="s">
        <v>12</v>
      </c>
      <c r="D16" s="28"/>
      <c r="E16" s="28"/>
      <c r="F16" s="145"/>
      <c r="G16" s="28"/>
      <c r="H16" s="39"/>
      <c r="I16" s="28"/>
      <c r="J16" s="145"/>
      <c r="K16" s="28"/>
      <c r="L16" s="39"/>
    </row>
    <row r="17" spans="1:12" ht="21.75" customHeight="1" x14ac:dyDescent="0.3">
      <c r="B17" s="23" t="s">
        <v>13</v>
      </c>
      <c r="D17" s="28">
        <v>7</v>
      </c>
      <c r="E17" s="28"/>
      <c r="F17" s="145">
        <v>419805711</v>
      </c>
      <c r="G17" s="28"/>
      <c r="H17" s="39">
        <v>342264625</v>
      </c>
      <c r="I17" s="28"/>
      <c r="J17" s="145">
        <v>302560452</v>
      </c>
      <c r="K17" s="28"/>
      <c r="L17" s="39">
        <v>182516268</v>
      </c>
    </row>
    <row r="18" spans="1:12" ht="21.75" customHeight="1" x14ac:dyDescent="0.3">
      <c r="A18" s="23" t="s">
        <v>163</v>
      </c>
      <c r="D18" s="28"/>
      <c r="E18" s="28"/>
      <c r="F18" s="145">
        <v>1516748387</v>
      </c>
      <c r="G18" s="28"/>
      <c r="H18" s="39">
        <v>1357445700</v>
      </c>
      <c r="I18" s="28"/>
      <c r="J18" s="145">
        <v>1340937204</v>
      </c>
      <c r="K18" s="28"/>
      <c r="L18" s="39">
        <v>1246630687</v>
      </c>
    </row>
    <row r="19" spans="1:12" ht="21.75" customHeight="1" x14ac:dyDescent="0.3">
      <c r="A19" s="23" t="s">
        <v>14</v>
      </c>
      <c r="D19" s="28">
        <v>9</v>
      </c>
      <c r="E19" s="28"/>
      <c r="F19" s="145">
        <v>1957013050</v>
      </c>
      <c r="G19" s="28"/>
      <c r="H19" s="39">
        <v>1924720939</v>
      </c>
      <c r="I19" s="28"/>
      <c r="J19" s="145">
        <v>1905460749</v>
      </c>
      <c r="K19" s="28"/>
      <c r="L19" s="39">
        <v>1882468799</v>
      </c>
    </row>
    <row r="20" spans="1:12" ht="21.75" customHeight="1" x14ac:dyDescent="0.3">
      <c r="A20" s="23" t="s">
        <v>15</v>
      </c>
      <c r="D20" s="28"/>
      <c r="E20" s="28"/>
      <c r="F20" s="146">
        <v>120071006</v>
      </c>
      <c r="G20" s="28"/>
      <c r="H20" s="40">
        <v>103767047</v>
      </c>
      <c r="I20" s="28"/>
      <c r="J20" s="146">
        <v>116693574</v>
      </c>
      <c r="K20" s="28"/>
      <c r="L20" s="40">
        <v>103001970</v>
      </c>
    </row>
    <row r="21" spans="1:12" ht="6" customHeight="1" x14ac:dyDescent="0.3">
      <c r="D21" s="28"/>
      <c r="E21" s="28"/>
      <c r="F21" s="144"/>
      <c r="G21" s="28"/>
      <c r="I21" s="28"/>
      <c r="J21" s="144"/>
      <c r="K21" s="28"/>
    </row>
    <row r="22" spans="1:12" ht="21.75" customHeight="1" x14ac:dyDescent="0.3">
      <c r="A22" s="29" t="s">
        <v>16</v>
      </c>
      <c r="B22" s="29"/>
      <c r="C22" s="29"/>
      <c r="D22" s="28"/>
      <c r="E22" s="28"/>
      <c r="F22" s="146">
        <f>SUM(F15:F20)</f>
        <v>4216807591</v>
      </c>
      <c r="G22" s="28"/>
      <c r="H22" s="40">
        <f>SUM(H15:H20)</f>
        <v>4368573586</v>
      </c>
      <c r="I22" s="28"/>
      <c r="J22" s="146">
        <f>SUM(J15:J20)</f>
        <v>3777032528</v>
      </c>
      <c r="K22" s="28"/>
      <c r="L22" s="40">
        <f>SUM(L15:L20)</f>
        <v>3924169493</v>
      </c>
    </row>
    <row r="23" spans="1:12" ht="8.15" customHeight="1" x14ac:dyDescent="0.3">
      <c r="D23" s="28"/>
      <c r="E23" s="28"/>
      <c r="F23" s="144"/>
      <c r="G23" s="28"/>
      <c r="I23" s="28"/>
      <c r="J23" s="144"/>
      <c r="K23" s="28"/>
    </row>
    <row r="24" spans="1:12" ht="21.75" customHeight="1" x14ac:dyDescent="0.3">
      <c r="A24" s="29" t="s">
        <v>17</v>
      </c>
      <c r="B24" s="29"/>
      <c r="C24" s="29"/>
      <c r="D24" s="28"/>
      <c r="E24" s="28"/>
      <c r="F24" s="144"/>
      <c r="G24" s="28"/>
      <c r="I24" s="28"/>
      <c r="J24" s="144"/>
      <c r="K24" s="28"/>
    </row>
    <row r="25" spans="1:12" ht="18.5" x14ac:dyDescent="0.3">
      <c r="A25" s="23" t="s">
        <v>18</v>
      </c>
      <c r="D25" s="28"/>
      <c r="E25" s="28"/>
      <c r="F25" s="144">
        <v>83271505</v>
      </c>
      <c r="G25" s="28"/>
      <c r="H25" s="38">
        <v>82930485</v>
      </c>
      <c r="I25" s="28"/>
      <c r="J25" s="144">
        <v>83271505</v>
      </c>
      <c r="K25" s="28"/>
      <c r="L25" s="38">
        <v>82930485</v>
      </c>
    </row>
    <row r="26" spans="1:12" ht="18.5" x14ac:dyDescent="0.3">
      <c r="A26" s="23" t="s">
        <v>19</v>
      </c>
      <c r="D26" s="28">
        <v>10</v>
      </c>
      <c r="E26" s="28"/>
      <c r="F26" s="147">
        <v>0</v>
      </c>
      <c r="G26" s="28"/>
      <c r="H26" s="39">
        <v>0</v>
      </c>
      <c r="I26" s="28"/>
      <c r="J26" s="144">
        <v>1644915129</v>
      </c>
      <c r="K26" s="28"/>
      <c r="L26" s="39">
        <v>1519915129</v>
      </c>
    </row>
    <row r="27" spans="1:12" ht="18.5" x14ac:dyDescent="0.3">
      <c r="A27" s="23" t="s">
        <v>20</v>
      </c>
      <c r="D27" s="28">
        <v>10</v>
      </c>
      <c r="E27" s="28"/>
      <c r="F27" s="145">
        <v>251831308</v>
      </c>
      <c r="G27" s="28"/>
      <c r="H27" s="39">
        <v>132819077</v>
      </c>
      <c r="I27" s="28"/>
      <c r="J27" s="147">
        <v>3000000</v>
      </c>
      <c r="K27" s="28"/>
      <c r="L27" s="39">
        <v>0</v>
      </c>
    </row>
    <row r="28" spans="1:12" ht="18.5" x14ac:dyDescent="0.3">
      <c r="A28" s="23" t="s">
        <v>173</v>
      </c>
      <c r="D28" s="28"/>
      <c r="E28" s="28"/>
      <c r="F28" s="145">
        <v>14099278</v>
      </c>
      <c r="G28" s="28"/>
      <c r="H28" s="39">
        <v>0</v>
      </c>
      <c r="I28" s="28"/>
      <c r="J28" s="147">
        <v>14099278</v>
      </c>
      <c r="K28" s="28"/>
      <c r="L28" s="39">
        <v>0</v>
      </c>
    </row>
    <row r="29" spans="1:12" ht="21.75" customHeight="1" x14ac:dyDescent="0.3">
      <c r="A29" s="23" t="s">
        <v>21</v>
      </c>
      <c r="D29" s="28">
        <v>11</v>
      </c>
      <c r="E29" s="28"/>
      <c r="F29" s="145">
        <v>2381113653</v>
      </c>
      <c r="G29" s="28"/>
      <c r="H29" s="39">
        <v>2385993104</v>
      </c>
      <c r="I29" s="28"/>
      <c r="J29" s="147">
        <v>2377640063</v>
      </c>
      <c r="K29" s="28"/>
      <c r="L29" s="39">
        <v>2380695468</v>
      </c>
    </row>
    <row r="30" spans="1:12" ht="21.75" customHeight="1" x14ac:dyDescent="0.3">
      <c r="A30" s="23" t="s">
        <v>22</v>
      </c>
      <c r="D30" s="28"/>
      <c r="E30" s="28"/>
      <c r="F30" s="145">
        <v>41612879</v>
      </c>
      <c r="G30" s="28"/>
      <c r="H30" s="39">
        <v>26577870</v>
      </c>
      <c r="I30" s="28"/>
      <c r="J30" s="147">
        <v>40643688</v>
      </c>
      <c r="K30" s="28"/>
      <c r="L30" s="39">
        <v>25456911</v>
      </c>
    </row>
    <row r="31" spans="1:12" ht="21.75" customHeight="1" x14ac:dyDescent="0.3">
      <c r="A31" s="23" t="s">
        <v>23</v>
      </c>
      <c r="D31" s="28">
        <v>11</v>
      </c>
      <c r="E31" s="28"/>
      <c r="F31" s="145">
        <v>40475592</v>
      </c>
      <c r="G31" s="28"/>
      <c r="H31" s="39">
        <v>25336149</v>
      </c>
      <c r="I31" s="28"/>
      <c r="J31" s="147">
        <v>40475592</v>
      </c>
      <c r="K31" s="28"/>
      <c r="L31" s="39">
        <v>25336149</v>
      </c>
    </row>
    <row r="32" spans="1:12" ht="21.75" customHeight="1" x14ac:dyDescent="0.3">
      <c r="A32" s="23" t="s">
        <v>24</v>
      </c>
      <c r="D32" s="28"/>
      <c r="E32" s="28"/>
      <c r="F32" s="145">
        <v>28566512</v>
      </c>
      <c r="G32" s="28"/>
      <c r="H32" s="39">
        <v>29278560</v>
      </c>
      <c r="I32" s="28"/>
      <c r="J32" s="147">
        <v>26873171</v>
      </c>
      <c r="K32" s="28"/>
      <c r="L32" s="39">
        <v>26997444</v>
      </c>
    </row>
    <row r="33" spans="1:12" ht="21.75" customHeight="1" x14ac:dyDescent="0.3">
      <c r="A33" s="23" t="s">
        <v>25</v>
      </c>
      <c r="D33" s="28"/>
      <c r="E33" s="28"/>
      <c r="F33" s="146">
        <v>20705018</v>
      </c>
      <c r="G33" s="28"/>
      <c r="H33" s="40">
        <v>10057619</v>
      </c>
      <c r="I33" s="28"/>
      <c r="J33" s="149">
        <v>18850413</v>
      </c>
      <c r="K33" s="28"/>
      <c r="L33" s="40">
        <v>9650173</v>
      </c>
    </row>
    <row r="34" spans="1:12" ht="6" customHeight="1" x14ac:dyDescent="0.3">
      <c r="D34" s="28"/>
      <c r="E34" s="28"/>
      <c r="F34" s="144"/>
      <c r="G34" s="28"/>
      <c r="I34" s="28"/>
      <c r="J34" s="144"/>
      <c r="K34" s="28"/>
    </row>
    <row r="35" spans="1:12" ht="21.75" customHeight="1" x14ac:dyDescent="0.3">
      <c r="A35" s="29" t="s">
        <v>26</v>
      </c>
      <c r="D35" s="28"/>
      <c r="E35" s="28"/>
      <c r="F35" s="146">
        <f>SUM(F25:F33)</f>
        <v>2861675745</v>
      </c>
      <c r="G35" s="28"/>
      <c r="H35" s="40">
        <f>SUM(H25:H33)</f>
        <v>2692992864</v>
      </c>
      <c r="I35" s="28"/>
      <c r="J35" s="146">
        <f>SUM(J25:J33)</f>
        <v>4249768839</v>
      </c>
      <c r="K35" s="28"/>
      <c r="L35" s="40">
        <f>SUM(L25:L33)</f>
        <v>4070981759</v>
      </c>
    </row>
    <row r="36" spans="1:12" ht="6" customHeight="1" x14ac:dyDescent="0.3">
      <c r="D36" s="28"/>
      <c r="E36" s="28"/>
      <c r="F36" s="144"/>
      <c r="G36" s="28"/>
      <c r="I36" s="28"/>
      <c r="J36" s="144"/>
      <c r="K36" s="28"/>
    </row>
    <row r="37" spans="1:12" ht="21.75" customHeight="1" thickBot="1" x14ac:dyDescent="0.35">
      <c r="A37" s="29" t="s">
        <v>27</v>
      </c>
      <c r="B37" s="29"/>
      <c r="C37" s="29"/>
      <c r="D37" s="28"/>
      <c r="E37" s="28"/>
      <c r="F37" s="148">
        <f>SUM(F35,F22)</f>
        <v>7078483336</v>
      </c>
      <c r="G37" s="28"/>
      <c r="H37" s="22">
        <f>SUM(H35,H22)</f>
        <v>7061566450</v>
      </c>
      <c r="I37" s="28"/>
      <c r="J37" s="148">
        <f>SUM(J35,J22)</f>
        <v>8026801367</v>
      </c>
      <c r="K37" s="28"/>
      <c r="L37" s="22">
        <f>SUM(L35,L22)</f>
        <v>7995151252</v>
      </c>
    </row>
    <row r="38" spans="1:12" ht="21.75" customHeight="1" thickTop="1" x14ac:dyDescent="0.3">
      <c r="A38" s="29"/>
      <c r="B38" s="29"/>
      <c r="C38" s="29"/>
      <c r="D38" s="28"/>
      <c r="E38" s="28"/>
      <c r="F38" s="39"/>
      <c r="G38" s="39"/>
      <c r="H38" s="39"/>
      <c r="I38" s="28"/>
      <c r="J38" s="39"/>
      <c r="K38" s="39"/>
      <c r="L38" s="39"/>
    </row>
    <row r="39" spans="1:12" ht="23.25" customHeight="1" x14ac:dyDescent="0.3">
      <c r="A39" s="29"/>
      <c r="B39" s="29"/>
      <c r="C39" s="29"/>
      <c r="D39" s="28"/>
      <c r="E39" s="28"/>
      <c r="F39" s="39"/>
      <c r="G39" s="39"/>
      <c r="H39" s="39"/>
      <c r="I39" s="28"/>
      <c r="J39" s="39"/>
      <c r="K39" s="39"/>
      <c r="L39" s="39"/>
    </row>
    <row r="40" spans="1:12" ht="21.75" customHeight="1" x14ac:dyDescent="0.55000000000000004">
      <c r="B40" s="42" t="s">
        <v>28</v>
      </c>
      <c r="C40" s="42"/>
      <c r="E40" s="28"/>
      <c r="F40" s="39"/>
      <c r="G40" s="39"/>
      <c r="H40" s="42" t="s">
        <v>28</v>
      </c>
      <c r="I40" s="29"/>
      <c r="J40" s="39"/>
      <c r="K40" s="39"/>
      <c r="L40" s="39"/>
    </row>
    <row r="41" spans="1:12" ht="21.75" customHeight="1" x14ac:dyDescent="0.55000000000000004">
      <c r="B41" s="43" t="s">
        <v>29</v>
      </c>
      <c r="C41" s="38"/>
      <c r="H41" s="43" t="s">
        <v>29</v>
      </c>
    </row>
    <row r="43" spans="1:12" ht="20.25" customHeight="1" x14ac:dyDescent="0.3"/>
    <row r="44" spans="1:12" ht="22.4" customHeight="1" x14ac:dyDescent="0.3">
      <c r="A44" s="24" t="s">
        <v>30</v>
      </c>
      <c r="B44" s="24"/>
      <c r="C44" s="24"/>
      <c r="D44" s="24"/>
      <c r="E44" s="24"/>
      <c r="F44" s="85"/>
      <c r="G44" s="85"/>
      <c r="H44" s="85"/>
      <c r="I44" s="24"/>
      <c r="J44" s="85"/>
      <c r="K44" s="85"/>
      <c r="L44" s="85"/>
    </row>
    <row r="45" spans="1:12" s="29" customFormat="1" ht="21.75" customHeight="1" x14ac:dyDescent="0.3">
      <c r="A45" s="29" t="str">
        <f>A1</f>
        <v>บริษัท พี.เอส.พี. สเปเชียลตี้ส์ จำกัด (มหาชน)</v>
      </c>
      <c r="F45" s="49"/>
      <c r="G45" s="49"/>
      <c r="H45" s="49"/>
      <c r="J45" s="49"/>
      <c r="K45" s="49"/>
      <c r="L45" s="49"/>
    </row>
    <row r="46" spans="1:12" s="29" customFormat="1" ht="21.75" customHeight="1" x14ac:dyDescent="0.3">
      <c r="A46" s="29" t="s">
        <v>161</v>
      </c>
      <c r="F46" s="49"/>
      <c r="G46" s="49"/>
      <c r="H46" s="49"/>
      <c r="J46" s="49"/>
      <c r="K46" s="49"/>
      <c r="L46" s="49"/>
    </row>
    <row r="47" spans="1:12" s="29" customFormat="1" ht="21.75" customHeight="1" x14ac:dyDescent="0.3">
      <c r="A47" s="30" t="str">
        <f>A3</f>
        <v>ณ วันที่ 30 มิถุนายน พ.ศ. 2567</v>
      </c>
      <c r="B47" s="30"/>
      <c r="C47" s="30"/>
      <c r="D47" s="30"/>
      <c r="E47" s="30"/>
      <c r="F47" s="89"/>
      <c r="G47" s="89"/>
      <c r="H47" s="89"/>
      <c r="I47" s="30"/>
      <c r="J47" s="89"/>
      <c r="K47" s="89"/>
      <c r="L47" s="89"/>
    </row>
    <row r="48" spans="1:12" s="29" customFormat="1" ht="21.75" customHeight="1" x14ac:dyDescent="0.3">
      <c r="F48" s="49"/>
      <c r="G48" s="49"/>
      <c r="H48" s="49"/>
      <c r="J48" s="49"/>
      <c r="K48" s="49"/>
      <c r="L48" s="49"/>
    </row>
    <row r="49" spans="1:12" s="29" customFormat="1" ht="21.75" customHeight="1" x14ac:dyDescent="0.3">
      <c r="F49" s="16" t="s">
        <v>1</v>
      </c>
      <c r="G49" s="16"/>
      <c r="H49" s="16"/>
      <c r="I49" s="35"/>
      <c r="J49" s="16" t="s">
        <v>2</v>
      </c>
      <c r="K49" s="16"/>
      <c r="L49" s="16"/>
    </row>
    <row r="50" spans="1:12" ht="21.75" customHeight="1" x14ac:dyDescent="0.3">
      <c r="A50" s="29"/>
      <c r="B50" s="29"/>
      <c r="C50" s="29"/>
      <c r="F50" s="36" t="s">
        <v>3</v>
      </c>
      <c r="G50" s="37"/>
      <c r="H50" s="36" t="s">
        <v>4</v>
      </c>
      <c r="J50" s="37" t="s">
        <v>3</v>
      </c>
      <c r="K50" s="37"/>
      <c r="L50" s="36" t="s">
        <v>4</v>
      </c>
    </row>
    <row r="51" spans="1:12" s="29" customFormat="1" ht="21.75" customHeight="1" x14ac:dyDescent="0.3">
      <c r="F51" s="36" t="s">
        <v>183</v>
      </c>
      <c r="G51" s="48"/>
      <c r="H51" s="36" t="s">
        <v>5</v>
      </c>
      <c r="I51" s="23"/>
      <c r="J51" s="36" t="s">
        <v>183</v>
      </c>
      <c r="K51" s="48"/>
      <c r="L51" s="36" t="s">
        <v>5</v>
      </c>
    </row>
    <row r="52" spans="1:12" s="29" customFormat="1" ht="21.75" customHeight="1" x14ac:dyDescent="0.3">
      <c r="D52" s="31"/>
      <c r="E52" s="31"/>
      <c r="F52" s="86" t="s">
        <v>159</v>
      </c>
      <c r="G52" s="87"/>
      <c r="H52" s="86" t="s">
        <v>6</v>
      </c>
      <c r="I52" s="25"/>
      <c r="J52" s="86" t="s">
        <v>159</v>
      </c>
      <c r="K52" s="87"/>
      <c r="L52" s="86" t="s">
        <v>6</v>
      </c>
    </row>
    <row r="53" spans="1:12" s="29" customFormat="1" ht="21.75" customHeight="1" x14ac:dyDescent="0.3">
      <c r="D53" s="26" t="s">
        <v>7</v>
      </c>
      <c r="E53" s="31"/>
      <c r="F53" s="88" t="s">
        <v>8</v>
      </c>
      <c r="G53" s="86"/>
      <c r="H53" s="88" t="s">
        <v>8</v>
      </c>
      <c r="I53" s="31"/>
      <c r="J53" s="88" t="s">
        <v>8</v>
      </c>
      <c r="K53" s="86"/>
      <c r="L53" s="88" t="s">
        <v>8</v>
      </c>
    </row>
    <row r="54" spans="1:12" s="29" customFormat="1" ht="8.15" customHeight="1" x14ac:dyDescent="0.3">
      <c r="D54" s="25"/>
      <c r="E54" s="31"/>
      <c r="F54" s="143"/>
      <c r="G54" s="86"/>
      <c r="H54" s="86"/>
      <c r="I54" s="31"/>
      <c r="J54" s="143"/>
      <c r="K54" s="86"/>
      <c r="L54" s="86"/>
    </row>
    <row r="55" spans="1:12" ht="21.75" customHeight="1" x14ac:dyDescent="0.3">
      <c r="A55" s="29" t="s">
        <v>31</v>
      </c>
      <c r="B55" s="29"/>
      <c r="C55" s="29"/>
      <c r="D55" s="28"/>
      <c r="E55" s="44"/>
      <c r="F55" s="150"/>
      <c r="G55" s="41"/>
      <c r="H55" s="45"/>
      <c r="I55" s="44"/>
      <c r="J55" s="150"/>
      <c r="K55" s="41"/>
      <c r="L55" s="45"/>
    </row>
    <row r="56" spans="1:12" ht="8.15" customHeight="1" x14ac:dyDescent="0.3">
      <c r="D56" s="32"/>
      <c r="E56" s="32"/>
      <c r="F56" s="151"/>
      <c r="G56" s="47"/>
      <c r="H56" s="46"/>
      <c r="I56" s="32"/>
      <c r="J56" s="151"/>
      <c r="K56" s="47"/>
      <c r="L56" s="46"/>
    </row>
    <row r="57" spans="1:12" ht="21.75" customHeight="1" x14ac:dyDescent="0.3">
      <c r="A57" s="29" t="s">
        <v>32</v>
      </c>
      <c r="B57" s="29"/>
      <c r="C57" s="29"/>
      <c r="D57" s="28"/>
      <c r="E57" s="44"/>
      <c r="F57" s="150"/>
      <c r="G57" s="41"/>
      <c r="H57" s="45"/>
      <c r="I57" s="44"/>
      <c r="J57" s="150"/>
      <c r="K57" s="41"/>
      <c r="L57" s="45"/>
    </row>
    <row r="58" spans="1:12" ht="21.65" customHeight="1" x14ac:dyDescent="0.3">
      <c r="D58" s="32"/>
      <c r="E58" s="32"/>
      <c r="F58" s="151"/>
      <c r="G58" s="47"/>
      <c r="H58" s="46"/>
      <c r="I58" s="32"/>
      <c r="J58" s="151"/>
      <c r="K58" s="47"/>
      <c r="L58" s="46"/>
    </row>
    <row r="59" spans="1:12" ht="21.65" customHeight="1" x14ac:dyDescent="0.3">
      <c r="A59" s="23" t="s">
        <v>33</v>
      </c>
      <c r="D59" s="28">
        <v>12</v>
      </c>
      <c r="E59" s="32"/>
      <c r="F59" s="150">
        <v>212528306</v>
      </c>
      <c r="G59" s="47"/>
      <c r="H59" s="45">
        <v>333044745</v>
      </c>
      <c r="I59" s="44"/>
      <c r="J59" s="150">
        <v>212528306</v>
      </c>
      <c r="K59" s="41"/>
      <c r="L59" s="45">
        <v>328044745</v>
      </c>
    </row>
    <row r="60" spans="1:12" ht="21.65" customHeight="1" x14ac:dyDescent="0.3">
      <c r="A60" s="23" t="s">
        <v>34</v>
      </c>
      <c r="D60" s="28"/>
      <c r="E60" s="32"/>
      <c r="F60" s="150"/>
      <c r="G60" s="47"/>
      <c r="H60" s="45"/>
      <c r="I60" s="44"/>
      <c r="J60" s="150"/>
      <c r="K60" s="41"/>
      <c r="L60" s="45"/>
    </row>
    <row r="61" spans="1:12" ht="21.65" customHeight="1" x14ac:dyDescent="0.3">
      <c r="B61" s="23" t="s">
        <v>35</v>
      </c>
      <c r="D61" s="28">
        <v>12</v>
      </c>
      <c r="E61" s="32"/>
      <c r="F61" s="150">
        <v>443009146</v>
      </c>
      <c r="G61" s="47"/>
      <c r="H61" s="45">
        <v>442443320</v>
      </c>
      <c r="I61" s="44"/>
      <c r="J61" s="150">
        <v>443009146</v>
      </c>
      <c r="K61" s="41"/>
      <c r="L61" s="45">
        <v>442443320</v>
      </c>
    </row>
    <row r="62" spans="1:12" ht="21.65" customHeight="1" x14ac:dyDescent="0.3">
      <c r="A62" s="23" t="s">
        <v>164</v>
      </c>
      <c r="D62" s="28">
        <v>13</v>
      </c>
      <c r="E62" s="32"/>
      <c r="F62" s="150">
        <v>1481042042</v>
      </c>
      <c r="G62" s="47"/>
      <c r="H62" s="45">
        <v>1259270482</v>
      </c>
      <c r="I62" s="44"/>
      <c r="J62" s="150">
        <v>1428602921</v>
      </c>
      <c r="K62" s="41"/>
      <c r="L62" s="45">
        <v>1171856530</v>
      </c>
    </row>
    <row r="63" spans="1:12" ht="21.65" customHeight="1" x14ac:dyDescent="0.3">
      <c r="A63" s="23" t="s">
        <v>36</v>
      </c>
      <c r="D63" s="28"/>
      <c r="E63" s="44"/>
      <c r="F63" s="145"/>
      <c r="G63" s="41"/>
      <c r="H63" s="39"/>
      <c r="I63" s="44"/>
      <c r="J63" s="145"/>
      <c r="K63" s="41"/>
      <c r="L63" s="39"/>
    </row>
    <row r="64" spans="1:12" ht="21.75" customHeight="1" x14ac:dyDescent="0.3">
      <c r="B64" s="23" t="s">
        <v>13</v>
      </c>
      <c r="D64" s="28">
        <v>7</v>
      </c>
      <c r="E64" s="44"/>
      <c r="F64" s="145">
        <v>228551</v>
      </c>
      <c r="G64" s="41"/>
      <c r="H64" s="39">
        <v>4366885</v>
      </c>
      <c r="I64" s="44"/>
      <c r="J64" s="145">
        <v>228551</v>
      </c>
      <c r="K64" s="41"/>
      <c r="L64" s="39">
        <v>1087606</v>
      </c>
    </row>
    <row r="65" spans="1:12" ht="21.75" customHeight="1" x14ac:dyDescent="0.3">
      <c r="A65" s="23" t="s">
        <v>37</v>
      </c>
      <c r="D65" s="28"/>
      <c r="E65" s="44"/>
      <c r="F65" s="144"/>
      <c r="G65" s="41"/>
      <c r="I65" s="44"/>
      <c r="J65" s="144"/>
      <c r="K65" s="41"/>
    </row>
    <row r="66" spans="1:12" ht="21.75" customHeight="1" x14ac:dyDescent="0.3">
      <c r="B66" s="23" t="s">
        <v>38</v>
      </c>
      <c r="D66" s="28"/>
      <c r="E66" s="44"/>
      <c r="F66" s="144">
        <v>7727595</v>
      </c>
      <c r="G66" s="41"/>
      <c r="H66" s="38">
        <v>3070167</v>
      </c>
      <c r="I66" s="44"/>
      <c r="J66" s="144">
        <v>7727595</v>
      </c>
      <c r="K66" s="41"/>
      <c r="L66" s="38">
        <v>3070167</v>
      </c>
    </row>
    <row r="67" spans="1:12" ht="21.75" customHeight="1" x14ac:dyDescent="0.3">
      <c r="A67" s="23" t="s">
        <v>171</v>
      </c>
      <c r="D67" s="28"/>
      <c r="E67" s="44"/>
      <c r="F67" s="144">
        <v>270805103</v>
      </c>
      <c r="G67" s="41"/>
      <c r="H67" s="38">
        <v>384186701</v>
      </c>
      <c r="I67" s="44"/>
      <c r="J67" s="144">
        <v>270805103</v>
      </c>
      <c r="K67" s="41"/>
      <c r="L67" s="38">
        <v>383826749</v>
      </c>
    </row>
    <row r="68" spans="1:12" ht="21.75" customHeight="1" x14ac:dyDescent="0.3">
      <c r="A68" s="23" t="s">
        <v>165</v>
      </c>
      <c r="D68" s="28"/>
      <c r="E68" s="44"/>
      <c r="F68" s="144">
        <v>93029293</v>
      </c>
      <c r="G68" s="41"/>
      <c r="H68" s="38">
        <v>36453616</v>
      </c>
      <c r="I68" s="44"/>
      <c r="J68" s="144">
        <v>54854016</v>
      </c>
      <c r="K68" s="41"/>
      <c r="L68" s="38">
        <v>12551020</v>
      </c>
    </row>
    <row r="69" spans="1:12" ht="18.5" x14ac:dyDescent="0.3">
      <c r="A69" s="23" t="s">
        <v>39</v>
      </c>
      <c r="D69" s="28"/>
      <c r="E69" s="44"/>
      <c r="F69" s="146">
        <v>15839598</v>
      </c>
      <c r="G69" s="41"/>
      <c r="H69" s="40">
        <v>12097877</v>
      </c>
      <c r="I69" s="44"/>
      <c r="J69" s="146">
        <v>14490378</v>
      </c>
      <c r="K69" s="41"/>
      <c r="L69" s="40">
        <v>9545448</v>
      </c>
    </row>
    <row r="70" spans="1:12" s="29" customFormat="1" ht="8.15" customHeight="1" x14ac:dyDescent="0.3">
      <c r="D70" s="25"/>
      <c r="E70" s="31"/>
      <c r="F70" s="143"/>
      <c r="G70" s="86"/>
      <c r="H70" s="86"/>
      <c r="I70" s="31"/>
      <c r="J70" s="143"/>
      <c r="K70" s="86"/>
      <c r="L70" s="86"/>
    </row>
    <row r="71" spans="1:12" ht="21.75" customHeight="1" x14ac:dyDescent="0.3">
      <c r="A71" s="29" t="s">
        <v>40</v>
      </c>
      <c r="D71" s="28"/>
      <c r="E71" s="44"/>
      <c r="F71" s="146">
        <f>SUM(F59:F69)</f>
        <v>2524209634</v>
      </c>
      <c r="G71" s="39"/>
      <c r="H71" s="40">
        <f>SUM(H59:H69)</f>
        <v>2474933793</v>
      </c>
      <c r="I71" s="44"/>
      <c r="J71" s="146">
        <f>SUM(J59:J69)</f>
        <v>2432246016</v>
      </c>
      <c r="K71" s="39"/>
      <c r="L71" s="40">
        <f>SUM(L59:L69)</f>
        <v>2352425585</v>
      </c>
    </row>
    <row r="72" spans="1:12" ht="21.75" customHeight="1" x14ac:dyDescent="0.3">
      <c r="D72" s="32"/>
      <c r="E72" s="32"/>
      <c r="F72" s="151"/>
      <c r="G72" s="47"/>
      <c r="H72" s="46"/>
      <c r="I72" s="32"/>
      <c r="J72" s="151"/>
      <c r="K72" s="47"/>
      <c r="L72" s="46"/>
    </row>
    <row r="73" spans="1:12" ht="19" x14ac:dyDescent="0.3">
      <c r="A73" s="29" t="s">
        <v>41</v>
      </c>
      <c r="B73" s="29"/>
      <c r="C73" s="29"/>
      <c r="D73" s="28"/>
      <c r="E73" s="44"/>
      <c r="F73" s="150"/>
      <c r="G73" s="41"/>
      <c r="H73" s="45"/>
      <c r="I73" s="44"/>
      <c r="J73" s="150"/>
      <c r="K73" s="41"/>
      <c r="L73" s="45"/>
    </row>
    <row r="74" spans="1:12" s="29" customFormat="1" ht="8.15" customHeight="1" x14ac:dyDescent="0.3">
      <c r="D74" s="25"/>
      <c r="E74" s="31"/>
      <c r="F74" s="143"/>
      <c r="G74" s="86"/>
      <c r="H74" s="86"/>
      <c r="I74" s="31"/>
      <c r="J74" s="143"/>
      <c r="K74" s="86"/>
      <c r="L74" s="86"/>
    </row>
    <row r="75" spans="1:12" ht="21.75" customHeight="1" x14ac:dyDescent="0.3">
      <c r="A75" s="23" t="s">
        <v>42</v>
      </c>
      <c r="D75" s="28"/>
      <c r="E75" s="44"/>
      <c r="F75" s="145">
        <v>23414506</v>
      </c>
      <c r="G75" s="41"/>
      <c r="H75" s="39">
        <v>13793127</v>
      </c>
      <c r="I75" s="44"/>
      <c r="J75" s="145">
        <v>23414506</v>
      </c>
      <c r="K75" s="41"/>
      <c r="L75" s="39">
        <v>13793127</v>
      </c>
    </row>
    <row r="76" spans="1:12" ht="21.75" customHeight="1" x14ac:dyDescent="0.3">
      <c r="A76" s="23" t="s">
        <v>43</v>
      </c>
      <c r="D76" s="28">
        <v>12</v>
      </c>
      <c r="E76" s="44"/>
      <c r="F76" s="145">
        <v>907502267</v>
      </c>
      <c r="G76" s="41"/>
      <c r="H76" s="39">
        <v>1129162638</v>
      </c>
      <c r="I76" s="44"/>
      <c r="J76" s="145">
        <v>907502267</v>
      </c>
      <c r="K76" s="41"/>
      <c r="L76" s="39">
        <v>1129162638</v>
      </c>
    </row>
    <row r="77" spans="1:12" ht="21.75" customHeight="1" x14ac:dyDescent="0.3">
      <c r="A77" s="23" t="s">
        <v>44</v>
      </c>
      <c r="D77" s="28"/>
      <c r="E77" s="44"/>
      <c r="F77" s="145">
        <v>5139490</v>
      </c>
      <c r="G77" s="41"/>
      <c r="H77" s="39">
        <v>2300023</v>
      </c>
      <c r="I77" s="44"/>
      <c r="J77" s="145">
        <v>5139490</v>
      </c>
      <c r="K77" s="41"/>
      <c r="L77" s="39">
        <v>2300023</v>
      </c>
    </row>
    <row r="78" spans="1:12" ht="21.75" customHeight="1" x14ac:dyDescent="0.3">
      <c r="A78" s="23" t="s">
        <v>45</v>
      </c>
      <c r="D78" s="28"/>
      <c r="E78" s="44"/>
      <c r="F78" s="145">
        <v>156995944</v>
      </c>
      <c r="G78" s="41"/>
      <c r="H78" s="39">
        <v>155490013</v>
      </c>
      <c r="I78" s="44"/>
      <c r="J78" s="145">
        <v>156995944</v>
      </c>
      <c r="K78" s="41"/>
      <c r="L78" s="39">
        <v>155490013</v>
      </c>
    </row>
    <row r="79" spans="1:12" ht="18.5" x14ac:dyDescent="0.3">
      <c r="A79" s="23" t="s">
        <v>46</v>
      </c>
      <c r="D79" s="28"/>
      <c r="E79" s="44"/>
      <c r="F79" s="146">
        <v>546407</v>
      </c>
      <c r="G79" s="41"/>
      <c r="H79" s="40">
        <v>559011</v>
      </c>
      <c r="I79" s="44"/>
      <c r="J79" s="146">
        <v>546407</v>
      </c>
      <c r="K79" s="41"/>
      <c r="L79" s="40">
        <v>559011</v>
      </c>
    </row>
    <row r="80" spans="1:12" s="29" customFormat="1" ht="8.15" customHeight="1" x14ac:dyDescent="0.3">
      <c r="D80" s="25"/>
      <c r="E80" s="31"/>
      <c r="F80" s="143"/>
      <c r="G80" s="86"/>
      <c r="H80" s="86"/>
      <c r="I80" s="31"/>
      <c r="J80" s="143"/>
      <c r="K80" s="86"/>
      <c r="L80" s="86"/>
    </row>
    <row r="81" spans="1:12" ht="19" x14ac:dyDescent="0.3">
      <c r="A81" s="29" t="s">
        <v>47</v>
      </c>
      <c r="D81" s="28"/>
      <c r="E81" s="44"/>
      <c r="F81" s="146">
        <f>SUM(F75:F80)</f>
        <v>1093598614</v>
      </c>
      <c r="G81" s="39"/>
      <c r="H81" s="40">
        <f>SUM(H75:H80)</f>
        <v>1301304812</v>
      </c>
      <c r="I81" s="44"/>
      <c r="J81" s="146">
        <f>SUM(J75:J80)</f>
        <v>1093598614</v>
      </c>
      <c r="K81" s="39"/>
      <c r="L81" s="40">
        <f>SUM(L75:L80)</f>
        <v>1301304812</v>
      </c>
    </row>
    <row r="82" spans="1:12" s="29" customFormat="1" ht="8.15" customHeight="1" x14ac:dyDescent="0.3">
      <c r="D82" s="25"/>
      <c r="E82" s="31"/>
      <c r="F82" s="143"/>
      <c r="G82" s="86"/>
      <c r="H82" s="86"/>
      <c r="I82" s="31"/>
      <c r="J82" s="143"/>
      <c r="K82" s="86"/>
      <c r="L82" s="86"/>
    </row>
    <row r="83" spans="1:12" ht="21.75" customHeight="1" x14ac:dyDescent="0.3">
      <c r="A83" s="29" t="s">
        <v>48</v>
      </c>
      <c r="B83" s="29"/>
      <c r="C83" s="29"/>
      <c r="D83" s="28"/>
      <c r="E83" s="44"/>
      <c r="F83" s="146">
        <f>SUM(F71,F81)</f>
        <v>3617808248</v>
      </c>
      <c r="G83" s="41"/>
      <c r="H83" s="40">
        <f>SUM(H71,H81)</f>
        <v>3776238605</v>
      </c>
      <c r="I83" s="44"/>
      <c r="J83" s="146">
        <f>SUM(J71,J81)</f>
        <v>3525844630</v>
      </c>
      <c r="K83" s="41"/>
      <c r="L83" s="40">
        <f>SUM(L71,L81)</f>
        <v>3653730397</v>
      </c>
    </row>
    <row r="84" spans="1:12" ht="19" x14ac:dyDescent="0.3">
      <c r="A84" s="29"/>
      <c r="B84" s="29"/>
      <c r="C84" s="29"/>
      <c r="D84" s="28"/>
      <c r="E84" s="44"/>
      <c r="F84" s="45"/>
      <c r="G84" s="41"/>
      <c r="H84" s="45"/>
      <c r="I84" s="44"/>
      <c r="J84" s="45"/>
      <c r="K84" s="41"/>
      <c r="L84" s="45"/>
    </row>
    <row r="85" spans="1:12" ht="19" x14ac:dyDescent="0.3">
      <c r="A85" s="29"/>
      <c r="B85" s="29"/>
      <c r="C85" s="29"/>
      <c r="D85" s="28"/>
      <c r="E85" s="44"/>
      <c r="F85" s="45"/>
      <c r="G85" s="41"/>
      <c r="H85" s="45"/>
      <c r="I85" s="44"/>
      <c r="J85" s="45"/>
      <c r="K85" s="41"/>
      <c r="L85" s="45"/>
    </row>
    <row r="86" spans="1:12" ht="21.75" customHeight="1" x14ac:dyDescent="0.3">
      <c r="A86" s="29"/>
      <c r="B86" s="29"/>
      <c r="C86" s="29"/>
      <c r="D86" s="28"/>
      <c r="E86" s="44"/>
      <c r="F86" s="45"/>
      <c r="G86" s="41"/>
      <c r="H86" s="45"/>
      <c r="I86" s="44"/>
      <c r="J86" s="45"/>
      <c r="K86" s="41"/>
      <c r="L86" s="45"/>
    </row>
    <row r="87" spans="1:12" s="29" customFormat="1" ht="22.4" customHeight="1" x14ac:dyDescent="0.3">
      <c r="A87" s="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30"/>
      <c r="C87" s="30"/>
      <c r="D87" s="30"/>
      <c r="E87" s="30"/>
      <c r="F87" s="89"/>
      <c r="G87" s="89"/>
      <c r="H87" s="89"/>
      <c r="I87" s="30"/>
      <c r="J87" s="89"/>
      <c r="K87" s="89"/>
      <c r="L87" s="89"/>
    </row>
    <row r="88" spans="1:12" s="29" customFormat="1" ht="21.75" customHeight="1" x14ac:dyDescent="0.3">
      <c r="A88" s="29" t="str">
        <f>A45</f>
        <v>บริษัท พี.เอส.พี. สเปเชียลตี้ส์ จำกัด (มหาชน)</v>
      </c>
      <c r="F88" s="49"/>
      <c r="G88" s="49"/>
      <c r="H88" s="49"/>
      <c r="J88" s="49"/>
      <c r="K88" s="49"/>
      <c r="L88" s="49"/>
    </row>
    <row r="89" spans="1:12" s="29" customFormat="1" ht="21.75" customHeight="1" x14ac:dyDescent="0.3">
      <c r="A89" s="29" t="s">
        <v>161</v>
      </c>
      <c r="D89" s="31"/>
      <c r="E89" s="31"/>
      <c r="F89" s="86"/>
      <c r="G89" s="86"/>
      <c r="H89" s="86"/>
      <c r="I89" s="31"/>
      <c r="J89" s="86"/>
      <c r="K89" s="86"/>
      <c r="L89" s="86"/>
    </row>
    <row r="90" spans="1:12" s="29" customFormat="1" ht="21.75" customHeight="1" x14ac:dyDescent="0.3">
      <c r="A90" s="30" t="str">
        <f>A3</f>
        <v>ณ วันที่ 30 มิถุนายน พ.ศ. 2567</v>
      </c>
      <c r="B90" s="30"/>
      <c r="C90" s="30"/>
      <c r="D90" s="33"/>
      <c r="E90" s="90"/>
      <c r="F90" s="88"/>
      <c r="G90" s="88"/>
      <c r="H90" s="88"/>
      <c r="I90" s="90"/>
      <c r="J90" s="88"/>
      <c r="K90" s="88"/>
      <c r="L90" s="88"/>
    </row>
    <row r="91" spans="1:12" s="29" customFormat="1" ht="21.75" customHeight="1" x14ac:dyDescent="0.3">
      <c r="D91" s="25"/>
      <c r="E91" s="31"/>
      <c r="F91" s="86"/>
      <c r="G91" s="86"/>
      <c r="H91" s="86"/>
      <c r="I91" s="31"/>
      <c r="J91" s="86"/>
      <c r="K91" s="86"/>
      <c r="L91" s="86"/>
    </row>
    <row r="92" spans="1:12" s="29" customFormat="1" ht="21.75" customHeight="1" x14ac:dyDescent="0.3">
      <c r="D92" s="25"/>
      <c r="E92" s="31"/>
      <c r="F92" s="16" t="s">
        <v>1</v>
      </c>
      <c r="G92" s="16"/>
      <c r="H92" s="16"/>
      <c r="I92" s="35"/>
      <c r="J92" s="16" t="s">
        <v>2</v>
      </c>
      <c r="K92" s="16"/>
      <c r="L92" s="16"/>
    </row>
    <row r="93" spans="1:12" s="29" customFormat="1" ht="21.75" customHeight="1" x14ac:dyDescent="0.3">
      <c r="D93" s="25"/>
      <c r="E93" s="31"/>
      <c r="F93" s="36" t="s">
        <v>3</v>
      </c>
      <c r="G93" s="37"/>
      <c r="H93" s="48" t="s">
        <v>4</v>
      </c>
      <c r="I93" s="23"/>
      <c r="J93" s="37" t="s">
        <v>3</v>
      </c>
      <c r="K93" s="37"/>
      <c r="L93" s="36" t="s">
        <v>4</v>
      </c>
    </row>
    <row r="94" spans="1:12" s="29" customFormat="1" ht="21.75" customHeight="1" x14ac:dyDescent="0.3">
      <c r="D94" s="25"/>
      <c r="E94" s="31"/>
      <c r="F94" s="36" t="s">
        <v>183</v>
      </c>
      <c r="G94" s="48"/>
      <c r="H94" s="36" t="s">
        <v>5</v>
      </c>
      <c r="I94" s="23"/>
      <c r="J94" s="36" t="s">
        <v>183</v>
      </c>
      <c r="K94" s="48"/>
      <c r="L94" s="36" t="s">
        <v>5</v>
      </c>
    </row>
    <row r="95" spans="1:12" ht="21.75" customHeight="1" x14ac:dyDescent="0.3">
      <c r="D95" s="25"/>
      <c r="E95" s="25"/>
      <c r="F95" s="86" t="s">
        <v>159</v>
      </c>
      <c r="G95" s="87"/>
      <c r="H95" s="86" t="s">
        <v>6</v>
      </c>
      <c r="I95" s="25"/>
      <c r="J95" s="86" t="s">
        <v>159</v>
      </c>
      <c r="K95" s="87"/>
      <c r="L95" s="86" t="s">
        <v>6</v>
      </c>
    </row>
    <row r="96" spans="1:12" ht="21.75" customHeight="1" x14ac:dyDescent="0.3">
      <c r="D96" s="27"/>
      <c r="E96" s="25"/>
      <c r="F96" s="88" t="s">
        <v>8</v>
      </c>
      <c r="G96" s="87"/>
      <c r="H96" s="88" t="s">
        <v>8</v>
      </c>
      <c r="I96" s="25"/>
      <c r="J96" s="88" t="s">
        <v>8</v>
      </c>
      <c r="K96" s="87"/>
      <c r="L96" s="88" t="s">
        <v>8</v>
      </c>
    </row>
    <row r="97" spans="1:12" ht="6" customHeight="1" x14ac:dyDescent="0.3">
      <c r="D97" s="25"/>
      <c r="E97" s="25"/>
      <c r="F97" s="143"/>
      <c r="G97" s="87"/>
      <c r="H97" s="86"/>
      <c r="I97" s="25"/>
      <c r="J97" s="143"/>
      <c r="K97" s="87"/>
      <c r="L97" s="86"/>
    </row>
    <row r="98" spans="1:12" ht="21.75" customHeight="1" x14ac:dyDescent="0.3">
      <c r="A98" s="29" t="s">
        <v>49</v>
      </c>
      <c r="B98" s="29"/>
      <c r="C98" s="29"/>
      <c r="D98" s="29"/>
      <c r="E98" s="29"/>
      <c r="F98" s="152"/>
      <c r="G98" s="49"/>
      <c r="H98" s="49"/>
      <c r="I98" s="29"/>
      <c r="J98" s="152"/>
      <c r="K98" s="49"/>
      <c r="L98" s="49"/>
    </row>
    <row r="99" spans="1:12" ht="6" customHeight="1" x14ac:dyDescent="0.3">
      <c r="C99" s="29"/>
      <c r="D99" s="28"/>
      <c r="E99" s="44"/>
      <c r="F99" s="150"/>
      <c r="G99" s="41"/>
      <c r="H99" s="45"/>
      <c r="I99" s="44"/>
      <c r="J99" s="150"/>
      <c r="K99" s="41"/>
      <c r="L99" s="45"/>
    </row>
    <row r="100" spans="1:12" ht="21.75" customHeight="1" x14ac:dyDescent="0.3">
      <c r="A100" s="29" t="s">
        <v>50</v>
      </c>
      <c r="B100" s="29"/>
      <c r="C100" s="29"/>
      <c r="D100" s="28"/>
      <c r="E100" s="44"/>
      <c r="F100" s="150"/>
      <c r="G100" s="41"/>
      <c r="H100" s="45"/>
      <c r="I100" s="44"/>
      <c r="J100" s="150"/>
      <c r="K100" s="41"/>
      <c r="L100" s="45"/>
    </row>
    <row r="101" spans="1:12" ht="6" customHeight="1" x14ac:dyDescent="0.3">
      <c r="C101" s="29"/>
      <c r="D101" s="28"/>
      <c r="E101" s="44"/>
      <c r="F101" s="150"/>
      <c r="G101" s="41"/>
      <c r="H101" s="45"/>
      <c r="I101" s="44"/>
      <c r="J101" s="150"/>
      <c r="K101" s="41"/>
      <c r="L101" s="45"/>
    </row>
    <row r="102" spans="1:12" ht="21.75" customHeight="1" x14ac:dyDescent="0.3">
      <c r="A102" s="23" t="s">
        <v>51</v>
      </c>
      <c r="C102" s="29"/>
      <c r="D102" s="28"/>
      <c r="E102" s="44"/>
      <c r="F102" s="144" t="s">
        <v>67</v>
      </c>
      <c r="G102" s="41"/>
      <c r="I102" s="44"/>
      <c r="J102" s="144"/>
      <c r="K102" s="41"/>
    </row>
    <row r="103" spans="1:12" ht="21.75" customHeight="1" x14ac:dyDescent="0.3">
      <c r="B103" s="23" t="s">
        <v>52</v>
      </c>
      <c r="D103" s="28"/>
      <c r="E103" s="44"/>
      <c r="F103" s="145"/>
      <c r="G103" s="41"/>
      <c r="H103" s="39"/>
      <c r="I103" s="44"/>
      <c r="J103" s="145"/>
      <c r="K103" s="41"/>
      <c r="L103" s="39"/>
    </row>
    <row r="104" spans="1:12" ht="21.75" customHeight="1" x14ac:dyDescent="0.3">
      <c r="B104" s="23" t="s">
        <v>53</v>
      </c>
      <c r="D104" s="28"/>
      <c r="E104" s="44"/>
      <c r="F104" s="153"/>
      <c r="G104" s="23"/>
      <c r="H104" s="23"/>
      <c r="I104" s="44"/>
      <c r="J104" s="153"/>
      <c r="K104" s="23"/>
      <c r="L104" s="23"/>
    </row>
    <row r="105" spans="1:12" ht="21.75" customHeight="1" thickBot="1" x14ac:dyDescent="0.35">
      <c r="B105" s="23" t="s">
        <v>54</v>
      </c>
      <c r="D105" s="28"/>
      <c r="E105" s="44"/>
      <c r="F105" s="148">
        <v>1400000000</v>
      </c>
      <c r="G105" s="41"/>
      <c r="H105" s="22">
        <v>1400000000</v>
      </c>
      <c r="I105" s="44"/>
      <c r="J105" s="148">
        <v>1400000000</v>
      </c>
      <c r="K105" s="41"/>
      <c r="L105" s="22">
        <v>1400000000</v>
      </c>
    </row>
    <row r="106" spans="1:12" ht="6" customHeight="1" thickTop="1" x14ac:dyDescent="0.3">
      <c r="D106" s="28"/>
      <c r="E106" s="44"/>
      <c r="F106" s="144"/>
      <c r="G106" s="41"/>
      <c r="I106" s="44"/>
      <c r="J106" s="144"/>
      <c r="K106" s="41"/>
    </row>
    <row r="107" spans="1:12" ht="21.75" customHeight="1" x14ac:dyDescent="0.3">
      <c r="D107" s="28"/>
      <c r="E107" s="44"/>
      <c r="F107" s="153"/>
      <c r="G107" s="23"/>
      <c r="H107" s="23"/>
      <c r="I107" s="44"/>
      <c r="J107" s="153"/>
      <c r="K107" s="23"/>
      <c r="L107" s="23"/>
    </row>
    <row r="108" spans="1:12" ht="21.75" customHeight="1" x14ac:dyDescent="0.3">
      <c r="B108" s="23" t="s">
        <v>158</v>
      </c>
      <c r="D108" s="28"/>
      <c r="E108" s="44"/>
      <c r="F108" s="153"/>
      <c r="G108" s="23"/>
      <c r="H108" s="23"/>
      <c r="I108" s="44"/>
      <c r="J108" s="153"/>
      <c r="K108" s="23"/>
      <c r="L108" s="23"/>
    </row>
    <row r="109" spans="1:12" ht="21.75" customHeight="1" x14ac:dyDescent="0.3">
      <c r="B109" s="23" t="s">
        <v>55</v>
      </c>
      <c r="D109" s="28"/>
      <c r="E109" s="44"/>
      <c r="F109" s="145">
        <v>1400000000</v>
      </c>
      <c r="H109" s="39">
        <v>1400000000</v>
      </c>
      <c r="I109" s="44"/>
      <c r="J109" s="145">
        <v>1400000000</v>
      </c>
      <c r="L109" s="39">
        <v>1400000000</v>
      </c>
    </row>
    <row r="110" spans="1:12" ht="21.75" customHeight="1" x14ac:dyDescent="0.3">
      <c r="A110" s="23" t="s">
        <v>157</v>
      </c>
      <c r="D110" s="28"/>
      <c r="E110" s="44"/>
      <c r="F110" s="145">
        <v>1777084570</v>
      </c>
      <c r="H110" s="39">
        <v>1777084570</v>
      </c>
      <c r="I110" s="44"/>
      <c r="J110" s="145">
        <v>1777084570</v>
      </c>
      <c r="L110" s="39">
        <v>1777084570</v>
      </c>
    </row>
    <row r="111" spans="1:12" ht="21.75" customHeight="1" x14ac:dyDescent="0.3">
      <c r="A111" s="23" t="s">
        <v>56</v>
      </c>
      <c r="D111" s="28"/>
      <c r="E111" s="44"/>
      <c r="F111" s="145"/>
      <c r="H111" s="39"/>
      <c r="I111" s="44"/>
      <c r="J111" s="145"/>
      <c r="L111" s="39"/>
    </row>
    <row r="112" spans="1:12" ht="21.75" customHeight="1" x14ac:dyDescent="0.3">
      <c r="B112" s="23" t="s">
        <v>57</v>
      </c>
      <c r="D112" s="28"/>
      <c r="E112" s="44"/>
      <c r="F112" s="145">
        <v>-1173761396</v>
      </c>
      <c r="H112" s="39">
        <v>-1173761396</v>
      </c>
      <c r="I112" s="44"/>
      <c r="J112" s="145">
        <v>0</v>
      </c>
      <c r="L112" s="39">
        <v>0</v>
      </c>
    </row>
    <row r="113" spans="1:12" ht="21.75" customHeight="1" x14ac:dyDescent="0.3">
      <c r="A113" s="23" t="s">
        <v>58</v>
      </c>
      <c r="D113" s="28"/>
      <c r="E113" s="44"/>
      <c r="F113" s="145"/>
      <c r="G113" s="41"/>
      <c r="H113" s="39"/>
      <c r="I113" s="44"/>
      <c r="J113" s="145"/>
      <c r="K113" s="41"/>
      <c r="L113" s="39"/>
    </row>
    <row r="114" spans="1:12" ht="21.75" customHeight="1" x14ac:dyDescent="0.3">
      <c r="B114" s="23" t="s">
        <v>59</v>
      </c>
      <c r="D114" s="34"/>
      <c r="E114" s="44"/>
      <c r="F114" s="145">
        <v>94800000</v>
      </c>
      <c r="G114" s="41"/>
      <c r="H114" s="39">
        <v>94800000</v>
      </c>
      <c r="I114" s="44"/>
      <c r="J114" s="145">
        <v>94800000</v>
      </c>
      <c r="K114" s="41"/>
      <c r="L114" s="39">
        <v>94800000</v>
      </c>
    </row>
    <row r="115" spans="1:12" ht="21.75" customHeight="1" x14ac:dyDescent="0.3">
      <c r="B115" s="23" t="s">
        <v>60</v>
      </c>
      <c r="D115" s="34"/>
      <c r="E115" s="44"/>
      <c r="F115" s="145">
        <v>1382748146</v>
      </c>
      <c r="G115" s="41"/>
      <c r="H115" s="39">
        <v>1207400903</v>
      </c>
      <c r="I115" s="44"/>
      <c r="J115" s="145">
        <v>1229072167</v>
      </c>
      <c r="K115" s="41"/>
      <c r="L115" s="39">
        <v>1069536285</v>
      </c>
    </row>
    <row r="116" spans="1:12" ht="21.75" customHeight="1" x14ac:dyDescent="0.3">
      <c r="B116" s="23" t="s">
        <v>61</v>
      </c>
      <c r="E116" s="44"/>
      <c r="F116" s="146">
        <v>-20196232</v>
      </c>
      <c r="G116" s="41"/>
      <c r="H116" s="40">
        <v>-20196232</v>
      </c>
      <c r="I116" s="44"/>
      <c r="J116" s="146">
        <v>0</v>
      </c>
      <c r="K116" s="41"/>
      <c r="L116" s="40">
        <v>0</v>
      </c>
    </row>
    <row r="117" spans="1:12" ht="6" customHeight="1" x14ac:dyDescent="0.3">
      <c r="D117" s="28"/>
      <c r="E117" s="44"/>
      <c r="F117" s="144"/>
      <c r="G117" s="41"/>
      <c r="I117" s="44"/>
      <c r="J117" s="144"/>
      <c r="K117" s="41"/>
    </row>
    <row r="118" spans="1:12" ht="18.5" x14ac:dyDescent="0.3">
      <c r="A118" s="23" t="s">
        <v>62</v>
      </c>
      <c r="D118" s="28"/>
      <c r="E118" s="44"/>
      <c r="F118" s="144">
        <f>SUM(F109:F116)</f>
        <v>3460675088</v>
      </c>
      <c r="G118" s="41"/>
      <c r="H118" s="38">
        <f>SUM(H109:H116)</f>
        <v>3285327845</v>
      </c>
      <c r="I118" s="44"/>
      <c r="J118" s="144">
        <f>SUM(J109:J116)</f>
        <v>4500956737</v>
      </c>
      <c r="K118" s="41"/>
      <c r="L118" s="38">
        <f>SUM(L109:L116)</f>
        <v>4341420855</v>
      </c>
    </row>
    <row r="119" spans="1:12" ht="18.5" x14ac:dyDescent="0.3">
      <c r="A119" s="23" t="s">
        <v>63</v>
      </c>
      <c r="D119" s="28"/>
      <c r="E119" s="44"/>
      <c r="F119" s="146">
        <v>0</v>
      </c>
      <c r="G119" s="41"/>
      <c r="H119" s="40">
        <v>0</v>
      </c>
      <c r="I119" s="44"/>
      <c r="J119" s="146">
        <v>0</v>
      </c>
      <c r="K119" s="41"/>
      <c r="L119" s="40">
        <v>0</v>
      </c>
    </row>
    <row r="120" spans="1:12" ht="6" customHeight="1" x14ac:dyDescent="0.3">
      <c r="D120" s="28"/>
      <c r="E120" s="44"/>
      <c r="F120" s="144"/>
      <c r="G120" s="41"/>
      <c r="I120" s="44"/>
      <c r="J120" s="144"/>
      <c r="K120" s="41"/>
    </row>
    <row r="121" spans="1:12" ht="19" x14ac:dyDescent="0.3">
      <c r="A121" s="29" t="s">
        <v>64</v>
      </c>
      <c r="B121" s="29"/>
      <c r="D121" s="28"/>
      <c r="E121" s="44"/>
      <c r="F121" s="146">
        <f>SUM(F118:F119)</f>
        <v>3460675088</v>
      </c>
      <c r="G121" s="41"/>
      <c r="H121" s="40">
        <f>SUM(H118:H119)</f>
        <v>3285327845</v>
      </c>
      <c r="I121" s="44"/>
      <c r="J121" s="146">
        <f>SUM(J118:J119)</f>
        <v>4500956737</v>
      </c>
      <c r="K121" s="41"/>
      <c r="L121" s="40">
        <f>SUM(L118:L119)</f>
        <v>4341420855</v>
      </c>
    </row>
    <row r="122" spans="1:12" ht="6" customHeight="1" x14ac:dyDescent="0.3">
      <c r="D122" s="28"/>
      <c r="E122" s="44"/>
      <c r="F122" s="144"/>
      <c r="G122" s="41"/>
      <c r="I122" s="44"/>
      <c r="J122" s="144"/>
      <c r="K122" s="41"/>
    </row>
    <row r="123" spans="1:12" s="91" customFormat="1" ht="19.5" thickBot="1" x14ac:dyDescent="0.35">
      <c r="A123" s="29" t="s">
        <v>65</v>
      </c>
      <c r="B123" s="29"/>
      <c r="C123" s="29"/>
      <c r="D123" s="28"/>
      <c r="E123" s="44"/>
      <c r="F123" s="148">
        <f>F83+F121</f>
        <v>7078483336</v>
      </c>
      <c r="G123" s="45"/>
      <c r="H123" s="22">
        <f>H83+H121</f>
        <v>7061566450</v>
      </c>
      <c r="I123" s="44"/>
      <c r="J123" s="148">
        <f>J83+J121</f>
        <v>8026801367</v>
      </c>
      <c r="K123" s="45"/>
      <c r="L123" s="22">
        <f>L83+L121</f>
        <v>7995151252</v>
      </c>
    </row>
    <row r="124" spans="1:12" s="91" customFormat="1" ht="22.5" customHeight="1" thickTop="1" x14ac:dyDescent="0.3">
      <c r="A124" s="29"/>
      <c r="B124" s="29"/>
      <c r="C124" s="29"/>
      <c r="D124" s="28"/>
      <c r="E124" s="44"/>
      <c r="F124" s="39"/>
      <c r="G124" s="45"/>
      <c r="H124" s="39"/>
      <c r="I124" s="41"/>
      <c r="J124" s="39"/>
      <c r="K124" s="45"/>
      <c r="L124" s="39"/>
    </row>
    <row r="125" spans="1:12" s="91" customFormat="1" ht="22.5" customHeight="1" x14ac:dyDescent="0.3">
      <c r="A125" s="29"/>
      <c r="B125" s="29"/>
      <c r="C125" s="29"/>
      <c r="D125" s="28"/>
      <c r="E125" s="44"/>
      <c r="F125" s="39"/>
      <c r="G125" s="39"/>
      <c r="H125" s="39"/>
      <c r="I125" s="39"/>
      <c r="J125" s="39"/>
      <c r="K125" s="39"/>
      <c r="L125" s="39"/>
    </row>
    <row r="126" spans="1:12" s="91" customFormat="1" ht="22.5" customHeight="1" x14ac:dyDescent="0.3">
      <c r="A126" s="29"/>
      <c r="B126" s="29"/>
      <c r="C126" s="29"/>
      <c r="D126" s="28"/>
      <c r="E126" s="44"/>
      <c r="F126" s="39"/>
      <c r="G126" s="45"/>
      <c r="H126" s="39"/>
      <c r="I126" s="41"/>
      <c r="J126" s="39"/>
      <c r="K126" s="45"/>
      <c r="L126" s="39"/>
    </row>
    <row r="127" spans="1:12" s="91" customFormat="1" ht="22.5" customHeight="1" x14ac:dyDescent="0.3">
      <c r="A127" s="29"/>
      <c r="B127" s="29"/>
      <c r="C127" s="29"/>
      <c r="D127" s="28"/>
      <c r="E127" s="44"/>
      <c r="F127" s="39"/>
      <c r="G127" s="45"/>
      <c r="H127" s="39"/>
      <c r="I127" s="41"/>
      <c r="J127" s="39"/>
      <c r="K127" s="45"/>
      <c r="L127" s="39"/>
    </row>
    <row r="128" spans="1:12" s="91" customFormat="1" ht="22.5" customHeight="1" x14ac:dyDescent="0.3">
      <c r="A128" s="29"/>
      <c r="B128" s="29"/>
      <c r="C128" s="29"/>
      <c r="D128" s="28"/>
      <c r="E128" s="44"/>
      <c r="F128" s="39"/>
      <c r="G128" s="45"/>
      <c r="H128" s="39"/>
      <c r="I128" s="41"/>
      <c r="J128" s="39"/>
      <c r="K128" s="45"/>
      <c r="L128" s="39"/>
    </row>
    <row r="129" spans="1:12" s="91" customFormat="1" ht="22.5" customHeight="1" x14ac:dyDescent="0.3">
      <c r="A129" s="29"/>
      <c r="B129" s="29"/>
      <c r="C129" s="29"/>
      <c r="D129" s="28"/>
      <c r="E129" s="44"/>
      <c r="F129" s="39"/>
      <c r="G129" s="45"/>
      <c r="H129" s="39"/>
      <c r="I129" s="41"/>
      <c r="J129" s="39"/>
      <c r="K129" s="45"/>
      <c r="L129" s="39"/>
    </row>
    <row r="130" spans="1:12" s="91" customFormat="1" ht="15" customHeight="1" x14ac:dyDescent="0.3">
      <c r="A130" s="29"/>
      <c r="B130" s="29"/>
      <c r="C130" s="29"/>
      <c r="D130" s="28"/>
      <c r="E130" s="44"/>
      <c r="F130" s="39"/>
      <c r="G130" s="45"/>
      <c r="H130" s="39"/>
      <c r="I130" s="41"/>
      <c r="J130" s="39"/>
      <c r="K130" s="45"/>
      <c r="L130" s="39"/>
    </row>
    <row r="131" spans="1:12" ht="22.4" customHeight="1" x14ac:dyDescent="0.3">
      <c r="A131" s="24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1" s="24"/>
      <c r="C131" s="30"/>
      <c r="D131" s="24"/>
      <c r="E131" s="24"/>
      <c r="F131" s="85"/>
      <c r="G131" s="85"/>
      <c r="H131" s="85"/>
      <c r="I131" s="24"/>
      <c r="J131" s="85"/>
      <c r="K131" s="85"/>
      <c r="L131" s="85"/>
    </row>
  </sheetData>
  <pageMargins left="0.22" right="0.16" top="0.2" bottom="0.16" header="0.16" footer="0.16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61573-A6FB-4113-B4AB-2731786CB25A}">
  <dimension ref="A1:L87"/>
  <sheetViews>
    <sheetView topLeftCell="A58" zoomScaleNormal="100" zoomScaleSheetLayoutView="92" workbookViewId="0">
      <selection activeCell="H68" sqref="H68"/>
    </sheetView>
  </sheetViews>
  <sheetFormatPr defaultColWidth="9.1640625" defaultRowHeight="21.75" customHeight="1" x14ac:dyDescent="0.3"/>
  <cols>
    <col min="1" max="2" width="1.83203125" style="115" customWidth="1"/>
    <col min="3" max="3" width="28.4140625" style="115" customWidth="1"/>
    <col min="4" max="4" width="7.58203125" style="116" customWidth="1"/>
    <col min="5" max="5" width="0.83203125" style="115" customWidth="1"/>
    <col min="6" max="6" width="12.83203125" style="1" customWidth="1"/>
    <col min="7" max="7" width="0.83203125" style="115" customWidth="1"/>
    <col min="8" max="8" width="12.83203125" style="117" customWidth="1"/>
    <col min="9" max="9" width="0.83203125" style="115" customWidth="1"/>
    <col min="10" max="10" width="12.83203125" style="117" customWidth="1"/>
    <col min="11" max="11" width="0.83203125" style="115" customWidth="1"/>
    <col min="12" max="12" width="12.83203125" style="117" customWidth="1"/>
    <col min="13" max="13" width="9.1640625" style="115" customWidth="1"/>
    <col min="14" max="16384" width="9.1640625" style="115"/>
  </cols>
  <sheetData>
    <row r="1" spans="1:12" ht="21.75" customHeight="1" x14ac:dyDescent="0.3">
      <c r="A1" s="114" t="str">
        <f>'BS-T2-4'!A1</f>
        <v>บริษัท พี.เอส.พี. สเปเชียลตี้ส์ จำกัด (มหาชน)</v>
      </c>
    </row>
    <row r="2" spans="1:12" ht="21.75" customHeight="1" x14ac:dyDescent="0.3">
      <c r="A2" s="118" t="s">
        <v>66</v>
      </c>
    </row>
    <row r="3" spans="1:12" ht="21.75" customHeight="1" x14ac:dyDescent="0.3">
      <c r="A3" s="119" t="s">
        <v>190</v>
      </c>
      <c r="B3" s="120"/>
      <c r="C3" s="120"/>
      <c r="D3" s="121"/>
      <c r="E3" s="120"/>
      <c r="F3" s="2"/>
      <c r="G3" s="120"/>
      <c r="H3" s="122"/>
      <c r="I3" s="120"/>
      <c r="J3" s="122"/>
      <c r="K3" s="120"/>
      <c r="L3" s="122"/>
    </row>
    <row r="4" spans="1:12" ht="21.75" customHeight="1" x14ac:dyDescent="0.3">
      <c r="A4" s="114"/>
      <c r="F4" s="123"/>
    </row>
    <row r="5" spans="1:12" ht="21.75" customHeight="1" x14ac:dyDescent="0.3">
      <c r="A5" s="114"/>
      <c r="F5" s="16" t="s">
        <v>1</v>
      </c>
      <c r="G5" s="16"/>
      <c r="H5" s="16"/>
      <c r="I5" s="35"/>
      <c r="J5" s="16" t="s">
        <v>2</v>
      </c>
      <c r="K5" s="16"/>
      <c r="L5" s="16"/>
    </row>
    <row r="6" spans="1:12" ht="21.75" customHeight="1" x14ac:dyDescent="0.3">
      <c r="A6" s="114"/>
      <c r="C6" s="115" t="s">
        <v>67</v>
      </c>
      <c r="F6" s="92" t="s">
        <v>183</v>
      </c>
      <c r="H6" s="92" t="s">
        <v>183</v>
      </c>
      <c r="J6" s="92" t="s">
        <v>183</v>
      </c>
      <c r="L6" s="92" t="s">
        <v>183</v>
      </c>
    </row>
    <row r="7" spans="1:12" ht="21.75" customHeight="1" x14ac:dyDescent="0.3">
      <c r="D7" s="27"/>
      <c r="F7" s="86" t="s">
        <v>159</v>
      </c>
      <c r="H7" s="86" t="s">
        <v>6</v>
      </c>
      <c r="J7" s="86" t="s">
        <v>159</v>
      </c>
      <c r="L7" s="86" t="s">
        <v>6</v>
      </c>
    </row>
    <row r="8" spans="1:12" ht="21.75" customHeight="1" x14ac:dyDescent="0.3">
      <c r="D8" s="27"/>
      <c r="F8" s="124" t="s">
        <v>8</v>
      </c>
      <c r="H8" s="125" t="s">
        <v>8</v>
      </c>
      <c r="J8" s="125" t="s">
        <v>8</v>
      </c>
      <c r="L8" s="125" t="s">
        <v>8</v>
      </c>
    </row>
    <row r="9" spans="1:12" ht="6" customHeight="1" x14ac:dyDescent="0.3">
      <c r="F9" s="154"/>
      <c r="J9" s="161"/>
    </row>
    <row r="10" spans="1:12" ht="21.75" customHeight="1" x14ac:dyDescent="0.3">
      <c r="A10" s="114" t="s">
        <v>68</v>
      </c>
      <c r="F10" s="154"/>
      <c r="J10" s="161"/>
    </row>
    <row r="11" spans="1:12" ht="6" customHeight="1" x14ac:dyDescent="0.3">
      <c r="A11" s="114"/>
      <c r="F11" s="154"/>
      <c r="J11" s="161"/>
    </row>
    <row r="12" spans="1:12" ht="21.75" customHeight="1" x14ac:dyDescent="0.3">
      <c r="A12" s="115" t="s">
        <v>69</v>
      </c>
      <c r="F12" s="155">
        <v>3280774465</v>
      </c>
      <c r="H12" s="1">
        <v>2845719411</v>
      </c>
      <c r="J12" s="154">
        <v>3099225396</v>
      </c>
      <c r="L12" s="17">
        <v>2638036994</v>
      </c>
    </row>
    <row r="13" spans="1:12" ht="21.75" customHeight="1" x14ac:dyDescent="0.3">
      <c r="A13" s="115" t="s">
        <v>70</v>
      </c>
      <c r="F13" s="156">
        <v>129832005</v>
      </c>
      <c r="H13" s="2">
        <v>125041969</v>
      </c>
      <c r="J13" s="157">
        <v>106823614</v>
      </c>
      <c r="L13" s="20">
        <v>96874872</v>
      </c>
    </row>
    <row r="14" spans="1:12" ht="6" customHeight="1" x14ac:dyDescent="0.3">
      <c r="F14" s="154"/>
      <c r="H14" s="1"/>
      <c r="J14" s="159"/>
      <c r="L14" s="17"/>
    </row>
    <row r="15" spans="1:12" ht="21.75" customHeight="1" x14ac:dyDescent="0.3">
      <c r="A15" s="114" t="s">
        <v>71</v>
      </c>
      <c r="F15" s="157">
        <f>SUM(F12:F13)</f>
        <v>3410606470</v>
      </c>
      <c r="H15" s="2">
        <f>SUM(H12:H13)</f>
        <v>2970761380</v>
      </c>
      <c r="J15" s="162">
        <f>SUM(J12:J13)</f>
        <v>3206049010</v>
      </c>
      <c r="L15" s="20">
        <f>SUM(L12:L13)</f>
        <v>2734911866</v>
      </c>
    </row>
    <row r="16" spans="1:12" ht="21.75" customHeight="1" x14ac:dyDescent="0.3">
      <c r="F16" s="154"/>
      <c r="H16" s="1"/>
      <c r="J16" s="161"/>
    </row>
    <row r="17" spans="1:12" ht="21.75" customHeight="1" x14ac:dyDescent="0.3">
      <c r="A17" s="114" t="s">
        <v>72</v>
      </c>
      <c r="F17" s="154"/>
      <c r="H17" s="1"/>
      <c r="J17" s="161"/>
    </row>
    <row r="18" spans="1:12" ht="6" customHeight="1" x14ac:dyDescent="0.3">
      <c r="A18" s="126"/>
      <c r="F18" s="154"/>
      <c r="H18" s="1"/>
      <c r="J18" s="161"/>
    </row>
    <row r="19" spans="1:12" ht="21.75" customHeight="1" x14ac:dyDescent="0.3">
      <c r="A19" s="115" t="s">
        <v>73</v>
      </c>
      <c r="C19" s="127"/>
      <c r="F19" s="155">
        <v>2885382017</v>
      </c>
      <c r="H19" s="1">
        <v>2548322480</v>
      </c>
      <c r="J19" s="154">
        <v>2793720143</v>
      </c>
      <c r="L19" s="117">
        <v>2410667276</v>
      </c>
    </row>
    <row r="20" spans="1:12" ht="21.75" customHeight="1" x14ac:dyDescent="0.3">
      <c r="A20" s="115" t="s">
        <v>74</v>
      </c>
      <c r="C20" s="127"/>
      <c r="F20" s="156">
        <v>78791227</v>
      </c>
      <c r="H20" s="2">
        <v>72320191</v>
      </c>
      <c r="J20" s="157">
        <v>59649445</v>
      </c>
      <c r="L20" s="20">
        <v>49878761</v>
      </c>
    </row>
    <row r="21" spans="1:12" ht="6" customHeight="1" x14ac:dyDescent="0.3">
      <c r="F21" s="154"/>
      <c r="H21" s="1"/>
      <c r="J21" s="159"/>
      <c r="L21" s="17"/>
    </row>
    <row r="22" spans="1:12" ht="21.75" customHeight="1" x14ac:dyDescent="0.3">
      <c r="A22" s="114" t="s">
        <v>75</v>
      </c>
      <c r="F22" s="157">
        <f>SUM(F18:F20)</f>
        <v>2964173244</v>
      </c>
      <c r="H22" s="2">
        <f>SUM(H18:H20)</f>
        <v>2620642671</v>
      </c>
      <c r="J22" s="162">
        <f>SUM(J18:J20)</f>
        <v>2853369588</v>
      </c>
      <c r="L22" s="20">
        <f>SUM(L18:L20)</f>
        <v>2460546037</v>
      </c>
    </row>
    <row r="23" spans="1:12" ht="21.75" customHeight="1" x14ac:dyDescent="0.3">
      <c r="A23" s="114"/>
      <c r="F23" s="154"/>
      <c r="H23" s="1"/>
      <c r="J23" s="161"/>
    </row>
    <row r="24" spans="1:12" ht="21.75" customHeight="1" x14ac:dyDescent="0.3">
      <c r="A24" s="126" t="s">
        <v>76</v>
      </c>
      <c r="F24" s="154">
        <f>F15-F22</f>
        <v>446433226</v>
      </c>
      <c r="H24" s="1">
        <f>H15-H22</f>
        <v>350118709</v>
      </c>
      <c r="J24" s="154">
        <f>J15-J22</f>
        <v>352679422</v>
      </c>
      <c r="L24" s="1">
        <f>L15-L22</f>
        <v>274365829</v>
      </c>
    </row>
    <row r="25" spans="1:12" ht="6" customHeight="1" x14ac:dyDescent="0.3">
      <c r="A25" s="126"/>
      <c r="F25" s="154"/>
      <c r="H25" s="1"/>
      <c r="J25" s="161"/>
    </row>
    <row r="26" spans="1:12" ht="21.75" customHeight="1" x14ac:dyDescent="0.3">
      <c r="A26" s="115" t="s">
        <v>77</v>
      </c>
      <c r="C26" s="127"/>
      <c r="F26" s="155">
        <v>10321389</v>
      </c>
      <c r="H26" s="1">
        <v>5156623</v>
      </c>
      <c r="J26" s="154">
        <v>15890965</v>
      </c>
      <c r="L26" s="117">
        <v>107979329</v>
      </c>
    </row>
    <row r="27" spans="1:12" ht="21.75" customHeight="1" x14ac:dyDescent="0.3">
      <c r="A27" s="115" t="s">
        <v>78</v>
      </c>
      <c r="C27" s="127"/>
      <c r="F27" s="155">
        <v>14254354</v>
      </c>
      <c r="H27" s="1">
        <v>13513132</v>
      </c>
      <c r="J27" s="154">
        <v>10772497</v>
      </c>
      <c r="L27" s="1">
        <v>12357867</v>
      </c>
    </row>
    <row r="28" spans="1:12" ht="21.75" customHeight="1" x14ac:dyDescent="0.3">
      <c r="A28" s="115" t="s">
        <v>79</v>
      </c>
      <c r="C28" s="127"/>
      <c r="F28" s="155">
        <v>-54017374</v>
      </c>
      <c r="H28" s="1">
        <v>-49222317</v>
      </c>
      <c r="J28" s="154">
        <v>-57486835</v>
      </c>
      <c r="L28" s="117">
        <v>-50936211</v>
      </c>
    </row>
    <row r="29" spans="1:12" ht="21.75" customHeight="1" x14ac:dyDescent="0.3">
      <c r="A29" s="115" t="s">
        <v>80</v>
      </c>
      <c r="C29" s="127"/>
      <c r="F29" s="155">
        <v>-134515913</v>
      </c>
      <c r="H29" s="1">
        <v>-88011814</v>
      </c>
      <c r="J29" s="154">
        <v>-132179749</v>
      </c>
      <c r="L29" s="117">
        <v>-84828906</v>
      </c>
    </row>
    <row r="30" spans="1:12" ht="21.75" customHeight="1" x14ac:dyDescent="0.3">
      <c r="A30" s="128" t="s">
        <v>81</v>
      </c>
      <c r="F30" s="155"/>
      <c r="H30" s="84"/>
      <c r="J30" s="161"/>
    </row>
    <row r="31" spans="1:12" ht="21.75" customHeight="1" x14ac:dyDescent="0.3">
      <c r="B31" s="115" t="s">
        <v>82</v>
      </c>
      <c r="F31" s="155">
        <v>-5514982</v>
      </c>
      <c r="H31" s="1">
        <v>-2766425</v>
      </c>
      <c r="J31" s="154">
        <v>0</v>
      </c>
      <c r="L31" s="117">
        <v>0</v>
      </c>
    </row>
    <row r="32" spans="1:12" ht="21.75" customHeight="1" x14ac:dyDescent="0.3">
      <c r="A32" s="128" t="s">
        <v>83</v>
      </c>
      <c r="F32" s="155">
        <v>-22267784</v>
      </c>
      <c r="H32" s="1">
        <v>-50307776</v>
      </c>
      <c r="J32" s="154">
        <v>-22267784</v>
      </c>
      <c r="L32" s="117">
        <v>-50103984</v>
      </c>
    </row>
    <row r="33" spans="1:12" ht="6" customHeight="1" x14ac:dyDescent="0.3">
      <c r="A33" s="128"/>
      <c r="F33" s="158"/>
      <c r="H33" s="129"/>
      <c r="J33" s="163"/>
      <c r="L33" s="130"/>
    </row>
    <row r="34" spans="1:12" ht="21.75" customHeight="1" x14ac:dyDescent="0.3">
      <c r="A34" s="114" t="s">
        <v>84</v>
      </c>
      <c r="F34" s="159">
        <f>SUM(F24:F33)</f>
        <v>254692916</v>
      </c>
      <c r="H34" s="17">
        <f>SUM(H24:H33)</f>
        <v>178480132</v>
      </c>
      <c r="J34" s="159">
        <f>SUM(J24:J33)</f>
        <v>167408516</v>
      </c>
      <c r="L34" s="17">
        <f>SUM(L24:L33)</f>
        <v>208833924</v>
      </c>
    </row>
    <row r="35" spans="1:12" ht="21.75" customHeight="1" x14ac:dyDescent="0.3">
      <c r="A35" s="115" t="s">
        <v>85</v>
      </c>
      <c r="F35" s="155">
        <v>-53875919</v>
      </c>
      <c r="H35" s="1">
        <v>-35397031</v>
      </c>
      <c r="J35" s="154">
        <v>-34082595</v>
      </c>
      <c r="L35" s="1">
        <v>-20579494</v>
      </c>
    </row>
    <row r="36" spans="1:12" ht="6" customHeight="1" x14ac:dyDescent="0.3">
      <c r="A36" s="114"/>
      <c r="F36" s="158"/>
      <c r="H36" s="129"/>
      <c r="J36" s="163"/>
      <c r="L36" s="130"/>
    </row>
    <row r="37" spans="1:12" ht="21.75" customHeight="1" thickBot="1" x14ac:dyDescent="0.35">
      <c r="A37" s="114" t="s">
        <v>166</v>
      </c>
      <c r="F37" s="160">
        <f>SUM(F34:F35)</f>
        <v>200816997</v>
      </c>
      <c r="H37" s="131">
        <f>SUM(H34:H35)</f>
        <v>143083101</v>
      </c>
      <c r="J37" s="160">
        <f>SUM(J34:J35)</f>
        <v>133325921</v>
      </c>
      <c r="L37" s="131">
        <f>SUM(L34:L35)</f>
        <v>188254430</v>
      </c>
    </row>
    <row r="38" spans="1:12" ht="21.75" customHeight="1" thickTop="1" x14ac:dyDescent="0.3">
      <c r="A38" s="114"/>
      <c r="F38" s="123"/>
      <c r="H38" s="123"/>
    </row>
    <row r="39" spans="1:12" ht="21.75" customHeight="1" x14ac:dyDescent="0.3">
      <c r="A39" s="114"/>
      <c r="F39" s="123"/>
      <c r="H39" s="123"/>
    </row>
    <row r="40" spans="1:12" ht="21.75" customHeight="1" x14ac:dyDescent="0.3">
      <c r="A40" s="114"/>
      <c r="F40" s="123"/>
      <c r="H40" s="123"/>
    </row>
    <row r="41" spans="1:12" ht="21.75" customHeight="1" x14ac:dyDescent="0.3">
      <c r="A41" s="114"/>
      <c r="F41" s="123"/>
      <c r="H41" s="123"/>
    </row>
    <row r="42" spans="1:12" ht="20.25" customHeight="1" x14ac:dyDescent="0.3">
      <c r="A42" s="114"/>
      <c r="F42" s="123"/>
      <c r="H42" s="123"/>
    </row>
    <row r="43" spans="1:12" ht="21" customHeight="1" x14ac:dyDescent="0.3">
      <c r="A43" s="114"/>
      <c r="F43" s="123"/>
      <c r="H43" s="123"/>
    </row>
    <row r="44" spans="1:12" ht="5.25" customHeight="1" x14ac:dyDescent="0.3">
      <c r="A44" s="114"/>
      <c r="F44" s="123"/>
      <c r="H44" s="123"/>
    </row>
    <row r="45" spans="1:12" ht="22.4" customHeight="1" x14ac:dyDescent="0.3">
      <c r="A45" s="120" t="s">
        <v>30</v>
      </c>
      <c r="B45" s="120"/>
      <c r="C45" s="120"/>
      <c r="D45" s="121"/>
      <c r="E45" s="120"/>
      <c r="F45" s="2"/>
      <c r="G45" s="120"/>
      <c r="H45" s="122"/>
      <c r="I45" s="120"/>
      <c r="J45" s="122"/>
      <c r="K45" s="120"/>
      <c r="L45" s="122"/>
    </row>
    <row r="46" spans="1:12" ht="21.75" customHeight="1" x14ac:dyDescent="0.3">
      <c r="A46" s="114" t="str">
        <f>+A1</f>
        <v>บริษัท พี.เอส.พี. สเปเชียลตี้ส์ จำกัด (มหาชน)</v>
      </c>
    </row>
    <row r="47" spans="1:12" ht="21.75" customHeight="1" x14ac:dyDescent="0.3">
      <c r="A47" s="114" t="s">
        <v>189</v>
      </c>
    </row>
    <row r="48" spans="1:12" ht="21.75" customHeight="1" x14ac:dyDescent="0.3">
      <c r="A48" s="108" t="str">
        <f>A3</f>
        <v>สำหรับรอบระยะเวลาสามเดือนสิ้นสุดวันที่ 30 มิถุนายน พ.ศ. 2567</v>
      </c>
      <c r="B48" s="120"/>
      <c r="C48" s="120"/>
      <c r="D48" s="121"/>
      <c r="E48" s="120"/>
      <c r="F48" s="2"/>
      <c r="G48" s="120"/>
      <c r="H48" s="122"/>
      <c r="I48" s="120"/>
      <c r="J48" s="122"/>
      <c r="K48" s="120"/>
      <c r="L48" s="122"/>
    </row>
    <row r="49" spans="1:12" ht="21.75" customHeight="1" x14ac:dyDescent="0.3">
      <c r="A49" s="114"/>
      <c r="F49" s="123"/>
    </row>
    <row r="50" spans="1:12" ht="21.75" customHeight="1" x14ac:dyDescent="0.3">
      <c r="A50" s="114"/>
      <c r="F50" s="16" t="s">
        <v>1</v>
      </c>
      <c r="G50" s="16"/>
      <c r="H50" s="16"/>
      <c r="I50" s="35"/>
      <c r="J50" s="16" t="s">
        <v>2</v>
      </c>
      <c r="K50" s="16"/>
      <c r="L50" s="16"/>
    </row>
    <row r="51" spans="1:12" ht="21.75" customHeight="1" x14ac:dyDescent="0.3">
      <c r="A51" s="114"/>
      <c r="F51" s="92" t="s">
        <v>183</v>
      </c>
      <c r="G51" s="93"/>
      <c r="H51" s="92" t="s">
        <v>183</v>
      </c>
      <c r="I51" s="35"/>
      <c r="J51" s="92" t="s">
        <v>183</v>
      </c>
      <c r="K51" s="93"/>
      <c r="L51" s="92" t="s">
        <v>183</v>
      </c>
    </row>
    <row r="52" spans="1:12" ht="21.75" customHeight="1" x14ac:dyDescent="0.3">
      <c r="D52" s="27"/>
      <c r="E52" s="114"/>
      <c r="F52" s="86" t="s">
        <v>159</v>
      </c>
      <c r="G52" s="87"/>
      <c r="H52" s="86" t="s">
        <v>6</v>
      </c>
      <c r="I52" s="25"/>
      <c r="J52" s="86" t="s">
        <v>159</v>
      </c>
      <c r="K52" s="87"/>
      <c r="L52" s="86" t="s">
        <v>6</v>
      </c>
    </row>
    <row r="53" spans="1:12" ht="21.75" customHeight="1" x14ac:dyDescent="0.3">
      <c r="D53" s="26" t="s">
        <v>7</v>
      </c>
      <c r="E53" s="114"/>
      <c r="F53" s="124" t="s">
        <v>8</v>
      </c>
      <c r="G53" s="114"/>
      <c r="H53" s="125" t="s">
        <v>8</v>
      </c>
      <c r="I53" s="114"/>
      <c r="J53" s="125" t="s">
        <v>8</v>
      </c>
      <c r="K53" s="114"/>
      <c r="L53" s="125" t="s">
        <v>8</v>
      </c>
    </row>
    <row r="54" spans="1:12" ht="6" customHeight="1" x14ac:dyDescent="0.3">
      <c r="F54" s="164"/>
      <c r="J54" s="161"/>
    </row>
    <row r="55" spans="1:12" ht="21.75" customHeight="1" x14ac:dyDescent="0.3">
      <c r="A55" s="29" t="s">
        <v>86</v>
      </c>
      <c r="F55" s="164"/>
      <c r="J55" s="161"/>
    </row>
    <row r="56" spans="1:12" ht="21.75" customHeight="1" x14ac:dyDescent="0.3">
      <c r="B56" s="115" t="s">
        <v>87</v>
      </c>
      <c r="F56" s="161"/>
      <c r="H56" s="123"/>
      <c r="J56" s="164"/>
      <c r="L56" s="123"/>
    </row>
    <row r="57" spans="1:12" ht="21.75" customHeight="1" x14ac:dyDescent="0.3">
      <c r="C57" s="115" t="s">
        <v>88</v>
      </c>
      <c r="F57" s="161"/>
      <c r="H57" s="123"/>
      <c r="J57" s="164"/>
      <c r="L57" s="123"/>
    </row>
    <row r="58" spans="1:12" ht="21.75" customHeight="1" x14ac:dyDescent="0.3">
      <c r="C58" s="23" t="s">
        <v>89</v>
      </c>
      <c r="F58" s="161"/>
      <c r="H58" s="123"/>
      <c r="J58" s="164"/>
      <c r="L58" s="123"/>
    </row>
    <row r="59" spans="1:12" ht="21.75" customHeight="1" x14ac:dyDescent="0.3">
      <c r="A59" s="23"/>
      <c r="C59" s="23" t="s">
        <v>90</v>
      </c>
      <c r="F59" s="165">
        <v>0</v>
      </c>
      <c r="H59" s="122">
        <v>321830</v>
      </c>
      <c r="J59" s="165">
        <v>0</v>
      </c>
      <c r="L59" s="122">
        <v>0</v>
      </c>
    </row>
    <row r="60" spans="1:12" ht="6" customHeight="1" x14ac:dyDescent="0.3">
      <c r="A60" s="23"/>
      <c r="F60" s="154"/>
      <c r="H60" s="1"/>
      <c r="J60" s="161"/>
    </row>
    <row r="61" spans="1:12" ht="21.75" customHeight="1" x14ac:dyDescent="0.3">
      <c r="A61" s="132" t="s">
        <v>201</v>
      </c>
      <c r="F61" s="166"/>
      <c r="H61" s="115"/>
      <c r="J61" s="166"/>
      <c r="L61" s="115"/>
    </row>
    <row r="62" spans="1:12" ht="21.75" customHeight="1" x14ac:dyDescent="0.3">
      <c r="A62" s="132"/>
      <c r="B62" s="133" t="s">
        <v>202</v>
      </c>
      <c r="F62" s="167">
        <v>0</v>
      </c>
      <c r="H62" s="18">
        <v>321830</v>
      </c>
      <c r="J62" s="167">
        <v>0</v>
      </c>
      <c r="L62" s="18">
        <v>0</v>
      </c>
    </row>
    <row r="63" spans="1:12" ht="6" customHeight="1" x14ac:dyDescent="0.3">
      <c r="A63" s="23"/>
      <c r="F63" s="154"/>
      <c r="H63" s="1"/>
      <c r="J63" s="161"/>
    </row>
    <row r="64" spans="1:12" ht="21.75" customHeight="1" thickBot="1" x14ac:dyDescent="0.35">
      <c r="A64" s="51" t="s">
        <v>168</v>
      </c>
      <c r="F64" s="160">
        <f>SUM(F37,F62)</f>
        <v>200816997</v>
      </c>
      <c r="H64" s="131">
        <f>SUM(H37,H62)</f>
        <v>143404931</v>
      </c>
      <c r="J64" s="168">
        <f>SUM(J37,J62)</f>
        <v>133325921</v>
      </c>
      <c r="L64" s="134">
        <f>SUM(L37,L62)</f>
        <v>188254430</v>
      </c>
    </row>
    <row r="65" spans="1:12" ht="21.75" customHeight="1" thickTop="1" x14ac:dyDescent="0.3">
      <c r="F65" s="154"/>
      <c r="H65" s="1"/>
      <c r="J65" s="161"/>
    </row>
    <row r="66" spans="1:12" ht="21.75" customHeight="1" x14ac:dyDescent="0.3">
      <c r="A66" s="132" t="s">
        <v>92</v>
      </c>
      <c r="F66" s="154"/>
      <c r="H66" s="1"/>
      <c r="J66" s="161"/>
    </row>
    <row r="67" spans="1:12" ht="21.75" customHeight="1" x14ac:dyDescent="0.3">
      <c r="A67" s="135" t="s">
        <v>93</v>
      </c>
      <c r="F67" s="155">
        <v>200816997</v>
      </c>
      <c r="H67" s="1">
        <v>143083101</v>
      </c>
      <c r="J67" s="154">
        <v>133325921</v>
      </c>
      <c r="L67" s="117">
        <v>188254430</v>
      </c>
    </row>
    <row r="68" spans="1:12" ht="21.75" customHeight="1" x14ac:dyDescent="0.3">
      <c r="A68" s="135" t="s">
        <v>94</v>
      </c>
      <c r="F68" s="156">
        <v>0</v>
      </c>
      <c r="H68" s="2">
        <v>0</v>
      </c>
      <c r="J68" s="157">
        <v>0</v>
      </c>
      <c r="L68" s="2">
        <v>0</v>
      </c>
    </row>
    <row r="69" spans="1:12" ht="6" customHeight="1" x14ac:dyDescent="0.3">
      <c r="A69" s="23"/>
      <c r="F69" s="154"/>
      <c r="H69" s="1"/>
      <c r="J69" s="161"/>
    </row>
    <row r="70" spans="1:12" ht="21.75" customHeight="1" thickBot="1" x14ac:dyDescent="0.35">
      <c r="A70" s="51" t="s">
        <v>172</v>
      </c>
      <c r="F70" s="168">
        <f>SUM(F67:F69)</f>
        <v>200816997</v>
      </c>
      <c r="H70" s="134">
        <f>SUM(H67:H69)</f>
        <v>143083101</v>
      </c>
      <c r="J70" s="168">
        <f>SUM(J67:J69)</f>
        <v>133325921</v>
      </c>
      <c r="L70" s="134">
        <f>SUM(L67:L69)</f>
        <v>188254430</v>
      </c>
    </row>
    <row r="71" spans="1:12" ht="21.75" customHeight="1" thickTop="1" x14ac:dyDescent="0.3">
      <c r="A71" s="51"/>
      <c r="F71" s="161"/>
      <c r="J71" s="161"/>
    </row>
    <row r="72" spans="1:12" ht="21.75" customHeight="1" x14ac:dyDescent="0.3">
      <c r="A72" s="132" t="s">
        <v>95</v>
      </c>
      <c r="F72" s="154"/>
      <c r="H72" s="1"/>
      <c r="J72" s="161"/>
    </row>
    <row r="73" spans="1:12" ht="21.75" customHeight="1" x14ac:dyDescent="0.3">
      <c r="A73" s="135" t="s">
        <v>93</v>
      </c>
      <c r="F73" s="154"/>
      <c r="H73" s="1"/>
      <c r="J73" s="161"/>
    </row>
    <row r="74" spans="1:12" ht="21.75" customHeight="1" x14ac:dyDescent="0.3">
      <c r="A74" s="135"/>
      <c r="B74" s="137" t="s">
        <v>96</v>
      </c>
      <c r="F74" s="155">
        <v>200816997</v>
      </c>
      <c r="H74" s="1">
        <v>143404931</v>
      </c>
      <c r="J74" s="154">
        <v>133325921</v>
      </c>
      <c r="L74" s="117">
        <v>188254430</v>
      </c>
    </row>
    <row r="75" spans="1:12" ht="21.75" customHeight="1" x14ac:dyDescent="0.3">
      <c r="A75" s="135" t="s">
        <v>94</v>
      </c>
      <c r="F75" s="156">
        <v>0</v>
      </c>
      <c r="H75" s="2">
        <v>0</v>
      </c>
      <c r="J75" s="157">
        <v>0</v>
      </c>
      <c r="L75" s="2">
        <v>0</v>
      </c>
    </row>
    <row r="76" spans="1:12" ht="6" customHeight="1" x14ac:dyDescent="0.3">
      <c r="A76" s="23"/>
      <c r="F76" s="154"/>
      <c r="H76" s="1"/>
      <c r="J76" s="161"/>
    </row>
    <row r="77" spans="1:12" ht="21.75" customHeight="1" thickBot="1" x14ac:dyDescent="0.35">
      <c r="A77" s="51" t="s">
        <v>168</v>
      </c>
      <c r="F77" s="168">
        <f>SUM(F73:F76)</f>
        <v>200816997</v>
      </c>
      <c r="H77" s="134">
        <f>SUM(H73:H76)</f>
        <v>143404931</v>
      </c>
      <c r="J77" s="168">
        <f>SUM(J73:J76)</f>
        <v>133325921</v>
      </c>
      <c r="L77" s="134">
        <f>SUM(L73:L76)</f>
        <v>188254430</v>
      </c>
    </row>
    <row r="78" spans="1:12" ht="21.75" customHeight="1" thickTop="1" x14ac:dyDescent="0.3">
      <c r="F78" s="154"/>
      <c r="H78" s="1"/>
      <c r="J78" s="161"/>
    </row>
    <row r="79" spans="1:12" ht="21.75" customHeight="1" x14ac:dyDescent="0.3">
      <c r="F79" s="154"/>
      <c r="H79" s="1"/>
      <c r="J79" s="161"/>
    </row>
    <row r="80" spans="1:12" ht="21.75" customHeight="1" x14ac:dyDescent="0.3">
      <c r="A80" s="132" t="s">
        <v>97</v>
      </c>
      <c r="F80" s="154"/>
      <c r="H80" s="1"/>
      <c r="J80" s="161"/>
    </row>
    <row r="81" spans="1:12" ht="21.75" customHeight="1" x14ac:dyDescent="0.3">
      <c r="A81" s="132"/>
      <c r="B81" s="138" t="s">
        <v>98</v>
      </c>
      <c r="F81" s="154"/>
      <c r="H81" s="1"/>
      <c r="J81" s="161"/>
    </row>
    <row r="82" spans="1:12" ht="21.75" customHeight="1" x14ac:dyDescent="0.3">
      <c r="A82" s="139" t="s">
        <v>99</v>
      </c>
      <c r="D82" s="116">
        <v>17</v>
      </c>
      <c r="F82" s="169">
        <v>0.14000000000000001</v>
      </c>
      <c r="H82" s="141">
        <v>0.14000000000000001</v>
      </c>
      <c r="J82" s="170">
        <v>0.1</v>
      </c>
      <c r="L82" s="141">
        <v>0.18</v>
      </c>
    </row>
    <row r="83" spans="1:12" ht="21.75" customHeight="1" x14ac:dyDescent="0.3">
      <c r="A83" s="139"/>
      <c r="F83" s="141"/>
      <c r="H83" s="141"/>
      <c r="J83" s="141"/>
      <c r="L83" s="141"/>
    </row>
    <row r="84" spans="1:12" ht="21.75" customHeight="1" x14ac:dyDescent="0.3">
      <c r="A84" s="139"/>
      <c r="F84" s="141"/>
      <c r="H84" s="141"/>
      <c r="J84" s="141"/>
      <c r="L84" s="141"/>
    </row>
    <row r="85" spans="1:12" ht="21.75" customHeight="1" x14ac:dyDescent="0.3">
      <c r="A85" s="139"/>
      <c r="F85" s="141"/>
      <c r="H85" s="141"/>
      <c r="J85" s="141"/>
      <c r="L85" s="141"/>
    </row>
    <row r="86" spans="1:12" ht="20.25" customHeight="1" x14ac:dyDescent="0.3">
      <c r="A86" s="139"/>
      <c r="F86" s="141"/>
      <c r="G86" s="141"/>
      <c r="H86" s="141"/>
      <c r="I86" s="141"/>
      <c r="J86" s="141"/>
      <c r="K86" s="141"/>
      <c r="L86" s="141"/>
    </row>
    <row r="87" spans="1:12" s="91" customFormat="1" ht="22.4" customHeight="1" x14ac:dyDescent="0.3">
      <c r="A87" s="120" t="s">
        <v>30</v>
      </c>
      <c r="B87" s="120"/>
      <c r="C87" s="120"/>
      <c r="D87" s="121"/>
      <c r="E87" s="120"/>
      <c r="F87" s="2"/>
      <c r="G87" s="120"/>
      <c r="H87" s="122"/>
      <c r="I87" s="120"/>
      <c r="J87" s="122"/>
      <c r="K87" s="120"/>
      <c r="L87" s="122"/>
    </row>
  </sheetData>
  <pageMargins left="0.2" right="0.18" top="0.27" bottom="0.16" header="0.34" footer="0.16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88A1-99B3-45D9-AF9B-2BD0C2258F76}">
  <dimension ref="A1:L87"/>
  <sheetViews>
    <sheetView tabSelected="1" topLeftCell="A15" zoomScaleNormal="100" zoomScaleSheetLayoutView="75" workbookViewId="0">
      <selection activeCell="F58" sqref="F58"/>
    </sheetView>
  </sheetViews>
  <sheetFormatPr defaultColWidth="9.1640625" defaultRowHeight="21.75" customHeight="1" x14ac:dyDescent="0.3"/>
  <cols>
    <col min="1" max="2" width="1.83203125" style="115" customWidth="1"/>
    <col min="3" max="3" width="28.25" style="115" customWidth="1"/>
    <col min="4" max="4" width="7.58203125" style="116" customWidth="1"/>
    <col min="5" max="5" width="0.83203125" style="115" customWidth="1"/>
    <col min="6" max="6" width="12.83203125" style="1" customWidth="1"/>
    <col min="7" max="7" width="0.83203125" style="115" customWidth="1"/>
    <col min="8" max="8" width="12.83203125" style="117" customWidth="1"/>
    <col min="9" max="9" width="0.83203125" style="115" customWidth="1"/>
    <col min="10" max="10" width="12.83203125" style="117" customWidth="1"/>
    <col min="11" max="11" width="0.83203125" style="115" customWidth="1"/>
    <col min="12" max="12" width="12.83203125" style="117" customWidth="1"/>
    <col min="13" max="16384" width="9.1640625" style="115"/>
  </cols>
  <sheetData>
    <row r="1" spans="1:12" ht="21.75" customHeight="1" x14ac:dyDescent="0.3">
      <c r="A1" s="114" t="str">
        <f>'BS-T2-4'!A1</f>
        <v>บริษัท พี.เอส.พี. สเปเชียลตี้ส์ จำกัด (มหาชน)</v>
      </c>
    </row>
    <row r="2" spans="1:12" ht="21.75" customHeight="1" x14ac:dyDescent="0.3">
      <c r="A2" s="118" t="s">
        <v>66</v>
      </c>
    </row>
    <row r="3" spans="1:12" ht="21.75" customHeight="1" x14ac:dyDescent="0.3">
      <c r="A3" s="119" t="s">
        <v>184</v>
      </c>
      <c r="B3" s="120"/>
      <c r="C3" s="120"/>
      <c r="D3" s="121"/>
      <c r="E3" s="120"/>
      <c r="F3" s="2"/>
      <c r="G3" s="120"/>
      <c r="H3" s="122"/>
      <c r="I3" s="120"/>
      <c r="J3" s="122"/>
      <c r="K3" s="120"/>
      <c r="L3" s="122"/>
    </row>
    <row r="4" spans="1:12" ht="21.75" customHeight="1" x14ac:dyDescent="0.3">
      <c r="A4" s="114"/>
      <c r="F4" s="123"/>
    </row>
    <row r="5" spans="1:12" ht="21.75" customHeight="1" x14ac:dyDescent="0.3">
      <c r="A5" s="114"/>
      <c r="F5" s="16" t="s">
        <v>1</v>
      </c>
      <c r="G5" s="16"/>
      <c r="H5" s="16"/>
      <c r="I5" s="35"/>
      <c r="J5" s="16" t="s">
        <v>2</v>
      </c>
      <c r="K5" s="16"/>
      <c r="L5" s="16"/>
    </row>
    <row r="6" spans="1:12" ht="21.75" customHeight="1" x14ac:dyDescent="0.3">
      <c r="A6" s="114"/>
      <c r="C6" s="115" t="s">
        <v>67</v>
      </c>
      <c r="F6" s="92" t="s">
        <v>183</v>
      </c>
      <c r="G6" s="93"/>
      <c r="H6" s="92" t="s">
        <v>183</v>
      </c>
      <c r="I6" s="35"/>
      <c r="J6" s="92" t="s">
        <v>183</v>
      </c>
      <c r="K6" s="93"/>
      <c r="L6" s="92" t="s">
        <v>183</v>
      </c>
    </row>
    <row r="7" spans="1:12" ht="21.75" customHeight="1" x14ac:dyDescent="0.3">
      <c r="D7" s="27"/>
      <c r="E7" s="114"/>
      <c r="F7" s="86" t="s">
        <v>159</v>
      </c>
      <c r="G7" s="87"/>
      <c r="H7" s="86" t="s">
        <v>6</v>
      </c>
      <c r="I7" s="25"/>
      <c r="J7" s="86" t="s">
        <v>159</v>
      </c>
      <c r="K7" s="87"/>
      <c r="L7" s="86" t="s">
        <v>6</v>
      </c>
    </row>
    <row r="8" spans="1:12" ht="21.75" customHeight="1" x14ac:dyDescent="0.3">
      <c r="D8" s="26" t="s">
        <v>7</v>
      </c>
      <c r="E8" s="114"/>
      <c r="F8" s="124" t="s">
        <v>8</v>
      </c>
      <c r="G8" s="114"/>
      <c r="H8" s="125" t="s">
        <v>8</v>
      </c>
      <c r="I8" s="114"/>
      <c r="J8" s="125" t="s">
        <v>8</v>
      </c>
      <c r="K8" s="114"/>
      <c r="L8" s="125" t="s">
        <v>8</v>
      </c>
    </row>
    <row r="9" spans="1:12" ht="6" customHeight="1" x14ac:dyDescent="0.3">
      <c r="F9" s="154"/>
      <c r="J9" s="161"/>
    </row>
    <row r="10" spans="1:12" ht="21.75" customHeight="1" x14ac:dyDescent="0.3">
      <c r="A10" s="114" t="s">
        <v>68</v>
      </c>
      <c r="F10" s="154"/>
      <c r="J10" s="161"/>
    </row>
    <row r="11" spans="1:12" ht="6" customHeight="1" x14ac:dyDescent="0.3">
      <c r="A11" s="114"/>
      <c r="F11" s="154"/>
      <c r="J11" s="161"/>
    </row>
    <row r="12" spans="1:12" ht="21.75" customHeight="1" x14ac:dyDescent="0.3">
      <c r="A12" s="115" t="s">
        <v>69</v>
      </c>
      <c r="F12" s="155">
        <v>6663629587</v>
      </c>
      <c r="G12" s="19"/>
      <c r="H12" s="1">
        <v>5738077953</v>
      </c>
      <c r="I12" s="17"/>
      <c r="J12" s="154">
        <v>6236184716</v>
      </c>
      <c r="L12" s="17">
        <v>5393149327</v>
      </c>
    </row>
    <row r="13" spans="1:12" ht="21.75" customHeight="1" x14ac:dyDescent="0.3">
      <c r="A13" s="115" t="s">
        <v>70</v>
      </c>
      <c r="F13" s="156">
        <v>251342877</v>
      </c>
      <c r="G13" s="19"/>
      <c r="H13" s="2">
        <v>308549258</v>
      </c>
      <c r="I13" s="17"/>
      <c r="J13" s="157">
        <v>211863543</v>
      </c>
      <c r="L13" s="20">
        <v>216288005</v>
      </c>
    </row>
    <row r="14" spans="1:12" ht="6" customHeight="1" x14ac:dyDescent="0.3">
      <c r="F14" s="154"/>
      <c r="G14" s="50"/>
      <c r="H14" s="1"/>
      <c r="J14" s="159"/>
      <c r="K14" s="50"/>
      <c r="L14" s="17"/>
    </row>
    <row r="15" spans="1:12" ht="21.75" customHeight="1" x14ac:dyDescent="0.3">
      <c r="A15" s="114" t="s">
        <v>71</v>
      </c>
      <c r="F15" s="157">
        <f>SUM(F12:F13)</f>
        <v>6914972464</v>
      </c>
      <c r="G15" s="17"/>
      <c r="H15" s="2">
        <f>SUM(H12:H13)</f>
        <v>6046627211</v>
      </c>
      <c r="J15" s="162">
        <f>SUM(J12:J13)</f>
        <v>6448048259</v>
      </c>
      <c r="K15" s="17"/>
      <c r="L15" s="20">
        <f>SUM(L12:L13)</f>
        <v>5609437332</v>
      </c>
    </row>
    <row r="16" spans="1:12" ht="21.75" customHeight="1" x14ac:dyDescent="0.3">
      <c r="F16" s="154"/>
      <c r="H16" s="1"/>
      <c r="J16" s="161"/>
    </row>
    <row r="17" spans="1:12" ht="21.75" customHeight="1" x14ac:dyDescent="0.3">
      <c r="A17" s="114" t="s">
        <v>72</v>
      </c>
      <c r="F17" s="154"/>
      <c r="H17" s="1"/>
      <c r="J17" s="161"/>
    </row>
    <row r="18" spans="1:12" ht="6" customHeight="1" x14ac:dyDescent="0.3">
      <c r="A18" s="126"/>
      <c r="F18" s="154"/>
      <c r="H18" s="1"/>
      <c r="J18" s="161"/>
    </row>
    <row r="19" spans="1:12" ht="21.75" customHeight="1" x14ac:dyDescent="0.3">
      <c r="A19" s="115" t="s">
        <v>73</v>
      </c>
      <c r="C19" s="127"/>
      <c r="F19" s="155">
        <v>5894613540</v>
      </c>
      <c r="H19" s="1">
        <v>5232972244</v>
      </c>
      <c r="J19" s="154">
        <v>5654933231</v>
      </c>
      <c r="L19" s="117">
        <v>4999727191</v>
      </c>
    </row>
    <row r="20" spans="1:12" ht="21.75" customHeight="1" x14ac:dyDescent="0.3">
      <c r="A20" s="115" t="s">
        <v>74</v>
      </c>
      <c r="C20" s="127"/>
      <c r="F20" s="156">
        <v>155656733</v>
      </c>
      <c r="G20" s="19"/>
      <c r="H20" s="2">
        <v>179772231</v>
      </c>
      <c r="I20" s="17"/>
      <c r="J20" s="157">
        <v>123119967</v>
      </c>
      <c r="L20" s="20">
        <v>106250707</v>
      </c>
    </row>
    <row r="21" spans="1:12" ht="6" customHeight="1" x14ac:dyDescent="0.3">
      <c r="F21" s="154"/>
      <c r="G21" s="50"/>
      <c r="H21" s="1"/>
      <c r="J21" s="159"/>
      <c r="K21" s="50"/>
      <c r="L21" s="17"/>
    </row>
    <row r="22" spans="1:12" ht="21.75" customHeight="1" x14ac:dyDescent="0.3">
      <c r="A22" s="114" t="s">
        <v>75</v>
      </c>
      <c r="F22" s="157">
        <f>SUM(F18:F20)</f>
        <v>6050270273</v>
      </c>
      <c r="G22" s="17"/>
      <c r="H22" s="2">
        <f>SUM(H18:H20)</f>
        <v>5412744475</v>
      </c>
      <c r="J22" s="162">
        <f>SUM(J18:J20)</f>
        <v>5778053198</v>
      </c>
      <c r="K22" s="17"/>
      <c r="L22" s="20">
        <f>SUM(L18:L20)</f>
        <v>5105977898</v>
      </c>
    </row>
    <row r="23" spans="1:12" ht="21.75" customHeight="1" x14ac:dyDescent="0.3">
      <c r="A23" s="114"/>
      <c r="F23" s="154"/>
      <c r="H23" s="1"/>
      <c r="J23" s="161"/>
    </row>
    <row r="24" spans="1:12" ht="21.75" customHeight="1" x14ac:dyDescent="0.3">
      <c r="A24" s="126" t="s">
        <v>76</v>
      </c>
      <c r="F24" s="154">
        <f>F15-F22</f>
        <v>864702191</v>
      </c>
      <c r="H24" s="1">
        <f>H15-H22</f>
        <v>633882736</v>
      </c>
      <c r="J24" s="154">
        <f>J15-J22</f>
        <v>669995061</v>
      </c>
      <c r="L24" s="1">
        <f>L15-L22</f>
        <v>503459434</v>
      </c>
    </row>
    <row r="25" spans="1:12" ht="6" customHeight="1" x14ac:dyDescent="0.3">
      <c r="A25" s="126"/>
      <c r="F25" s="154"/>
      <c r="H25" s="1"/>
      <c r="J25" s="161"/>
    </row>
    <row r="26" spans="1:12" ht="21.75" customHeight="1" x14ac:dyDescent="0.3">
      <c r="A26" s="115" t="s">
        <v>77</v>
      </c>
      <c r="C26" s="127"/>
      <c r="D26" s="116">
        <v>15</v>
      </c>
      <c r="F26" s="155">
        <v>16422472</v>
      </c>
      <c r="H26" s="1">
        <v>9530113</v>
      </c>
      <c r="I26" s="17"/>
      <c r="J26" s="154">
        <v>148446536</v>
      </c>
      <c r="L26" s="117">
        <v>176926278</v>
      </c>
    </row>
    <row r="27" spans="1:12" ht="21.75" customHeight="1" x14ac:dyDescent="0.3">
      <c r="A27" s="115" t="s">
        <v>78</v>
      </c>
      <c r="C27" s="127"/>
      <c r="D27" s="116">
        <v>16</v>
      </c>
      <c r="F27" s="155">
        <v>29479250</v>
      </c>
      <c r="H27" s="1">
        <v>24177471</v>
      </c>
      <c r="I27" s="17"/>
      <c r="J27" s="154">
        <v>25257051</v>
      </c>
      <c r="L27" s="1">
        <v>22241838</v>
      </c>
    </row>
    <row r="28" spans="1:12" ht="21.75" customHeight="1" x14ac:dyDescent="0.3">
      <c r="A28" s="115" t="s">
        <v>79</v>
      </c>
      <c r="C28" s="127"/>
      <c r="F28" s="155">
        <v>-105317717</v>
      </c>
      <c r="H28" s="1">
        <v>-91835724</v>
      </c>
      <c r="J28" s="154">
        <v>-113022837</v>
      </c>
      <c r="L28" s="117">
        <v>-99926925</v>
      </c>
    </row>
    <row r="29" spans="1:12" ht="21.75" customHeight="1" x14ac:dyDescent="0.3">
      <c r="A29" s="115" t="s">
        <v>80</v>
      </c>
      <c r="C29" s="127"/>
      <c r="F29" s="155">
        <v>-264532726</v>
      </c>
      <c r="H29" s="1">
        <v>-227838704</v>
      </c>
      <c r="J29" s="154">
        <v>-254300194</v>
      </c>
      <c r="L29" s="117">
        <v>-220486474</v>
      </c>
    </row>
    <row r="30" spans="1:12" ht="21.75" customHeight="1" x14ac:dyDescent="0.3">
      <c r="A30" s="128" t="s">
        <v>81</v>
      </c>
      <c r="F30" s="155"/>
      <c r="H30" s="84"/>
      <c r="J30" s="161"/>
    </row>
    <row r="31" spans="1:12" ht="21.75" customHeight="1" x14ac:dyDescent="0.3">
      <c r="B31" s="115" t="s">
        <v>82</v>
      </c>
      <c r="D31" s="116">
        <v>10</v>
      </c>
      <c r="F31" s="155">
        <v>-8987769</v>
      </c>
      <c r="H31" s="1">
        <v>-13357470</v>
      </c>
      <c r="J31" s="154">
        <v>0</v>
      </c>
      <c r="L31" s="117">
        <v>0</v>
      </c>
    </row>
    <row r="32" spans="1:12" ht="21.75" customHeight="1" x14ac:dyDescent="0.3">
      <c r="A32" s="128" t="s">
        <v>83</v>
      </c>
      <c r="F32" s="155">
        <v>-45184738</v>
      </c>
      <c r="H32" s="1">
        <v>-98590286</v>
      </c>
      <c r="J32" s="154">
        <v>-45179784</v>
      </c>
      <c r="L32" s="117">
        <v>-98202056</v>
      </c>
    </row>
    <row r="33" spans="1:12" ht="6" customHeight="1" x14ac:dyDescent="0.3">
      <c r="A33" s="128"/>
      <c r="F33" s="158"/>
      <c r="H33" s="129"/>
      <c r="J33" s="163"/>
      <c r="L33" s="130"/>
    </row>
    <row r="34" spans="1:12" ht="21.75" customHeight="1" x14ac:dyDescent="0.3">
      <c r="A34" s="114" t="s">
        <v>84</v>
      </c>
      <c r="F34" s="159">
        <f>SUM(F24:F33)</f>
        <v>486580963</v>
      </c>
      <c r="H34" s="17">
        <f>SUM(H24:H33)</f>
        <v>235968136</v>
      </c>
      <c r="J34" s="159">
        <f>SUM(J24:J33)</f>
        <v>431195833</v>
      </c>
      <c r="L34" s="17">
        <f>SUM(L24:L33)</f>
        <v>284012095</v>
      </c>
    </row>
    <row r="35" spans="1:12" ht="21.75" customHeight="1" x14ac:dyDescent="0.3">
      <c r="A35" s="115" t="s">
        <v>85</v>
      </c>
      <c r="D35" s="116">
        <v>18</v>
      </c>
      <c r="F35" s="155">
        <v>-101233720</v>
      </c>
      <c r="H35" s="1">
        <v>-50748540</v>
      </c>
      <c r="J35" s="154">
        <v>-61659951</v>
      </c>
      <c r="L35" s="1">
        <v>-26532948</v>
      </c>
    </row>
    <row r="36" spans="1:12" ht="6" customHeight="1" x14ac:dyDescent="0.3">
      <c r="A36" s="114"/>
      <c r="F36" s="158"/>
      <c r="H36" s="129"/>
      <c r="J36" s="163"/>
      <c r="L36" s="130"/>
    </row>
    <row r="37" spans="1:12" ht="21.75" customHeight="1" thickBot="1" x14ac:dyDescent="0.35">
      <c r="A37" s="114" t="s">
        <v>166</v>
      </c>
      <c r="F37" s="160">
        <f>SUM(F34:F35)</f>
        <v>385347243</v>
      </c>
      <c r="H37" s="131">
        <f>SUM(H34:H35)</f>
        <v>185219596</v>
      </c>
      <c r="J37" s="160">
        <f>SUM(J34:J35)</f>
        <v>369535882</v>
      </c>
      <c r="L37" s="131">
        <f>SUM(L34:L35)</f>
        <v>257479147</v>
      </c>
    </row>
    <row r="38" spans="1:12" ht="21.75" customHeight="1" thickTop="1" x14ac:dyDescent="0.3">
      <c r="A38" s="114"/>
      <c r="F38" s="123"/>
      <c r="H38" s="123"/>
    </row>
    <row r="39" spans="1:12" ht="21.75" customHeight="1" x14ac:dyDescent="0.3">
      <c r="A39" s="114"/>
      <c r="F39" s="123"/>
      <c r="H39" s="123"/>
    </row>
    <row r="40" spans="1:12" ht="21.75" customHeight="1" x14ac:dyDescent="0.3">
      <c r="A40" s="114"/>
      <c r="F40" s="123"/>
      <c r="H40" s="123"/>
    </row>
    <row r="41" spans="1:12" ht="21.75" customHeight="1" x14ac:dyDescent="0.3">
      <c r="A41" s="114"/>
      <c r="F41" s="123"/>
      <c r="H41" s="123"/>
    </row>
    <row r="42" spans="1:12" ht="21" customHeight="1" x14ac:dyDescent="0.3">
      <c r="A42" s="114"/>
      <c r="F42" s="123"/>
      <c r="H42" s="123"/>
    </row>
    <row r="43" spans="1:12" ht="20.25" customHeight="1" x14ac:dyDescent="0.3">
      <c r="A43" s="114"/>
      <c r="F43" s="123"/>
      <c r="H43" s="123"/>
    </row>
    <row r="44" spans="1:12" ht="4.5" customHeight="1" x14ac:dyDescent="0.3">
      <c r="A44" s="114"/>
      <c r="F44" s="123"/>
      <c r="H44" s="123"/>
    </row>
    <row r="45" spans="1:12" ht="22.4" customHeight="1" x14ac:dyDescent="0.3">
      <c r="A45" s="120" t="s">
        <v>30</v>
      </c>
      <c r="B45" s="120"/>
      <c r="C45" s="120"/>
      <c r="D45" s="121"/>
      <c r="E45" s="120"/>
      <c r="F45" s="2"/>
      <c r="G45" s="120"/>
      <c r="H45" s="122"/>
      <c r="I45" s="120"/>
      <c r="J45" s="122"/>
      <c r="K45" s="120"/>
      <c r="L45" s="122"/>
    </row>
    <row r="46" spans="1:12" ht="21.75" customHeight="1" x14ac:dyDescent="0.3">
      <c r="A46" s="114" t="str">
        <f>+A1</f>
        <v>บริษัท พี.เอส.พี. สเปเชียลตี้ส์ จำกัด (มหาชน)</v>
      </c>
    </row>
    <row r="47" spans="1:12" ht="21.75" customHeight="1" x14ac:dyDescent="0.3">
      <c r="A47" s="114" t="s">
        <v>189</v>
      </c>
    </row>
    <row r="48" spans="1:12" ht="21.75" customHeight="1" x14ac:dyDescent="0.3">
      <c r="A48" s="108" t="str">
        <f>A3</f>
        <v>สำหรับรอบระยะเวลาหกเดือนสิ้นสุดวันที่ 30 มิถุนายน พ.ศ. 2567</v>
      </c>
      <c r="B48" s="120"/>
      <c r="C48" s="120"/>
      <c r="D48" s="121"/>
      <c r="E48" s="120"/>
      <c r="F48" s="2"/>
      <c r="G48" s="120"/>
      <c r="H48" s="122"/>
      <c r="I48" s="120"/>
      <c r="J48" s="122"/>
      <c r="K48" s="120"/>
      <c r="L48" s="122"/>
    </row>
    <row r="49" spans="1:12" ht="21.75" customHeight="1" x14ac:dyDescent="0.3">
      <c r="A49" s="114"/>
      <c r="F49" s="123"/>
    </row>
    <row r="50" spans="1:12" ht="21.75" customHeight="1" x14ac:dyDescent="0.3">
      <c r="A50" s="114"/>
      <c r="F50" s="16" t="s">
        <v>1</v>
      </c>
      <c r="G50" s="16"/>
      <c r="H50" s="16"/>
      <c r="I50" s="35"/>
      <c r="J50" s="16" t="s">
        <v>2</v>
      </c>
      <c r="K50" s="16"/>
      <c r="L50" s="16"/>
    </row>
    <row r="51" spans="1:12" ht="21.75" customHeight="1" x14ac:dyDescent="0.3">
      <c r="A51" s="114"/>
      <c r="F51" s="92" t="s">
        <v>183</v>
      </c>
      <c r="G51" s="93"/>
      <c r="H51" s="92" t="s">
        <v>183</v>
      </c>
      <c r="I51" s="35"/>
      <c r="J51" s="92" t="s">
        <v>183</v>
      </c>
      <c r="K51" s="93"/>
      <c r="L51" s="92" t="s">
        <v>183</v>
      </c>
    </row>
    <row r="52" spans="1:12" ht="21.75" customHeight="1" x14ac:dyDescent="0.3">
      <c r="D52" s="27"/>
      <c r="E52" s="114"/>
      <c r="F52" s="86" t="s">
        <v>159</v>
      </c>
      <c r="G52" s="87"/>
      <c r="H52" s="86" t="s">
        <v>6</v>
      </c>
      <c r="I52" s="25"/>
      <c r="J52" s="86" t="s">
        <v>159</v>
      </c>
      <c r="K52" s="87"/>
      <c r="L52" s="86" t="s">
        <v>6</v>
      </c>
    </row>
    <row r="53" spans="1:12" ht="21.75" customHeight="1" x14ac:dyDescent="0.3">
      <c r="D53" s="26" t="s">
        <v>7</v>
      </c>
      <c r="E53" s="114"/>
      <c r="F53" s="124" t="s">
        <v>8</v>
      </c>
      <c r="G53" s="114"/>
      <c r="H53" s="125" t="s">
        <v>8</v>
      </c>
      <c r="I53" s="114"/>
      <c r="J53" s="125" t="s">
        <v>8</v>
      </c>
      <c r="K53" s="114"/>
      <c r="L53" s="125" t="s">
        <v>8</v>
      </c>
    </row>
    <row r="54" spans="1:12" ht="6" customHeight="1" x14ac:dyDescent="0.3">
      <c r="F54" s="164"/>
      <c r="J54" s="161"/>
    </row>
    <row r="55" spans="1:12" ht="21.75" customHeight="1" x14ac:dyDescent="0.3">
      <c r="A55" s="29" t="s">
        <v>86</v>
      </c>
      <c r="F55" s="164"/>
      <c r="J55" s="161"/>
    </row>
    <row r="56" spans="1:12" ht="21.75" customHeight="1" x14ac:dyDescent="0.3">
      <c r="B56" s="115" t="s">
        <v>87</v>
      </c>
      <c r="F56" s="161"/>
      <c r="H56" s="123"/>
      <c r="J56" s="164"/>
      <c r="L56" s="123"/>
    </row>
    <row r="57" spans="1:12" ht="21.75" customHeight="1" x14ac:dyDescent="0.3">
      <c r="C57" s="115" t="s">
        <v>88</v>
      </c>
      <c r="F57" s="161"/>
      <c r="H57" s="123"/>
      <c r="J57" s="164"/>
      <c r="L57" s="123"/>
    </row>
    <row r="58" spans="1:12" ht="21.75" customHeight="1" x14ac:dyDescent="0.3">
      <c r="C58" s="23" t="s">
        <v>89</v>
      </c>
      <c r="F58" s="161"/>
      <c r="H58" s="123"/>
      <c r="J58" s="164"/>
      <c r="L58" s="123"/>
    </row>
    <row r="59" spans="1:12" ht="21.75" customHeight="1" x14ac:dyDescent="0.3">
      <c r="A59" s="23"/>
      <c r="C59" s="23" t="s">
        <v>90</v>
      </c>
      <c r="F59" s="165">
        <v>0</v>
      </c>
      <c r="H59" s="122">
        <v>249092</v>
      </c>
      <c r="J59" s="165">
        <v>0</v>
      </c>
      <c r="L59" s="122">
        <v>0</v>
      </c>
    </row>
    <row r="60" spans="1:12" ht="6" customHeight="1" x14ac:dyDescent="0.3">
      <c r="A60" s="23"/>
      <c r="F60" s="154"/>
      <c r="H60" s="1"/>
      <c r="J60" s="161"/>
    </row>
    <row r="61" spans="1:12" ht="21.75" customHeight="1" x14ac:dyDescent="0.3">
      <c r="A61" s="132" t="s">
        <v>167</v>
      </c>
      <c r="F61" s="166"/>
      <c r="H61" s="115"/>
      <c r="J61" s="166"/>
      <c r="L61" s="115"/>
    </row>
    <row r="62" spans="1:12" ht="21.75" customHeight="1" x14ac:dyDescent="0.3">
      <c r="A62" s="132"/>
      <c r="B62" s="133" t="s">
        <v>91</v>
      </c>
      <c r="F62" s="167">
        <v>0</v>
      </c>
      <c r="H62" s="18">
        <v>249092</v>
      </c>
      <c r="J62" s="167">
        <v>0</v>
      </c>
      <c r="L62" s="18">
        <v>0</v>
      </c>
    </row>
    <row r="63" spans="1:12" ht="6" customHeight="1" x14ac:dyDescent="0.3">
      <c r="A63" s="23"/>
      <c r="F63" s="154"/>
      <c r="H63" s="1"/>
      <c r="J63" s="161"/>
    </row>
    <row r="64" spans="1:12" ht="21.75" customHeight="1" thickBot="1" x14ac:dyDescent="0.35">
      <c r="A64" s="51" t="s">
        <v>168</v>
      </c>
      <c r="F64" s="160">
        <f>SUM(F37,F62)</f>
        <v>385347243</v>
      </c>
      <c r="H64" s="131">
        <f>SUM(H37,H62)</f>
        <v>185468688</v>
      </c>
      <c r="J64" s="168">
        <f>SUM(J37,J62)</f>
        <v>369535882</v>
      </c>
      <c r="L64" s="134">
        <f>SUM(L37,L62)</f>
        <v>257479147</v>
      </c>
    </row>
    <row r="65" spans="1:12" ht="21.75" customHeight="1" thickTop="1" x14ac:dyDescent="0.3">
      <c r="F65" s="154"/>
      <c r="H65" s="1"/>
      <c r="J65" s="161"/>
    </row>
    <row r="66" spans="1:12" ht="21.75" customHeight="1" x14ac:dyDescent="0.3">
      <c r="A66" s="132" t="s">
        <v>92</v>
      </c>
      <c r="F66" s="154"/>
      <c r="H66" s="1"/>
      <c r="J66" s="161"/>
    </row>
    <row r="67" spans="1:12" ht="21.75" customHeight="1" x14ac:dyDescent="0.3">
      <c r="A67" s="135" t="s">
        <v>93</v>
      </c>
      <c r="F67" s="155">
        <v>385347243</v>
      </c>
      <c r="G67" s="136"/>
      <c r="H67" s="1">
        <v>185219596</v>
      </c>
      <c r="I67" s="136"/>
      <c r="J67" s="154">
        <v>369535882</v>
      </c>
      <c r="K67" s="136"/>
      <c r="L67" s="117">
        <v>257479147</v>
      </c>
    </row>
    <row r="68" spans="1:12" ht="21.75" customHeight="1" x14ac:dyDescent="0.3">
      <c r="A68" s="135" t="s">
        <v>94</v>
      </c>
      <c r="F68" s="156">
        <v>0</v>
      </c>
      <c r="H68" s="2">
        <v>0</v>
      </c>
      <c r="J68" s="157">
        <v>0</v>
      </c>
      <c r="L68" s="2">
        <v>0</v>
      </c>
    </row>
    <row r="69" spans="1:12" ht="6" customHeight="1" x14ac:dyDescent="0.3">
      <c r="A69" s="23"/>
      <c r="F69" s="154"/>
      <c r="H69" s="1"/>
      <c r="J69" s="154"/>
    </row>
    <row r="70" spans="1:12" ht="21.75" customHeight="1" thickBot="1" x14ac:dyDescent="0.35">
      <c r="A70" s="51" t="s">
        <v>172</v>
      </c>
      <c r="F70" s="168">
        <f>SUM(F67:F69)</f>
        <v>385347243</v>
      </c>
      <c r="H70" s="134">
        <f>SUM(H67:H69)</f>
        <v>185219596</v>
      </c>
      <c r="J70" s="168">
        <f>SUM(J67:J69)</f>
        <v>369535882</v>
      </c>
      <c r="L70" s="134">
        <f>SUM(L67:L69)</f>
        <v>257479147</v>
      </c>
    </row>
    <row r="71" spans="1:12" ht="21.75" customHeight="1" thickTop="1" x14ac:dyDescent="0.3">
      <c r="A71" s="51"/>
      <c r="F71" s="161"/>
      <c r="J71" s="161"/>
    </row>
    <row r="72" spans="1:12" ht="21.75" customHeight="1" x14ac:dyDescent="0.3">
      <c r="A72" s="132" t="s">
        <v>95</v>
      </c>
      <c r="F72" s="154"/>
      <c r="H72" s="1"/>
      <c r="J72" s="161"/>
    </row>
    <row r="73" spans="1:12" ht="21.75" customHeight="1" x14ac:dyDescent="0.3">
      <c r="A73" s="135" t="s">
        <v>93</v>
      </c>
      <c r="F73" s="154"/>
      <c r="G73" s="136"/>
      <c r="H73" s="1"/>
      <c r="I73" s="136"/>
      <c r="J73" s="161"/>
      <c r="K73" s="136"/>
    </row>
    <row r="74" spans="1:12" ht="21.75" customHeight="1" x14ac:dyDescent="0.3">
      <c r="A74" s="135"/>
      <c r="B74" s="137" t="s">
        <v>96</v>
      </c>
      <c r="F74" s="155">
        <v>385347243</v>
      </c>
      <c r="G74" s="136"/>
      <c r="H74" s="1">
        <v>185468688</v>
      </c>
      <c r="I74" s="136"/>
      <c r="J74" s="154">
        <v>369535882</v>
      </c>
      <c r="K74" s="136"/>
      <c r="L74" s="117">
        <v>257479147</v>
      </c>
    </row>
    <row r="75" spans="1:12" ht="21.75" customHeight="1" x14ac:dyDescent="0.3">
      <c r="A75" s="135" t="s">
        <v>94</v>
      </c>
      <c r="F75" s="156">
        <v>0</v>
      </c>
      <c r="H75" s="2">
        <v>0</v>
      </c>
      <c r="J75" s="157">
        <v>0</v>
      </c>
      <c r="L75" s="2">
        <v>0</v>
      </c>
    </row>
    <row r="76" spans="1:12" ht="6" customHeight="1" x14ac:dyDescent="0.3">
      <c r="A76" s="23"/>
      <c r="F76" s="154"/>
      <c r="H76" s="1"/>
      <c r="J76" s="154"/>
    </row>
    <row r="77" spans="1:12" ht="21.75" customHeight="1" thickBot="1" x14ac:dyDescent="0.35">
      <c r="A77" s="51" t="s">
        <v>168</v>
      </c>
      <c r="F77" s="168">
        <f>SUM(F73:F76)</f>
        <v>385347243</v>
      </c>
      <c r="H77" s="134">
        <f>SUM(H73:H76)</f>
        <v>185468688</v>
      </c>
      <c r="J77" s="168">
        <f>SUM(J73:J76)</f>
        <v>369535882</v>
      </c>
      <c r="L77" s="134">
        <f>SUM(L73:L76)</f>
        <v>257479147</v>
      </c>
    </row>
    <row r="78" spans="1:12" ht="21.75" customHeight="1" thickTop="1" x14ac:dyDescent="0.3">
      <c r="F78" s="154"/>
      <c r="H78" s="1"/>
      <c r="J78" s="161"/>
    </row>
    <row r="79" spans="1:12" ht="21.75" customHeight="1" x14ac:dyDescent="0.3">
      <c r="F79" s="154"/>
      <c r="H79" s="1"/>
      <c r="J79" s="161"/>
    </row>
    <row r="80" spans="1:12" ht="21.75" customHeight="1" x14ac:dyDescent="0.3">
      <c r="A80" s="132" t="s">
        <v>97</v>
      </c>
      <c r="F80" s="154"/>
      <c r="H80" s="1"/>
      <c r="J80" s="161"/>
    </row>
    <row r="81" spans="1:12" ht="21.75" customHeight="1" x14ac:dyDescent="0.3">
      <c r="A81" s="132"/>
      <c r="B81" s="138" t="s">
        <v>98</v>
      </c>
      <c r="F81" s="154"/>
      <c r="H81" s="1"/>
      <c r="J81" s="161"/>
    </row>
    <row r="82" spans="1:12" ht="21.75" customHeight="1" x14ac:dyDescent="0.3">
      <c r="A82" s="139" t="s">
        <v>99</v>
      </c>
      <c r="D82" s="116">
        <v>17</v>
      </c>
      <c r="F82" s="169">
        <v>0.28000000000000003</v>
      </c>
      <c r="G82" s="140"/>
      <c r="H82" s="141">
        <v>0.19</v>
      </c>
      <c r="I82" s="141"/>
      <c r="J82" s="170">
        <v>0.26</v>
      </c>
      <c r="K82" s="141"/>
      <c r="L82" s="141">
        <v>0.26</v>
      </c>
    </row>
    <row r="83" spans="1:12" ht="21.75" customHeight="1" x14ac:dyDescent="0.3">
      <c r="A83" s="139"/>
      <c r="F83" s="141"/>
      <c r="G83" s="141"/>
      <c r="H83" s="141"/>
      <c r="I83" s="141"/>
      <c r="J83" s="141"/>
      <c r="K83" s="141"/>
      <c r="L83" s="141"/>
    </row>
    <row r="84" spans="1:12" ht="21.75" customHeight="1" x14ac:dyDescent="0.3">
      <c r="A84" s="139"/>
      <c r="F84" s="141"/>
      <c r="G84" s="141"/>
      <c r="H84" s="141"/>
      <c r="I84" s="141"/>
      <c r="J84" s="141"/>
      <c r="K84" s="141"/>
      <c r="L84" s="141"/>
    </row>
    <row r="85" spans="1:12" ht="21.75" customHeight="1" x14ac:dyDescent="0.3">
      <c r="A85" s="139"/>
      <c r="F85" s="141"/>
      <c r="G85" s="141"/>
      <c r="H85" s="141"/>
      <c r="I85" s="141"/>
      <c r="J85" s="141"/>
      <c r="K85" s="141"/>
      <c r="L85" s="141"/>
    </row>
    <row r="86" spans="1:12" ht="20.25" customHeight="1" x14ac:dyDescent="0.3">
      <c r="A86" s="139"/>
      <c r="F86" s="141"/>
      <c r="G86" s="141"/>
      <c r="H86" s="141"/>
      <c r="I86" s="141"/>
      <c r="J86" s="141"/>
      <c r="K86" s="141"/>
      <c r="L86" s="141"/>
    </row>
    <row r="87" spans="1:12" s="91" customFormat="1" ht="22.4" customHeight="1" x14ac:dyDescent="0.3">
      <c r="A87" s="120" t="s">
        <v>30</v>
      </c>
      <c r="B87" s="120"/>
      <c r="C87" s="120"/>
      <c r="D87" s="121"/>
      <c r="E87" s="120"/>
      <c r="F87" s="2"/>
      <c r="G87" s="120"/>
      <c r="H87" s="122"/>
      <c r="I87" s="120"/>
      <c r="J87" s="122"/>
      <c r="K87" s="120"/>
      <c r="L87" s="122"/>
    </row>
  </sheetData>
  <pageMargins left="0.16" right="0.16" top="0.17" bottom="0.16" header="0.49" footer="0.16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EC77-278E-4FCE-968B-8B66D7BDDC91}">
  <dimension ref="A1:T30"/>
  <sheetViews>
    <sheetView topLeftCell="A4" zoomScaleNormal="100" zoomScaleSheetLayoutView="75" workbookViewId="0">
      <selection activeCell="C9" sqref="C9"/>
    </sheetView>
  </sheetViews>
  <sheetFormatPr defaultColWidth="10.4140625" defaultRowHeight="21.65" customHeight="1" x14ac:dyDescent="0.3"/>
  <cols>
    <col min="1" max="2" width="1.25" style="95" customWidth="1"/>
    <col min="3" max="3" width="41.4140625" style="95" customWidth="1"/>
    <col min="4" max="4" width="7.75" style="96" customWidth="1"/>
    <col min="5" max="5" width="0.75" style="97" customWidth="1"/>
    <col min="6" max="6" width="11.25" style="97" customWidth="1"/>
    <col min="7" max="7" width="0.58203125" style="97" customWidth="1"/>
    <col min="8" max="8" width="10.58203125" style="97" customWidth="1"/>
    <col min="9" max="9" width="0.58203125" style="97" customWidth="1"/>
    <col min="10" max="10" width="12.83203125" style="97" customWidth="1"/>
    <col min="11" max="11" width="0.58203125" style="97" customWidth="1"/>
    <col min="12" max="12" width="9.58203125" style="97" customWidth="1"/>
    <col min="13" max="13" width="0.58203125" style="97" customWidth="1"/>
    <col min="14" max="14" width="11.4140625" style="107" customWidth="1"/>
    <col min="15" max="15" width="0.58203125" style="97" customWidth="1"/>
    <col min="16" max="16" width="17.58203125" style="97" customWidth="1"/>
    <col min="17" max="17" width="0.58203125" style="97" customWidth="1"/>
    <col min="18" max="18" width="10.75" style="97" customWidth="1"/>
    <col min="19" max="19" width="0.58203125" style="95" customWidth="1"/>
    <col min="20" max="20" width="12.58203125" style="95" customWidth="1"/>
    <col min="21" max="21" width="10.4140625" style="95" customWidth="1"/>
    <col min="22" max="16384" width="10.4140625" style="95"/>
  </cols>
  <sheetData>
    <row r="1" spans="1:20" ht="21.65" customHeight="1" x14ac:dyDescent="0.3">
      <c r="A1" s="94" t="s">
        <v>0</v>
      </c>
    </row>
    <row r="2" spans="1:20" ht="21.65" customHeight="1" x14ac:dyDescent="0.3">
      <c r="A2" s="98" t="s">
        <v>162</v>
      </c>
    </row>
    <row r="3" spans="1:20" ht="21.65" customHeight="1" x14ac:dyDescent="0.3">
      <c r="A3" s="108" t="str">
        <f>'PL7-8 (6M)'!A3</f>
        <v>สำหรับรอบระยะเวลาหกเดือนสิ้นสุดวันที่ 30 มิถุนายน พ.ศ. 2567</v>
      </c>
      <c r="B3" s="100"/>
      <c r="C3" s="100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9"/>
      <c r="O3" s="102"/>
      <c r="P3" s="102"/>
      <c r="Q3" s="102"/>
      <c r="R3" s="102"/>
      <c r="S3" s="102"/>
      <c r="T3" s="102"/>
    </row>
    <row r="4" spans="1:20" ht="21.65" customHeight="1" x14ac:dyDescent="0.3">
      <c r="A4" s="94"/>
    </row>
    <row r="5" spans="1:20" ht="21.65" customHeight="1" x14ac:dyDescent="0.3">
      <c r="A5" s="94"/>
      <c r="F5" s="185" t="s">
        <v>100</v>
      </c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1:20" ht="21.65" customHeight="1" x14ac:dyDescent="0.3">
      <c r="A6" s="94"/>
      <c r="F6" s="184" t="s">
        <v>101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0" ht="21.65" customHeight="1" x14ac:dyDescent="0.3">
      <c r="A7" s="94"/>
      <c r="F7" s="111"/>
      <c r="G7" s="111"/>
      <c r="H7" s="111"/>
      <c r="I7" s="111"/>
      <c r="J7" s="103"/>
      <c r="K7" s="111"/>
      <c r="L7" s="111"/>
      <c r="M7" s="111"/>
      <c r="N7" s="111"/>
      <c r="O7" s="111"/>
      <c r="P7" s="111" t="s">
        <v>102</v>
      </c>
      <c r="Q7" s="111"/>
      <c r="R7" s="111"/>
    </row>
    <row r="8" spans="1:20" ht="21.65" customHeight="1" x14ac:dyDescent="0.3">
      <c r="A8" s="94"/>
      <c r="D8" s="111"/>
      <c r="F8" s="111"/>
      <c r="G8" s="111"/>
      <c r="H8" s="111"/>
      <c r="I8" s="111"/>
      <c r="J8" s="103" t="s">
        <v>103</v>
      </c>
      <c r="K8" s="111"/>
      <c r="L8" s="111"/>
      <c r="M8" s="111"/>
      <c r="N8" s="111"/>
      <c r="O8" s="111"/>
      <c r="P8" s="142" t="s">
        <v>104</v>
      </c>
      <c r="Q8" s="111"/>
      <c r="R8" s="111"/>
    </row>
    <row r="9" spans="1:20" ht="21.65" customHeight="1" x14ac:dyDescent="0.3">
      <c r="A9" s="94"/>
      <c r="D9" s="111"/>
      <c r="F9" s="95"/>
      <c r="G9" s="95"/>
      <c r="H9" s="95"/>
      <c r="I9" s="95"/>
      <c r="J9" s="112" t="s">
        <v>105</v>
      </c>
      <c r="K9" s="95"/>
      <c r="L9" s="95"/>
      <c r="M9" s="95"/>
      <c r="N9" s="95"/>
      <c r="O9" s="94"/>
      <c r="P9" s="110" t="s">
        <v>106</v>
      </c>
      <c r="Q9" s="94"/>
      <c r="R9" s="103" t="s">
        <v>107</v>
      </c>
    </row>
    <row r="10" spans="1:20" ht="21.65" customHeight="1" x14ac:dyDescent="0.3">
      <c r="D10" s="111"/>
      <c r="E10" s="103"/>
      <c r="G10" s="103"/>
      <c r="H10" s="103" t="s">
        <v>181</v>
      </c>
      <c r="I10" s="103"/>
      <c r="J10" s="103" t="s">
        <v>108</v>
      </c>
      <c r="K10" s="103"/>
      <c r="L10" s="103" t="s">
        <v>109</v>
      </c>
      <c r="M10" s="103"/>
      <c r="N10" s="103" t="s">
        <v>110</v>
      </c>
      <c r="O10" s="103"/>
      <c r="P10" s="103"/>
      <c r="Q10" s="103"/>
      <c r="R10" s="103" t="s">
        <v>111</v>
      </c>
      <c r="T10" s="103" t="s">
        <v>112</v>
      </c>
    </row>
    <row r="11" spans="1:20" ht="21.65" customHeight="1" x14ac:dyDescent="0.3">
      <c r="D11" s="111"/>
      <c r="E11" s="103"/>
      <c r="F11" s="103" t="s">
        <v>51</v>
      </c>
      <c r="G11" s="103"/>
      <c r="H11" s="103" t="s">
        <v>180</v>
      </c>
      <c r="I11" s="103"/>
      <c r="J11" s="103" t="s">
        <v>113</v>
      </c>
      <c r="K11" s="103"/>
      <c r="L11" s="103" t="s">
        <v>114</v>
      </c>
      <c r="M11" s="103"/>
      <c r="N11" s="103" t="s">
        <v>60</v>
      </c>
      <c r="O11" s="103"/>
      <c r="P11" s="103" t="s">
        <v>115</v>
      </c>
      <c r="Q11" s="103"/>
      <c r="R11" s="103" t="s">
        <v>116</v>
      </c>
      <c r="T11" s="103" t="s">
        <v>50</v>
      </c>
    </row>
    <row r="12" spans="1:20" ht="21.65" customHeight="1" x14ac:dyDescent="0.3">
      <c r="D12" s="64" t="s">
        <v>7</v>
      </c>
      <c r="E12" s="103"/>
      <c r="F12" s="104" t="s">
        <v>8</v>
      </c>
      <c r="G12" s="103"/>
      <c r="H12" s="104" t="s">
        <v>8</v>
      </c>
      <c r="I12" s="103"/>
      <c r="J12" s="104" t="s">
        <v>8</v>
      </c>
      <c r="K12" s="103"/>
      <c r="L12" s="104" t="s">
        <v>8</v>
      </c>
      <c r="M12" s="103"/>
      <c r="N12" s="104" t="s">
        <v>8</v>
      </c>
      <c r="O12" s="103"/>
      <c r="P12" s="104" t="s">
        <v>8</v>
      </c>
      <c r="Q12" s="103"/>
      <c r="R12" s="104" t="s">
        <v>8</v>
      </c>
      <c r="T12" s="104" t="s">
        <v>8</v>
      </c>
    </row>
    <row r="13" spans="1:20" ht="6" customHeight="1" x14ac:dyDescent="0.3">
      <c r="D13" s="111"/>
      <c r="E13" s="103"/>
      <c r="F13" s="103"/>
      <c r="G13" s="103"/>
      <c r="H13" s="103"/>
      <c r="I13" s="103"/>
      <c r="J13" s="103"/>
      <c r="K13" s="103"/>
      <c r="L13" s="103"/>
      <c r="M13" s="103"/>
      <c r="N13" s="113"/>
      <c r="O13" s="103"/>
      <c r="P13" s="103"/>
      <c r="Q13" s="103"/>
      <c r="R13" s="103"/>
    </row>
    <row r="14" spans="1:20" ht="21" customHeight="1" x14ac:dyDescent="0.3">
      <c r="A14" s="94" t="s">
        <v>178</v>
      </c>
      <c r="B14" s="105"/>
      <c r="F14" s="97">
        <v>750000000</v>
      </c>
      <c r="H14" s="97">
        <v>0</v>
      </c>
      <c r="J14" s="97">
        <v>-1173761396</v>
      </c>
      <c r="L14" s="97">
        <v>75000000</v>
      </c>
      <c r="N14" s="97">
        <v>811972210.80000019</v>
      </c>
      <c r="P14" s="97">
        <v>-20517718</v>
      </c>
      <c r="R14" s="97">
        <f>SUM(P14,N14,L14,J14,F14)</f>
        <v>442693096.80000019</v>
      </c>
      <c r="T14" s="97">
        <f>R14</f>
        <v>442693096.80000019</v>
      </c>
    </row>
    <row r="15" spans="1:20" ht="21.65" customHeight="1" x14ac:dyDescent="0.3">
      <c r="A15" s="95" t="s">
        <v>117</v>
      </c>
      <c r="B15" s="105"/>
      <c r="F15" s="97">
        <v>300000000</v>
      </c>
      <c r="H15" s="97">
        <v>0</v>
      </c>
      <c r="J15" s="97">
        <v>0</v>
      </c>
      <c r="L15" s="97">
        <v>0</v>
      </c>
      <c r="N15" s="97" t="s">
        <v>185</v>
      </c>
      <c r="P15" s="97">
        <v>0</v>
      </c>
      <c r="R15" s="97">
        <f>SUM(P15,N15,L15,J15,F15)</f>
        <v>300000000</v>
      </c>
      <c r="T15" s="97">
        <f t="shared" ref="T15:T16" si="0">R15</f>
        <v>300000000</v>
      </c>
    </row>
    <row r="16" spans="1:20" ht="21.65" customHeight="1" x14ac:dyDescent="0.3">
      <c r="A16" s="95" t="s">
        <v>168</v>
      </c>
      <c r="F16" s="102">
        <v>0</v>
      </c>
      <c r="H16" s="102">
        <v>0</v>
      </c>
      <c r="J16" s="102">
        <v>0</v>
      </c>
      <c r="L16" s="102">
        <v>0</v>
      </c>
      <c r="N16" s="102">
        <v>185219596</v>
      </c>
      <c r="P16" s="102">
        <v>249092</v>
      </c>
      <c r="R16" s="102">
        <f t="shared" ref="R16" si="1">SUM(P16,N16,L16,J16,F16)</f>
        <v>185468688</v>
      </c>
      <c r="T16" s="102">
        <f t="shared" si="0"/>
        <v>185468688</v>
      </c>
    </row>
    <row r="17" spans="1:20" ht="6" customHeight="1" x14ac:dyDescent="0.3">
      <c r="D17" s="9"/>
      <c r="F17" s="6"/>
      <c r="J17" s="6"/>
      <c r="L17" s="6"/>
      <c r="T17" s="97"/>
    </row>
    <row r="18" spans="1:20" ht="21.65" customHeight="1" thickBot="1" x14ac:dyDescent="0.35">
      <c r="A18" s="94" t="s">
        <v>187</v>
      </c>
      <c r="B18" s="105"/>
      <c r="C18" s="94"/>
      <c r="F18" s="106">
        <f>SUM(F14:F16)</f>
        <v>1050000000</v>
      </c>
      <c r="H18" s="106">
        <f>SUM(H14:H16)</f>
        <v>0</v>
      </c>
      <c r="J18" s="106">
        <f>SUM(J14:J16)</f>
        <v>-1173761396</v>
      </c>
      <c r="L18" s="106">
        <f>SUM(L14:L16)</f>
        <v>75000000</v>
      </c>
      <c r="N18" s="106">
        <f>SUM(N14:N16)</f>
        <v>997191806.80000019</v>
      </c>
      <c r="P18" s="106">
        <f>SUM(P14:P16)</f>
        <v>-20268626</v>
      </c>
      <c r="R18" s="106">
        <f>SUM(R14:R16)</f>
        <v>928161784.80000019</v>
      </c>
      <c r="T18" s="106">
        <f>SUM(T14:T16)</f>
        <v>928161784.80000019</v>
      </c>
    </row>
    <row r="19" spans="1:20" ht="21.65" customHeight="1" thickTop="1" x14ac:dyDescent="0.3">
      <c r="A19" s="94"/>
      <c r="B19" s="105"/>
      <c r="C19" s="94"/>
      <c r="N19" s="97"/>
      <c r="T19" s="97"/>
    </row>
    <row r="20" spans="1:20" ht="21.65" customHeight="1" x14ac:dyDescent="0.3">
      <c r="A20" s="94" t="s">
        <v>179</v>
      </c>
      <c r="B20" s="105"/>
      <c r="F20" s="171">
        <v>1400000000</v>
      </c>
      <c r="H20" s="171">
        <v>1777084570</v>
      </c>
      <c r="J20" s="171">
        <v>-1173761396</v>
      </c>
      <c r="L20" s="171">
        <v>94800000</v>
      </c>
      <c r="N20" s="171">
        <v>1207400903</v>
      </c>
      <c r="P20" s="171">
        <v>-20196232</v>
      </c>
      <c r="R20" s="171">
        <f>SUM(F20:P20)</f>
        <v>3285327845</v>
      </c>
      <c r="T20" s="171">
        <f>R20</f>
        <v>3285327845</v>
      </c>
    </row>
    <row r="21" spans="1:20" ht="21.65" customHeight="1" x14ac:dyDescent="0.3">
      <c r="A21" s="95" t="s">
        <v>191</v>
      </c>
      <c r="B21" s="105"/>
      <c r="D21" s="96">
        <v>14</v>
      </c>
      <c r="F21" s="171">
        <v>0</v>
      </c>
      <c r="H21" s="171">
        <v>0</v>
      </c>
      <c r="J21" s="171">
        <v>0</v>
      </c>
      <c r="L21" s="171">
        <v>0</v>
      </c>
      <c r="N21" s="171">
        <v>-210000000</v>
      </c>
      <c r="P21" s="171">
        <v>0</v>
      </c>
      <c r="R21" s="171">
        <f t="shared" ref="R21:R22" si="2">SUM(F21:P21)</f>
        <v>-210000000</v>
      </c>
      <c r="T21" s="171">
        <f t="shared" ref="T21:T22" si="3">R21</f>
        <v>-210000000</v>
      </c>
    </row>
    <row r="22" spans="1:20" ht="21.65" customHeight="1" x14ac:dyDescent="0.3">
      <c r="A22" s="95" t="s">
        <v>168</v>
      </c>
      <c r="F22" s="172">
        <v>0</v>
      </c>
      <c r="H22" s="172">
        <v>0</v>
      </c>
      <c r="J22" s="172">
        <v>0</v>
      </c>
      <c r="L22" s="172">
        <v>0</v>
      </c>
      <c r="N22" s="172">
        <v>385347243</v>
      </c>
      <c r="P22" s="172">
        <v>0</v>
      </c>
      <c r="R22" s="172">
        <f t="shared" si="2"/>
        <v>385347243</v>
      </c>
      <c r="T22" s="172">
        <f t="shared" si="3"/>
        <v>385347243</v>
      </c>
    </row>
    <row r="23" spans="1:20" ht="6" customHeight="1" x14ac:dyDescent="0.3">
      <c r="D23" s="9"/>
      <c r="F23" s="173"/>
      <c r="H23" s="171"/>
      <c r="J23" s="173"/>
      <c r="L23" s="173"/>
      <c r="N23" s="175"/>
      <c r="P23" s="171"/>
      <c r="R23" s="171"/>
      <c r="T23" s="171"/>
    </row>
    <row r="24" spans="1:20" ht="21.65" customHeight="1" thickBot="1" x14ac:dyDescent="0.35">
      <c r="A24" s="94" t="s">
        <v>186</v>
      </c>
      <c r="B24" s="105"/>
      <c r="C24" s="94"/>
      <c r="F24" s="174">
        <f>SUM(F20:F22)</f>
        <v>1400000000</v>
      </c>
      <c r="H24" s="174">
        <f>SUM(H20:H22)</f>
        <v>1777084570</v>
      </c>
      <c r="J24" s="174">
        <f>SUM(J20:J22)</f>
        <v>-1173761396</v>
      </c>
      <c r="L24" s="174">
        <f>SUM(L20:L22)</f>
        <v>94800000</v>
      </c>
      <c r="N24" s="174">
        <f>SUM(N20:N22)</f>
        <v>1382748146</v>
      </c>
      <c r="P24" s="174">
        <f>SUM(P20:P22)</f>
        <v>-20196232</v>
      </c>
      <c r="R24" s="174">
        <f>SUM(R20:R22)</f>
        <v>3460675088</v>
      </c>
      <c r="T24" s="174">
        <f>SUM(T20:T22)</f>
        <v>3460675088</v>
      </c>
    </row>
    <row r="25" spans="1:20" ht="21.65" customHeight="1" thickTop="1" x14ac:dyDescent="0.3">
      <c r="A25" s="94"/>
      <c r="B25" s="105"/>
      <c r="C25" s="94"/>
      <c r="N25" s="97"/>
      <c r="T25" s="97"/>
    </row>
    <row r="26" spans="1:20" ht="21.65" customHeight="1" x14ac:dyDescent="0.3">
      <c r="A26" s="94"/>
      <c r="B26" s="105"/>
      <c r="C26" s="94"/>
      <c r="N26" s="97"/>
      <c r="T26" s="97"/>
    </row>
    <row r="27" spans="1:20" ht="21.65" customHeight="1" x14ac:dyDescent="0.3">
      <c r="A27" s="94"/>
      <c r="B27" s="105"/>
      <c r="C27" s="94"/>
      <c r="N27" s="97"/>
      <c r="T27" s="97"/>
    </row>
    <row r="28" spans="1:20" ht="21.65" customHeight="1" x14ac:dyDescent="0.3">
      <c r="A28" s="94"/>
      <c r="B28" s="105"/>
      <c r="C28" s="94"/>
      <c r="N28" s="97"/>
      <c r="T28" s="97"/>
    </row>
    <row r="29" spans="1:20" ht="17.25" customHeight="1" x14ac:dyDescent="0.3">
      <c r="A29" s="94"/>
      <c r="B29" s="105"/>
      <c r="C29" s="94"/>
      <c r="N29" s="97"/>
      <c r="T29" s="97"/>
    </row>
    <row r="30" spans="1:20" ht="22" customHeight="1" x14ac:dyDescent="0.3">
      <c r="A30" s="100" t="s">
        <v>30</v>
      </c>
      <c r="B30" s="100"/>
      <c r="C30" s="100"/>
      <c r="D30" s="101"/>
      <c r="E30" s="102"/>
      <c r="F30" s="102"/>
      <c r="G30" s="102"/>
      <c r="H30" s="102"/>
      <c r="I30" s="102"/>
      <c r="J30" s="102"/>
      <c r="K30" s="102"/>
      <c r="L30" s="102"/>
      <c r="M30" s="102"/>
      <c r="N30" s="109"/>
      <c r="O30" s="102"/>
      <c r="P30" s="102"/>
      <c r="Q30" s="102"/>
      <c r="R30" s="102"/>
      <c r="S30" s="100"/>
      <c r="T30" s="100"/>
    </row>
  </sheetData>
  <mergeCells count="2">
    <mergeCell ref="F6:R6"/>
    <mergeCell ref="F5:T5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38BC-C89A-4944-A0AD-950D730D8C0C}">
  <dimension ref="A1:N27"/>
  <sheetViews>
    <sheetView zoomScaleNormal="100" zoomScaleSheetLayoutView="75" workbookViewId="0">
      <selection activeCell="D7" sqref="D7"/>
    </sheetView>
  </sheetViews>
  <sheetFormatPr defaultColWidth="10.4140625" defaultRowHeight="21.65" customHeight="1" x14ac:dyDescent="0.3"/>
  <cols>
    <col min="1" max="2" width="0.83203125" style="95" customWidth="1"/>
    <col min="3" max="3" width="48.4140625" style="95" customWidth="1"/>
    <col min="4" max="4" width="8.1640625" style="96" bestFit="1" customWidth="1"/>
    <col min="5" max="5" width="0.58203125" style="97" customWidth="1"/>
    <col min="6" max="6" width="12.75" style="97" customWidth="1"/>
    <col min="7" max="7" width="0.58203125" style="97" customWidth="1"/>
    <col min="8" max="8" width="12.75" style="97" customWidth="1"/>
    <col min="9" max="9" width="0.58203125" style="97" customWidth="1"/>
    <col min="10" max="10" width="12.75" style="97" customWidth="1"/>
    <col min="11" max="11" width="0.58203125" style="97" customWidth="1"/>
    <col min="12" max="12" width="12.75" style="97" customWidth="1"/>
    <col min="13" max="13" width="0.58203125" style="97" customWidth="1"/>
    <col min="14" max="14" width="12.75" style="97" customWidth="1"/>
    <col min="15" max="15" width="10.4140625" style="95" customWidth="1"/>
    <col min="16" max="16384" width="10.4140625" style="95"/>
  </cols>
  <sheetData>
    <row r="1" spans="1:14" ht="21.65" customHeight="1" x14ac:dyDescent="0.3">
      <c r="A1" s="94" t="s">
        <v>0</v>
      </c>
    </row>
    <row r="2" spans="1:14" ht="21.65" customHeight="1" x14ac:dyDescent="0.3">
      <c r="A2" s="98" t="s">
        <v>162</v>
      </c>
    </row>
    <row r="3" spans="1:14" ht="21.65" customHeight="1" x14ac:dyDescent="0.3">
      <c r="A3" s="99" t="str">
        <f>'EQ-TH-9'!A3</f>
        <v>สำหรับรอบระยะเวลาหกเดือนสิ้นสุดวันที่ 30 มิถุนายน พ.ศ. 2567</v>
      </c>
      <c r="B3" s="100"/>
      <c r="C3" s="100"/>
      <c r="D3" s="101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21.65" customHeight="1" x14ac:dyDescent="0.3">
      <c r="A4" s="94"/>
    </row>
    <row r="5" spans="1:14" ht="21.65" customHeight="1" x14ac:dyDescent="0.3">
      <c r="A5" s="94"/>
      <c r="F5" s="185" t="s">
        <v>2</v>
      </c>
      <c r="G5" s="185"/>
      <c r="H5" s="185"/>
      <c r="I5" s="185"/>
      <c r="J5" s="185"/>
      <c r="K5" s="185"/>
      <c r="L5" s="185"/>
      <c r="M5" s="185"/>
      <c r="N5" s="185"/>
    </row>
    <row r="6" spans="1:14" ht="21.65" customHeight="1" x14ac:dyDescent="0.3">
      <c r="E6" s="103"/>
      <c r="G6" s="103"/>
      <c r="H6" s="103" t="s">
        <v>181</v>
      </c>
      <c r="I6" s="103"/>
      <c r="J6" s="103" t="s">
        <v>109</v>
      </c>
      <c r="K6" s="103"/>
      <c r="L6" s="103" t="s">
        <v>58</v>
      </c>
    </row>
    <row r="7" spans="1:14" ht="21.65" customHeight="1" x14ac:dyDescent="0.3">
      <c r="E7" s="103"/>
      <c r="F7" s="103" t="s">
        <v>51</v>
      </c>
      <c r="G7" s="103"/>
      <c r="H7" s="103" t="s">
        <v>180</v>
      </c>
      <c r="I7" s="103"/>
      <c r="J7" s="103" t="s">
        <v>114</v>
      </c>
      <c r="K7" s="103"/>
      <c r="L7" s="103" t="s">
        <v>118</v>
      </c>
      <c r="N7" s="103" t="s">
        <v>112</v>
      </c>
    </row>
    <row r="8" spans="1:14" ht="21.65" customHeight="1" x14ac:dyDescent="0.3">
      <c r="D8" s="64" t="s">
        <v>7</v>
      </c>
      <c r="E8" s="103"/>
      <c r="F8" s="104" t="s">
        <v>8</v>
      </c>
      <c r="G8" s="103"/>
      <c r="H8" s="104" t="s">
        <v>8</v>
      </c>
      <c r="I8" s="103"/>
      <c r="J8" s="104" t="s">
        <v>8</v>
      </c>
      <c r="K8" s="103"/>
      <c r="L8" s="104" t="s">
        <v>8</v>
      </c>
      <c r="N8" s="104" t="s">
        <v>8</v>
      </c>
    </row>
    <row r="9" spans="1:14" ht="8.15" customHeight="1" x14ac:dyDescent="0.3">
      <c r="E9" s="103"/>
      <c r="F9" s="103"/>
      <c r="G9" s="103"/>
      <c r="H9" s="103"/>
      <c r="I9" s="103"/>
      <c r="J9" s="103"/>
      <c r="K9" s="103"/>
      <c r="L9" s="103"/>
      <c r="N9" s="103"/>
    </row>
    <row r="10" spans="1:14" ht="21.65" customHeight="1" x14ac:dyDescent="0.3">
      <c r="A10" s="94" t="s">
        <v>178</v>
      </c>
      <c r="B10" s="105"/>
      <c r="F10" s="97">
        <v>750000000</v>
      </c>
      <c r="H10" s="97">
        <v>0</v>
      </c>
      <c r="J10" s="97">
        <v>75000000</v>
      </c>
      <c r="L10" s="97">
        <v>705914168</v>
      </c>
      <c r="N10" s="97">
        <f>SUM(F10:L10)</f>
        <v>1530914168</v>
      </c>
    </row>
    <row r="11" spans="1:14" ht="21.65" customHeight="1" x14ac:dyDescent="0.3">
      <c r="A11" s="95" t="s">
        <v>117</v>
      </c>
      <c r="B11" s="105"/>
      <c r="F11" s="97">
        <v>300000000</v>
      </c>
      <c r="H11" s="97">
        <v>0</v>
      </c>
      <c r="J11" s="97">
        <v>0</v>
      </c>
      <c r="L11" s="97">
        <v>0</v>
      </c>
      <c r="N11" s="97">
        <f>SUM(F11:L11)</f>
        <v>300000000</v>
      </c>
    </row>
    <row r="12" spans="1:14" ht="21.65" customHeight="1" x14ac:dyDescent="0.3">
      <c r="A12" s="95" t="s">
        <v>168</v>
      </c>
      <c r="F12" s="102">
        <v>0</v>
      </c>
      <c r="H12" s="102">
        <v>0</v>
      </c>
      <c r="J12" s="102">
        <v>0</v>
      </c>
      <c r="L12" s="102">
        <v>257479147</v>
      </c>
      <c r="N12" s="102">
        <f>SUM(F12:L12)</f>
        <v>257479147</v>
      </c>
    </row>
    <row r="13" spans="1:14" ht="8.15" customHeight="1" x14ac:dyDescent="0.3">
      <c r="D13" s="9"/>
      <c r="F13" s="6"/>
      <c r="J13" s="6"/>
    </row>
    <row r="14" spans="1:14" ht="21.65" customHeight="1" thickBot="1" x14ac:dyDescent="0.35">
      <c r="A14" s="94" t="s">
        <v>187</v>
      </c>
      <c r="B14" s="105"/>
      <c r="C14" s="94"/>
      <c r="F14" s="106">
        <f>SUM(F10:F13)</f>
        <v>1050000000</v>
      </c>
      <c r="H14" s="106">
        <f>SUM(H10:H13)</f>
        <v>0</v>
      </c>
      <c r="J14" s="106">
        <f>SUM(J10:J13)</f>
        <v>75000000</v>
      </c>
      <c r="L14" s="106">
        <f>SUM(L10:L13)</f>
        <v>963393315</v>
      </c>
      <c r="N14" s="106">
        <f>SUM(N10:N13)</f>
        <v>2088393315</v>
      </c>
    </row>
    <row r="15" spans="1:14" ht="21.65" customHeight="1" thickTop="1" x14ac:dyDescent="0.3"/>
    <row r="16" spans="1:14" ht="21.65" customHeight="1" x14ac:dyDescent="0.3">
      <c r="A16" s="94" t="s">
        <v>179</v>
      </c>
      <c r="B16" s="105"/>
      <c r="F16" s="171">
        <v>1400000000</v>
      </c>
      <c r="H16" s="171">
        <v>1777084570</v>
      </c>
      <c r="J16" s="171">
        <v>94800000</v>
      </c>
      <c r="L16" s="171">
        <v>1069536285</v>
      </c>
      <c r="N16" s="171">
        <f>SUM(F16:L16)</f>
        <v>4341420855</v>
      </c>
    </row>
    <row r="17" spans="1:14" ht="21.65" customHeight="1" x14ac:dyDescent="0.3">
      <c r="A17" s="95" t="s">
        <v>191</v>
      </c>
      <c r="B17" s="105"/>
      <c r="D17" s="96">
        <v>14</v>
      </c>
      <c r="F17" s="171">
        <v>0</v>
      </c>
      <c r="H17" s="171">
        <v>0</v>
      </c>
      <c r="J17" s="171">
        <v>0</v>
      </c>
      <c r="L17" s="171">
        <v>-210000000</v>
      </c>
      <c r="N17" s="171">
        <f>SUM(F17:L17)</f>
        <v>-210000000</v>
      </c>
    </row>
    <row r="18" spans="1:14" ht="21.65" customHeight="1" x14ac:dyDescent="0.3">
      <c r="A18" s="95" t="s">
        <v>168</v>
      </c>
      <c r="F18" s="172">
        <v>0</v>
      </c>
      <c r="H18" s="172">
        <v>0</v>
      </c>
      <c r="J18" s="172">
        <v>0</v>
      </c>
      <c r="L18" s="172">
        <v>369535882</v>
      </c>
      <c r="N18" s="172">
        <f>SUM(F18:L18)</f>
        <v>369535882</v>
      </c>
    </row>
    <row r="19" spans="1:14" ht="8.15" customHeight="1" x14ac:dyDescent="0.3">
      <c r="D19" s="9"/>
      <c r="F19" s="173"/>
      <c r="H19" s="171"/>
      <c r="J19" s="173"/>
      <c r="L19" s="171"/>
      <c r="N19" s="171"/>
    </row>
    <row r="20" spans="1:14" ht="21.65" customHeight="1" thickBot="1" x14ac:dyDescent="0.35">
      <c r="A20" s="94" t="s">
        <v>186</v>
      </c>
      <c r="B20" s="105"/>
      <c r="C20" s="94"/>
      <c r="F20" s="174">
        <f>SUM(F16:F19)</f>
        <v>1400000000</v>
      </c>
      <c r="H20" s="174">
        <f>SUM(H16:H19)</f>
        <v>1777084570</v>
      </c>
      <c r="J20" s="174">
        <f>SUM(J16:J19)</f>
        <v>94800000</v>
      </c>
      <c r="L20" s="174">
        <f>SUM(L16:L19)</f>
        <v>1229072167</v>
      </c>
      <c r="N20" s="174">
        <f>SUM(N16:N19)</f>
        <v>4500956737</v>
      </c>
    </row>
    <row r="21" spans="1:14" ht="21.65" customHeight="1" thickTop="1" x14ac:dyDescent="0.3"/>
    <row r="26" spans="1:14" ht="15" customHeight="1" x14ac:dyDescent="0.3"/>
    <row r="27" spans="1:14" ht="22.4" customHeight="1" x14ac:dyDescent="0.3">
      <c r="A27" s="100" t="s">
        <v>30</v>
      </c>
      <c r="B27" s="100"/>
      <c r="C27" s="100"/>
      <c r="D27" s="101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</sheetData>
  <mergeCells count="1">
    <mergeCell ref="F5:N5"/>
  </mergeCells>
  <pageMargins left="1" right="1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CE37-82EE-4ACF-A24F-5DB0DC681818}">
  <sheetPr>
    <pageSetUpPr autoPageBreaks="0"/>
  </sheetPr>
  <dimension ref="A1:K133"/>
  <sheetViews>
    <sheetView topLeftCell="A31" zoomScale="115" zoomScaleNormal="115" zoomScaleSheetLayoutView="98" workbookViewId="0">
      <selection activeCell="O72" sqref="O72"/>
    </sheetView>
  </sheetViews>
  <sheetFormatPr defaultColWidth="8.1640625" defaultRowHeight="21.75" customHeight="1" x14ac:dyDescent="0.3"/>
  <cols>
    <col min="1" max="1" width="1.4140625" style="21" customWidth="1"/>
    <col min="2" max="2" width="38.58203125" style="21" customWidth="1"/>
    <col min="3" max="3" width="7.58203125" style="54" customWidth="1"/>
    <col min="4" max="4" width="0.75" style="21" customWidth="1"/>
    <col min="5" max="5" width="12.25" style="3" customWidth="1"/>
    <col min="6" max="6" width="0.75" style="73" customWidth="1"/>
    <col min="7" max="7" width="12.25" style="3" customWidth="1"/>
    <col min="8" max="8" width="0.75" style="73" customWidth="1"/>
    <col min="9" max="9" width="12.25" style="3" customWidth="1"/>
    <col min="10" max="10" width="0.75" style="73" customWidth="1"/>
    <col min="11" max="11" width="12.25" style="3" customWidth="1"/>
    <col min="12" max="12" width="8.1640625" style="21" customWidth="1"/>
    <col min="13" max="16384" width="8.1640625" style="21"/>
  </cols>
  <sheetData>
    <row r="1" spans="1:11" s="52" customFormat="1" ht="21.75" customHeight="1" x14ac:dyDescent="0.3">
      <c r="A1" s="52" t="str">
        <f>'BS-T2-4'!A1</f>
        <v>บริษัท พี.เอส.พี. สเปเชียลตี้ส์ จำกัด (มหาชน)</v>
      </c>
      <c r="B1" s="53"/>
      <c r="C1" s="54"/>
      <c r="D1" s="55"/>
      <c r="E1" s="3"/>
      <c r="F1" s="56"/>
      <c r="G1" s="3"/>
      <c r="H1" s="56"/>
      <c r="I1" s="4"/>
      <c r="J1" s="56"/>
      <c r="K1" s="4"/>
    </row>
    <row r="2" spans="1:11" s="52" customFormat="1" ht="21.75" customHeight="1" x14ac:dyDescent="0.3">
      <c r="A2" s="57" t="s">
        <v>119</v>
      </c>
      <c r="B2" s="53"/>
      <c r="C2" s="54"/>
      <c r="D2" s="55"/>
      <c r="E2" s="3"/>
      <c r="F2" s="56"/>
      <c r="G2" s="3"/>
      <c r="H2" s="56"/>
      <c r="I2" s="3"/>
      <c r="J2" s="56"/>
      <c r="K2" s="3"/>
    </row>
    <row r="3" spans="1:11" s="52" customFormat="1" ht="21.75" customHeight="1" x14ac:dyDescent="0.3">
      <c r="A3" s="58" t="str">
        <f>'EQ-TH-10'!A3</f>
        <v>สำหรับรอบระยะเวลาหกเดือนสิ้นสุดวันที่ 30 มิถุนายน พ.ศ. 2567</v>
      </c>
      <c r="B3" s="59"/>
      <c r="C3" s="60"/>
      <c r="D3" s="61"/>
      <c r="E3" s="5"/>
      <c r="F3" s="62"/>
      <c r="G3" s="5"/>
      <c r="H3" s="62"/>
      <c r="I3" s="5"/>
      <c r="J3" s="62"/>
      <c r="K3" s="5"/>
    </row>
    <row r="4" spans="1:11" s="52" customFormat="1" ht="20.149999999999999" customHeight="1" x14ac:dyDescent="0.3">
      <c r="A4" s="53"/>
      <c r="B4" s="53"/>
      <c r="C4" s="54"/>
      <c r="D4" s="55"/>
      <c r="E4" s="6"/>
      <c r="F4" s="56"/>
      <c r="G4" s="6"/>
      <c r="H4" s="56"/>
      <c r="I4" s="6"/>
      <c r="J4" s="56"/>
      <c r="K4" s="6"/>
    </row>
    <row r="5" spans="1:11" s="52" customFormat="1" ht="20.149999999999999" customHeight="1" x14ac:dyDescent="0.3">
      <c r="A5" s="53"/>
      <c r="B5" s="53"/>
      <c r="C5" s="54"/>
      <c r="D5" s="55"/>
      <c r="E5" s="190" t="s">
        <v>1</v>
      </c>
      <c r="F5" s="190"/>
      <c r="G5" s="190"/>
      <c r="H5" s="35"/>
      <c r="I5" s="16" t="s">
        <v>2</v>
      </c>
      <c r="J5" s="16"/>
      <c r="K5" s="16"/>
    </row>
    <row r="6" spans="1:11" s="52" customFormat="1" ht="20.149999999999999" customHeight="1" x14ac:dyDescent="0.3">
      <c r="A6" s="53"/>
      <c r="B6" s="53"/>
      <c r="C6" s="54"/>
      <c r="D6" s="55"/>
      <c r="E6" s="92" t="s">
        <v>183</v>
      </c>
      <c r="F6" s="93"/>
      <c r="G6" s="92" t="s">
        <v>183</v>
      </c>
      <c r="H6" s="35"/>
      <c r="I6" s="92" t="s">
        <v>183</v>
      </c>
      <c r="J6" s="93"/>
      <c r="K6" s="92" t="s">
        <v>183</v>
      </c>
    </row>
    <row r="7" spans="1:11" ht="20.149999999999999" customHeight="1" x14ac:dyDescent="0.3">
      <c r="C7" s="63"/>
      <c r="D7" s="63"/>
      <c r="E7" s="86" t="s">
        <v>159</v>
      </c>
      <c r="F7" s="87"/>
      <c r="G7" s="86" t="s">
        <v>6</v>
      </c>
      <c r="H7" s="25"/>
      <c r="I7" s="86" t="s">
        <v>159</v>
      </c>
      <c r="J7" s="87"/>
      <c r="K7" s="86" t="s">
        <v>6</v>
      </c>
    </row>
    <row r="8" spans="1:11" s="52" customFormat="1" ht="20.149999999999999" customHeight="1" x14ac:dyDescent="0.3">
      <c r="A8" s="21"/>
      <c r="B8" s="21"/>
      <c r="C8" s="64" t="s">
        <v>7</v>
      </c>
      <c r="D8" s="65"/>
      <c r="E8" s="7" t="s">
        <v>8</v>
      </c>
      <c r="F8" s="66"/>
      <c r="G8" s="7" t="s">
        <v>8</v>
      </c>
      <c r="H8" s="67"/>
      <c r="I8" s="7" t="s">
        <v>8</v>
      </c>
      <c r="J8" s="66"/>
      <c r="K8" s="7" t="s">
        <v>8</v>
      </c>
    </row>
    <row r="9" spans="1:11" ht="20.149999999999999" customHeight="1" x14ac:dyDescent="0.3">
      <c r="A9" s="68" t="s">
        <v>120</v>
      </c>
      <c r="B9" s="52"/>
      <c r="D9" s="54"/>
      <c r="E9" s="173"/>
      <c r="F9" s="69"/>
      <c r="G9" s="6"/>
      <c r="H9" s="69"/>
      <c r="I9" s="173"/>
      <c r="J9" s="70"/>
      <c r="K9" s="6"/>
    </row>
    <row r="10" spans="1:11" ht="20.149999999999999" customHeight="1" x14ac:dyDescent="0.3">
      <c r="A10" s="21" t="s">
        <v>84</v>
      </c>
      <c r="B10" s="71"/>
      <c r="C10" s="74"/>
      <c r="D10" s="54"/>
      <c r="E10" s="173">
        <v>486580963</v>
      </c>
      <c r="F10" s="63"/>
      <c r="G10" s="6">
        <v>235968136</v>
      </c>
      <c r="H10" s="6"/>
      <c r="I10" s="173">
        <v>431195833</v>
      </c>
      <c r="J10" s="6"/>
      <c r="K10" s="6">
        <v>284012095</v>
      </c>
    </row>
    <row r="11" spans="1:11" ht="20.149999999999999" customHeight="1" x14ac:dyDescent="0.3">
      <c r="A11" s="71" t="s">
        <v>121</v>
      </c>
      <c r="B11" s="72"/>
      <c r="E11" s="173"/>
      <c r="F11" s="8"/>
      <c r="G11" s="6"/>
      <c r="I11" s="173"/>
      <c r="J11" s="6"/>
      <c r="K11" s="6"/>
    </row>
    <row r="12" spans="1:11" ht="20.149999999999999" customHeight="1" x14ac:dyDescent="0.3">
      <c r="A12" s="71"/>
      <c r="B12" s="71" t="s">
        <v>200</v>
      </c>
      <c r="C12" s="74"/>
      <c r="E12" s="173">
        <v>81092160</v>
      </c>
      <c r="F12" s="8"/>
      <c r="G12" s="6">
        <v>84472765</v>
      </c>
      <c r="I12" s="173">
        <v>78987242</v>
      </c>
      <c r="J12" s="6"/>
      <c r="K12" s="6">
        <v>82396030</v>
      </c>
    </row>
    <row r="13" spans="1:11" ht="20.149999999999999" customHeight="1" x14ac:dyDescent="0.3">
      <c r="B13" s="71" t="s">
        <v>122</v>
      </c>
      <c r="C13" s="74">
        <v>10</v>
      </c>
      <c r="D13" s="54"/>
      <c r="E13" s="173">
        <v>8987769</v>
      </c>
      <c r="F13" s="63"/>
      <c r="G13" s="6">
        <v>13357470</v>
      </c>
      <c r="H13" s="9"/>
      <c r="I13" s="173">
        <v>0</v>
      </c>
      <c r="J13" s="69"/>
      <c r="K13" s="6">
        <v>0</v>
      </c>
    </row>
    <row r="14" spans="1:11" ht="20.149999999999999" customHeight="1" x14ac:dyDescent="0.3">
      <c r="B14" s="71" t="s">
        <v>123</v>
      </c>
      <c r="C14" s="74">
        <v>16</v>
      </c>
      <c r="D14" s="54"/>
      <c r="E14" s="173">
        <v>-2192846</v>
      </c>
      <c r="F14" s="63"/>
      <c r="G14" s="6">
        <v>-4908742</v>
      </c>
      <c r="H14" s="9"/>
      <c r="I14" s="173">
        <v>-2192846</v>
      </c>
      <c r="J14" s="69"/>
      <c r="K14" s="6">
        <v>-4908742</v>
      </c>
    </row>
    <row r="15" spans="1:11" ht="20.149999999999999" customHeight="1" x14ac:dyDescent="0.3">
      <c r="B15" s="71" t="s">
        <v>124</v>
      </c>
      <c r="C15" s="74">
        <v>11</v>
      </c>
      <c r="D15" s="54"/>
      <c r="E15" s="173">
        <v>14836</v>
      </c>
      <c r="F15" s="63"/>
      <c r="G15" s="6">
        <v>216828</v>
      </c>
      <c r="H15" s="9"/>
      <c r="I15" s="173">
        <v>14836</v>
      </c>
      <c r="J15" s="69"/>
      <c r="K15" s="6">
        <v>216828</v>
      </c>
    </row>
    <row r="16" spans="1:11" ht="20.149999999999999" customHeight="1" x14ac:dyDescent="0.3">
      <c r="B16" s="71" t="s">
        <v>125</v>
      </c>
      <c r="C16" s="74"/>
      <c r="D16" s="54"/>
      <c r="E16" s="173">
        <v>0</v>
      </c>
      <c r="F16" s="63"/>
      <c r="G16" s="6">
        <v>763</v>
      </c>
      <c r="H16" s="9"/>
      <c r="I16" s="173">
        <v>0</v>
      </c>
      <c r="J16" s="69"/>
      <c r="K16" s="6">
        <v>763</v>
      </c>
    </row>
    <row r="17" spans="1:11" ht="20.149999999999999" customHeight="1" x14ac:dyDescent="0.3">
      <c r="A17" s="71"/>
      <c r="B17" s="183" t="s">
        <v>174</v>
      </c>
      <c r="E17" s="173"/>
      <c r="F17" s="8"/>
      <c r="I17" s="173"/>
      <c r="J17" s="6"/>
      <c r="K17" s="6"/>
    </row>
    <row r="18" spans="1:11" ht="20.149999999999999" customHeight="1" x14ac:dyDescent="0.3">
      <c r="A18" s="71"/>
      <c r="B18" s="72" t="s">
        <v>126</v>
      </c>
      <c r="E18" s="173">
        <v>770683</v>
      </c>
      <c r="F18" s="63"/>
      <c r="G18" s="6">
        <v>-796016</v>
      </c>
      <c r="H18" s="8"/>
      <c r="I18" s="173">
        <v>-55436</v>
      </c>
      <c r="K18" s="6">
        <v>-803832</v>
      </c>
    </row>
    <row r="19" spans="1:11" ht="20.149999999999999" customHeight="1" x14ac:dyDescent="0.3">
      <c r="B19" s="75" t="s">
        <v>195</v>
      </c>
      <c r="C19" s="74"/>
      <c r="D19" s="54"/>
      <c r="E19" s="173">
        <v>-436421</v>
      </c>
      <c r="F19" s="63"/>
      <c r="G19" s="6">
        <v>-1308372</v>
      </c>
      <c r="H19" s="9"/>
      <c r="I19" s="173">
        <v>-434588</v>
      </c>
      <c r="J19" s="69"/>
      <c r="K19" s="6">
        <v>-1417622</v>
      </c>
    </row>
    <row r="20" spans="1:11" ht="20.149999999999999" customHeight="1" x14ac:dyDescent="0.3">
      <c r="B20" s="75" t="s">
        <v>127</v>
      </c>
      <c r="C20" s="74"/>
      <c r="D20" s="54"/>
      <c r="E20" s="173">
        <v>8104362</v>
      </c>
      <c r="F20" s="63"/>
      <c r="G20" s="6">
        <v>6905678</v>
      </c>
      <c r="H20" s="9"/>
      <c r="I20" s="173">
        <v>8104362</v>
      </c>
      <c r="J20" s="69"/>
      <c r="K20" s="6">
        <v>6905678</v>
      </c>
    </row>
    <row r="21" spans="1:11" ht="20.149999999999999" customHeight="1" x14ac:dyDescent="0.3">
      <c r="B21" s="21" t="s">
        <v>128</v>
      </c>
      <c r="C21" s="74"/>
      <c r="D21" s="54"/>
      <c r="E21" s="173">
        <v>-1158752</v>
      </c>
      <c r="F21" s="63"/>
      <c r="G21" s="6">
        <v>-884821</v>
      </c>
      <c r="H21" s="9"/>
      <c r="I21" s="173">
        <v>-4190224</v>
      </c>
      <c r="J21" s="69"/>
      <c r="K21" s="6">
        <v>-6079145</v>
      </c>
    </row>
    <row r="22" spans="1:11" ht="20.149999999999999" customHeight="1" x14ac:dyDescent="0.3">
      <c r="B22" s="71" t="s">
        <v>196</v>
      </c>
      <c r="C22" s="21"/>
      <c r="E22" s="173"/>
      <c r="F22" s="21"/>
      <c r="G22" s="6"/>
      <c r="H22" s="21"/>
      <c r="I22" s="179"/>
      <c r="J22" s="21"/>
      <c r="K22" s="21"/>
    </row>
    <row r="23" spans="1:11" ht="20.149999999999999" customHeight="1" x14ac:dyDescent="0.3">
      <c r="B23" s="21" t="s">
        <v>129</v>
      </c>
      <c r="C23" s="74">
        <v>16</v>
      </c>
      <c r="E23" s="173">
        <v>-9079420</v>
      </c>
      <c r="F23" s="63"/>
      <c r="G23" s="6">
        <v>-4693878</v>
      </c>
      <c r="H23" s="9"/>
      <c r="I23" s="173">
        <v>-3603239</v>
      </c>
      <c r="J23" s="69"/>
      <c r="K23" s="6">
        <v>-717135</v>
      </c>
    </row>
    <row r="24" spans="1:11" ht="20.149999999999999" customHeight="1" x14ac:dyDescent="0.3">
      <c r="B24" s="71" t="s">
        <v>130</v>
      </c>
      <c r="C24" s="74">
        <v>15</v>
      </c>
      <c r="D24" s="54"/>
      <c r="E24" s="173">
        <v>-1642481</v>
      </c>
      <c r="F24" s="63"/>
      <c r="G24" s="6">
        <v>-668899</v>
      </c>
      <c r="H24" s="9"/>
      <c r="I24" s="173">
        <v>-1248543</v>
      </c>
      <c r="J24" s="69"/>
      <c r="K24" s="6">
        <v>-483242</v>
      </c>
    </row>
    <row r="25" spans="1:11" ht="20.149999999999999" customHeight="1" x14ac:dyDescent="0.3">
      <c r="B25" s="71" t="s">
        <v>131</v>
      </c>
      <c r="C25" s="74">
        <v>15</v>
      </c>
      <c r="D25" s="54"/>
      <c r="E25" s="173">
        <v>0</v>
      </c>
      <c r="F25" s="63"/>
      <c r="G25" s="6">
        <v>0</v>
      </c>
      <c r="H25" s="9"/>
      <c r="I25" s="173">
        <v>-119999760</v>
      </c>
      <c r="J25" s="69"/>
      <c r="K25" s="6">
        <v>-159999680</v>
      </c>
    </row>
    <row r="26" spans="1:11" ht="20.149999999999999" customHeight="1" x14ac:dyDescent="0.3">
      <c r="B26" s="21" t="s">
        <v>83</v>
      </c>
      <c r="C26" s="74"/>
      <c r="D26" s="54"/>
      <c r="E26" s="176">
        <v>45184738</v>
      </c>
      <c r="F26" s="63"/>
      <c r="G26" s="5">
        <v>98590286</v>
      </c>
      <c r="H26" s="9"/>
      <c r="I26" s="178">
        <v>45179784</v>
      </c>
      <c r="J26" s="69"/>
      <c r="K26" s="5">
        <v>98202056</v>
      </c>
    </row>
    <row r="27" spans="1:11" ht="6" customHeight="1" x14ac:dyDescent="0.3">
      <c r="A27" s="72"/>
      <c r="B27" s="72"/>
      <c r="D27" s="54"/>
      <c r="E27" s="173"/>
      <c r="F27" s="6"/>
      <c r="G27" s="6"/>
      <c r="H27" s="69"/>
      <c r="I27" s="173"/>
      <c r="J27" s="6"/>
      <c r="K27" s="6"/>
    </row>
    <row r="28" spans="1:11" ht="20.149999999999999" customHeight="1" x14ac:dyDescent="0.3">
      <c r="C28" s="74"/>
      <c r="D28" s="54"/>
      <c r="E28" s="173">
        <f>SUM(E10:E26)</f>
        <v>616225591</v>
      </c>
      <c r="F28" s="9"/>
      <c r="G28" s="6">
        <f>SUM(G10:G26)</f>
        <v>426251198</v>
      </c>
      <c r="H28" s="69"/>
      <c r="I28" s="173">
        <f>SUM(I10:I26)</f>
        <v>431757421</v>
      </c>
      <c r="J28" s="6"/>
      <c r="K28" s="6">
        <f>SUM(K10:K26)</f>
        <v>297324052</v>
      </c>
    </row>
    <row r="29" spans="1:11" ht="20.149999999999999" customHeight="1" x14ac:dyDescent="0.3">
      <c r="A29" s="71" t="s">
        <v>132</v>
      </c>
      <c r="B29" s="72"/>
      <c r="D29" s="54"/>
      <c r="E29" s="173"/>
      <c r="F29" s="9"/>
      <c r="G29" s="6"/>
      <c r="H29" s="69"/>
      <c r="I29" s="173"/>
      <c r="J29" s="6"/>
      <c r="K29" s="6"/>
    </row>
    <row r="30" spans="1:11" ht="20.149999999999999" customHeight="1" x14ac:dyDescent="0.3">
      <c r="B30" s="75" t="s">
        <v>163</v>
      </c>
      <c r="D30" s="54"/>
      <c r="E30" s="173">
        <v>-154312279</v>
      </c>
      <c r="F30" s="63"/>
      <c r="G30" s="6">
        <v>-11237987</v>
      </c>
      <c r="H30" s="9"/>
      <c r="I30" s="173">
        <v>-88726414</v>
      </c>
      <c r="J30" s="69"/>
      <c r="K30" s="6">
        <v>14772674</v>
      </c>
    </row>
    <row r="31" spans="1:11" ht="20.149999999999999" customHeight="1" x14ac:dyDescent="0.3">
      <c r="B31" s="75" t="s">
        <v>14</v>
      </c>
      <c r="D31" s="54"/>
      <c r="E31" s="173">
        <v>-31855690</v>
      </c>
      <c r="F31" s="63"/>
      <c r="G31" s="6">
        <v>534034673</v>
      </c>
      <c r="H31" s="9"/>
      <c r="I31" s="173">
        <v>-22557362</v>
      </c>
      <c r="J31" s="69"/>
      <c r="K31" s="6">
        <v>537448515</v>
      </c>
    </row>
    <row r="32" spans="1:11" ht="20.149999999999999" customHeight="1" x14ac:dyDescent="0.3">
      <c r="B32" s="75" t="s">
        <v>15</v>
      </c>
      <c r="D32" s="54"/>
      <c r="E32" s="173">
        <v>-16303961</v>
      </c>
      <c r="F32" s="63"/>
      <c r="G32" s="6">
        <v>-19854406</v>
      </c>
      <c r="H32" s="9"/>
      <c r="I32" s="173">
        <v>-13691604</v>
      </c>
      <c r="J32" s="69"/>
      <c r="K32" s="6">
        <v>-20084623</v>
      </c>
    </row>
    <row r="33" spans="1:11" ht="20.149999999999999" customHeight="1" x14ac:dyDescent="0.3">
      <c r="B33" s="75" t="s">
        <v>25</v>
      </c>
      <c r="D33" s="54"/>
      <c r="E33" s="173">
        <v>-10647401</v>
      </c>
      <c r="F33" s="63"/>
      <c r="G33" s="6">
        <v>-188364</v>
      </c>
      <c r="H33" s="9"/>
      <c r="I33" s="173">
        <v>-9200240</v>
      </c>
      <c r="J33" s="69"/>
      <c r="K33" s="6">
        <v>-38972</v>
      </c>
    </row>
    <row r="34" spans="1:11" ht="20.149999999999999" customHeight="1" x14ac:dyDescent="0.3">
      <c r="B34" s="75" t="s">
        <v>164</v>
      </c>
      <c r="D34" s="54"/>
      <c r="E34" s="173">
        <v>232134110</v>
      </c>
      <c r="F34" s="63"/>
      <c r="G34" s="6">
        <v>-57346691</v>
      </c>
      <c r="H34" s="9"/>
      <c r="I34" s="173">
        <v>270368973</v>
      </c>
      <c r="J34" s="69"/>
      <c r="K34" s="6">
        <v>-155421885</v>
      </c>
    </row>
    <row r="35" spans="1:11" ht="20.149999999999999" customHeight="1" x14ac:dyDescent="0.3">
      <c r="B35" s="75" t="s">
        <v>39</v>
      </c>
      <c r="D35" s="54"/>
      <c r="E35" s="173">
        <v>3741721</v>
      </c>
      <c r="F35" s="63"/>
      <c r="G35" s="6">
        <v>-4837887</v>
      </c>
      <c r="H35" s="9"/>
      <c r="I35" s="173">
        <v>4944930</v>
      </c>
      <c r="J35" s="69"/>
      <c r="K35" s="6">
        <v>-2930655</v>
      </c>
    </row>
    <row r="36" spans="1:11" ht="20.149999999999999" customHeight="1" x14ac:dyDescent="0.3">
      <c r="B36" s="75" t="s">
        <v>171</v>
      </c>
      <c r="D36" s="54"/>
      <c r="E36" s="173">
        <v>-113381598</v>
      </c>
      <c r="F36" s="63"/>
      <c r="G36" s="6">
        <v>-52264920</v>
      </c>
      <c r="H36" s="9"/>
      <c r="I36" s="173">
        <v>-113021646</v>
      </c>
      <c r="J36" s="69"/>
      <c r="K36" s="6">
        <v>-52287370</v>
      </c>
    </row>
    <row r="37" spans="1:11" ht="20.149999999999999" customHeight="1" x14ac:dyDescent="0.3">
      <c r="B37" s="75" t="s">
        <v>133</v>
      </c>
      <c r="D37" s="54"/>
      <c r="E37" s="173">
        <v>-6598431</v>
      </c>
      <c r="F37" s="63"/>
      <c r="G37" s="6">
        <v>-17599117</v>
      </c>
      <c r="H37" s="9"/>
      <c r="I37" s="173">
        <v>-6598431</v>
      </c>
      <c r="J37" s="69"/>
      <c r="K37" s="6">
        <v>-17599117</v>
      </c>
    </row>
    <row r="38" spans="1:11" ht="20.149999999999999" customHeight="1" x14ac:dyDescent="0.3">
      <c r="B38" s="75" t="s">
        <v>46</v>
      </c>
      <c r="D38" s="54"/>
      <c r="E38" s="177">
        <v>-12604</v>
      </c>
      <c r="F38" s="63"/>
      <c r="G38" s="10">
        <v>-519600</v>
      </c>
      <c r="H38" s="9"/>
      <c r="I38" s="177">
        <v>-12604</v>
      </c>
      <c r="J38" s="69"/>
      <c r="K38" s="10">
        <v>-519600</v>
      </c>
    </row>
    <row r="39" spans="1:11" ht="6" customHeight="1" x14ac:dyDescent="0.3">
      <c r="A39" s="72"/>
      <c r="B39" s="72"/>
      <c r="D39" s="54"/>
      <c r="E39" s="173"/>
      <c r="F39" s="6"/>
      <c r="G39" s="6"/>
      <c r="H39" s="69"/>
      <c r="I39" s="173"/>
      <c r="J39" s="6"/>
      <c r="K39" s="6"/>
    </row>
    <row r="40" spans="1:11" ht="20.149999999999999" customHeight="1" x14ac:dyDescent="0.3">
      <c r="A40" s="21" t="s">
        <v>134</v>
      </c>
      <c r="B40" s="52"/>
      <c r="D40" s="54"/>
      <c r="E40" s="173">
        <f>SUM(E28:E38)</f>
        <v>518989458</v>
      </c>
      <c r="F40" s="6"/>
      <c r="G40" s="6">
        <f>SUM(G28:G38)</f>
        <v>796436899</v>
      </c>
      <c r="H40" s="69"/>
      <c r="I40" s="173">
        <f>SUM(I28:I38)</f>
        <v>453263023</v>
      </c>
      <c r="J40" s="6"/>
      <c r="K40" s="6">
        <f>SUM(K28:K38)</f>
        <v>600663019</v>
      </c>
    </row>
    <row r="41" spans="1:11" ht="20.149999999999999" customHeight="1" x14ac:dyDescent="0.3">
      <c r="A41" s="76" t="s">
        <v>135</v>
      </c>
      <c r="D41" s="54"/>
      <c r="E41" s="173">
        <v>-43945995</v>
      </c>
      <c r="F41" s="63"/>
      <c r="G41" s="6">
        <v>-55275328</v>
      </c>
      <c r="H41" s="6"/>
      <c r="I41" s="173">
        <v>-19232684</v>
      </c>
      <c r="J41" s="69"/>
      <c r="K41" s="6">
        <v>-28756582</v>
      </c>
    </row>
    <row r="42" spans="1:11" ht="20.149999999999999" customHeight="1" x14ac:dyDescent="0.3">
      <c r="A42" s="21" t="s">
        <v>156</v>
      </c>
      <c r="D42" s="54"/>
      <c r="E42" s="177">
        <v>-42919695</v>
      </c>
      <c r="F42" s="63"/>
      <c r="G42" s="10">
        <v>-91758774</v>
      </c>
      <c r="H42" s="6"/>
      <c r="I42" s="177">
        <v>-42914742</v>
      </c>
      <c r="J42" s="69"/>
      <c r="K42" s="10">
        <v>-91370544</v>
      </c>
    </row>
    <row r="43" spans="1:11" ht="6" customHeight="1" x14ac:dyDescent="0.3">
      <c r="A43" s="72"/>
      <c r="B43" s="72"/>
      <c r="D43" s="54"/>
      <c r="E43" s="173"/>
      <c r="F43" s="6"/>
      <c r="G43" s="6"/>
      <c r="H43" s="69"/>
      <c r="I43" s="173"/>
      <c r="J43" s="6"/>
      <c r="K43" s="6"/>
    </row>
    <row r="44" spans="1:11" ht="20.149999999999999" customHeight="1" x14ac:dyDescent="0.3">
      <c r="A44" s="21" t="s">
        <v>175</v>
      </c>
      <c r="D44" s="54"/>
      <c r="E44" s="178">
        <f>SUM(E40:E42)</f>
        <v>432123768</v>
      </c>
      <c r="F44" s="6"/>
      <c r="G44" s="5">
        <f>SUM(G40:G42)</f>
        <v>649402797</v>
      </c>
      <c r="H44" s="69"/>
      <c r="I44" s="178">
        <f>SUM(I40:I42)</f>
        <v>391115597</v>
      </c>
      <c r="J44" s="6"/>
      <c r="K44" s="5">
        <f>SUM(K40:K42)</f>
        <v>480535893</v>
      </c>
    </row>
    <row r="45" spans="1:11" ht="15" customHeight="1" x14ac:dyDescent="0.3">
      <c r="D45" s="54"/>
      <c r="E45" s="6"/>
      <c r="F45" s="6"/>
      <c r="G45" s="6"/>
      <c r="H45" s="69"/>
      <c r="I45" s="6"/>
      <c r="J45" s="6"/>
      <c r="K45" s="6"/>
    </row>
    <row r="46" spans="1:11" ht="22.4" customHeight="1" x14ac:dyDescent="0.3">
      <c r="A46" s="186" t="s">
        <v>30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7"/>
    </row>
    <row r="47" spans="1:11" ht="21.75" customHeight="1" x14ac:dyDescent="0.3">
      <c r="A47" s="53" t="str">
        <f>A1</f>
        <v>บริษัท พี.เอส.พี. สเปเชียลตี้ส์ จำกัด (มหาชน)</v>
      </c>
      <c r="B47" s="53"/>
      <c r="D47" s="55"/>
      <c r="F47" s="56"/>
      <c r="H47" s="56"/>
      <c r="I47" s="4"/>
      <c r="J47" s="56"/>
      <c r="K47" s="4"/>
    </row>
    <row r="48" spans="1:11" ht="21.75" customHeight="1" x14ac:dyDescent="0.3">
      <c r="A48" s="53" t="s">
        <v>136</v>
      </c>
      <c r="B48" s="53"/>
      <c r="D48" s="55"/>
      <c r="F48" s="56"/>
      <c r="H48" s="56"/>
      <c r="J48" s="56"/>
    </row>
    <row r="49" spans="1:11" ht="21.75" customHeight="1" x14ac:dyDescent="0.3">
      <c r="A49" s="59" t="str">
        <f>+A3</f>
        <v>สำหรับรอบระยะเวลาหกเดือนสิ้นสุดวันที่ 30 มิถุนายน พ.ศ. 2567</v>
      </c>
      <c r="B49" s="59"/>
      <c r="C49" s="60"/>
      <c r="D49" s="61"/>
      <c r="E49" s="5"/>
      <c r="F49" s="62"/>
      <c r="G49" s="5"/>
      <c r="H49" s="62"/>
      <c r="I49" s="5"/>
      <c r="J49" s="62"/>
      <c r="K49" s="5"/>
    </row>
    <row r="50" spans="1:11" ht="21.75" customHeight="1" x14ac:dyDescent="0.3">
      <c r="A50" s="52"/>
      <c r="B50" s="52"/>
      <c r="E50" s="6"/>
      <c r="G50" s="6"/>
      <c r="I50" s="6"/>
      <c r="K50" s="6"/>
    </row>
    <row r="51" spans="1:11" ht="21.75" customHeight="1" x14ac:dyDescent="0.3">
      <c r="A51" s="52"/>
      <c r="B51" s="52"/>
      <c r="E51" s="16" t="s">
        <v>1</v>
      </c>
      <c r="F51" s="16"/>
      <c r="G51" s="16"/>
      <c r="H51" s="35"/>
      <c r="I51" s="16" t="s">
        <v>2</v>
      </c>
      <c r="J51" s="16"/>
      <c r="K51" s="16"/>
    </row>
    <row r="52" spans="1:11" ht="21.75" customHeight="1" x14ac:dyDescent="0.3">
      <c r="A52" s="52"/>
      <c r="B52" s="52"/>
      <c r="E52" s="92" t="s">
        <v>183</v>
      </c>
      <c r="F52" s="93"/>
      <c r="G52" s="92" t="s">
        <v>183</v>
      </c>
      <c r="H52" s="35"/>
      <c r="I52" s="92" t="s">
        <v>183</v>
      </c>
      <c r="J52" s="93"/>
      <c r="K52" s="92" t="s">
        <v>183</v>
      </c>
    </row>
    <row r="53" spans="1:11" ht="21.75" customHeight="1" x14ac:dyDescent="0.3">
      <c r="C53" s="65"/>
      <c r="D53" s="52"/>
      <c r="E53" s="86" t="s">
        <v>159</v>
      </c>
      <c r="F53" s="87"/>
      <c r="G53" s="86" t="s">
        <v>6</v>
      </c>
      <c r="H53" s="25"/>
      <c r="I53" s="86" t="s">
        <v>159</v>
      </c>
      <c r="J53" s="87"/>
      <c r="K53" s="86" t="s">
        <v>6</v>
      </c>
    </row>
    <row r="54" spans="1:11" s="52" customFormat="1" ht="21.75" customHeight="1" x14ac:dyDescent="0.3">
      <c r="A54" s="21"/>
      <c r="B54" s="21"/>
      <c r="C54" s="64" t="s">
        <v>7</v>
      </c>
      <c r="E54" s="7" t="s">
        <v>8</v>
      </c>
      <c r="F54" s="66"/>
      <c r="G54" s="7" t="s">
        <v>8</v>
      </c>
      <c r="H54" s="67"/>
      <c r="I54" s="7" t="s">
        <v>8</v>
      </c>
      <c r="J54" s="66"/>
      <c r="K54" s="7" t="s">
        <v>8</v>
      </c>
    </row>
    <row r="55" spans="1:11" ht="6" customHeight="1" x14ac:dyDescent="0.3">
      <c r="B55" s="52"/>
      <c r="E55" s="173"/>
      <c r="G55" s="6"/>
      <c r="I55" s="173"/>
      <c r="K55" s="6"/>
    </row>
    <row r="56" spans="1:11" ht="20.9" customHeight="1" x14ac:dyDescent="0.3">
      <c r="A56" s="52" t="s">
        <v>137</v>
      </c>
      <c r="B56" s="52"/>
      <c r="E56" s="173"/>
      <c r="G56" s="6"/>
      <c r="I56" s="173"/>
      <c r="K56" s="6"/>
    </row>
    <row r="57" spans="1:11" ht="20.9" customHeight="1" x14ac:dyDescent="0.3">
      <c r="A57" s="52"/>
      <c r="B57" s="21" t="s">
        <v>193</v>
      </c>
      <c r="E57" s="173">
        <v>-341020</v>
      </c>
      <c r="G57" s="6">
        <v>-122846</v>
      </c>
      <c r="I57" s="173">
        <v>-341020</v>
      </c>
      <c r="K57" s="6">
        <v>-122846</v>
      </c>
    </row>
    <row r="58" spans="1:11" ht="20.9" customHeight="1" x14ac:dyDescent="0.3">
      <c r="A58" s="52"/>
      <c r="B58" s="21" t="s">
        <v>199</v>
      </c>
      <c r="C58" s="54">
        <v>10</v>
      </c>
      <c r="E58" s="173">
        <v>0</v>
      </c>
      <c r="G58" s="6">
        <v>0</v>
      </c>
      <c r="I58" s="173">
        <v>-125000000</v>
      </c>
      <c r="K58" s="6">
        <v>0</v>
      </c>
    </row>
    <row r="59" spans="1:11" ht="20.9" customHeight="1" x14ac:dyDescent="0.3">
      <c r="A59" s="52"/>
      <c r="B59" s="21" t="s">
        <v>204</v>
      </c>
      <c r="C59" s="54">
        <v>10</v>
      </c>
      <c r="E59" s="173">
        <v>-128000000</v>
      </c>
      <c r="G59" s="6">
        <v>0</v>
      </c>
      <c r="I59" s="173">
        <v>-3000000</v>
      </c>
      <c r="K59" s="6">
        <v>0</v>
      </c>
    </row>
    <row r="60" spans="1:11" ht="20.9" customHeight="1" x14ac:dyDescent="0.3">
      <c r="B60" s="77" t="s">
        <v>138</v>
      </c>
      <c r="E60" s="173"/>
      <c r="F60" s="11"/>
      <c r="G60" s="6"/>
      <c r="H60" s="8"/>
      <c r="I60" s="173"/>
      <c r="J60" s="11"/>
      <c r="K60" s="6"/>
    </row>
    <row r="61" spans="1:11" ht="20.9" customHeight="1" x14ac:dyDescent="0.3">
      <c r="B61" s="77" t="s">
        <v>139</v>
      </c>
      <c r="C61" s="54">
        <v>7</v>
      </c>
      <c r="E61" s="173">
        <v>-3526500000</v>
      </c>
      <c r="F61" s="11"/>
      <c r="G61" s="6">
        <v>-1400500000</v>
      </c>
      <c r="H61" s="11"/>
      <c r="I61" s="173">
        <v>-3361200000</v>
      </c>
      <c r="J61" s="8"/>
      <c r="K61" s="6">
        <v>-1249500000</v>
      </c>
    </row>
    <row r="62" spans="1:11" ht="20.9" customHeight="1" x14ac:dyDescent="0.3">
      <c r="B62" s="77" t="s">
        <v>140</v>
      </c>
      <c r="E62" s="173"/>
      <c r="F62" s="11"/>
      <c r="G62" s="6"/>
      <c r="H62" s="8"/>
      <c r="I62" s="173"/>
      <c r="J62" s="11"/>
      <c r="K62" s="6"/>
    </row>
    <row r="63" spans="1:11" ht="20.9" customHeight="1" x14ac:dyDescent="0.3">
      <c r="B63" s="77" t="s">
        <v>139</v>
      </c>
      <c r="E63" s="173">
        <v>3453900000</v>
      </c>
      <c r="F63" s="11"/>
      <c r="G63" s="6">
        <v>1421750000</v>
      </c>
      <c r="H63" s="11"/>
      <c r="I63" s="173">
        <v>3243900001</v>
      </c>
      <c r="J63" s="8"/>
      <c r="K63" s="6">
        <v>1251650000</v>
      </c>
    </row>
    <row r="64" spans="1:11" s="52" customFormat="1" ht="20.9" customHeight="1" x14ac:dyDescent="0.3">
      <c r="B64" s="77" t="s">
        <v>141</v>
      </c>
      <c r="C64" s="54"/>
      <c r="D64" s="21"/>
      <c r="E64" s="173">
        <v>-93695407</v>
      </c>
      <c r="F64" s="11"/>
      <c r="G64" s="6">
        <v>-139824324</v>
      </c>
      <c r="H64" s="11"/>
      <c r="I64" s="173">
        <v>-93566302</v>
      </c>
      <c r="J64" s="11"/>
      <c r="K64" s="6">
        <v>-139632527</v>
      </c>
    </row>
    <row r="65" spans="1:11" s="52" customFormat="1" ht="20.9" customHeight="1" x14ac:dyDescent="0.3">
      <c r="B65" s="77" t="s">
        <v>198</v>
      </c>
      <c r="C65" s="54"/>
      <c r="D65" s="21"/>
      <c r="E65" s="173">
        <v>-2239650</v>
      </c>
      <c r="F65" s="11"/>
      <c r="G65" s="6">
        <v>0</v>
      </c>
      <c r="H65" s="11"/>
      <c r="I65" s="173">
        <v>-2239650</v>
      </c>
      <c r="J65" s="11"/>
      <c r="K65" s="6">
        <v>0</v>
      </c>
    </row>
    <row r="66" spans="1:11" s="52" customFormat="1" ht="20.9" customHeight="1" x14ac:dyDescent="0.3">
      <c r="B66" s="77" t="s">
        <v>142</v>
      </c>
      <c r="C66" s="54"/>
      <c r="D66" s="21"/>
      <c r="E66" s="173">
        <v>2213141</v>
      </c>
      <c r="F66" s="11"/>
      <c r="G66" s="6">
        <v>5162923</v>
      </c>
      <c r="H66" s="11"/>
      <c r="I66" s="173">
        <v>2213141</v>
      </c>
      <c r="J66" s="11"/>
      <c r="K66" s="6">
        <v>5162923</v>
      </c>
    </row>
    <row r="67" spans="1:11" ht="20.9" customHeight="1" x14ac:dyDescent="0.3">
      <c r="B67" s="77" t="s">
        <v>143</v>
      </c>
      <c r="E67" s="173">
        <v>-21967004</v>
      </c>
      <c r="F67" s="11"/>
      <c r="G67" s="6">
        <v>-12515568</v>
      </c>
      <c r="H67" s="11"/>
      <c r="I67" s="173">
        <v>-21967004</v>
      </c>
      <c r="J67" s="8"/>
      <c r="K67" s="6">
        <v>-12259000</v>
      </c>
    </row>
    <row r="68" spans="1:11" ht="20.9" customHeight="1" x14ac:dyDescent="0.3">
      <c r="B68" s="77" t="s">
        <v>144</v>
      </c>
      <c r="E68" s="173">
        <v>0</v>
      </c>
      <c r="F68" s="11"/>
      <c r="G68" s="6">
        <v>0</v>
      </c>
      <c r="H68" s="11"/>
      <c r="I68" s="173">
        <v>119999760</v>
      </c>
      <c r="J68" s="8"/>
      <c r="K68" s="6">
        <v>159999680</v>
      </c>
    </row>
    <row r="69" spans="1:11" s="52" customFormat="1" ht="20.9" customHeight="1" x14ac:dyDescent="0.3">
      <c r="B69" s="77" t="s">
        <v>145</v>
      </c>
      <c r="C69" s="54"/>
      <c r="D69" s="21"/>
      <c r="E69" s="173">
        <v>1642481</v>
      </c>
      <c r="F69" s="11"/>
      <c r="G69" s="6">
        <v>668899</v>
      </c>
      <c r="H69" s="11"/>
      <c r="I69" s="173">
        <v>1248543</v>
      </c>
      <c r="J69" s="11"/>
      <c r="K69" s="6">
        <v>483242</v>
      </c>
    </row>
    <row r="70" spans="1:11" ht="6" customHeight="1" x14ac:dyDescent="0.3">
      <c r="A70" s="78"/>
      <c r="B70" s="78"/>
      <c r="E70" s="180"/>
      <c r="F70" s="11"/>
      <c r="G70" s="12"/>
      <c r="H70" s="11"/>
      <c r="I70" s="180"/>
      <c r="J70" s="11"/>
      <c r="K70" s="12"/>
    </row>
    <row r="71" spans="1:11" ht="20.9" customHeight="1" x14ac:dyDescent="0.3">
      <c r="A71" s="21" t="s">
        <v>197</v>
      </c>
      <c r="B71" s="52"/>
      <c r="E71" s="178">
        <f>SUM(E57:E70)</f>
        <v>-314987459</v>
      </c>
      <c r="F71" s="11"/>
      <c r="G71" s="5">
        <f>SUM(G57:G70)</f>
        <v>-125380916</v>
      </c>
      <c r="H71" s="11"/>
      <c r="I71" s="178">
        <f>SUM(I57:I70)</f>
        <v>-239952531</v>
      </c>
      <c r="J71" s="11"/>
      <c r="K71" s="5">
        <f>SUM(K57:K70)</f>
        <v>15781472</v>
      </c>
    </row>
    <row r="72" spans="1:11" ht="20.9" customHeight="1" x14ac:dyDescent="0.3">
      <c r="B72" s="52"/>
      <c r="E72" s="181"/>
      <c r="F72" s="8"/>
      <c r="H72" s="8"/>
      <c r="I72" s="173"/>
      <c r="J72" s="11"/>
      <c r="K72" s="6"/>
    </row>
    <row r="73" spans="1:11" ht="20.9" customHeight="1" x14ac:dyDescent="0.3">
      <c r="A73" s="52" t="s">
        <v>146</v>
      </c>
      <c r="B73" s="52"/>
      <c r="E73" s="181"/>
      <c r="F73" s="8"/>
      <c r="H73" s="8"/>
      <c r="I73" s="181"/>
      <c r="J73" s="11"/>
    </row>
    <row r="74" spans="1:11" ht="20.9" customHeight="1" x14ac:dyDescent="0.3">
      <c r="A74" s="52"/>
      <c r="B74" s="21" t="s">
        <v>147</v>
      </c>
      <c r="E74" s="181">
        <v>753554897</v>
      </c>
      <c r="F74" s="8"/>
      <c r="G74" s="3">
        <v>3815829292</v>
      </c>
      <c r="H74" s="8"/>
      <c r="I74" s="181">
        <v>753554897</v>
      </c>
      <c r="J74" s="8"/>
      <c r="K74" s="3">
        <v>3750829292</v>
      </c>
    </row>
    <row r="75" spans="1:11" ht="20.9" customHeight="1" x14ac:dyDescent="0.3">
      <c r="A75" s="52"/>
      <c r="B75" s="21" t="s">
        <v>148</v>
      </c>
      <c r="E75" s="181">
        <v>-874071337</v>
      </c>
      <c r="F75" s="8"/>
      <c r="G75" s="3">
        <v>-4301411407</v>
      </c>
      <c r="H75" s="8"/>
      <c r="I75" s="181">
        <v>-869071337</v>
      </c>
      <c r="J75" s="8"/>
      <c r="K75" s="3">
        <v>-4236411407</v>
      </c>
    </row>
    <row r="76" spans="1:11" ht="20.9" customHeight="1" x14ac:dyDescent="0.3">
      <c r="A76" s="52"/>
      <c r="B76" s="21" t="s">
        <v>149</v>
      </c>
      <c r="C76" s="54">
        <v>12</v>
      </c>
      <c r="E76" s="181">
        <v>-223080000</v>
      </c>
      <c r="F76" s="8"/>
      <c r="G76" s="3">
        <v>-323080000</v>
      </c>
      <c r="H76" s="8"/>
      <c r="I76" s="181">
        <v>-223080000</v>
      </c>
      <c r="J76" s="8"/>
      <c r="K76" s="3">
        <v>-323080000</v>
      </c>
    </row>
    <row r="77" spans="1:11" ht="20.9" customHeight="1" x14ac:dyDescent="0.3">
      <c r="A77" s="52"/>
      <c r="B77" s="21" t="s">
        <v>150</v>
      </c>
      <c r="E77" s="173">
        <v>-2579686</v>
      </c>
      <c r="F77" s="11"/>
      <c r="G77" s="3">
        <v>-2881821</v>
      </c>
      <c r="H77" s="8"/>
      <c r="I77" s="181">
        <v>-2579686</v>
      </c>
      <c r="J77" s="8"/>
      <c r="K77" s="3">
        <v>-2881821</v>
      </c>
    </row>
    <row r="78" spans="1:11" ht="20.9" customHeight="1" x14ac:dyDescent="0.3">
      <c r="A78" s="52"/>
      <c r="B78" s="21" t="s">
        <v>192</v>
      </c>
      <c r="C78" s="54">
        <v>14</v>
      </c>
      <c r="E78" s="173">
        <v>-209958859</v>
      </c>
      <c r="F78" s="11"/>
      <c r="G78" s="3">
        <v>0</v>
      </c>
      <c r="H78" s="8"/>
      <c r="I78" s="181">
        <v>-209958859</v>
      </c>
      <c r="J78" s="8"/>
      <c r="K78" s="3">
        <v>0</v>
      </c>
    </row>
    <row r="79" spans="1:11" ht="20.9" customHeight="1" x14ac:dyDescent="0.3">
      <c r="A79" s="52"/>
      <c r="B79" s="21" t="s">
        <v>151</v>
      </c>
      <c r="E79" s="176">
        <v>0</v>
      </c>
      <c r="F79" s="11"/>
      <c r="G79" s="13">
        <v>300000000</v>
      </c>
      <c r="H79" s="8"/>
      <c r="I79" s="176">
        <v>0</v>
      </c>
      <c r="J79" s="8"/>
      <c r="K79" s="13">
        <v>300000000</v>
      </c>
    </row>
    <row r="80" spans="1:11" ht="6" customHeight="1" x14ac:dyDescent="0.3">
      <c r="A80" s="78"/>
      <c r="B80" s="78"/>
      <c r="E80" s="173"/>
      <c r="F80" s="11"/>
      <c r="G80" s="6"/>
      <c r="H80" s="11"/>
      <c r="I80" s="173"/>
      <c r="J80" s="11"/>
      <c r="K80" s="6"/>
    </row>
    <row r="81" spans="1:11" ht="20.9" customHeight="1" x14ac:dyDescent="0.3">
      <c r="A81" s="21" t="s">
        <v>176</v>
      </c>
      <c r="E81" s="178">
        <f>SUM(E74:E79)</f>
        <v>-556134985</v>
      </c>
      <c r="F81" s="11"/>
      <c r="G81" s="5">
        <f>SUM(G74:G79)</f>
        <v>-511543936</v>
      </c>
      <c r="H81" s="8"/>
      <c r="I81" s="178">
        <f>SUM(I74:I79)</f>
        <v>-551134985</v>
      </c>
      <c r="J81" s="11"/>
      <c r="K81" s="5">
        <f>SUM(K74:K79)</f>
        <v>-511543936</v>
      </c>
    </row>
    <row r="82" spans="1:11" ht="20.9" customHeight="1" x14ac:dyDescent="0.3">
      <c r="A82" s="11"/>
      <c r="E82" s="173"/>
      <c r="F82" s="11"/>
      <c r="G82" s="6"/>
      <c r="H82" s="11"/>
      <c r="I82" s="173"/>
      <c r="J82" s="11"/>
      <c r="K82" s="6"/>
    </row>
    <row r="83" spans="1:11" ht="20.9" customHeight="1" x14ac:dyDescent="0.3">
      <c r="A83" s="79" t="s">
        <v>177</v>
      </c>
      <c r="B83" s="52"/>
      <c r="E83" s="173">
        <f>SUM(E81+E71+E44)</f>
        <v>-438998676</v>
      </c>
      <c r="F83" s="11"/>
      <c r="G83" s="6">
        <f>SUM(G81+G71+G44)</f>
        <v>12477945</v>
      </c>
      <c r="H83" s="11"/>
      <c r="I83" s="173">
        <f>SUM(I81+I71+I44)</f>
        <v>-399971919</v>
      </c>
      <c r="J83" s="11"/>
      <c r="K83" s="6">
        <f>SUM(K81+K71+K44)</f>
        <v>-15226571</v>
      </c>
    </row>
    <row r="84" spans="1:11" ht="20.9" customHeight="1" x14ac:dyDescent="0.3">
      <c r="A84" s="80" t="s">
        <v>169</v>
      </c>
      <c r="B84" s="52"/>
      <c r="E84" s="173">
        <v>640375275</v>
      </c>
      <c r="F84" s="11"/>
      <c r="G84" s="6">
        <v>239153866</v>
      </c>
      <c r="H84" s="11"/>
      <c r="I84" s="173">
        <v>509551769</v>
      </c>
      <c r="J84" s="11"/>
      <c r="K84" s="6">
        <v>153244532</v>
      </c>
    </row>
    <row r="85" spans="1:11" ht="20.9" customHeight="1" x14ac:dyDescent="0.3">
      <c r="A85" s="80" t="s">
        <v>194</v>
      </c>
      <c r="B85" s="52"/>
      <c r="E85" s="173"/>
      <c r="F85" s="11"/>
      <c r="G85" s="6"/>
      <c r="H85" s="11"/>
      <c r="I85" s="173"/>
      <c r="J85" s="11"/>
      <c r="K85" s="6"/>
    </row>
    <row r="86" spans="1:11" ht="20.9" customHeight="1" x14ac:dyDescent="0.3">
      <c r="B86" s="80" t="s">
        <v>152</v>
      </c>
      <c r="E86" s="176">
        <v>1792838</v>
      </c>
      <c r="F86" s="11"/>
      <c r="G86" s="13">
        <v>1474916</v>
      </c>
      <c r="H86" s="11"/>
      <c r="I86" s="176">
        <v>1800699</v>
      </c>
      <c r="J86" s="11"/>
      <c r="K86" s="13">
        <v>1404759</v>
      </c>
    </row>
    <row r="87" spans="1:11" ht="6" customHeight="1" x14ac:dyDescent="0.3">
      <c r="A87" s="78"/>
      <c r="B87" s="78"/>
      <c r="E87" s="173"/>
      <c r="F87" s="11"/>
      <c r="G87" s="6"/>
      <c r="H87" s="11"/>
      <c r="I87" s="173"/>
      <c r="J87" s="11"/>
      <c r="K87" s="6"/>
    </row>
    <row r="88" spans="1:11" ht="20.9" customHeight="1" thickBot="1" x14ac:dyDescent="0.35">
      <c r="A88" s="52" t="s">
        <v>170</v>
      </c>
      <c r="B88" s="52"/>
      <c r="E88" s="182">
        <f>SUM(E83:E87)</f>
        <v>203169437</v>
      </c>
      <c r="F88" s="11"/>
      <c r="G88" s="14">
        <f>SUM(G83:G87)</f>
        <v>253106727</v>
      </c>
      <c r="H88" s="8"/>
      <c r="I88" s="182">
        <f>SUM(I83:I87)</f>
        <v>111380549</v>
      </c>
      <c r="J88" s="11"/>
      <c r="K88" s="14">
        <f>SUM(K83:K87)</f>
        <v>139422720</v>
      </c>
    </row>
    <row r="89" spans="1:11" ht="20.9" customHeight="1" thickTop="1" x14ac:dyDescent="0.3">
      <c r="A89" s="52"/>
      <c r="B89" s="52"/>
      <c r="E89" s="15"/>
      <c r="F89" s="6"/>
      <c r="G89" s="6"/>
      <c r="H89" s="6"/>
      <c r="I89" s="6"/>
      <c r="J89" s="6"/>
      <c r="K89" s="6"/>
    </row>
    <row r="90" spans="1:11" ht="15" customHeight="1" x14ac:dyDescent="0.3">
      <c r="A90" s="52"/>
      <c r="B90" s="52"/>
      <c r="E90" s="15"/>
      <c r="F90" s="6"/>
      <c r="G90" s="6"/>
      <c r="H90" s="6"/>
      <c r="I90" s="6"/>
      <c r="J90" s="6"/>
      <c r="K90" s="6"/>
    </row>
    <row r="91" spans="1:11" ht="22.4" customHeight="1" x14ac:dyDescent="0.3">
      <c r="A91" s="8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82"/>
      <c r="C91" s="83"/>
      <c r="D91" s="81"/>
      <c r="E91" s="13"/>
      <c r="F91" s="13"/>
      <c r="G91" s="13"/>
      <c r="H91" s="13"/>
      <c r="I91" s="13"/>
      <c r="J91" s="13"/>
      <c r="K91" s="13"/>
    </row>
    <row r="92" spans="1:11" ht="21.75" customHeight="1" x14ac:dyDescent="0.3">
      <c r="A92" s="53" t="s">
        <v>0</v>
      </c>
      <c r="B92" s="53"/>
      <c r="D92" s="55"/>
      <c r="F92" s="56"/>
      <c r="H92" s="56"/>
      <c r="I92" s="4"/>
      <c r="J92" s="56"/>
      <c r="K92" s="4"/>
    </row>
    <row r="93" spans="1:11" ht="21.75" customHeight="1" x14ac:dyDescent="0.3">
      <c r="A93" s="53" t="s">
        <v>136</v>
      </c>
      <c r="B93" s="53"/>
      <c r="D93" s="55"/>
      <c r="F93" s="56"/>
      <c r="H93" s="56"/>
      <c r="J93" s="56"/>
    </row>
    <row r="94" spans="1:11" ht="21.75" customHeight="1" x14ac:dyDescent="0.3">
      <c r="A94" s="59" t="str">
        <f>A49</f>
        <v>สำหรับรอบระยะเวลาหกเดือนสิ้นสุดวันที่ 30 มิถุนายน พ.ศ. 2567</v>
      </c>
      <c r="B94" s="59"/>
      <c r="C94" s="60"/>
      <c r="D94" s="61"/>
      <c r="E94" s="5"/>
      <c r="F94" s="62"/>
      <c r="G94" s="5"/>
      <c r="H94" s="62"/>
      <c r="I94" s="5"/>
      <c r="J94" s="62"/>
      <c r="K94" s="5"/>
    </row>
    <row r="95" spans="1:11" ht="21.75" customHeight="1" x14ac:dyDescent="0.3">
      <c r="A95" s="52"/>
      <c r="B95" s="52"/>
      <c r="E95" s="6"/>
      <c r="G95" s="6"/>
      <c r="I95" s="6"/>
      <c r="K95" s="6"/>
    </row>
    <row r="96" spans="1:11" ht="21.75" customHeight="1" x14ac:dyDescent="0.3">
      <c r="A96" s="52"/>
      <c r="B96" s="52"/>
      <c r="E96" s="16" t="s">
        <v>1</v>
      </c>
      <c r="F96" s="16"/>
      <c r="G96" s="16"/>
      <c r="H96" s="35"/>
      <c r="I96" s="16" t="s">
        <v>2</v>
      </c>
      <c r="J96" s="16"/>
      <c r="K96" s="16"/>
    </row>
    <row r="97" spans="1:11" ht="21.75" customHeight="1" x14ac:dyDescent="0.3">
      <c r="A97" s="52"/>
      <c r="B97" s="52"/>
      <c r="E97" s="92" t="s">
        <v>183</v>
      </c>
      <c r="F97" s="93"/>
      <c r="G97" s="92" t="s">
        <v>183</v>
      </c>
      <c r="H97" s="35"/>
      <c r="I97" s="92" t="s">
        <v>183</v>
      </c>
      <c r="J97" s="93"/>
      <c r="K97" s="92" t="s">
        <v>183</v>
      </c>
    </row>
    <row r="98" spans="1:11" ht="21.75" customHeight="1" x14ac:dyDescent="0.3">
      <c r="C98" s="65"/>
      <c r="D98" s="52"/>
      <c r="E98" s="86" t="s">
        <v>159</v>
      </c>
      <c r="F98" s="87"/>
      <c r="G98" s="86" t="s">
        <v>6</v>
      </c>
      <c r="H98" s="25"/>
      <c r="I98" s="86" t="s">
        <v>159</v>
      </c>
      <c r="J98" s="87"/>
      <c r="K98" s="86" t="s">
        <v>6</v>
      </c>
    </row>
    <row r="99" spans="1:11" s="52" customFormat="1" ht="21.75" customHeight="1" x14ac:dyDescent="0.3">
      <c r="A99" s="21"/>
      <c r="B99" s="21"/>
      <c r="C99" s="64" t="s">
        <v>7</v>
      </c>
      <c r="E99" s="7" t="s">
        <v>8</v>
      </c>
      <c r="F99" s="66"/>
      <c r="G99" s="7" t="s">
        <v>8</v>
      </c>
      <c r="H99" s="67"/>
      <c r="I99" s="7" t="s">
        <v>8</v>
      </c>
      <c r="J99" s="66"/>
      <c r="K99" s="7" t="s">
        <v>8</v>
      </c>
    </row>
    <row r="100" spans="1:11" ht="6" customHeight="1" x14ac:dyDescent="0.3">
      <c r="A100" s="52"/>
      <c r="B100" s="52"/>
      <c r="E100" s="173"/>
      <c r="F100" s="6"/>
      <c r="G100" s="6"/>
      <c r="H100" s="6"/>
      <c r="I100" s="173"/>
      <c r="J100" s="6"/>
      <c r="K100" s="6"/>
    </row>
    <row r="101" spans="1:11" ht="21.75" customHeight="1" x14ac:dyDescent="0.3">
      <c r="A101" s="79" t="s">
        <v>153</v>
      </c>
      <c r="E101" s="173"/>
      <c r="F101" s="11"/>
      <c r="G101" s="6"/>
      <c r="H101" s="11"/>
      <c r="I101" s="173"/>
      <c r="J101" s="11"/>
      <c r="K101" s="6"/>
    </row>
    <row r="102" spans="1:11" ht="6" customHeight="1" x14ac:dyDescent="0.3">
      <c r="A102" s="78"/>
      <c r="B102" s="78"/>
      <c r="E102" s="173"/>
      <c r="F102" s="11"/>
      <c r="G102" s="6"/>
      <c r="H102" s="11"/>
      <c r="I102" s="173"/>
      <c r="J102" s="11"/>
      <c r="K102" s="6"/>
    </row>
    <row r="103" spans="1:11" ht="21.75" customHeight="1" x14ac:dyDescent="0.3">
      <c r="A103" s="80" t="s">
        <v>154</v>
      </c>
      <c r="C103" s="54">
        <v>11</v>
      </c>
      <c r="E103" s="173">
        <v>21272969</v>
      </c>
      <c r="F103" s="11"/>
      <c r="G103" s="6">
        <v>0</v>
      </c>
      <c r="H103" s="11"/>
      <c r="I103" s="173">
        <v>21272969</v>
      </c>
      <c r="J103" s="11"/>
      <c r="K103" s="6">
        <v>0</v>
      </c>
    </row>
    <row r="104" spans="1:11" ht="21.75" customHeight="1" x14ac:dyDescent="0.3">
      <c r="A104" s="80" t="s">
        <v>155</v>
      </c>
      <c r="E104" s="173"/>
      <c r="F104" s="11"/>
      <c r="G104" s="6"/>
      <c r="H104" s="11"/>
      <c r="I104" s="173"/>
      <c r="J104" s="11"/>
      <c r="K104" s="6"/>
    </row>
    <row r="105" spans="1:11" ht="21.75" customHeight="1" x14ac:dyDescent="0.3">
      <c r="B105" s="80" t="s">
        <v>203</v>
      </c>
      <c r="E105" s="173">
        <v>15335209</v>
      </c>
      <c r="F105" s="11"/>
      <c r="G105" s="6">
        <v>25885364</v>
      </c>
      <c r="H105" s="11"/>
      <c r="I105" s="173">
        <v>15335209</v>
      </c>
      <c r="J105" s="11"/>
      <c r="K105" s="6">
        <v>25684739</v>
      </c>
    </row>
    <row r="106" spans="1:11" ht="21.75" customHeight="1" x14ac:dyDescent="0.3">
      <c r="A106" s="80" t="s">
        <v>188</v>
      </c>
      <c r="E106" s="173">
        <v>41141</v>
      </c>
      <c r="F106" s="11"/>
      <c r="G106" s="6">
        <v>0</v>
      </c>
      <c r="H106" s="11"/>
      <c r="I106" s="173">
        <v>41141</v>
      </c>
      <c r="J106" s="11"/>
      <c r="K106" s="6">
        <v>0</v>
      </c>
    </row>
    <row r="107" spans="1:11" ht="21.75" customHeight="1" x14ac:dyDescent="0.3">
      <c r="A107" s="80" t="s">
        <v>205</v>
      </c>
      <c r="E107" s="173">
        <v>0</v>
      </c>
      <c r="F107" s="11"/>
      <c r="G107" s="6">
        <v>1200000000</v>
      </c>
      <c r="H107" s="11"/>
      <c r="I107" s="173">
        <v>0</v>
      </c>
      <c r="J107" s="11"/>
      <c r="K107" s="6">
        <v>1200000000</v>
      </c>
    </row>
    <row r="108" spans="1:11" ht="21.75" customHeight="1" x14ac:dyDescent="0.3">
      <c r="A108" s="80"/>
      <c r="E108" s="6"/>
      <c r="F108" s="11"/>
      <c r="G108" s="6"/>
      <c r="H108" s="11"/>
      <c r="I108" s="6"/>
      <c r="J108" s="11"/>
      <c r="K108" s="6"/>
    </row>
    <row r="109" spans="1:11" ht="21.75" customHeight="1" x14ac:dyDescent="0.3">
      <c r="A109" s="80"/>
      <c r="E109" s="6"/>
      <c r="F109" s="11"/>
      <c r="G109" s="6"/>
      <c r="H109" s="11"/>
      <c r="I109" s="6"/>
      <c r="J109" s="11"/>
      <c r="K109" s="6"/>
    </row>
    <row r="110" spans="1:11" ht="21.75" customHeight="1" x14ac:dyDescent="0.3">
      <c r="A110" s="80"/>
      <c r="E110" s="6"/>
      <c r="F110" s="11"/>
      <c r="G110" s="6"/>
      <c r="H110" s="11"/>
      <c r="I110" s="6"/>
      <c r="J110" s="11"/>
      <c r="K110" s="6"/>
    </row>
    <row r="111" spans="1:11" ht="21.75" customHeight="1" x14ac:dyDescent="0.3">
      <c r="A111" s="80"/>
      <c r="E111" s="6"/>
      <c r="F111" s="11"/>
      <c r="G111" s="6"/>
      <c r="H111" s="11"/>
      <c r="I111" s="6"/>
      <c r="J111" s="11"/>
      <c r="K111" s="6"/>
    </row>
    <row r="112" spans="1:11" ht="21.75" customHeight="1" x14ac:dyDescent="0.3">
      <c r="A112" s="80"/>
      <c r="E112" s="6"/>
      <c r="F112" s="11"/>
      <c r="G112" s="6"/>
      <c r="H112" s="11"/>
      <c r="I112" s="6"/>
      <c r="J112" s="11"/>
      <c r="K112" s="6"/>
    </row>
    <row r="113" spans="1:11" ht="21.75" customHeight="1" x14ac:dyDescent="0.3">
      <c r="A113" s="80"/>
      <c r="E113" s="6"/>
      <c r="F113" s="11"/>
      <c r="G113" s="6"/>
      <c r="H113" s="11"/>
      <c r="I113" s="6"/>
      <c r="J113" s="11"/>
      <c r="K113" s="6"/>
    </row>
    <row r="114" spans="1:11" ht="21.75" customHeight="1" x14ac:dyDescent="0.3">
      <c r="A114" s="80"/>
      <c r="E114" s="6"/>
      <c r="F114" s="11"/>
      <c r="G114" s="6"/>
      <c r="H114" s="11"/>
      <c r="I114" s="6"/>
      <c r="J114" s="11"/>
      <c r="K114" s="6"/>
    </row>
    <row r="115" spans="1:11" ht="21.75" customHeight="1" x14ac:dyDescent="0.3">
      <c r="A115" s="80"/>
      <c r="E115" s="6"/>
      <c r="F115" s="11"/>
      <c r="G115" s="6"/>
      <c r="H115" s="11"/>
      <c r="I115" s="6"/>
      <c r="J115" s="11"/>
      <c r="K115" s="6"/>
    </row>
    <row r="116" spans="1:11" ht="21.75" customHeight="1" x14ac:dyDescent="0.3">
      <c r="A116" s="80"/>
      <c r="E116" s="6"/>
      <c r="F116" s="11"/>
      <c r="G116" s="6"/>
      <c r="H116" s="11"/>
      <c r="I116" s="6"/>
      <c r="J116" s="11"/>
      <c r="K116" s="6"/>
    </row>
    <row r="117" spans="1:11" ht="21.75" customHeight="1" x14ac:dyDescent="0.3">
      <c r="A117" s="80"/>
      <c r="E117" s="6"/>
      <c r="F117" s="11"/>
      <c r="G117" s="6"/>
      <c r="H117" s="11"/>
      <c r="I117" s="6"/>
      <c r="J117" s="11"/>
      <c r="K117" s="6"/>
    </row>
    <row r="118" spans="1:11" ht="21.75" customHeight="1" x14ac:dyDescent="0.3">
      <c r="A118" s="80"/>
      <c r="E118" s="6"/>
      <c r="F118" s="11"/>
      <c r="G118" s="6"/>
      <c r="H118" s="11"/>
      <c r="I118" s="6"/>
      <c r="J118" s="11"/>
      <c r="K118" s="6"/>
    </row>
    <row r="119" spans="1:11" ht="21.75" customHeight="1" x14ac:dyDescent="0.3">
      <c r="A119" s="80"/>
      <c r="E119" s="6"/>
      <c r="F119" s="11"/>
      <c r="G119" s="6"/>
      <c r="H119" s="11"/>
      <c r="I119" s="6"/>
      <c r="J119" s="11"/>
      <c r="K119" s="6"/>
    </row>
    <row r="120" spans="1:11" ht="21.75" customHeight="1" x14ac:dyDescent="0.3">
      <c r="A120" s="80"/>
      <c r="E120" s="6"/>
      <c r="F120" s="11"/>
      <c r="G120" s="6"/>
      <c r="H120" s="11"/>
      <c r="I120" s="6"/>
      <c r="J120" s="11"/>
      <c r="K120" s="6"/>
    </row>
    <row r="121" spans="1:11" ht="21.75" customHeight="1" x14ac:dyDescent="0.3">
      <c r="A121" s="80"/>
      <c r="E121" s="6"/>
      <c r="F121" s="11"/>
      <c r="G121" s="6"/>
      <c r="H121" s="11"/>
      <c r="I121" s="6"/>
      <c r="J121" s="11"/>
      <c r="K121" s="6"/>
    </row>
    <row r="122" spans="1:11" ht="21.75" customHeight="1" x14ac:dyDescent="0.3">
      <c r="A122" s="80"/>
      <c r="E122" s="6"/>
      <c r="F122" s="11"/>
      <c r="G122" s="6"/>
      <c r="H122" s="11"/>
      <c r="I122" s="6"/>
      <c r="J122" s="11"/>
      <c r="K122" s="6"/>
    </row>
    <row r="123" spans="1:11" ht="21.75" customHeight="1" x14ac:dyDescent="0.3">
      <c r="A123" s="80"/>
      <c r="E123" s="6"/>
      <c r="F123" s="11"/>
      <c r="G123" s="6"/>
      <c r="H123" s="11"/>
      <c r="I123" s="6"/>
      <c r="J123" s="11"/>
      <c r="K123" s="6"/>
    </row>
    <row r="124" spans="1:11" ht="21.75" customHeight="1" x14ac:dyDescent="0.3">
      <c r="A124" s="80"/>
      <c r="E124" s="6"/>
      <c r="F124" s="11"/>
      <c r="G124" s="6"/>
      <c r="H124" s="11"/>
      <c r="I124" s="6"/>
      <c r="J124" s="11"/>
      <c r="K124" s="6"/>
    </row>
    <row r="125" spans="1:11" ht="21.75" customHeight="1" x14ac:dyDescent="0.3">
      <c r="A125" s="80"/>
      <c r="E125" s="6"/>
      <c r="F125" s="11"/>
      <c r="G125" s="6"/>
      <c r="H125" s="11"/>
      <c r="I125" s="6"/>
      <c r="J125" s="11"/>
      <c r="K125" s="6"/>
    </row>
    <row r="126" spans="1:11" ht="21.75" customHeight="1" x14ac:dyDescent="0.3">
      <c r="A126" s="80"/>
      <c r="E126" s="6"/>
      <c r="F126" s="11"/>
      <c r="G126" s="6"/>
      <c r="H126" s="11"/>
      <c r="I126" s="6"/>
      <c r="J126" s="11"/>
      <c r="K126" s="6"/>
    </row>
    <row r="128" spans="1:11" ht="21.75" customHeight="1" x14ac:dyDescent="0.3">
      <c r="A128" s="80"/>
      <c r="E128" s="6"/>
      <c r="F128" s="11"/>
      <c r="G128" s="6"/>
      <c r="H128" s="11"/>
      <c r="I128" s="6"/>
      <c r="J128" s="11"/>
      <c r="K128" s="6"/>
    </row>
    <row r="129" spans="1:11" ht="21.75" customHeight="1" x14ac:dyDescent="0.3">
      <c r="A129" s="80"/>
      <c r="E129" s="6"/>
      <c r="F129" s="11"/>
      <c r="G129" s="6"/>
      <c r="H129" s="11"/>
      <c r="I129" s="6"/>
      <c r="J129" s="11"/>
      <c r="K129" s="6"/>
    </row>
    <row r="130" spans="1:11" ht="21.75" customHeight="1" x14ac:dyDescent="0.3">
      <c r="A130" s="80"/>
      <c r="E130" s="6"/>
      <c r="F130" s="11"/>
      <c r="G130" s="6"/>
      <c r="H130" s="11"/>
      <c r="I130" s="6"/>
      <c r="J130" s="11"/>
      <c r="K130" s="6"/>
    </row>
    <row r="131" spans="1:11" ht="21.75" customHeight="1" x14ac:dyDescent="0.3">
      <c r="A131" s="80"/>
      <c r="E131" s="6"/>
      <c r="F131" s="11"/>
      <c r="G131" s="6"/>
      <c r="H131" s="11"/>
      <c r="I131" s="6"/>
      <c r="J131" s="11"/>
      <c r="K131" s="6"/>
    </row>
    <row r="132" spans="1:11" ht="21.75" customHeight="1" x14ac:dyDescent="0.3">
      <c r="A132" s="80"/>
      <c r="E132" s="6"/>
      <c r="F132" s="11"/>
      <c r="G132" s="6"/>
      <c r="H132" s="11"/>
      <c r="I132" s="6"/>
      <c r="J132" s="11"/>
      <c r="K132" s="6"/>
    </row>
    <row r="133" spans="1:11" ht="22.4" customHeight="1" x14ac:dyDescent="0.3">
      <c r="A133" s="18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3" s="188"/>
      <c r="C133" s="188"/>
      <c r="D133" s="188"/>
      <c r="E133" s="188"/>
      <c r="F133" s="188"/>
      <c r="G133" s="188"/>
      <c r="H133" s="188"/>
      <c r="I133" s="188"/>
      <c r="J133" s="188"/>
      <c r="K133" s="189"/>
    </row>
  </sheetData>
  <mergeCells count="3">
    <mergeCell ref="A46:K46"/>
    <mergeCell ref="A133:K133"/>
    <mergeCell ref="E5:G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BS-T2-4</vt:lpstr>
      <vt:lpstr>PL5-6 (3M) </vt:lpstr>
      <vt:lpstr>PL7-8 (6M)</vt:lpstr>
      <vt:lpstr>EQ-TH-9</vt:lpstr>
      <vt:lpstr>EQ-TH-10</vt:lpstr>
      <vt:lpstr>11-13</vt:lpstr>
      <vt:lpstr>'11-13'!Print_Area</vt:lpstr>
      <vt:lpstr>'BS-T2-4'!Print_Area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Paweena Krongraksa</cp:lastModifiedBy>
  <cp:lastPrinted>2024-08-13T09:47:38Z</cp:lastPrinted>
  <dcterms:created xsi:type="dcterms:W3CDTF">2023-08-04T08:29:04Z</dcterms:created>
  <dcterms:modified xsi:type="dcterms:W3CDTF">2024-08-13T09:48:49Z</dcterms:modified>
</cp:coreProperties>
</file>