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pcoth-my.sharepoint.com/personal/paweena_psp_co_th/Documents/Paweena/GOY_Secretary/เลขานุการ/SET/เปิดเผยงบการเงิน/Q2-2567/"/>
    </mc:Choice>
  </mc:AlternateContent>
  <xr:revisionPtr revIDLastSave="2" documentId="8_{63EC83B3-D5D7-4504-B751-1F18146807D1}" xr6:coauthVersionLast="47" xr6:coauthVersionMax="47" xr10:uidLastSave="{F87AAADE-11FF-4786-8165-527963338FB3}"/>
  <bookViews>
    <workbookView xWindow="-110" yWindow="-110" windowWidth="19420" windowHeight="11500" xr2:uid="{A1C57D49-B6A5-4343-A550-16C22F211C71}"/>
  </bookViews>
  <sheets>
    <sheet name="2-4" sheetId="1" r:id="rId1"/>
    <sheet name="5-6 (3M)" sheetId="2" r:id="rId2"/>
    <sheet name="7-8 (6M) " sheetId="9" r:id="rId3"/>
    <sheet name="EQ-EN-9" sheetId="7" r:id="rId4"/>
    <sheet name="EQ-EN-10" sheetId="10" r:id="rId5"/>
    <sheet name="11-13" sheetId="6" r:id="rId6"/>
  </sheet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pro2" localSheetId="5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3" hidden="1">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5" hidden="1">#REF!</definedName>
    <definedName name="__123Graph_APRINCIPAL" hidden="1">#REF!</definedName>
    <definedName name="__123Graph_AROI" hidden="1">#N/A</definedName>
    <definedName name="__123Graph_B" localSheetId="3" hidden="1">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3" hidden="1">#REF!</definedName>
    <definedName name="__123Graph_C" hidden="1">#N/A</definedName>
    <definedName name="__123Graph_C\B118" hidden="1">#N/A</definedName>
    <definedName name="__123Graph_D" localSheetId="3" hidden="1">#REF!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localSheetId="5" hidden="1">#REF!</definedName>
    <definedName name="__123Graph_LBL_APRINCIPAL" hidden="1">#REF!</definedName>
    <definedName name="__123Graph_X" localSheetId="3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FDS_HYPERLINK_TOGGLE_STATE__" hidden="1">"ON"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4" hidden="1">{#N/A,#N/A,TRUE,"SUM";#N/A,#N/A,TRUE,"EE";#N/A,#N/A,TRUE,"AC";#N/A,#N/A,TRUE,"SN"}</definedName>
    <definedName name="__VE1" localSheetId="3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localSheetId="3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5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Fill" localSheetId="3" hidden="1">#REF!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5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Parse_In" hidden="1">#REF!</definedName>
    <definedName name="_Parse_Out" localSheetId="5" hidden="1">'11-13'!#REF!</definedName>
    <definedName name="_Parse_Out" localSheetId="3" hidden="1">#REF!</definedName>
    <definedName name="_Parse_Out" hidden="1">#REF!</definedName>
    <definedName name="_pro1" localSheetId="5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5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5" hidden="1">#REF!</definedName>
    <definedName name="_Sort" localSheetId="3" hidden="1">#REF!</definedName>
    <definedName name="_Sort" hidden="1">#REF!</definedName>
    <definedName name="_Table1_In1" localSheetId="5" hidden="1">#REF!</definedName>
    <definedName name="_Table1_In1" localSheetId="3" hidden="1">#REF!</definedName>
    <definedName name="_Table1_In1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able2_In1" hidden="1">#REF!</definedName>
    <definedName name="_Table2_In2" localSheetId="5" hidden="1">#REF!</definedName>
    <definedName name="_Table2_In2" hidden="1">#REF!</definedName>
    <definedName name="_Table2_Out" localSheetId="5" hidden="1">#REF!</definedName>
    <definedName name="_Table2_Out" localSheetId="3" hidden="1">#REF!</definedName>
    <definedName name="_Table2_Out" hidden="1">#REF!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5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4" hidden="1">{#N/A,#N/A,TRUE,"SUM";#N/A,#N/A,TRUE,"EE";#N/A,#N/A,TRUE,"AC";#N/A,#N/A,TRUE,"SN"}</definedName>
    <definedName name="_VE1" localSheetId="3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localSheetId="3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5" hidden="1">{#N/A,#N/A,FALSE,"ll-inves";#N/A,#N/A,FALSE,"bgt-cf 97";#N/A,#N/A,FALSE,"bgt-pl 97"}</definedName>
    <definedName name="aaaaa" localSheetId="4" hidden="1">{#N/A,#N/A,FALSE,"ll-inves";#N/A,#N/A,FALSE,"bgt-cf 97";#N/A,#N/A,FALSE,"bgt-pl 97"}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{#N/A,#N/A,FALSE,"ll-inves";#N/A,#N/A,FALSE,"bgt-cf 97";#N/A,#N/A,FALSE,"bgt-pl 97"}</definedName>
    <definedName name="aaaaaa" localSheetId="5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4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5" hidden="1">{#N/A,#N/A,FALSE,"INSTALL";#N/A,#N/A,FALSE,"SALE"}</definedName>
    <definedName name="abc" localSheetId="4" hidden="1">{#N/A,#N/A,FALSE,"INSTALL";#N/A,#N/A,FALSE,"SALE"}</definedName>
    <definedName name="abc" hidden="1">{#N/A,#N/A,FALSE,"INSTALL";#N/A,#N/A,FALSE,"SALE"}</definedName>
    <definedName name="AC" localSheetId="4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4" hidden="1">{"PFE",#N/A,TRUE,"FILMS"}</definedName>
    <definedName name="adagadf" localSheetId="3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3" hidden="1">{"PFE",#N/A,TRUE,"FILMS"}</definedName>
    <definedName name="adatete" hidden="1">{"PFE",#N/A,TRUE,"FILMS"}</definedName>
    <definedName name="adgfadf" localSheetId="4" hidden="1">{"PFE",#N/A,TRUE,"FILMS"}</definedName>
    <definedName name="adgfadf" localSheetId="3" hidden="1">{"PFE",#N/A,TRUE,"FILMS"}</definedName>
    <definedName name="adgfadf" hidden="1">{"PFE",#N/A,TRUE,"FILMS"}</definedName>
    <definedName name="adjust" localSheetId="5" hidden="1">{#N/A,#N/A,FALSE,"ll-inves";#N/A,#N/A,FALSE,"bgt-cf 97";#N/A,#N/A,FALSE,"bgt-pl 97"}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4" hidden="1">{"PFE",#N/A,TRUE,"FILMS"}</definedName>
    <definedName name="aeaae" localSheetId="3" hidden="1">{"PFE",#N/A,TRUE,"FILMS"}</definedName>
    <definedName name="aeaae" hidden="1">{"PFE",#N/A,TRUE,"FILMS"}</definedName>
    <definedName name="aeaete" localSheetId="4" hidden="1">{"PFE",#N/A,TRUE,"FILMS"}</definedName>
    <definedName name="aeaete" localSheetId="3" hidden="1">{"PFE",#N/A,TRUE,"FILMS"}</definedName>
    <definedName name="aeaete" hidden="1">{"PFE",#N/A,TRUE,"FILMS"}</definedName>
    <definedName name="aeead" localSheetId="4" hidden="1">{"PFE",#N/A,TRUE,"FILMS"}</definedName>
    <definedName name="aeead" localSheetId="3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3" hidden="1">{"PFE",#N/A,TRUE,"FILMS"}</definedName>
    <definedName name="aertartrt" hidden="1">{"PFE",#N/A,TRUE,"FILMS"}</definedName>
    <definedName name="AGENT" localSheetId="4" hidden="1">{"PFE",#N/A,TRUE,"FILMS"}</definedName>
    <definedName name="AGENT" localSheetId="3" hidden="1">{"PFE",#N/A,TRUE,"FILMS"}</definedName>
    <definedName name="AGENT" hidden="1">{"PFE",#N/A,TRUE,"FILMS"}</definedName>
    <definedName name="agtete" localSheetId="4" hidden="1">{"PFE",#N/A,TRUE,"FILMS"}</definedName>
    <definedName name="agtete" localSheetId="3" hidden="1">{"PFE",#N/A,TRUE,"FILMS"}</definedName>
    <definedName name="agtete" hidden="1">{"PFE",#N/A,TRUE,"FILMS"}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4" hidden="1">{"PFE",#N/A,TRUE,"FILMS"}</definedName>
    <definedName name="apr" localSheetId="3" hidden="1">{"PFE",#N/A,TRUE,"FILMS"}</definedName>
    <definedName name="apr" hidden="1">{"PFE",#N/A,TRUE,"FILMS"}</definedName>
    <definedName name="AS2DocOpenMode" localSheetId="5" hidden="1">"AS2DocumentEdit"</definedName>
    <definedName name="AS2NamedRange" hidden="1">5</definedName>
    <definedName name="Assumtion" localSheetId="3" hidden="1">#REF!</definedName>
    <definedName name="Assumtion" hidden="1">#REF!</definedName>
    <definedName name="Attachment4.3" localSheetId="5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{#N/A,#N/A,FALSE,"ll-inves";#N/A,#N/A,FALSE,"bgt-cf 97";#N/A,#N/A,FALSE,"bgt-pl 97"}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4" hidden="1">{"'Eng (page2)'!$A$1:$D$52"}</definedName>
    <definedName name="BBBB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localSheetId="3" hidden="1">{"PFE",#N/A,TRUE,"FILMS"}</definedName>
    <definedName name="bo" hidden="1">{"PFE",#N/A,TRUE,"FILMS"}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4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5" hidden="1">{#N/A,#N/A,FALSE,"Summary";#N/A,#N/A,FALSE,"Model";#N/A,#N/A,FALSE,"Sentivity";#N/A,#N/A,FALSE,"Capital"}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5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5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4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localSheetId="3" hidden="1">{"PFE",#N/A,TRUE,"FILMS"}</definedName>
    <definedName name="Chile" hidden="1">{"PFE",#N/A,TRUE,"FILMS"}</definedName>
    <definedName name="chile1" localSheetId="4" hidden="1">{"PFE",#N/A,TRUE,"FILMS"}</definedName>
    <definedName name="chile1" localSheetId="3" hidden="1">{"PFE",#N/A,TRUE,"FILMS"}</definedName>
    <definedName name="chile1" hidden="1">{"PFE",#N/A,TRUE,"FILMS"}</definedName>
    <definedName name="CIQWBGuid" hidden="1">"2ae4a1a2-0989-4532-9e13-017372dccb00"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4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5" hidden="1">#REF!</definedName>
    <definedName name="Cwvu.GREY_ALL." hidden="1">#REF!</definedName>
    <definedName name="dad" localSheetId="4" hidden="1">{"PFE",#N/A,TRUE,"FILMS"}</definedName>
    <definedName name="dad" localSheetId="3" hidden="1">{"PFE",#N/A,TRUE,"FILMS"}</definedName>
    <definedName name="dad" hidden="1">{"PFE",#N/A,TRUE,"FILMS"}</definedName>
    <definedName name="dadadad" localSheetId="4" hidden="1">{"PFE",#N/A,TRUE,"FILMS"}</definedName>
    <definedName name="dadadad" localSheetId="3" hidden="1">{"PFE",#N/A,TRUE,"FILMS"}</definedName>
    <definedName name="dadadad" hidden="1">{"PFE",#N/A,TRUE,"FILMS"}</definedName>
    <definedName name="data" localSheetId="4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5" hidden="1">{#N/A,#N/A,FALSE,"ll-inves";#N/A,#N/A,FALSE,"bgt-cf 97";#N/A,#N/A,FALSE,"bgt-pl 97"}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4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localSheetId="3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localSheetId="3" hidden="1">{"PFE",#N/A,TRUE,"FILMS"}</definedName>
    <definedName name="df" hidden="1">{"PFE",#N/A,TRUE,"FILMS"}</definedName>
    <definedName name="dfdfd" localSheetId="4" hidden="1">{"'Eng (page2)'!$A$1:$D$52"}</definedName>
    <definedName name="dfdfd" hidden="1">{"'Eng (page2)'!$A$1:$D$52"}</definedName>
    <definedName name="DFDFDS" localSheetId="4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3" hidden="1">#REF!</definedName>
    <definedName name="dfjd" hidden="1">#REF!</definedName>
    <definedName name="dfs" localSheetId="4" hidden="1">{#N/A,#N/A,TRUE,"SUM";#N/A,#N/A,TRUE,"EE";#N/A,#N/A,TRUE,"AC";#N/A,#N/A,TRUE,"SN"}</definedName>
    <definedName name="dfs" localSheetId="3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4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localSheetId="3" hidden="1">{"PFE",#N/A,TRUE,"FILMS"}</definedName>
    <definedName name="eae" hidden="1">{"PFE",#N/A,TRUE,"FILMS"}</definedName>
    <definedName name="EasyInt" localSheetId="5" hidden="1">{#N/A,#N/A,FALSE,"INSTALL";#N/A,#N/A,FALSE,"SALE"}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5" hidden="1">{#N/A,#N/A,FALSE,"ll-inves";#N/A,#N/A,FALSE,"bgt-cf 97";#N/A,#N/A,FALSE,"bgt-pl 97"}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4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localSheetId="3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3" hidden="1">{"PFE",#N/A,TRUE,"FILMS"}</definedName>
    <definedName name="erstretaet" hidden="1">{"PFE",#N/A,TRUE,"FILMS"}</definedName>
    <definedName name="exists" localSheetId="4" hidden="1">{"PFE",#N/A,TRUE,"FILMS"}</definedName>
    <definedName name="exists" localSheetId="3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localSheetId="3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5" hidden="1">#REF!</definedName>
    <definedName name="FDP_0_1_aUrv" hidden="1">#REF!</definedName>
    <definedName name="FDP_1_1_aUrv" localSheetId="5" hidden="1">#REF!</definedName>
    <definedName name="FDP_1_1_aUrv" hidden="1">#REF!</definedName>
    <definedName name="FDP_10_1_aDrv" localSheetId="5" hidden="1">#REF!</definedName>
    <definedName name="FDP_10_1_aDrv" hidden="1">#REF!</definedName>
    <definedName name="FDP_100_1_aUrv" localSheetId="5" hidden="1">#REF!</definedName>
    <definedName name="FDP_100_1_aUrv" hidden="1">#REF!</definedName>
    <definedName name="FDP_101_1_aUrv" localSheetId="5" hidden="1">#REF!</definedName>
    <definedName name="FDP_101_1_aUrv" hidden="1">#REF!</definedName>
    <definedName name="FDP_102_1_aUrv" localSheetId="5" hidden="1">#REF!</definedName>
    <definedName name="FDP_102_1_aUrv" hidden="1">#REF!</definedName>
    <definedName name="FDP_103_1_aUrv" localSheetId="5" hidden="1">#REF!</definedName>
    <definedName name="FDP_103_1_aUrv" hidden="1">#REF!</definedName>
    <definedName name="FDP_104_1_aUrv" localSheetId="5" hidden="1">#REF!</definedName>
    <definedName name="FDP_104_1_aUrv" hidden="1">#REF!</definedName>
    <definedName name="FDP_105_1_aUrv" localSheetId="5" hidden="1">#REF!</definedName>
    <definedName name="FDP_105_1_aUrv" hidden="1">#REF!</definedName>
    <definedName name="FDP_106_1_aUrv" localSheetId="5" hidden="1">#REF!</definedName>
    <definedName name="FDP_106_1_aUrv" hidden="1">#REF!</definedName>
    <definedName name="FDP_107_1_aUrv" localSheetId="5" hidden="1">#REF!</definedName>
    <definedName name="FDP_107_1_aUrv" hidden="1">#REF!</definedName>
    <definedName name="FDP_108_1_aUrv" localSheetId="5" hidden="1">#REF!</definedName>
    <definedName name="FDP_108_1_aUrv" hidden="1">#REF!</definedName>
    <definedName name="FDP_109_1_aUrv" localSheetId="5" hidden="1">#REF!</definedName>
    <definedName name="FDP_109_1_aUrv" hidden="1">#REF!</definedName>
    <definedName name="FDP_11_1_aDrv" localSheetId="5" hidden="1">#REF!</definedName>
    <definedName name="FDP_11_1_aDrv" hidden="1">#REF!</definedName>
    <definedName name="FDP_110_1_aUrv" localSheetId="5" hidden="1">#REF!</definedName>
    <definedName name="FDP_110_1_aUrv" hidden="1">#REF!</definedName>
    <definedName name="FDP_111_1_aUrv" localSheetId="5" hidden="1">#REF!</definedName>
    <definedName name="FDP_111_1_aUrv" hidden="1">#REF!</definedName>
    <definedName name="FDP_112_1_aUrv" localSheetId="5" hidden="1">#REF!</definedName>
    <definedName name="FDP_112_1_aUrv" hidden="1">#REF!</definedName>
    <definedName name="FDP_113_1_aUrv" localSheetId="5" hidden="1">#REF!</definedName>
    <definedName name="FDP_113_1_aUrv" hidden="1">#REF!</definedName>
    <definedName name="FDP_114_1_aUrv" localSheetId="5" hidden="1">#REF!</definedName>
    <definedName name="FDP_114_1_aUrv" hidden="1">#REF!</definedName>
    <definedName name="FDP_115_1_aUrv" localSheetId="5" hidden="1">#REF!</definedName>
    <definedName name="FDP_115_1_aUrv" hidden="1">#REF!</definedName>
    <definedName name="FDP_116_1_aUrv" localSheetId="5" hidden="1">#REF!</definedName>
    <definedName name="FDP_116_1_aUrv" hidden="1">#REF!</definedName>
    <definedName name="FDP_117_1_aUrv" localSheetId="5" hidden="1">#REF!</definedName>
    <definedName name="FDP_117_1_aUrv" hidden="1">#REF!</definedName>
    <definedName name="FDP_118_1_aUrv" localSheetId="5" hidden="1">#REF!</definedName>
    <definedName name="FDP_118_1_aUrv" hidden="1">#REF!</definedName>
    <definedName name="FDP_119_1_aUrv" localSheetId="5" hidden="1">#REF!</definedName>
    <definedName name="FDP_119_1_aUrv" hidden="1">#REF!</definedName>
    <definedName name="FDP_12_1_aDrv" localSheetId="5" hidden="1">#REF!</definedName>
    <definedName name="FDP_12_1_aDrv" hidden="1">#REF!</definedName>
    <definedName name="FDP_120_1_aUrv" localSheetId="5" hidden="1">#REF!</definedName>
    <definedName name="FDP_120_1_aUrv" hidden="1">#REF!</definedName>
    <definedName name="FDP_121_1_aUrv" localSheetId="5" hidden="1">#REF!</definedName>
    <definedName name="FDP_121_1_aUrv" hidden="1">#REF!</definedName>
    <definedName name="FDP_122_1_aUrv" localSheetId="5" hidden="1">#REF!</definedName>
    <definedName name="FDP_122_1_aUrv" hidden="1">#REF!</definedName>
    <definedName name="FDP_123_1_aUrv" localSheetId="5" hidden="1">#REF!</definedName>
    <definedName name="FDP_123_1_aUrv" hidden="1">#REF!</definedName>
    <definedName name="FDP_124_1_aUrv" localSheetId="5" hidden="1">#REF!</definedName>
    <definedName name="FDP_124_1_aUrv" hidden="1">#REF!</definedName>
    <definedName name="FDP_125_1_aUrv" localSheetId="5" hidden="1">#REF!</definedName>
    <definedName name="FDP_125_1_aUrv" hidden="1">#REF!</definedName>
    <definedName name="FDP_126_1_aUrv" localSheetId="5" hidden="1">#REF!</definedName>
    <definedName name="FDP_126_1_aUrv" hidden="1">#REF!</definedName>
    <definedName name="FDP_127_1_aUrv" localSheetId="5" hidden="1">#REF!</definedName>
    <definedName name="FDP_127_1_aUrv" hidden="1">#REF!</definedName>
    <definedName name="FDP_128_1_aUrv" localSheetId="5" hidden="1">#REF!</definedName>
    <definedName name="FDP_128_1_aUrv" hidden="1">#REF!</definedName>
    <definedName name="FDP_129_1_aUrv" localSheetId="5" hidden="1">#REF!</definedName>
    <definedName name="FDP_129_1_aUrv" hidden="1">#REF!</definedName>
    <definedName name="FDP_13_1_aUrv" localSheetId="5" hidden="1">#REF!</definedName>
    <definedName name="FDP_13_1_aUrv" hidden="1">#REF!</definedName>
    <definedName name="FDP_130_1_aUrv" localSheetId="5" hidden="1">#REF!</definedName>
    <definedName name="FDP_130_1_aUrv" hidden="1">#REF!</definedName>
    <definedName name="FDP_131_1_aSrv" localSheetId="5" hidden="1">#REF!</definedName>
    <definedName name="FDP_131_1_aSrv" hidden="1">#REF!</definedName>
    <definedName name="FDP_132_1_aUrv" localSheetId="5" hidden="1">#REF!</definedName>
    <definedName name="FDP_132_1_aUrv" hidden="1">#REF!</definedName>
    <definedName name="FDP_133_1_aUrv" localSheetId="5" hidden="1">#REF!</definedName>
    <definedName name="FDP_133_1_aUrv" hidden="1">#REF!</definedName>
    <definedName name="FDP_134_1_aUrv" localSheetId="5" hidden="1">#REF!</definedName>
    <definedName name="FDP_134_1_aUrv" hidden="1">#REF!</definedName>
    <definedName name="FDP_135_1_aUrv" localSheetId="5" hidden="1">#REF!</definedName>
    <definedName name="FDP_135_1_aUrv" hidden="1">#REF!</definedName>
    <definedName name="FDP_136_1_aSrv" localSheetId="5" hidden="1">#REF!</definedName>
    <definedName name="FDP_136_1_aSrv" hidden="1">#REF!</definedName>
    <definedName name="FDP_137_1_aUrv" localSheetId="5" hidden="1">#REF!</definedName>
    <definedName name="FDP_137_1_aUrv" hidden="1">#REF!</definedName>
    <definedName name="FDP_138_1_aUrv" localSheetId="5" hidden="1">#REF!</definedName>
    <definedName name="FDP_138_1_aUrv" hidden="1">#REF!</definedName>
    <definedName name="FDP_139_1_aUrv" localSheetId="5" hidden="1">#REF!</definedName>
    <definedName name="FDP_139_1_aUrv" hidden="1">#REF!</definedName>
    <definedName name="FDP_14_1_aUrv" localSheetId="5" hidden="1">#REF!</definedName>
    <definedName name="FDP_14_1_aUrv" hidden="1">#REF!</definedName>
    <definedName name="FDP_140_1_aUrv" localSheetId="5" hidden="1">#REF!</definedName>
    <definedName name="FDP_140_1_aUrv" hidden="1">#REF!</definedName>
    <definedName name="FDP_141_1_aUrv" localSheetId="5" hidden="1">#REF!</definedName>
    <definedName name="FDP_141_1_aUrv" hidden="1">#REF!</definedName>
    <definedName name="FDP_142_1_aUrv" localSheetId="5" hidden="1">#REF!</definedName>
    <definedName name="FDP_142_1_aUrv" hidden="1">#REF!</definedName>
    <definedName name="FDP_143_1_aUrv" localSheetId="5" hidden="1">#REF!</definedName>
    <definedName name="FDP_143_1_aUrv" hidden="1">#REF!</definedName>
    <definedName name="FDP_144_1_aUrv" localSheetId="5" hidden="1">#REF!</definedName>
    <definedName name="FDP_144_1_aUrv" hidden="1">#REF!</definedName>
    <definedName name="FDP_145_1_aUrv" localSheetId="5" hidden="1">#REF!</definedName>
    <definedName name="FDP_145_1_aUrv" hidden="1">#REF!</definedName>
    <definedName name="FDP_146_1_aUrv" localSheetId="5" hidden="1">#REF!</definedName>
    <definedName name="FDP_146_1_aUrv" hidden="1">#REF!</definedName>
    <definedName name="FDP_147_1_aUrv" localSheetId="5" hidden="1">#REF!</definedName>
    <definedName name="FDP_147_1_aUrv" hidden="1">#REF!</definedName>
    <definedName name="FDP_148_1_aUrv" localSheetId="5" hidden="1">#REF!</definedName>
    <definedName name="FDP_148_1_aUrv" hidden="1">#REF!</definedName>
    <definedName name="FDP_149_1_aUrv" localSheetId="5" hidden="1">#REF!</definedName>
    <definedName name="FDP_149_1_aUrv" hidden="1">#REF!</definedName>
    <definedName name="FDP_15_1_aUrv" localSheetId="5" hidden="1">#REF!</definedName>
    <definedName name="FDP_15_1_aUrv" hidden="1">#REF!</definedName>
    <definedName name="FDP_150_1_aSrv" localSheetId="5" hidden="1">#REF!</definedName>
    <definedName name="FDP_150_1_aSrv" hidden="1">#REF!</definedName>
    <definedName name="FDP_151_1_aUrv" localSheetId="5" hidden="1">#REF!</definedName>
    <definedName name="FDP_151_1_aUrv" hidden="1">#REF!</definedName>
    <definedName name="FDP_152_1_aSrv" localSheetId="5" hidden="1">#REF!</definedName>
    <definedName name="FDP_152_1_aSrv" hidden="1">#REF!</definedName>
    <definedName name="FDP_153_1_aUrv" localSheetId="5" hidden="1">#REF!</definedName>
    <definedName name="FDP_153_1_aUrv" hidden="1">#REF!</definedName>
    <definedName name="FDP_154_1_aSrv" localSheetId="5" hidden="1">#REF!</definedName>
    <definedName name="FDP_154_1_aSrv" hidden="1">#REF!</definedName>
    <definedName name="FDP_155_1_aUrv" localSheetId="5" hidden="1">#REF!</definedName>
    <definedName name="FDP_155_1_aUrv" hidden="1">#REF!</definedName>
    <definedName name="FDP_156_1_aSrv" localSheetId="5" hidden="1">#REF!</definedName>
    <definedName name="FDP_156_1_aSrv" hidden="1">#REF!</definedName>
    <definedName name="FDP_157_1_aUrv" localSheetId="5" hidden="1">#REF!</definedName>
    <definedName name="FDP_157_1_aUrv" hidden="1">#REF!</definedName>
    <definedName name="FDP_158_1_aSrv" localSheetId="5" hidden="1">#REF!</definedName>
    <definedName name="FDP_158_1_aSrv" hidden="1">#REF!</definedName>
    <definedName name="FDP_159_1_aUrv" localSheetId="5" hidden="1">#REF!</definedName>
    <definedName name="FDP_159_1_aUrv" hidden="1">#REF!</definedName>
    <definedName name="FDP_16_1_aUrv" localSheetId="5" hidden="1">#REF!</definedName>
    <definedName name="FDP_16_1_aUrv" hidden="1">#REF!</definedName>
    <definedName name="FDP_160_1_aSrv" localSheetId="5" hidden="1">#REF!</definedName>
    <definedName name="FDP_160_1_aSrv" hidden="1">#REF!</definedName>
    <definedName name="FDP_161_1_aDrv" localSheetId="5" hidden="1">#REF!</definedName>
    <definedName name="FDP_161_1_aDrv" hidden="1">#REF!</definedName>
    <definedName name="FDP_162_1_aDrv" localSheetId="5" hidden="1">#REF!</definedName>
    <definedName name="FDP_162_1_aDrv" hidden="1">#REF!</definedName>
    <definedName name="FDP_163_1_aDrv" localSheetId="5" hidden="1">#REF!</definedName>
    <definedName name="FDP_163_1_aDrv" hidden="1">#REF!</definedName>
    <definedName name="FDP_164_1_aDrv" localSheetId="5" hidden="1">#REF!</definedName>
    <definedName name="FDP_164_1_aDrv" hidden="1">#REF!</definedName>
    <definedName name="FDP_165_1_aDrv" localSheetId="5" hidden="1">#REF!</definedName>
    <definedName name="FDP_165_1_aDrv" hidden="1">#REF!</definedName>
    <definedName name="FDP_166_1_aDrv" localSheetId="5" hidden="1">#REF!</definedName>
    <definedName name="FDP_166_1_aDrv" hidden="1">#REF!</definedName>
    <definedName name="FDP_167_1_aDrv" localSheetId="5" hidden="1">#REF!</definedName>
    <definedName name="FDP_167_1_aDrv" hidden="1">#REF!</definedName>
    <definedName name="FDP_168_1_aDrv" localSheetId="5" hidden="1">#REF!</definedName>
    <definedName name="FDP_168_1_aDrv" hidden="1">#REF!</definedName>
    <definedName name="FDP_169_1_aDrv" localSheetId="5" hidden="1">#REF!</definedName>
    <definedName name="FDP_169_1_aDrv" hidden="1">#REF!</definedName>
    <definedName name="FDP_17_1_aUrv" localSheetId="5" hidden="1">#REF!</definedName>
    <definedName name="FDP_17_1_aUrv" hidden="1">#REF!</definedName>
    <definedName name="FDP_170_1_aDrv" localSheetId="5" hidden="1">#REF!</definedName>
    <definedName name="FDP_170_1_aDrv" hidden="1">#REF!</definedName>
    <definedName name="FDP_171_1_aDrv" localSheetId="5" hidden="1">#REF!</definedName>
    <definedName name="FDP_171_1_aDrv" hidden="1">#REF!</definedName>
    <definedName name="FDP_172_1_aDrv" localSheetId="5" hidden="1">#REF!</definedName>
    <definedName name="FDP_172_1_aDrv" hidden="1">#REF!</definedName>
    <definedName name="FDP_173_1_aDrv" localSheetId="5" hidden="1">#REF!</definedName>
    <definedName name="FDP_173_1_aDrv" hidden="1">#REF!</definedName>
    <definedName name="FDP_174_1_aUrv" localSheetId="5" hidden="1">#REF!</definedName>
    <definedName name="FDP_174_1_aUrv" hidden="1">#REF!</definedName>
    <definedName name="FDP_175_1_aUrv" localSheetId="5" hidden="1">#REF!</definedName>
    <definedName name="FDP_175_1_aUrv" hidden="1">#REF!</definedName>
    <definedName name="FDP_176_1_aUrv" localSheetId="5" hidden="1">#REF!</definedName>
    <definedName name="FDP_176_1_aUrv" hidden="1">#REF!</definedName>
    <definedName name="FDP_177_1_aUrv" localSheetId="5" hidden="1">#REF!</definedName>
    <definedName name="FDP_177_1_aUrv" hidden="1">#REF!</definedName>
    <definedName name="FDP_178_1_aUrv" localSheetId="5" hidden="1">#REF!</definedName>
    <definedName name="FDP_178_1_aUrv" hidden="1">#REF!</definedName>
    <definedName name="FDP_179_1_aUrv" localSheetId="5" hidden="1">#REF!</definedName>
    <definedName name="FDP_179_1_aUrv" hidden="1">#REF!</definedName>
    <definedName name="FDP_18_1_aUrv" localSheetId="5" hidden="1">#REF!</definedName>
    <definedName name="FDP_18_1_aUrv" hidden="1">#REF!</definedName>
    <definedName name="FDP_180_1_aUdv" localSheetId="5" hidden="1">#REF!</definedName>
    <definedName name="FDP_180_1_aUdv" hidden="1">#REF!</definedName>
    <definedName name="FDP_181_1_aUdv" localSheetId="5" hidden="1">#REF!</definedName>
    <definedName name="FDP_181_1_aUdv" hidden="1">#REF!</definedName>
    <definedName name="FDP_182_1_aUdv" localSheetId="5" hidden="1">#REF!</definedName>
    <definedName name="FDP_182_1_aUdv" hidden="1">#REF!</definedName>
    <definedName name="FDP_183_1_aUdv" localSheetId="5" hidden="1">#REF!</definedName>
    <definedName name="FDP_183_1_aUdv" hidden="1">#REF!</definedName>
    <definedName name="FDP_184_1_aUdv" localSheetId="5" hidden="1">#REF!</definedName>
    <definedName name="FDP_184_1_aUdv" hidden="1">#REF!</definedName>
    <definedName name="FDP_185_1_aUdv" localSheetId="5" hidden="1">#REF!</definedName>
    <definedName name="FDP_185_1_aUdv" hidden="1">#REF!</definedName>
    <definedName name="FDP_186_1_aUdv" localSheetId="5" hidden="1">#REF!</definedName>
    <definedName name="FDP_186_1_aUdv" hidden="1">#REF!</definedName>
    <definedName name="FDP_187_1_aUdv" localSheetId="5" hidden="1">#REF!</definedName>
    <definedName name="FDP_187_1_aUdv" hidden="1">#REF!</definedName>
    <definedName name="FDP_188_1_aUdv" localSheetId="5" hidden="1">#REF!</definedName>
    <definedName name="FDP_188_1_aUdv" hidden="1">#REF!</definedName>
    <definedName name="FDP_189_1_aUdv" localSheetId="5" hidden="1">#REF!</definedName>
    <definedName name="FDP_189_1_aUdv" hidden="1">#REF!</definedName>
    <definedName name="FDP_19_1_aUrv" localSheetId="5" hidden="1">#REF!</definedName>
    <definedName name="FDP_19_1_aUrv" hidden="1">#REF!</definedName>
    <definedName name="FDP_190_1_aUdv" localSheetId="5" hidden="1">#REF!</definedName>
    <definedName name="FDP_190_1_aUdv" hidden="1">#REF!</definedName>
    <definedName name="FDP_191_1_aUdv" localSheetId="5" hidden="1">#REF!</definedName>
    <definedName name="FDP_191_1_aUdv" hidden="1">#REF!</definedName>
    <definedName name="FDP_192_1_aUdv" localSheetId="5" hidden="1">#REF!</definedName>
    <definedName name="FDP_192_1_aUdv" hidden="1">#REF!</definedName>
    <definedName name="FDP_193_1_aUdv" localSheetId="5" hidden="1">#REF!</definedName>
    <definedName name="FDP_193_1_aUdv" hidden="1">#REF!</definedName>
    <definedName name="FDP_194_1_aUdv" localSheetId="5" hidden="1">#REF!</definedName>
    <definedName name="FDP_194_1_aUdv" hidden="1">#REF!</definedName>
    <definedName name="FDP_195_1_aUdv" localSheetId="5" hidden="1">#REF!</definedName>
    <definedName name="FDP_195_1_aUdv" hidden="1">#REF!</definedName>
    <definedName name="FDP_196_1_aUdv" localSheetId="5" hidden="1">#REF!</definedName>
    <definedName name="FDP_196_1_aUdv" hidden="1">#REF!</definedName>
    <definedName name="FDP_196_1aUdv1" localSheetId="5" hidden="1">#REF!</definedName>
    <definedName name="FDP_196_1aUdv1" hidden="1">#REF!</definedName>
    <definedName name="FDP_197_1_aUdv" localSheetId="5" hidden="1">#REF!</definedName>
    <definedName name="FDP_197_1_aUdv" hidden="1">#REF!</definedName>
    <definedName name="FDP_198_1_aUdv" localSheetId="5" hidden="1">#REF!</definedName>
    <definedName name="FDP_198_1_aUdv" hidden="1">#REF!</definedName>
    <definedName name="FDP_199_1_aUdv" localSheetId="5" hidden="1">#REF!</definedName>
    <definedName name="FDP_199_1_aUdv" hidden="1">#REF!</definedName>
    <definedName name="FDP_2_1_aUrv" localSheetId="5" hidden="1">#REF!</definedName>
    <definedName name="FDP_2_1_aUrv" hidden="1">#REF!</definedName>
    <definedName name="FDP_20_1_aUrv" localSheetId="5" hidden="1">#REF!</definedName>
    <definedName name="FDP_20_1_aUrv" hidden="1">#REF!</definedName>
    <definedName name="FDP_21_1_aUrv" localSheetId="5" hidden="1">#REF!</definedName>
    <definedName name="FDP_21_1_aUrv" hidden="1">#REF!</definedName>
    <definedName name="FDP_22_1_aUrv" localSheetId="5" hidden="1">#REF!</definedName>
    <definedName name="FDP_22_1_aUrv" hidden="1">#REF!</definedName>
    <definedName name="FDP_23_1_aDrv" localSheetId="5" hidden="1">#REF!</definedName>
    <definedName name="FDP_23_1_aDrv" hidden="1">#REF!</definedName>
    <definedName name="FDP_24_1_aUrv" localSheetId="5" hidden="1">#REF!</definedName>
    <definedName name="FDP_24_1_aUrv" hidden="1">#REF!</definedName>
    <definedName name="FDP_25_1_aUrv" localSheetId="5" hidden="1">#REF!</definedName>
    <definedName name="FDP_25_1_aUrv" hidden="1">#REF!</definedName>
    <definedName name="FDP_26_1_aUrv" localSheetId="5" hidden="1">#REF!</definedName>
    <definedName name="FDP_26_1_aUrv" hidden="1">#REF!</definedName>
    <definedName name="FDP_27_1_aUrv" localSheetId="5" hidden="1">#REF!</definedName>
    <definedName name="FDP_27_1_aUrv" hidden="1">#REF!</definedName>
    <definedName name="FDP_28_1_aUrv" localSheetId="5" hidden="1">#REF!</definedName>
    <definedName name="FDP_28_1_aUrv" hidden="1">#REF!</definedName>
    <definedName name="FDP_29_1_aDrv" localSheetId="5" hidden="1">#REF!</definedName>
    <definedName name="FDP_29_1_aDrv" hidden="1">#REF!</definedName>
    <definedName name="FDP_3_1_aUrv" localSheetId="5" hidden="1">#REF!</definedName>
    <definedName name="FDP_3_1_aUrv" hidden="1">#REF!</definedName>
    <definedName name="FDP_30_1_aUrv" localSheetId="5" hidden="1">#REF!</definedName>
    <definedName name="FDP_30_1_aUrv" hidden="1">#REF!</definedName>
    <definedName name="FDP_31_1_aUrv" localSheetId="5" hidden="1">#REF!</definedName>
    <definedName name="FDP_31_1_aUrv" hidden="1">#REF!</definedName>
    <definedName name="FDP_32_1_aUrv" localSheetId="5" hidden="1">#REF!</definedName>
    <definedName name="FDP_32_1_aUrv" hidden="1">#REF!</definedName>
    <definedName name="FDP_33_1_aUrv" localSheetId="5" hidden="1">#REF!</definedName>
    <definedName name="FDP_33_1_aUrv" hidden="1">#REF!</definedName>
    <definedName name="FDP_34_1_aUrv" localSheetId="5" hidden="1">#REF!</definedName>
    <definedName name="FDP_34_1_aUrv" hidden="1">#REF!</definedName>
    <definedName name="FDP_35_1_aSrv" localSheetId="5" hidden="1">#REF!</definedName>
    <definedName name="FDP_35_1_aSrv" hidden="1">#REF!</definedName>
    <definedName name="FDP_36_1_aUrv" localSheetId="5" hidden="1">#REF!</definedName>
    <definedName name="FDP_36_1_aUrv" hidden="1">#REF!</definedName>
    <definedName name="FDP_37_1_aUrv" localSheetId="5" hidden="1">#REF!</definedName>
    <definedName name="FDP_37_1_aUrv" hidden="1">#REF!</definedName>
    <definedName name="FDP_38_1_aUrv" localSheetId="5" hidden="1">#REF!</definedName>
    <definedName name="FDP_38_1_aUrv" hidden="1">#REF!</definedName>
    <definedName name="FDP_39_1_aUrv" localSheetId="5" hidden="1">#REF!</definedName>
    <definedName name="FDP_39_1_aUrv" hidden="1">#REF!</definedName>
    <definedName name="FDP_4_1_aUrv" localSheetId="5" hidden="1">#REF!</definedName>
    <definedName name="FDP_4_1_aUrv" hidden="1">#REF!</definedName>
    <definedName name="FDP_40_1_aUrv" localSheetId="5" hidden="1">#REF!</definedName>
    <definedName name="FDP_40_1_aUrv" hidden="1">#REF!</definedName>
    <definedName name="FDP_41_1_aSrv" localSheetId="5" hidden="1">#REF!</definedName>
    <definedName name="FDP_41_1_aSrv" hidden="1">#REF!</definedName>
    <definedName name="FDP_42_1_aSrv" localSheetId="5" hidden="1">#REF!</definedName>
    <definedName name="FDP_42_1_aSrv" hidden="1">#REF!</definedName>
    <definedName name="FDP_43_1_aUrv" localSheetId="5" hidden="1">#REF!</definedName>
    <definedName name="FDP_43_1_aUrv" hidden="1">#REF!</definedName>
    <definedName name="FDP_44_1_aUrv" localSheetId="5" hidden="1">#REF!</definedName>
    <definedName name="FDP_44_1_aUrv" hidden="1">#REF!</definedName>
    <definedName name="FDP_45_1_aUrv" localSheetId="5" hidden="1">#REF!</definedName>
    <definedName name="FDP_45_1_aUrv" hidden="1">#REF!</definedName>
    <definedName name="FDP_46_1_aUrv" localSheetId="5" hidden="1">#REF!</definedName>
    <definedName name="FDP_46_1_aUrv" hidden="1">#REF!</definedName>
    <definedName name="FDP_47_1_aUrv" localSheetId="5" hidden="1">#REF!</definedName>
    <definedName name="FDP_47_1_aUrv" hidden="1">#REF!</definedName>
    <definedName name="FDP_48_1_aSrv" localSheetId="5" hidden="1">#REF!</definedName>
    <definedName name="FDP_48_1_aSrv" hidden="1">#REF!</definedName>
    <definedName name="FDP_49_1_aUrv" localSheetId="5" hidden="1">#REF!</definedName>
    <definedName name="FDP_49_1_aUrv" hidden="1">#REF!</definedName>
    <definedName name="FDP_5_1_aUrv" localSheetId="5" hidden="1">#REF!</definedName>
    <definedName name="FDP_5_1_aUrv" hidden="1">#REF!</definedName>
    <definedName name="FDP_50_1_aUrv" localSheetId="5" hidden="1">#REF!</definedName>
    <definedName name="FDP_50_1_aUrv" hidden="1">#REF!</definedName>
    <definedName name="FDP_51_1_aUrv" localSheetId="5" hidden="1">#REF!</definedName>
    <definedName name="FDP_51_1_aUrv" hidden="1">#REF!</definedName>
    <definedName name="FDP_52_1_aUrv" localSheetId="5" hidden="1">#REF!</definedName>
    <definedName name="FDP_52_1_aUrv" hidden="1">#REF!</definedName>
    <definedName name="FDP_53_1_aUrv" localSheetId="5" hidden="1">#REF!</definedName>
    <definedName name="FDP_53_1_aUrv" hidden="1">#REF!</definedName>
    <definedName name="FDP_54_1_aUrv" localSheetId="5" hidden="1">#REF!</definedName>
    <definedName name="FDP_54_1_aUrv" hidden="1">#REF!</definedName>
    <definedName name="FDP_55_1_aUrv" localSheetId="5" hidden="1">#REF!</definedName>
    <definedName name="FDP_55_1_aUrv" hidden="1">#REF!</definedName>
    <definedName name="FDP_56_1_aUrv" localSheetId="5" hidden="1">#REF!</definedName>
    <definedName name="FDP_56_1_aUrv" hidden="1">#REF!</definedName>
    <definedName name="FDP_57_1_aUrv" localSheetId="5" hidden="1">#REF!</definedName>
    <definedName name="FDP_57_1_aUrv" hidden="1">#REF!</definedName>
    <definedName name="FDP_58_1_aUrv" localSheetId="5" hidden="1">#REF!</definedName>
    <definedName name="FDP_58_1_aUrv" hidden="1">#REF!</definedName>
    <definedName name="FDP_59_1_aUrv" localSheetId="5" hidden="1">#REF!</definedName>
    <definedName name="FDP_59_1_aUrv" hidden="1">#REF!</definedName>
    <definedName name="FDP_6_1_aUrv" localSheetId="5" hidden="1">#REF!</definedName>
    <definedName name="FDP_6_1_aUrv" hidden="1">#REF!</definedName>
    <definedName name="FDP_60_1_aUrv" localSheetId="5" hidden="1">#REF!</definedName>
    <definedName name="FDP_60_1_aUrv" hidden="1">#REF!</definedName>
    <definedName name="FDP_61_1_aSrv" localSheetId="5" hidden="1">#REF!</definedName>
    <definedName name="FDP_61_1_aSrv" hidden="1">#REF!</definedName>
    <definedName name="FDP_62_1_aSrv" localSheetId="5" hidden="1">#REF!</definedName>
    <definedName name="FDP_62_1_aSrv" hidden="1">#REF!</definedName>
    <definedName name="FDP_63_1_aUrv" localSheetId="5" hidden="1">#REF!</definedName>
    <definedName name="FDP_63_1_aUrv" hidden="1">#REF!</definedName>
    <definedName name="FDP_64_1_aSrv" localSheetId="5" hidden="1">#REF!</definedName>
    <definedName name="FDP_64_1_aSrv" hidden="1">#REF!</definedName>
    <definedName name="FDP_65_1_aSrv" localSheetId="5" hidden="1">#REF!</definedName>
    <definedName name="FDP_65_1_aSrv" hidden="1">#REF!</definedName>
    <definedName name="FDP_66_1_aUrv" localSheetId="5" hidden="1">#REF!</definedName>
    <definedName name="FDP_66_1_aUrv" hidden="1">#REF!</definedName>
    <definedName name="FDP_67_1_aUrv" localSheetId="5" hidden="1">#REF!</definedName>
    <definedName name="FDP_67_1_aUrv" hidden="1">#REF!</definedName>
    <definedName name="FDP_68_1_aUrv" localSheetId="5" hidden="1">#REF!</definedName>
    <definedName name="FDP_68_1_aUrv" hidden="1">#REF!</definedName>
    <definedName name="FDP_69_1_aUrv" localSheetId="5" hidden="1">#REF!</definedName>
    <definedName name="FDP_69_1_aUrv" hidden="1">#REF!</definedName>
    <definedName name="FDP_7_1_aUrv" localSheetId="5" hidden="1">#REF!</definedName>
    <definedName name="FDP_7_1_aUrv" hidden="1">#REF!</definedName>
    <definedName name="FDP_70_1_aDrv" localSheetId="5" hidden="1">#REF!</definedName>
    <definedName name="FDP_70_1_aDrv" hidden="1">#REF!</definedName>
    <definedName name="FDP_71_1_aUrv" localSheetId="5" hidden="1">#REF!</definedName>
    <definedName name="FDP_71_1_aUrv" hidden="1">#REF!</definedName>
    <definedName name="FDP_72_1_aDrv" localSheetId="5" hidden="1">#REF!</definedName>
    <definedName name="FDP_72_1_aDrv" hidden="1">#REF!</definedName>
    <definedName name="FDP_73_1_aUrv" localSheetId="5" hidden="1">#REF!</definedName>
    <definedName name="FDP_73_1_aUrv" hidden="1">#REF!</definedName>
    <definedName name="FDP_74_1_aUrv" localSheetId="5" hidden="1">#REF!</definedName>
    <definedName name="FDP_74_1_aUrv" hidden="1">#REF!</definedName>
    <definedName name="FDP_75_1_aSrv" localSheetId="5" hidden="1">#REF!</definedName>
    <definedName name="FDP_75_1_aSrv" hidden="1">#REF!</definedName>
    <definedName name="FDP_76_1_aUrv" localSheetId="5" hidden="1">#REF!</definedName>
    <definedName name="FDP_76_1_aUrv" hidden="1">#REF!</definedName>
    <definedName name="FDP_77_1_aUrv" localSheetId="5" hidden="1">#REF!</definedName>
    <definedName name="FDP_77_1_aUrv" hidden="1">#REF!</definedName>
    <definedName name="FDP_78_1_aUrv" localSheetId="5" hidden="1">#REF!</definedName>
    <definedName name="FDP_78_1_aUrv" hidden="1">#REF!</definedName>
    <definedName name="FDP_79_1_aUrv" localSheetId="5" hidden="1">#REF!</definedName>
    <definedName name="FDP_79_1_aUrv" hidden="1">#REF!</definedName>
    <definedName name="FDP_8_1_aDrv" localSheetId="5" hidden="1">#REF!</definedName>
    <definedName name="FDP_8_1_aDrv" hidden="1">#REF!</definedName>
    <definedName name="FDP_80_1_aUrv" localSheetId="5" hidden="1">#REF!</definedName>
    <definedName name="FDP_80_1_aUrv" hidden="1">#REF!</definedName>
    <definedName name="FDP_81_1_aSrv" localSheetId="5" hidden="1">#REF!</definedName>
    <definedName name="FDP_81_1_aSrv" hidden="1">#REF!</definedName>
    <definedName name="FDP_82_1_aUrv" localSheetId="5" hidden="1">#REF!</definedName>
    <definedName name="FDP_82_1_aUrv" hidden="1">#REF!</definedName>
    <definedName name="FDP_83_1_aSrv" localSheetId="5" hidden="1">#REF!</definedName>
    <definedName name="FDP_83_1_aSrv" hidden="1">#REF!</definedName>
    <definedName name="FDP_84_1_aUrv" localSheetId="5" hidden="1">#REF!</definedName>
    <definedName name="FDP_84_1_aUrv" hidden="1">#REF!</definedName>
    <definedName name="FDP_85_1_aUrv" localSheetId="5" hidden="1">#REF!</definedName>
    <definedName name="FDP_85_1_aUrv" hidden="1">#REF!</definedName>
    <definedName name="FDP_86_1_aUrv" localSheetId="5" hidden="1">#REF!</definedName>
    <definedName name="FDP_86_1_aUrv" hidden="1">#REF!</definedName>
    <definedName name="FDP_87_1_aSrv" localSheetId="5" hidden="1">#REF!</definedName>
    <definedName name="FDP_87_1_aSrv" hidden="1">#REF!</definedName>
    <definedName name="FDP_88_1_aUrv" localSheetId="5" hidden="1">#REF!</definedName>
    <definedName name="FDP_88_1_aUrv" hidden="1">#REF!</definedName>
    <definedName name="FDP_89_1_aSrv" localSheetId="5" hidden="1">#REF!</definedName>
    <definedName name="FDP_89_1_aSrv" hidden="1">#REF!</definedName>
    <definedName name="FDP_9_1_aDrv" localSheetId="5" hidden="1">#REF!</definedName>
    <definedName name="FDP_9_1_aDrv" hidden="1">#REF!</definedName>
    <definedName name="FDP_90_1_aUrv" localSheetId="5" hidden="1">#REF!</definedName>
    <definedName name="FDP_90_1_aUrv" hidden="1">#REF!</definedName>
    <definedName name="FDP_91_1_aUrv" localSheetId="5" hidden="1">#REF!</definedName>
    <definedName name="FDP_91_1_aUrv" hidden="1">#REF!</definedName>
    <definedName name="FDP_92_1_aSrv" localSheetId="5" hidden="1">#REF!</definedName>
    <definedName name="FDP_92_1_aSrv" hidden="1">#REF!</definedName>
    <definedName name="FDP_93_1_aDrv" localSheetId="5" hidden="1">#REF!</definedName>
    <definedName name="FDP_93_1_aDrv" hidden="1">#REF!</definedName>
    <definedName name="FDP_94_1_aUrv" localSheetId="5" hidden="1">#REF!</definedName>
    <definedName name="FDP_94_1_aUrv" hidden="1">#REF!</definedName>
    <definedName name="FDP_95_1_aUrv" localSheetId="5" hidden="1">#REF!</definedName>
    <definedName name="FDP_95_1_aUrv" hidden="1">#REF!</definedName>
    <definedName name="FDP_96_1_aUrv" localSheetId="5" hidden="1">#REF!</definedName>
    <definedName name="FDP_96_1_aUrv" hidden="1">#REF!</definedName>
    <definedName name="FDP_97_1_aUrv" localSheetId="5" hidden="1">#REF!</definedName>
    <definedName name="FDP_97_1_aUrv" hidden="1">#REF!</definedName>
    <definedName name="FDP_98_1_aUrv" localSheetId="5" hidden="1">#REF!</definedName>
    <definedName name="FDP_98_1_aUrv" hidden="1">#REF!</definedName>
    <definedName name="FDP_99_1_aUrv" localSheetId="5" hidden="1">#REF!</definedName>
    <definedName name="FDP_99_1_aUrv" hidden="1">#REF!</definedName>
    <definedName name="ff" localSheetId="5" hidden="1">{#N/A,#N/A,FALSE,"ll-inves";#N/A,#N/A,FALSE,"bgt-cf 97";#N/A,#N/A,FALSE,"bgt-pl 97"}</definedName>
    <definedName name="ff" localSheetId="4" hidden="1">{#N/A,#N/A,FALSE,"ll-inves";#N/A,#N/A,FALSE,"bgt-cf 97";#N/A,#N/A,FALSE,"bgt-pl 97"}</definedName>
    <definedName name="FF" localSheetId="3" hidden="1">{#N/A,#N/A,TRUE,"SUM";#N/A,#N/A,TRUE,"EE";#N/A,#N/A,TRUE,"AC";#N/A,#N/A,TRUE,"SN"}</definedName>
    <definedName name="ff" hidden="1">{#N/A,#N/A,FALSE,"ll-inves";#N/A,#N/A,FALSE,"bgt-cf 97";#N/A,#N/A,FALSE,"bgt-pl 97"}</definedName>
    <definedName name="ffffd" localSheetId="4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5" hidden="1">{#N/A,#N/A,FALSE,"INSTALL";#N/A,#N/A,FALSE,"SALE"}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4" hidden="1">{"PFE",#N/A,TRUE,"FILMS"}</definedName>
    <definedName name="front" localSheetId="3" hidden="1">{"PFE",#N/A,TRUE,"FILMS"}</definedName>
    <definedName name="front" hidden="1">{"PFE",#N/A,TRUE,"FILMS"}</definedName>
    <definedName name="front2" localSheetId="4" hidden="1">{"PFE",#N/A,TRUE,"FILMS"}</definedName>
    <definedName name="front2" localSheetId="3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5" hidden="1">{#N/A,#N/A,FALSE,"ll-inves";#N/A,#N/A,FALSE,"bgt-cf 97";#N/A,#N/A,FALSE,"bgt-pl 97"}</definedName>
    <definedName name="gg" localSheetId="4" hidden="1">{#N/A,#N/A,FALSE,"ll-inves";#N/A,#N/A,FALSE,"bgt-cf 97";#N/A,#N/A,FALSE,"bgt-pl 97"}</definedName>
    <definedName name="GG" localSheetId="3" hidden="1">{#N/A,#N/A,TRUE,"SUM";#N/A,#N/A,TRUE,"EE";#N/A,#N/A,TRUE,"AC";#N/A,#N/A,TRUE,"SN"}</definedName>
    <definedName name="gg" hidden="1">{#N/A,#N/A,FALSE,"ll-inves";#N/A,#N/A,FALSE,"bgt-cf 97";#N/A,#N/A,FALSE,"bgt-pl 97"}</definedName>
    <definedName name="GGGGG" localSheetId="4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localSheetId="3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5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4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5" hidden="1">{"'04月CRT进检'!$A$2:$G$14"}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5" hidden="1">{"'Sheet1'!$A$1:$H$77"}</definedName>
    <definedName name="HTML_Control" localSheetId="4" hidden="1">{"'Sheet1'!$A$1:$H$77"}</definedName>
    <definedName name="HTML_Control" hidden="1">{"'Sheet1'!$A$1:$H$77"}</definedName>
    <definedName name="HTML_Control_2" localSheetId="5" hidden="1">{"'web page'!$A$1:$G$48"}</definedName>
    <definedName name="HTML_Control_2" localSheetId="4" hidden="1">{"'web page'!$A$1:$G$48"}</definedName>
    <definedName name="HTML_Control_2" hidden="1">{"'web page'!$A$1:$G$48"}</definedName>
    <definedName name="HTML_Control_22" localSheetId="5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5" hidden="1">{"'Sheet1'!$A$1:$H$145"}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4" hidden="1">{"PFE",#N/A,TRUE,"FILMS"}</definedName>
    <definedName name="jdkji" localSheetId="3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localSheetId="3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{#N/A,#N/A,FALSE,"ll-inves";#N/A,#N/A,FALSE,"bgt-cf 97";#N/A,#N/A,FALSE,"bgt-pl 97"}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O" localSheetId="5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4" hidden="1">{"PFE",#N/A,TRUE,"FILMS"}</definedName>
    <definedName name="LG" localSheetId="3" hidden="1">{"PFE",#N/A,TRUE,"FILMS"}</definedName>
    <definedName name="LG" hidden="1">{"PFE",#N/A,TRUE,"FILMS"}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localSheetId="3" hidden="1">{"PFE",#N/A,TRUE,"FILMS"}</definedName>
    <definedName name="Mar" hidden="1">{"PFE",#N/A,TRUE,"FILMS"}</definedName>
    <definedName name="mike" localSheetId="5" hidden="1">#REF!</definedName>
    <definedName name="mike" hidden="1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localSheetId="3" hidden="1">{"PFE",#N/A,TRUE,"FILMS"}</definedName>
    <definedName name="mo" hidden="1">{"PFE",#N/A,TRUE,"FILMS"}</definedName>
    <definedName name="Mo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5" hidden="1">#REF!</definedName>
    <definedName name="mod" hidden="1">#REF!</definedName>
    <definedName name="mpic" localSheetId="4" hidden="1">{"PFE",#N/A,TRUE,"FILMS"}</definedName>
    <definedName name="mpic" localSheetId="3" hidden="1">{"PFE",#N/A,TRUE,"FILMS"}</definedName>
    <definedName name="mpic" hidden="1">{"PFE",#N/A,TRUE,"FILMS"}</definedName>
    <definedName name="muroi" hidden="1">#N/A</definedName>
    <definedName name="n" localSheetId="5" hidden="1">{#N/A,#N/A,FALSE,"INSTALL";#N/A,#N/A,FALSE,"SALE"}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localSheetId="3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5" hidden="1">{"PMT_48","A",FALSE,"Amortization Table";"PMT_360","B",FALSE,"Amortization Table";"PMT_20","C",FALSE,"Amortization Table";"PMT_48","D",FALSE,"Amortization Table"}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5" hidden="1">{"'Sheet1'!$A$1:$H$77"}</definedName>
    <definedName name="norma1" localSheetId="4" hidden="1">{"'Sheet1'!$A$1:$H$77"}</definedName>
    <definedName name="norma1" hidden="1">{"'Sheet1'!$A$1:$H$77"}</definedName>
    <definedName name="nut" localSheetId="3" hidden="1">#REF!</definedName>
    <definedName name="nut" hidden="1">#REF!</definedName>
    <definedName name="oooo" localSheetId="4" hidden="1">{"PFE",#N/A,TRUE,"FILMS"}</definedName>
    <definedName name="oooo" localSheetId="3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localSheetId="3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4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5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4" hidden="1">{#N/A,#N/A,TRUE,"SUM";#N/A,#N/A,TRUE,"EE";#N/A,#N/A,TRUE,"AC";#N/A,#N/A,TRUE,"SN"}</definedName>
    <definedName name="pff" localSheetId="3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5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4" hidden="1">{"PFE",#N/A,TRUE,"FILMS"}</definedName>
    <definedName name="po" localSheetId="3" hidden="1">{"PFE",#N/A,TRUE,"FILMS"}</definedName>
    <definedName name="po" hidden="1">{"PFE",#N/A,TRUE,"FILMS"}</definedName>
    <definedName name="ppppppp" localSheetId="4" hidden="1">{"PFE",#N/A,TRUE,"FILMS"}</definedName>
    <definedName name="ppppppp" localSheetId="3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'11-13'!$A$1:$M$168</definedName>
    <definedName name="proa1" localSheetId="5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5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3" hidden="1">#REF!</definedName>
    <definedName name="pwc" hidden="1">#REF!</definedName>
    <definedName name="Q" localSheetId="4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localSheetId="3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5" hidden="1">{#N/A,#N/A,FALSE,"Summary";#N/A,#N/A,FALSE,"Model";#N/A,#N/A,FALSE,"Sentivity";#N/A,#N/A,FALSE,"Capital"}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localSheetId="4" hidden="1">{"'Eng (page2)'!$A$1:$D$52"}</definedName>
    <definedName name="s" hidden="1">{"'Eng (page2)'!$A$1:$D$52"}</definedName>
    <definedName name="SA" localSheetId="4" hidden="1">{#N/A,#N/A,TRUE,"SUM";#N/A,#N/A,TRUE,"EE";#N/A,#N/A,TRUE,"AC";#N/A,#N/A,TRUE,"SN"}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4" hidden="1">{#N/A,#N/A,TRUE,"SUM";#N/A,#N/A,TRUE,"EE";#N/A,#N/A,TRUE,"AC";#N/A,#N/A,TRUE,"SN"}</definedName>
    <definedName name="SAN" localSheetId="3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4" hidden="1">{"'Eng (page2)'!$A$1:$D$52"}</definedName>
    <definedName name="sdsd" hidden="1">{"'Eng (page2)'!$A$1:$D$52"}</definedName>
    <definedName name="sdwsdwdw" hidden="1">#REF!</definedName>
    <definedName name="s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5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5" hidden="1">{"'Sheet1'!$A$1:$H$77"}</definedName>
    <definedName name="ss" localSheetId="4" hidden="1">{"'Sheet1'!$A$1:$H$77"}</definedName>
    <definedName name="ss" hidden="1">{"'Sheet1'!$A$1:$H$77"}</definedName>
    <definedName name="ssssssss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4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localSheetId="3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3" hidden="1">{#N/A,#N/A,TRUE,"SUM";#N/A,#N/A,TRUE,"EE";#N/A,#N/A,TRUE,"AC";#N/A,#N/A,TRUE,"SN"}</definedName>
    <definedName name="TAT" hidden="1">#REF!</definedName>
    <definedName name="tatals" localSheetId="5" hidden="1">{#N/A,#N/A,FALSE,"Summary";#N/A,#N/A,FALSE,"Model";#N/A,#N/A,FALSE,"Sentivity";#N/A,#N/A,FALSE,"Capital"}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4" hidden="1">{"PFE",#N/A,TRUE,"FILMS"}</definedName>
    <definedName name="Tayo" localSheetId="3" hidden="1">{"PFE",#N/A,TRUE,"FILMS"}</definedName>
    <definedName name="Tayo" hidden="1">{"PFE",#N/A,TRUE,"FILMS"}</definedName>
    <definedName name="tcoact1" localSheetId="5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5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5" hidden="1">{#N/A,#N/A,FALSE,"ll-inves";#N/A,#N/A,FALSE,"bgt-cf 97";#N/A,#N/A,FALSE,"bgt-pl 97"}</definedName>
    <definedName name="Temp" localSheetId="4" hidden="1">{#N/A,#N/A,FALSE,"ll-inves";#N/A,#N/A,FALSE,"bgt-cf 97";#N/A,#N/A,FALSE,"bgt-pl 97"}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{#N/A,#N/A,FALSE,"ll-inves";#N/A,#N/A,FALSE,"bgt-cf 97";#N/A,#N/A,FALSE,"bgt-pl 97"}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5" hidden="1">1</definedName>
    <definedName name="TMV_Interest_adjust" localSheetId="5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5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4" hidden="1">{"PFE",#N/A,TRUE,"FILMS"}</definedName>
    <definedName name="uio" localSheetId="3" hidden="1">{"PFE",#N/A,TRUE,"FILMS"}</definedName>
    <definedName name="uio" hidden="1">{"PFE",#N/A,TRUE,"FILMS"}</definedName>
    <definedName name="urai" localSheetId="5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4" hidden="1">{"PFE",#N/A,TRUE,"FILMS"}</definedName>
    <definedName name="vee" localSheetId="3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5" hidden="1">{"'web page'!$A$1:$G$48"}</definedName>
    <definedName name="what?" localSheetId="4" hidden="1">{"'web page'!$A$1:$G$48"}</definedName>
    <definedName name="what?" hidden="1">{"'web page'!$A$1:$G$48"}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localSheetId="3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localSheetId="3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4" hidden="1">{"A Performance Report",#N/A,FALSE,"%Performance"}</definedName>
    <definedName name="wrn.D.._.Performance." localSheetId="3" hidden="1">{"A Performance Report",#N/A,FALSE,"%Performance"}</definedName>
    <definedName name="wrn.D.._.Performance." hidden="1">{"A Performance Report",#N/A,FALSE,"%Performance"}</definedName>
    <definedName name="wrn.Daily._.Report." localSheetId="5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5" hidden="1">{"PMT_48","A",FALSE,"Amortization Table";"PMT_360","B",FALSE,"Amortization Table";"PMT_20","C",FALSE,"Amortization Table";"PMT_48","D",FALSE,"Amortization Table"}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4" hidden="1">{"fs",#N/A,FALSE,"PLC"}</definedName>
    <definedName name="wrn.fs." hidden="1">{"fs",#N/A,FALSE,"PLC"}</definedName>
    <definedName name="wrn.fs._1" localSheetId="4" hidden="1">{"fs",#N/A,FALSE,"PLC"}</definedName>
    <definedName name="wrn.fs._1" hidden="1">{"fs",#N/A,FALSE,"PLC"}</definedName>
    <definedName name="wrn.fs._2" localSheetId="4" hidden="1">{"fs",#N/A,FALSE,"PLC"}</definedName>
    <definedName name="wrn.fs._2" hidden="1">{"fs",#N/A,FALSE,"PLC"}</definedName>
    <definedName name="wrn.fs._3" localSheetId="4" hidden="1">{"fs",#N/A,FALSE,"PLC"}</definedName>
    <definedName name="wrn.fs._3" hidden="1">{"fs",#N/A,FALSE,"PLC"}</definedName>
    <definedName name="wrn.fs._4" localSheetId="4" hidden="1">{"fs",#N/A,FALSE,"PLC"}</definedName>
    <definedName name="wrn.fs._4" hidden="1">{"fs",#N/A,FALSE,"PLC"}</definedName>
    <definedName name="wrn.fs._5" localSheetId="4" hidden="1">{"fs",#N/A,FALSE,"PLC"}</definedName>
    <definedName name="wrn.fs._5" hidden="1">{"fs",#N/A,FALSE,"PLC"}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5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5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4" hidden="1">{"tb",#N/A,FALSE,"PLC"}</definedName>
    <definedName name="wrn.tb." hidden="1">{"tb",#N/A,FALSE,"PLC"}</definedName>
    <definedName name="wrn.tb._1" localSheetId="4" hidden="1">{"tb",#N/A,FALSE,"PLC"}</definedName>
    <definedName name="wrn.tb._1" hidden="1">{"tb",#N/A,FALSE,"PLC"}</definedName>
    <definedName name="wrn.tb._2" localSheetId="4" hidden="1">{"tb",#N/A,FALSE,"PLC"}</definedName>
    <definedName name="wrn.tb._2" hidden="1">{"tb",#N/A,FALSE,"PLC"}</definedName>
    <definedName name="wrn.tb._3" localSheetId="4" hidden="1">{"tb",#N/A,FALSE,"PLC"}</definedName>
    <definedName name="wrn.tb._3" hidden="1">{"tb",#N/A,FALSE,"PLC"}</definedName>
    <definedName name="wrn.tb._4" localSheetId="4" hidden="1">{"tb",#N/A,FALSE,"PLC"}</definedName>
    <definedName name="wrn.tb._4" hidden="1">{"tb",#N/A,FALSE,"PLC"}</definedName>
    <definedName name="wrn.tb._5" localSheetId="4" hidden="1">{"tb",#N/A,FALSE,"PLC"}</definedName>
    <definedName name="wrn.tb._5" hidden="1">{"tb",#N/A,FALSE,"PLC"}</definedName>
    <definedName name="wrn.test." localSheetId="5" hidden="1">{"F3 Presentation",#N/A,FALSE,"F3 ";"F3 detail",#N/A,FALSE,"F3 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4" hidden="1">{#N/A,#N/A,TRUE,"ใบเสนอราคา"}</definedName>
    <definedName name="wrn.ใบเสนอราคา." localSheetId="3" hidden="1">{#N/A,#N/A,TRUE,"ใบเสนอราคา"}</definedName>
    <definedName name="wrn.ใบเสนอราคา." hidden="1">{#N/A,#N/A,TRUE,"ใบเสนอราคา"}</definedName>
    <definedName name="ww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3" hidden="1">{#N/A,#N/A,TRUE,"Str.";#N/A,#N/A,TRUE,"Steel &amp; Roof";#N/A,#N/A,TRUE,"Arc.";#N/A,#N/A,TRUE,"Preliminary";#N/A,#N/A,TRUE,"Sum_Prelim"}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4" hidden="1">{"'Eng (page2)'!$A$1:$D$52"}</definedName>
    <definedName name="x" hidden="1">{"'Eng (page2)'!$A$1:$D$52"}</definedName>
    <definedName name="x_1" localSheetId="4" hidden="1">{"fs",#N/A,FALSE,"PLC"}</definedName>
    <definedName name="x_1" hidden="1">{"fs",#N/A,FALSE,"PLC"}</definedName>
    <definedName name="x_2" localSheetId="4" hidden="1">{"fs",#N/A,FALSE,"PLC"}</definedName>
    <definedName name="x_2" hidden="1">{"fs",#N/A,FALSE,"PLC"}</definedName>
    <definedName name="x_3" localSheetId="4" hidden="1">{"fs",#N/A,FALSE,"PLC"}</definedName>
    <definedName name="x_3" hidden="1">{"fs",#N/A,FALSE,"PLC"}</definedName>
    <definedName name="x_4" localSheetId="4" hidden="1">{"fs",#N/A,FALSE,"PLC"}</definedName>
    <definedName name="x_4" hidden="1">{"fs",#N/A,FALSE,"PLC"}</definedName>
    <definedName name="x_5" localSheetId="4" hidden="1">{"fs",#N/A,FALSE,"PLC"}</definedName>
    <definedName name="x_5" hidden="1">{"fs",#N/A,FALSE,"PLC"}</definedName>
    <definedName name="xjdjkj1" localSheetId="5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4" hidden="1">{"'Eng (page2)'!$A$1:$D$52"}</definedName>
    <definedName name="XLS" hidden="1">{"'Eng (page2)'!$A$1:$D$52"}</definedName>
    <definedName name="XXXXXXXX" localSheetId="4" hidden="1">{"PFE",#N/A,TRUE,"FILMS"}</definedName>
    <definedName name="XXXXXXXX" localSheetId="3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localSheetId="3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localSheetId="3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localSheetId="3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localSheetId="3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localSheetId="3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localSheetId="3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localSheetId="3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localSheetId="3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localSheetId="3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localSheetId="3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localSheetId="3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localSheetId="3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localSheetId="3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localSheetId="3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localSheetId="3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localSheetId="3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localSheetId="3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localSheetId="3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localSheetId="3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localSheetId="3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กด" localSheetId="4" hidden="1">{"PFE",#N/A,TRUE,"FILMS"}</definedName>
    <definedName name="กด" localSheetId="3" hidden="1">{"PFE",#N/A,TRUE,"FILMS"}</definedName>
    <definedName name="กด" hidden="1">{"PFE",#N/A,TRUE,"FILMS"}</definedName>
    <definedName name="กดกด" localSheetId="3" hidden="1">#REF!</definedName>
    <definedName name="กดกด" hidden="1">#REF!</definedName>
    <definedName name="กดากดน" localSheetId="4" hidden="1">{"'Eng (page2)'!$A$1:$D$52"}</definedName>
    <definedName name="กดากดน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ดkkk" localSheetId="4" hidden="1">{"PFE",#N/A,TRUE,"FILMS"}</definedName>
    <definedName name="ดkkk" localSheetId="3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4" hidden="1">{#N/A,#N/A,TRUE,"SUM";#N/A,#N/A,TRUE,"EE";#N/A,#N/A,TRUE,"AC";#N/A,#N/A,TRUE,"SN"}</definedName>
    <definedName name="ฟะ" localSheetId="3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3" hidden="1">#REF!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5" hidden="1">{"'04月CRT进检'!$A$2:$G$14"}</definedName>
    <definedName name="口" localSheetId="4" hidden="1">{"'04月CRT进检'!$A$2:$G$14"}</definedName>
    <definedName name="口" hidden="1">{"'04月CRT进检'!$A$2:$G$14"}</definedName>
    <definedName name="部品部" localSheetId="5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" i="7" l="1"/>
  <c r="R23" i="7"/>
  <c r="R21" i="7"/>
  <c r="F137" i="1"/>
  <c r="F140" i="1" s="1"/>
  <c r="F84" i="9"/>
  <c r="M85" i="6" l="1"/>
  <c r="K85" i="6"/>
  <c r="I85" i="6"/>
  <c r="G85" i="6"/>
  <c r="N18" i="7" l="1"/>
  <c r="P18" i="7"/>
  <c r="A3" i="6" l="1"/>
  <c r="A1" i="6"/>
  <c r="N20" i="10"/>
  <c r="L23" i="10"/>
  <c r="J23" i="10"/>
  <c r="H23" i="10"/>
  <c r="F23" i="10"/>
  <c r="N21" i="10"/>
  <c r="N19" i="10"/>
  <c r="L16" i="10"/>
  <c r="J16" i="10"/>
  <c r="H16" i="10"/>
  <c r="F16" i="10"/>
  <c r="N14" i="10"/>
  <c r="N13" i="10"/>
  <c r="N12" i="10"/>
  <c r="N16" i="10" l="1"/>
  <c r="N23" i="10"/>
  <c r="T23" i="7" l="1"/>
  <c r="T22" i="7"/>
  <c r="T21" i="7"/>
  <c r="F25" i="7"/>
  <c r="J17" i="2"/>
  <c r="F17" i="2"/>
  <c r="J137" i="1"/>
  <c r="J140" i="1" s="1"/>
  <c r="J91" i="1"/>
  <c r="J80" i="1"/>
  <c r="F91" i="1"/>
  <c r="F80" i="1"/>
  <c r="J39" i="1"/>
  <c r="J24" i="1"/>
  <c r="F39" i="1"/>
  <c r="F24" i="1"/>
  <c r="I31" i="6"/>
  <c r="I43" i="6" s="1"/>
  <c r="I47" i="6" s="1"/>
  <c r="J41" i="1" l="1"/>
  <c r="F41" i="1"/>
  <c r="F93" i="1"/>
  <c r="F142" i="1" s="1"/>
  <c r="J93" i="1"/>
  <c r="J142" i="1" s="1"/>
  <c r="L84" i="9"/>
  <c r="J84" i="9"/>
  <c r="H84" i="9"/>
  <c r="L77" i="9"/>
  <c r="J77" i="9"/>
  <c r="H77" i="9"/>
  <c r="F77" i="9"/>
  <c r="L67" i="9"/>
  <c r="J67" i="9"/>
  <c r="H67" i="9"/>
  <c r="F67" i="9"/>
  <c r="A52" i="9"/>
  <c r="L24" i="9"/>
  <c r="J24" i="9"/>
  <c r="H24" i="9"/>
  <c r="F24" i="9"/>
  <c r="L17" i="9"/>
  <c r="J17" i="9"/>
  <c r="H17" i="9"/>
  <c r="F17" i="9"/>
  <c r="A1" i="9"/>
  <c r="A50" i="9" s="1"/>
  <c r="F26" i="9" l="1"/>
  <c r="F35" i="9" s="1"/>
  <c r="F38" i="9" s="1"/>
  <c r="F70" i="9" s="1"/>
  <c r="H26" i="9"/>
  <c r="H35" i="9" s="1"/>
  <c r="H38" i="9" s="1"/>
  <c r="H70" i="9" s="1"/>
  <c r="L26" i="9"/>
  <c r="L35" i="9" s="1"/>
  <c r="L38" i="9" s="1"/>
  <c r="L70" i="9" s="1"/>
  <c r="J26" i="9"/>
  <c r="J35" i="9" s="1"/>
  <c r="J38" i="9" s="1"/>
  <c r="J70" i="9" s="1"/>
  <c r="H18" i="7" l="1"/>
  <c r="H25" i="7"/>
  <c r="L91" i="1"/>
  <c r="L80" i="1"/>
  <c r="H91" i="1"/>
  <c r="H80" i="1"/>
  <c r="L39" i="1"/>
  <c r="L24" i="1"/>
  <c r="H39" i="1"/>
  <c r="H24" i="1"/>
  <c r="L137" i="1"/>
  <c r="L140" i="1" s="1"/>
  <c r="H137" i="1"/>
  <c r="H140" i="1" s="1"/>
  <c r="P25" i="7"/>
  <c r="N25" i="7"/>
  <c r="L25" i="7"/>
  <c r="J25" i="7"/>
  <c r="L18" i="7"/>
  <c r="J18" i="7"/>
  <c r="F18" i="7"/>
  <c r="R16" i="7"/>
  <c r="T16" i="7" s="1"/>
  <c r="R15" i="7"/>
  <c r="T15" i="7" s="1"/>
  <c r="R14" i="7"/>
  <c r="R18" i="7" l="1"/>
  <c r="L93" i="1"/>
  <c r="L142" i="1" s="1"/>
  <c r="H41" i="1"/>
  <c r="L41" i="1"/>
  <c r="H93" i="1"/>
  <c r="H142" i="1" s="1"/>
  <c r="R25" i="7"/>
  <c r="T25" i="7"/>
  <c r="T14" i="7"/>
  <c r="T18" i="7" s="1"/>
  <c r="G31" i="6" l="1"/>
  <c r="G43" i="6" s="1"/>
  <c r="A112" i="6" l="1"/>
  <c r="A113" i="6"/>
  <c r="M98" i="6" l="1"/>
  <c r="K98" i="6"/>
  <c r="I98" i="6"/>
  <c r="I125" i="6" s="1"/>
  <c r="G98" i="6"/>
  <c r="M31" i="6"/>
  <c r="K31" i="6"/>
  <c r="G47" i="6"/>
  <c r="A59" i="6"/>
  <c r="A115" i="6" s="1"/>
  <c r="L84" i="2"/>
  <c r="J84" i="2"/>
  <c r="H84" i="2"/>
  <c r="F84" i="2"/>
  <c r="L77" i="2"/>
  <c r="J77" i="2"/>
  <c r="H77" i="2"/>
  <c r="F77" i="2"/>
  <c r="L67" i="2"/>
  <c r="J67" i="2"/>
  <c r="H67" i="2"/>
  <c r="F67" i="2"/>
  <c r="A52" i="2"/>
  <c r="L24" i="2"/>
  <c r="J24" i="2"/>
  <c r="H24" i="2"/>
  <c r="F24" i="2"/>
  <c r="L17" i="2"/>
  <c r="H17" i="2"/>
  <c r="A1" i="2"/>
  <c r="A50" i="2" s="1"/>
  <c r="A104" i="1"/>
  <c r="A55" i="1"/>
  <c r="A107" i="1" s="1"/>
  <c r="A53" i="1"/>
  <c r="A105" i="1" s="1"/>
  <c r="G125" i="6" l="1"/>
  <c r="G129" i="6" s="1"/>
  <c r="K43" i="6"/>
  <c r="K47" i="6" s="1"/>
  <c r="M43" i="6"/>
  <c r="M47" i="6" s="1"/>
  <c r="M125" i="6" s="1"/>
  <c r="M129" i="6" s="1"/>
  <c r="F26" i="2"/>
  <c r="F35" i="2" s="1"/>
  <c r="F38" i="2" s="1"/>
  <c r="F70" i="2" s="1"/>
  <c r="J26" i="2"/>
  <c r="J35" i="2" s="1"/>
  <c r="J38" i="2" s="1"/>
  <c r="J70" i="2" s="1"/>
  <c r="I129" i="6"/>
  <c r="A57" i="6"/>
  <c r="L26" i="2"/>
  <c r="L35" i="2" s="1"/>
  <c r="L38" i="2" s="1"/>
  <c r="L70" i="2" s="1"/>
  <c r="H26" i="2"/>
  <c r="H35" i="2" s="1"/>
  <c r="H38" i="2" s="1"/>
  <c r="H70" i="2" s="1"/>
  <c r="K125" i="6" l="1"/>
  <c r="K129" i="6" s="1"/>
</calcChain>
</file>

<file path=xl/sharedStrings.xml><?xml version="1.0" encoding="utf-8"?>
<sst xmlns="http://schemas.openxmlformats.org/spreadsheetml/2006/main" count="497" uniqueCount="209">
  <si>
    <t>P.S.P. Specialties Public Company Limited</t>
  </si>
  <si>
    <t xml:space="preserve">Statement of Financial Position </t>
  </si>
  <si>
    <t>Consolidated</t>
  </si>
  <si>
    <t>Separate</t>
  </si>
  <si>
    <t>financial statements</t>
  </si>
  <si>
    <t>(Unaudited)</t>
  </si>
  <si>
    <t>(Audited)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</si>
  <si>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</si>
  <si>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</si>
  <si>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</si>
  <si>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</si>
  <si>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</si>
  <si>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</si>
  <si>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</si>
  <si>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</si>
  <si>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</si>
  <si>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</si>
  <si>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</si>
  <si>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</si>
  <si>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</si>
  <si>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</si>
  <si>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</si>
  <si>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</t>
  </si>
  <si>
    <t>and interest in joint venture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</si>
  <si>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</si>
  <si>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</si>
  <si>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</si>
  <si>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</si>
  <si>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</si>
  <si>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</si>
  <si>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</si>
  <si>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</si>
  <si>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                                  Director    </t>
  </si>
  <si>
    <t xml:space="preserve">      Director    </t>
  </si>
  <si>
    <t>The accompanying notes are an integral part of this interim financial information.</t>
  </si>
  <si>
    <t>Liabilities and equity</t>
  </si>
  <si>
    <t>Current liabilities</t>
  </si>
  <si>
    <t xml:space="preserve">Current portion of long-term borrowings </t>
  </si>
  <si>
    <t>Financial liabilities measured at fair value</t>
  </si>
  <si>
    <t>through profit or loss</t>
  </si>
  <si>
    <t>Other current liabilities</t>
  </si>
  <si>
    <t>Total current liabilities</t>
  </si>
  <si>
    <t>Non-current liabilities</t>
  </si>
  <si>
    <t>Lease liabilities</t>
  </si>
  <si>
    <t>Provision for decommission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</si>
  <si>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</si>
  <si>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</si>
  <si>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</si>
  <si>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</si>
  <si>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</si>
  <si>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</si>
  <si>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</si>
  <si>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</si>
  <si>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     of par Baht 1 each</t>
  </si>
  <si>
    <t>Issued and paid-up share capital</t>
  </si>
  <si>
    <t xml:space="preserve">    of paid-up Baht 1 each </t>
  </si>
  <si>
    <t xml:space="preserve">Discount from business combination under </t>
  </si>
  <si>
    <t>common control</t>
  </si>
  <si>
    <t>Retained earnings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</si>
  <si>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</si>
  <si>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</si>
  <si>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</si>
  <si>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</si>
  <si>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</si>
  <si>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</si>
  <si>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</si>
  <si>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Statements of comprehensive income (Unaudited)</t>
  </si>
  <si>
    <t xml:space="preserve"> 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</si>
  <si>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</si>
  <si>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</si>
  <si>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</si>
  <si>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</si>
  <si>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</si>
  <si>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</si>
  <si>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</si>
  <si>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</si>
  <si>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</si>
  <si>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Other gains (losses) - net</t>
  </si>
  <si>
    <t>Selling expenses</t>
  </si>
  <si>
    <t>Administrative expenses</t>
  </si>
  <si>
    <t>Share of loss of associate and joint venture</t>
  </si>
  <si>
    <t xml:space="preserve">   accounted for using the equity method</t>
  </si>
  <si>
    <t>Finance costs</t>
  </si>
  <si>
    <t>Profit before income taxes</t>
  </si>
  <si>
    <t>Income taxes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</si>
  <si>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</si>
  <si>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</si>
  <si>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Note</t>
  </si>
  <si>
    <t>Other comprehensive income</t>
  </si>
  <si>
    <t>Items that will be reclassified</t>
  </si>
  <si>
    <t>subsequently to profit or loss:</t>
  </si>
  <si>
    <t>Currency translation differences</t>
  </si>
  <si>
    <t>for the period, net of tax</t>
  </si>
  <si>
    <t xml:space="preserve">Total comprehensive income </t>
  </si>
  <si>
    <t>for the period</t>
  </si>
  <si>
    <t>Profit attributable to:</t>
  </si>
  <si>
    <t>Owners of the parent</t>
  </si>
  <si>
    <t xml:space="preserve">Basic earnings per share attributable to </t>
  </si>
  <si>
    <t>owners of the parent</t>
  </si>
  <si>
    <t xml:space="preserve">- Basic (Baht per share) </t>
  </si>
  <si>
    <t>Statement of Changes in Equity (Unaudited)</t>
  </si>
  <si>
    <t>Attributable to owners of the parent</t>
  </si>
  <si>
    <t>Discount</t>
  </si>
  <si>
    <t>from business</t>
  </si>
  <si>
    <t>Total</t>
  </si>
  <si>
    <t>Share</t>
  </si>
  <si>
    <t>combination under</t>
  </si>
  <si>
    <t>Legal</t>
  </si>
  <si>
    <t>retained</t>
  </si>
  <si>
    <t>Translation of</t>
  </si>
  <si>
    <t>owners of</t>
  </si>
  <si>
    <t xml:space="preserve"> capital</t>
  </si>
  <si>
    <t>reserve</t>
  </si>
  <si>
    <t>earnings</t>
  </si>
  <si>
    <t>the parent</t>
  </si>
  <si>
    <t>Total comprehensive income for the period</t>
  </si>
  <si>
    <t>Opening balance at 1 January 2023</t>
  </si>
  <si>
    <t>Shares issuance</t>
  </si>
  <si>
    <t>Statement of Cash Flows (Unaudited)</t>
  </si>
  <si>
    <t>Cash flows from operating activities</t>
  </si>
  <si>
    <t>Profit before income tax</t>
  </si>
  <si>
    <t>Adjustments for:</t>
  </si>
  <si>
    <t>Gain from disposal of property, plant and equipment</t>
  </si>
  <si>
    <t>Loss on write-off of property, plant and equipment</t>
  </si>
  <si>
    <t>Loss on write-off of intangible assets</t>
  </si>
  <si>
    <t>Employee benefits obligations</t>
  </si>
  <si>
    <t>Unrealised gain on exchange rate</t>
  </si>
  <si>
    <t>and liabilities at fair value through profit or loss</t>
  </si>
  <si>
    <t>Interest income</t>
  </si>
  <si>
    <t>Dividend income</t>
  </si>
  <si>
    <t>Finance cost</t>
  </si>
  <si>
    <t>Changes in operating assets and liabilities</t>
  </si>
  <si>
    <t>Employee benefit payments</t>
  </si>
  <si>
    <t>Cash generated from operations</t>
  </si>
  <si>
    <t>Less</t>
  </si>
  <si>
    <t>Income tax paid</t>
  </si>
  <si>
    <t>Interest paid</t>
  </si>
  <si>
    <t xml:space="preserve">   </t>
  </si>
  <si>
    <t>Cash flows from investing activities</t>
  </si>
  <si>
    <t>Purchase of investment in subsidiary</t>
  </si>
  <si>
    <t xml:space="preserve">Purchase of financial assets measured </t>
  </si>
  <si>
    <t>at fair value through profit or loss</t>
  </si>
  <si>
    <t xml:space="preserve">Proceeds from disposals of financial assets </t>
  </si>
  <si>
    <t>measured at fair value through profit or loss</t>
  </si>
  <si>
    <t xml:space="preserve">Purchase of property, plant and equipment </t>
  </si>
  <si>
    <t xml:space="preserve">Proceeds from disposals of </t>
  </si>
  <si>
    <t>property, plant and equipment</t>
  </si>
  <si>
    <t>Purchase of intangible assets</t>
  </si>
  <si>
    <t>Dividend received</t>
  </si>
  <si>
    <t>Interest received</t>
  </si>
  <si>
    <t>Cash flows from financing activities</t>
  </si>
  <si>
    <t>Proceeds from short-term borrowings from</t>
  </si>
  <si>
    <t>financial institutions</t>
  </si>
  <si>
    <t xml:space="preserve">Repayment to short-term borrowings </t>
  </si>
  <si>
    <t>from financial institutions</t>
  </si>
  <si>
    <t xml:space="preserve">Repayment to long-term borrowings </t>
  </si>
  <si>
    <t>Repayment to lease liabilities</t>
  </si>
  <si>
    <t>Proceeds from issuance of new shares</t>
  </si>
  <si>
    <t>Cash and cash equivalents at beginning of the period</t>
  </si>
  <si>
    <t>Cash and cash equivalents at end of the period</t>
  </si>
  <si>
    <t>Non-cash items</t>
  </si>
  <si>
    <t>Acquisition of right-of-use assets</t>
  </si>
  <si>
    <t>Acquisition of property, plant and equipment</t>
  </si>
  <si>
    <t>and intangible asset, not yet paid</t>
  </si>
  <si>
    <t>Premium on paid-up capital</t>
  </si>
  <si>
    <t>Share of loss from investments in associate</t>
  </si>
  <si>
    <t xml:space="preserve">and joint ventures </t>
  </si>
  <si>
    <r>
      <t>Statement of Financial Position</t>
    </r>
    <r>
      <rPr>
        <sz val="9"/>
        <rFont val="Arial"/>
        <family val="2"/>
      </rPr>
      <t xml:space="preserve"> (Cont’d)</t>
    </r>
  </si>
  <si>
    <t>Revenues</t>
  </si>
  <si>
    <t>2024</t>
  </si>
  <si>
    <t>Consolidated financial information</t>
  </si>
  <si>
    <t>Separate financial information</t>
  </si>
  <si>
    <t>Opening balance at 1 January 2024</t>
  </si>
  <si>
    <t>Current portion of lease liabilities</t>
  </si>
  <si>
    <t xml:space="preserve">   Ordinary shares, 1,400,000,000 shares </t>
  </si>
  <si>
    <t xml:space="preserve">  Ordinary shares, 1,400,000,000 shares </t>
  </si>
  <si>
    <t>Trade and other current receivables</t>
  </si>
  <si>
    <t>Trade and other current payables</t>
  </si>
  <si>
    <t>Current contract liability</t>
  </si>
  <si>
    <t>Current corporate income tax payable</t>
  </si>
  <si>
    <t>premium</t>
  </si>
  <si>
    <t>Investment property</t>
  </si>
  <si>
    <t>Expected credit losses on financial assets (reversal)</t>
  </si>
  <si>
    <t>Net cash generated from operating activities</t>
  </si>
  <si>
    <t>Net cash used in financing activities</t>
  </si>
  <si>
    <t>Net (decrease) increase in cash and cash equivalents</t>
  </si>
  <si>
    <t>30 June</t>
  </si>
  <si>
    <t>As at 30 June 2024</t>
  </si>
  <si>
    <t>For the three-month period ended 30 June 2024</t>
  </si>
  <si>
    <t>For the six-month period ended 30 June 2024</t>
  </si>
  <si>
    <t>Closing balance at 30 June 2023</t>
  </si>
  <si>
    <t>Closing balance at 30 June 2024</t>
  </si>
  <si>
    <t>Dividend payable</t>
  </si>
  <si>
    <r>
      <t>Statement of Cash Flows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 </t>
    </r>
  </si>
  <si>
    <t>Dividend payment</t>
  </si>
  <si>
    <t xml:space="preserve">Dividend </t>
  </si>
  <si>
    <t>Dividend</t>
  </si>
  <si>
    <t>Reversal on declined value of inventories</t>
  </si>
  <si>
    <t>Gain from measurement on financial assets</t>
  </si>
  <si>
    <t>Net cash (used in) generated from investing activities</t>
  </si>
  <si>
    <t>Exchange gains on cash and cash equivalents</t>
  </si>
  <si>
    <t>Payments for right-of-use assets</t>
  </si>
  <si>
    <t>Depreciation and amortisation</t>
  </si>
  <si>
    <t>Short-term borrowings from</t>
  </si>
  <si>
    <t>Long-term borrowings from</t>
  </si>
  <si>
    <t>Purchase of investment in associates</t>
  </si>
  <si>
    <t>and joint ventures</t>
  </si>
  <si>
    <t xml:space="preserve">Conversion of short-term borrowings </t>
  </si>
  <si>
    <t>to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</si>
</sst>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"/>
    <numFmt numFmtId="190" formatCode="#,##0.00;\(#,##0.00\)"/>
    <numFmt numFmtId="191" formatCode="#,##0.00;\(#,##0.00\);&quot;-&quot;;@"/>
    <numFmt numFmtId="192" formatCode="_-* #,##0_-;\-* #,##0_-;_-* &quot;-&quot;??_-;_-@_-"/>
  </numFmts>
  <fonts count="10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169">
    <xf numFmtId="0" fontId="0" fillId="0" borderId="0" xfId="0"/>
    <xf numFmtId="188" fontId="4" fillId="0" borderId="0" xfId="1" applyNumberFormat="1" applyFont="1" applyFill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8" fontId="4" fillId="0" borderId="1" xfId="1" applyNumberFormat="1" applyFont="1" applyFill="1" applyBorder="1" applyAlignment="1">
      <alignment vertical="center"/>
    </xf>
    <xf numFmtId="0" fontId="3" fillId="0" borderId="0" xfId="4" applyNumberFormat="1" applyFont="1" applyFill="1" applyAlignment="1">
      <alignment vertical="center"/>
    </xf>
    <xf numFmtId="0" fontId="4" fillId="0" borderId="0" xfId="4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88" fontId="4" fillId="0" borderId="0" xfId="8" applyNumberFormat="1" applyFont="1" applyFill="1" applyAlignment="1">
      <alignment horizontal="right" vertical="center"/>
    </xf>
    <xf numFmtId="188" fontId="3" fillId="0" borderId="1" xfId="8" applyNumberFormat="1" applyFont="1" applyFill="1" applyBorder="1" applyAlignment="1">
      <alignment horizontal="right" vertical="center"/>
    </xf>
    <xf numFmtId="188" fontId="4" fillId="0" borderId="0" xfId="9" applyNumberFormat="1" applyFont="1" applyFill="1" applyBorder="1" applyAlignment="1">
      <alignment horizontal="right" vertical="center"/>
    </xf>
    <xf numFmtId="192" fontId="4" fillId="0" borderId="0" xfId="1" applyNumberFormat="1" applyFont="1" applyFill="1" applyAlignment="1">
      <alignment vertical="center"/>
    </xf>
    <xf numFmtId="188" fontId="4" fillId="0" borderId="1" xfId="9" applyNumberFormat="1" applyFont="1" applyFill="1" applyBorder="1" applyAlignment="1">
      <alignment horizontal="right" vertical="center"/>
    </xf>
    <xf numFmtId="188" fontId="4" fillId="0" borderId="0" xfId="8" applyNumberFormat="1" applyFont="1" applyFill="1" applyBorder="1" applyAlignment="1">
      <alignment horizontal="right" vertical="center"/>
    </xf>
    <xf numFmtId="188" fontId="4" fillId="0" borderId="0" xfId="15" applyNumberFormat="1" applyFont="1" applyFill="1" applyAlignment="1">
      <alignment vertical="center"/>
    </xf>
    <xf numFmtId="188" fontId="4" fillId="0" borderId="0" xfId="15" applyNumberFormat="1" applyFont="1" applyFill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89" fontId="4" fillId="0" borderId="0" xfId="0" quotePrefix="1" applyNumberFormat="1" applyFont="1" applyAlignment="1">
      <alignment vertical="center"/>
    </xf>
    <xf numFmtId="188" fontId="4" fillId="0" borderId="1" xfId="0" applyNumberFormat="1" applyFont="1" applyBorder="1" applyAlignment="1">
      <alignment horizontal="right" vertical="center"/>
    </xf>
    <xf numFmtId="189" fontId="4" fillId="0" borderId="0" xfId="0" quotePrefix="1" applyNumberFormat="1" applyFont="1" applyAlignment="1">
      <alignment horizontal="center" vertical="center"/>
    </xf>
    <xf numFmtId="189" fontId="4" fillId="0" borderId="0" xfId="0" quotePrefix="1" applyNumberFormat="1" applyFont="1" applyAlignment="1">
      <alignment horizontal="right" vertical="center"/>
    </xf>
    <xf numFmtId="189" fontId="3" fillId="0" borderId="0" xfId="0" quotePrefix="1" applyNumberFormat="1" applyFont="1" applyAlignment="1">
      <alignment vertical="center"/>
    </xf>
    <xf numFmtId="189" fontId="4" fillId="0" borderId="0" xfId="0" applyNumberFormat="1" applyFont="1" applyAlignment="1">
      <alignment horizontal="right" vertical="center"/>
    </xf>
    <xf numFmtId="188" fontId="4" fillId="0" borderId="2" xfId="0" applyNumberFormat="1" applyFont="1" applyBorder="1" applyAlignment="1">
      <alignment horizontal="right" vertical="center"/>
    </xf>
    <xf numFmtId="188" fontId="4" fillId="0" borderId="0" xfId="9" applyNumberFormat="1" applyFont="1" applyFill="1" applyBorder="1" applyAlignment="1">
      <alignment vertical="center"/>
    </xf>
    <xf numFmtId="188" fontId="4" fillId="0" borderId="0" xfId="9" applyNumberFormat="1" applyFont="1" applyFill="1" applyAlignment="1">
      <alignment vertical="center"/>
    </xf>
    <xf numFmtId="188" fontId="4" fillId="0" borderId="0" xfId="9" applyNumberFormat="1" applyFont="1" applyFill="1" applyAlignment="1">
      <alignment horizontal="right" vertical="center"/>
    </xf>
    <xf numFmtId="192" fontId="4" fillId="0" borderId="0" xfId="1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3" fillId="0" borderId="1" xfId="0" quotePrefix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88" fontId="3" fillId="0" borderId="0" xfId="0" applyNumberFormat="1" applyFont="1" applyAlignment="1">
      <alignment horizontal="centerContinuous" vertical="center"/>
    </xf>
    <xf numFmtId="188" fontId="4" fillId="0" borderId="0" xfId="0" applyNumberFormat="1" applyFont="1" applyAlignment="1">
      <alignment vertical="center"/>
    </xf>
    <xf numFmtId="188" fontId="3" fillId="0" borderId="1" xfId="0" applyNumberFormat="1" applyFont="1" applyBorder="1" applyAlignment="1">
      <alignment horizontal="centerContinuous" vertical="center"/>
    </xf>
    <xf numFmtId="188" fontId="3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8" fontId="3" fillId="0" borderId="1" xfId="0" applyNumberFormat="1" applyFont="1" applyBorder="1" applyAlignment="1">
      <alignment horizontal="right" vertical="center"/>
    </xf>
    <xf numFmtId="0" fontId="8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188" fontId="4" fillId="0" borderId="0" xfId="14" applyNumberFormat="1" applyFont="1" applyAlignment="1">
      <alignment vertical="center"/>
    </xf>
    <xf numFmtId="189" fontId="4" fillId="0" borderId="0" xfId="11" applyNumberFormat="1" applyFont="1" applyAlignment="1">
      <alignment vertical="center"/>
    </xf>
    <xf numFmtId="0" fontId="4" fillId="0" borderId="0" xfId="6" applyFont="1" applyAlignment="1">
      <alignment vertical="center"/>
    </xf>
    <xf numFmtId="188" fontId="4" fillId="0" borderId="1" xfId="0" applyNumberFormat="1" applyFont="1" applyBorder="1" applyAlignment="1">
      <alignment vertical="center"/>
    </xf>
    <xf numFmtId="188" fontId="3" fillId="0" borderId="0" xfId="0" applyNumberFormat="1" applyFont="1" applyAlignment="1">
      <alignment horizontal="center" vertical="center"/>
    </xf>
    <xf numFmtId="188" fontId="4" fillId="0" borderId="0" xfId="3" applyNumberFormat="1" applyFont="1" applyAlignment="1">
      <alignment vertical="center" wrapText="1"/>
    </xf>
    <xf numFmtId="188" fontId="4" fillId="0" borderId="0" xfId="3" applyNumberFormat="1" applyFont="1" applyAlignment="1">
      <alignment horizontal="center" vertical="center" wrapText="1"/>
    </xf>
    <xf numFmtId="188" fontId="4" fillId="0" borderId="1" xfId="3" applyNumberFormat="1" applyFont="1" applyBorder="1" applyAlignment="1">
      <alignment vertical="center" wrapText="1"/>
    </xf>
    <xf numFmtId="188" fontId="4" fillId="0" borderId="0" xfId="3" applyNumberFormat="1" applyFont="1" applyAlignment="1">
      <alignment horizontal="right" vertical="center" wrapText="1"/>
    </xf>
    <xf numFmtId="0" fontId="4" fillId="0" borderId="0" xfId="3" applyFont="1" applyAlignment="1">
      <alignment horizontal="right" vertical="center" wrapText="1"/>
    </xf>
    <xf numFmtId="188" fontId="4" fillId="0" borderId="0" xfId="3" applyNumberFormat="1" applyFont="1" applyAlignment="1">
      <alignment vertical="center"/>
    </xf>
    <xf numFmtId="188" fontId="4" fillId="0" borderId="2" xfId="0" applyNumberFormat="1" applyFont="1" applyBorder="1" applyAlignment="1">
      <alignment vertical="center" wrapText="1"/>
    </xf>
    <xf numFmtId="188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188" fontId="3" fillId="0" borderId="0" xfId="0" applyNumberFormat="1" applyFont="1" applyAlignment="1">
      <alignment vertical="center"/>
    </xf>
    <xf numFmtId="188" fontId="3" fillId="0" borderId="1" xfId="0" applyNumberFormat="1" applyFont="1" applyBorder="1" applyAlignment="1">
      <alignment vertical="center"/>
    </xf>
    <xf numFmtId="188" fontId="4" fillId="0" borderId="0" xfId="3" applyNumberFormat="1" applyFont="1" applyAlignment="1">
      <alignment horizontal="right" vertical="center"/>
    </xf>
    <xf numFmtId="188" fontId="4" fillId="0" borderId="0" xfId="3" applyNumberFormat="1" applyFont="1" applyAlignment="1">
      <alignment horizontal="justify" vertical="center" wrapText="1"/>
    </xf>
    <xf numFmtId="188" fontId="4" fillId="0" borderId="1" xfId="0" applyNumberFormat="1" applyFont="1" applyBorder="1" applyAlignment="1">
      <alignment vertical="center" wrapText="1"/>
    </xf>
    <xf numFmtId="188" fontId="4" fillId="0" borderId="2" xfId="3" applyNumberFormat="1" applyFont="1" applyBorder="1" applyAlignment="1">
      <alignment vertical="center" wrapText="1"/>
    </xf>
    <xf numFmtId="189" fontId="4" fillId="0" borderId="1" xfId="0" applyNumberFormat="1" applyFont="1" applyBorder="1" applyAlignment="1">
      <alignment vertical="center"/>
    </xf>
    <xf numFmtId="189" fontId="4" fillId="0" borderId="1" xfId="0" applyNumberFormat="1" applyFont="1" applyBorder="1" applyAlignment="1">
      <alignment horizontal="right" vertical="center"/>
    </xf>
    <xf numFmtId="189" fontId="3" fillId="0" borderId="1" xfId="0" applyNumberFormat="1" applyFont="1" applyBorder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88" fontId="4" fillId="0" borderId="0" xfId="12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88" fontId="4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6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188" fontId="4" fillId="2" borderId="0" xfId="0" applyNumberFormat="1" applyFont="1" applyFill="1" applyAlignment="1">
      <alignment vertical="center"/>
    </xf>
    <xf numFmtId="188" fontId="4" fillId="2" borderId="0" xfId="3" applyNumberFormat="1" applyFont="1" applyFill="1" applyAlignment="1">
      <alignment vertical="center" wrapText="1"/>
    </xf>
    <xf numFmtId="188" fontId="4" fillId="2" borderId="1" xfId="3" applyNumberFormat="1" applyFont="1" applyFill="1" applyBorder="1" applyAlignment="1">
      <alignment vertical="center" wrapText="1"/>
    </xf>
    <xf numFmtId="188" fontId="4" fillId="2" borderId="0" xfId="1" applyNumberFormat="1" applyFont="1" applyFill="1" applyAlignment="1">
      <alignment vertical="center"/>
    </xf>
    <xf numFmtId="188" fontId="4" fillId="2" borderId="1" xfId="1" applyNumberFormat="1" applyFont="1" applyFill="1" applyBorder="1" applyAlignment="1">
      <alignment vertical="center"/>
    </xf>
    <xf numFmtId="188" fontId="4" fillId="2" borderId="0" xfId="3" applyNumberFormat="1" applyFont="1" applyFill="1" applyAlignment="1">
      <alignment vertical="center"/>
    </xf>
    <xf numFmtId="188" fontId="4" fillId="2" borderId="2" xfId="0" applyNumberFormat="1" applyFont="1" applyFill="1" applyBorder="1" applyAlignment="1">
      <alignment vertical="center" wrapText="1"/>
    </xf>
    <xf numFmtId="188" fontId="4" fillId="2" borderId="0" xfId="3" applyNumberFormat="1" applyFont="1" applyFill="1" applyAlignment="1">
      <alignment horizontal="right" vertical="center"/>
    </xf>
    <xf numFmtId="188" fontId="4" fillId="2" borderId="0" xfId="0" applyNumberFormat="1" applyFont="1" applyFill="1" applyAlignment="1">
      <alignment vertical="center" wrapText="1"/>
    </xf>
    <xf numFmtId="188" fontId="4" fillId="2" borderId="1" xfId="0" applyNumberFormat="1" applyFont="1" applyFill="1" applyBorder="1" applyAlignment="1">
      <alignment vertical="center"/>
    </xf>
    <xf numFmtId="188" fontId="4" fillId="2" borderId="1" xfId="0" applyNumberFormat="1" applyFont="1" applyFill="1" applyBorder="1" applyAlignment="1">
      <alignment vertical="center" wrapText="1"/>
    </xf>
    <xf numFmtId="188" fontId="4" fillId="2" borderId="0" xfId="3" applyNumberFormat="1" applyFont="1" applyFill="1" applyAlignment="1">
      <alignment horizontal="right" vertical="center" wrapText="1"/>
    </xf>
    <xf numFmtId="188" fontId="4" fillId="2" borderId="0" xfId="0" applyNumberFormat="1" applyFont="1" applyFill="1" applyAlignment="1">
      <alignment horizontal="right" vertical="center"/>
    </xf>
    <xf numFmtId="188" fontId="4" fillId="2" borderId="0" xfId="13" applyNumberFormat="1" applyFont="1" applyFill="1" applyAlignment="1">
      <alignment vertical="center"/>
    </xf>
    <xf numFmtId="188" fontId="4" fillId="2" borderId="1" xfId="13" applyNumberFormat="1" applyFont="1" applyFill="1" applyBorder="1" applyAlignment="1">
      <alignment vertical="center"/>
    </xf>
    <xf numFmtId="188" fontId="4" fillId="2" borderId="2" xfId="0" applyNumberFormat="1" applyFont="1" applyFill="1" applyBorder="1" applyAlignment="1">
      <alignment vertical="center"/>
    </xf>
    <xf numFmtId="189" fontId="4" fillId="2" borderId="0" xfId="0" applyNumberFormat="1" applyFont="1" applyFill="1" applyAlignment="1">
      <alignment horizontal="right" vertical="center"/>
    </xf>
    <xf numFmtId="188" fontId="4" fillId="2" borderId="1" xfId="0" applyNumberFormat="1" applyFont="1" applyFill="1" applyBorder="1" applyAlignment="1">
      <alignment horizontal="right" vertical="center"/>
    </xf>
    <xf numFmtId="188" fontId="4" fillId="2" borderId="2" xfId="0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right" vertical="center"/>
    </xf>
    <xf numFmtId="189" fontId="4" fillId="2" borderId="0" xfId="0" applyNumberFormat="1" applyFont="1" applyFill="1" applyAlignment="1">
      <alignment vertical="center"/>
    </xf>
    <xf numFmtId="189" fontId="4" fillId="2" borderId="0" xfId="0" quotePrefix="1" applyNumberFormat="1" applyFont="1" applyFill="1" applyAlignment="1">
      <alignment horizontal="center" vertical="center"/>
    </xf>
    <xf numFmtId="189" fontId="4" fillId="2" borderId="0" xfId="0" quotePrefix="1" applyNumberFormat="1" applyFont="1" applyFill="1" applyAlignment="1">
      <alignment horizontal="right" vertical="center"/>
    </xf>
    <xf numFmtId="188" fontId="5" fillId="2" borderId="0" xfId="7" applyNumberFormat="1" applyFont="1" applyFill="1" applyAlignment="1">
      <alignment horizontal="right" vertical="center"/>
    </xf>
    <xf numFmtId="188" fontId="4" fillId="2" borderId="0" xfId="0" quotePrefix="1" applyNumberFormat="1" applyFont="1" applyFill="1" applyAlignment="1">
      <alignment horizontal="right" vertical="center"/>
    </xf>
    <xf numFmtId="188" fontId="5" fillId="2" borderId="1" xfId="7" applyNumberFormat="1" applyFont="1" applyFill="1" applyBorder="1" applyAlignment="1">
      <alignment horizontal="right" vertical="center"/>
    </xf>
    <xf numFmtId="188" fontId="3" fillId="2" borderId="0" xfId="8" applyNumberFormat="1" applyFont="1" applyFill="1" applyBorder="1" applyAlignment="1">
      <alignment horizontal="right" vertical="center"/>
    </xf>
    <xf numFmtId="188" fontId="4" fillId="2" borderId="0" xfId="8" applyNumberFormat="1" applyFont="1" applyFill="1" applyAlignment="1">
      <alignment horizontal="right" vertical="center"/>
    </xf>
    <xf numFmtId="188" fontId="4" fillId="2" borderId="0" xfId="9" applyNumberFormat="1" applyFont="1" applyFill="1" applyBorder="1" applyAlignment="1">
      <alignment horizontal="right" vertical="center"/>
    </xf>
    <xf numFmtId="188" fontId="4" fillId="2" borderId="0" xfId="15" applyNumberFormat="1" applyFont="1" applyFill="1" applyBorder="1" applyAlignment="1">
      <alignment horizontal="right" vertical="center"/>
    </xf>
    <xf numFmtId="188" fontId="4" fillId="2" borderId="1" xfId="9" applyNumberFormat="1" applyFont="1" applyFill="1" applyBorder="1" applyAlignment="1">
      <alignment horizontal="right" vertical="center"/>
    </xf>
    <xf numFmtId="188" fontId="4" fillId="2" borderId="4" xfId="9" applyNumberFormat="1" applyFont="1" applyFill="1" applyBorder="1" applyAlignment="1">
      <alignment horizontal="right" vertical="center"/>
    </xf>
    <xf numFmtId="188" fontId="3" fillId="2" borderId="0" xfId="0" applyNumberFormat="1" applyFont="1" applyFill="1" applyAlignment="1">
      <alignment horizontal="right" vertical="center"/>
    </xf>
    <xf numFmtId="0" fontId="4" fillId="2" borderId="0" xfId="14" applyFont="1" applyFill="1" applyAlignment="1">
      <alignment vertical="center"/>
    </xf>
    <xf numFmtId="188" fontId="4" fillId="2" borderId="0" xfId="9" applyNumberFormat="1" applyFont="1" applyFill="1" applyAlignment="1">
      <alignment horizontal="right" vertical="center"/>
    </xf>
    <xf numFmtId="188" fontId="4" fillId="2" borderId="5" xfId="9" applyNumberFormat="1" applyFont="1" applyFill="1" applyBorder="1" applyAlignment="1">
      <alignment horizontal="right" vertical="center"/>
    </xf>
    <xf numFmtId="188" fontId="4" fillId="0" borderId="5" xfId="9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88" fontId="4" fillId="0" borderId="1" xfId="8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88" fontId="3" fillId="0" borderId="0" xfId="8" applyNumberFormat="1" applyFont="1" applyFill="1" applyBorder="1" applyAlignment="1">
      <alignment horizontal="right" vertical="center"/>
    </xf>
    <xf numFmtId="188" fontId="4" fillId="2" borderId="0" xfId="8" applyNumberFormat="1" applyFont="1" applyFill="1" applyBorder="1" applyAlignment="1">
      <alignment horizontal="right" vertical="center"/>
    </xf>
    <xf numFmtId="188" fontId="4" fillId="0" borderId="0" xfId="1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88" fontId="4" fillId="0" borderId="1" xfId="10" applyNumberFormat="1" applyFont="1" applyBorder="1" applyAlignment="1">
      <alignment horizontal="right" vertical="center"/>
    </xf>
    <xf numFmtId="188" fontId="4" fillId="0" borderId="4" xfId="8" applyNumberFormat="1" applyFont="1" applyFill="1" applyBorder="1" applyAlignment="1">
      <alignment horizontal="right" vertical="center"/>
    </xf>
    <xf numFmtId="188" fontId="4" fillId="2" borderId="4" xfId="8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88" fontId="4" fillId="2" borderId="1" xfId="8" applyNumberFormat="1" applyFont="1" applyFill="1" applyBorder="1" applyAlignment="1">
      <alignment horizontal="right" vertical="center"/>
    </xf>
    <xf numFmtId="188" fontId="4" fillId="2" borderId="2" xfId="8" applyNumberFormat="1" applyFont="1" applyFill="1" applyBorder="1" applyAlignment="1">
      <alignment horizontal="right" vertical="center"/>
    </xf>
    <xf numFmtId="188" fontId="4" fillId="0" borderId="2" xfId="8" applyNumberFormat="1" applyFont="1" applyFill="1" applyBorder="1" applyAlignment="1">
      <alignment horizontal="right" vertical="center"/>
    </xf>
    <xf numFmtId="43" fontId="4" fillId="2" borderId="0" xfId="1" applyFont="1" applyFill="1" applyAlignment="1">
      <alignment horizontal="right" vertical="center"/>
    </xf>
    <xf numFmtId="189" fontId="4" fillId="0" borderId="0" xfId="5" applyNumberFormat="1" applyFont="1" applyAlignment="1">
      <alignment vertical="center"/>
    </xf>
    <xf numFmtId="188" fontId="4" fillId="0" borderId="0" xfId="5" applyNumberFormat="1" applyFont="1" applyAlignment="1">
      <alignment vertical="center"/>
    </xf>
    <xf numFmtId="188" fontId="4" fillId="0" borderId="0" xfId="1" applyNumberFormat="1" applyFont="1" applyFill="1" applyAlignment="1">
      <alignment horizontal="right" vertical="center"/>
    </xf>
    <xf numFmtId="188" fontId="4" fillId="2" borderId="0" xfId="1" applyNumberFormat="1" applyFont="1" applyFill="1" applyAlignment="1">
      <alignment horizontal="right" vertical="center"/>
    </xf>
    <xf numFmtId="188" fontId="4" fillId="2" borderId="0" xfId="5" applyNumberFormat="1" applyFont="1" applyFill="1" applyAlignment="1">
      <alignment vertical="center"/>
    </xf>
    <xf numFmtId="188" fontId="4" fillId="0" borderId="1" xfId="5" applyNumberFormat="1" applyFont="1" applyBorder="1" applyAlignment="1">
      <alignment vertical="center"/>
    </xf>
    <xf numFmtId="188" fontId="4" fillId="2" borderId="1" xfId="5" applyNumberFormat="1" applyFont="1" applyFill="1" applyBorder="1" applyAlignment="1">
      <alignment vertical="center"/>
    </xf>
    <xf numFmtId="190" fontId="4" fillId="0" borderId="0" xfId="5" applyNumberFormat="1" applyFont="1" applyAlignment="1">
      <alignment vertical="center"/>
    </xf>
    <xf numFmtId="0" fontId="4" fillId="0" borderId="0" xfId="3" quotePrefix="1" applyFont="1" applyAlignment="1">
      <alignment vertical="center"/>
    </xf>
    <xf numFmtId="191" fontId="4" fillId="2" borderId="0" xfId="13" applyNumberFormat="1" applyFont="1" applyFill="1" applyAlignment="1">
      <alignment vertical="center"/>
    </xf>
    <xf numFmtId="191" fontId="4" fillId="0" borderId="0" xfId="13" applyNumberFormat="1" applyFont="1" applyFill="1" applyAlignment="1">
      <alignment vertical="center"/>
    </xf>
    <xf numFmtId="191" fontId="4" fillId="0" borderId="0" xfId="1" applyNumberFormat="1" applyFont="1" applyFill="1" applyBorder="1" applyAlignment="1">
      <alignment vertical="center"/>
    </xf>
    <xf numFmtId="191" fontId="4" fillId="0" borderId="0" xfId="5" applyNumberFormat="1" applyFont="1" applyAlignment="1">
      <alignment vertical="center"/>
    </xf>
    <xf numFmtId="191" fontId="4" fillId="2" borderId="0" xfId="1" applyNumberFormat="1" applyFont="1" applyFill="1" applyBorder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188" fontId="4" fillId="0" borderId="0" xfId="0" applyNumberFormat="1" applyFont="1" applyAlignment="1">
      <alignment horizontal="center" vertical="center"/>
    </xf>
    <xf numFmtId="188" fontId="4" fillId="0" borderId="1" xfId="0" applyNumberFormat="1" applyFont="1" applyBorder="1" applyAlignment="1">
      <alignment horizontal="center" vertical="center"/>
    </xf>
    <xf numFmtId="189" fontId="5" fillId="0" borderId="0" xfId="7" applyNumberFormat="1" applyFont="1" applyAlignment="1">
      <alignment vertical="center"/>
    </xf>
    <xf numFmtId="188" fontId="5" fillId="0" borderId="0" xfId="7" applyNumberFormat="1" applyFont="1" applyAlignment="1">
      <alignment horizontal="right" vertical="center"/>
    </xf>
    <xf numFmtId="188" fontId="5" fillId="0" borderId="1" xfId="7" applyNumberFormat="1" applyFont="1" applyBorder="1" applyAlignment="1">
      <alignment horizontal="right" vertical="center"/>
    </xf>
    <xf numFmtId="188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88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88" fontId="3" fillId="0" borderId="1" xfId="0" applyNumberFormat="1" applyFont="1" applyBorder="1" applyAlignment="1">
      <alignment horizontal="center" vertical="center"/>
    </xf>
    <xf numFmtId="188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7">
    <cellStyle name="Comma" xfId="1" builtinId="3"/>
    <cellStyle name="Comma 2" xfId="8" xr:uid="{0418476F-9943-4982-A6B5-2E1727927801}"/>
    <cellStyle name="Comma 2 2" xfId="16" xr:uid="{8EE0A6BE-8D33-4AA6-8010-214216209346}"/>
    <cellStyle name="Comma 3" xfId="9" xr:uid="{11A80D8F-A453-4C61-B027-ABA961FF7669}"/>
    <cellStyle name="Comma 3 2" xfId="15" xr:uid="{5178BEC0-70A3-46BF-8AD6-B83FFE285B70}"/>
    <cellStyle name="Comma 4" xfId="13" xr:uid="{2FA7B2C0-8B57-477C-8DBA-2C691779733E}"/>
    <cellStyle name="Comma_Calsonic Sales 2002" xfId="4" xr:uid="{456C6405-BBD8-4BEE-A42C-D6463E7ADCE3}"/>
    <cellStyle name="Normal" xfId="0" builtinId="0"/>
    <cellStyle name="Normal 2" xfId="12" xr:uid="{A35E8046-B1CA-49EF-A653-B96C99965DD7}"/>
    <cellStyle name="Normal 2 2" xfId="6" xr:uid="{87C2A17A-3C11-4ADB-A831-08B776C61EC8}"/>
    <cellStyle name="Normal 2 3" xfId="14" xr:uid="{70C93520-2AEB-448E-94A2-F13FBE9030FE}"/>
    <cellStyle name="Normal 3" xfId="2" xr:uid="{CBBB4876-D065-403F-8FE6-147A1F036021}"/>
    <cellStyle name="Normal 3 14" xfId="3" xr:uid="{1B01B476-D2B2-418D-AF15-0D4B1164B1A9}"/>
    <cellStyle name="Normal 4 2" xfId="10" xr:uid="{87817B9B-E74C-4B5C-8745-DA0AFAE79068}"/>
    <cellStyle name="Normal 9" xfId="11" xr:uid="{CE079C35-E6ED-40F3-9CC0-250CA98904DE}"/>
    <cellStyle name="Normal_Fabrinet_Financial statement" xfId="7" xr:uid="{2A69AEBF-541A-44AB-A850-61EA5A526CEB}"/>
    <cellStyle name="Normal_Fabrinet_Income statement" xfId="5" xr:uid="{A83DA912-4BA7-4CE2-AC07-5766801E321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A593-6952-4F41-BF03-FE038E59244D}">
  <dimension ref="A1:L156"/>
  <sheetViews>
    <sheetView tabSelected="1" zoomScale="115" zoomScaleNormal="115" zoomScaleSheetLayoutView="75" workbookViewId="0">
      <selection activeCell="C47" sqref="C47"/>
    </sheetView>
  </sheetViews>
  <sheetFormatPr defaultColWidth="9.09765625" defaultRowHeight="16.5" customHeight="1" x14ac:dyDescent="0.75"/>
  <cols>
    <col min="1" max="2" width="1.69921875" style="34" customWidth="1"/>
    <col min="3" max="3" width="34.69921875" style="34" customWidth="1"/>
    <col min="4" max="4" width="6.8984375" style="34" bestFit="1" customWidth="1"/>
    <col min="5" max="5" width="0.8984375" style="34" customWidth="1"/>
    <col min="6" max="6" width="13.69921875" style="48" customWidth="1"/>
    <col min="7" max="7" width="0.8984375" style="48" customWidth="1"/>
    <col min="8" max="8" width="13.69921875" style="48" customWidth="1"/>
    <col min="9" max="9" width="0.8984375" style="48" customWidth="1"/>
    <col min="10" max="10" width="13.69921875" style="48" customWidth="1"/>
    <col min="11" max="11" width="0.8984375" style="34" customWidth="1"/>
    <col min="12" max="12" width="13.69921875" style="48" customWidth="1"/>
    <col min="13" max="16384" width="9.09765625" style="34"/>
  </cols>
  <sheetData>
    <row r="1" spans="1:12" ht="16.5" customHeight="1" x14ac:dyDescent="0.75">
      <c r="A1" s="39" t="s">
        <v>0</v>
      </c>
      <c r="B1" s="39"/>
      <c r="C1" s="39"/>
    </row>
    <row r="2" spans="1:12" ht="16.5" customHeight="1" x14ac:dyDescent="0.75">
      <c r="A2" s="39" t="s">
        <v>1</v>
      </c>
      <c r="B2" s="39"/>
      <c r="C2" s="39"/>
    </row>
    <row r="3" spans="1:12" ht="16.5" customHeight="1" x14ac:dyDescent="0.75">
      <c r="A3" s="40" t="s">
        <v>187</v>
      </c>
      <c r="B3" s="40"/>
      <c r="C3" s="40"/>
      <c r="D3" s="164"/>
      <c r="E3" s="164"/>
      <c r="F3" s="59"/>
      <c r="G3" s="59"/>
      <c r="H3" s="59"/>
      <c r="I3" s="59"/>
      <c r="J3" s="59"/>
      <c r="K3" s="164"/>
      <c r="L3" s="59"/>
    </row>
    <row r="4" spans="1:12" ht="16.5" customHeight="1" x14ac:dyDescent="0.75">
      <c r="A4" s="39"/>
      <c r="B4" s="39"/>
      <c r="C4" s="39"/>
    </row>
    <row r="5" spans="1:12" ht="16.5" customHeight="1" x14ac:dyDescent="0.75">
      <c r="A5" s="39"/>
      <c r="B5" s="39"/>
      <c r="C5" s="39"/>
    </row>
    <row r="6" spans="1:12" ht="16.5" customHeight="1" x14ac:dyDescent="0.75">
      <c r="A6" s="39"/>
      <c r="B6" s="39"/>
      <c r="C6" s="39"/>
      <c r="F6" s="47" t="s">
        <v>2</v>
      </c>
      <c r="G6" s="47"/>
      <c r="H6" s="47"/>
      <c r="J6" s="47" t="s">
        <v>3</v>
      </c>
      <c r="K6" s="47"/>
      <c r="L6" s="47"/>
    </row>
    <row r="7" spans="1:12" ht="16.5" customHeight="1" x14ac:dyDescent="0.75">
      <c r="A7" s="39"/>
      <c r="B7" s="39"/>
      <c r="C7" s="39"/>
      <c r="F7" s="49" t="s">
        <v>4</v>
      </c>
      <c r="G7" s="49"/>
      <c r="H7" s="49"/>
      <c r="J7" s="49" t="s">
        <v>4</v>
      </c>
      <c r="K7" s="49"/>
      <c r="L7" s="49"/>
    </row>
    <row r="8" spans="1:12" ht="16.5" customHeight="1" x14ac:dyDescent="0.75">
      <c r="A8" s="39"/>
      <c r="B8" s="39"/>
      <c r="C8" s="39"/>
      <c r="F8" s="19" t="s">
        <v>5</v>
      </c>
      <c r="G8" s="60"/>
      <c r="H8" s="19" t="s">
        <v>6</v>
      </c>
      <c r="J8" s="19" t="s">
        <v>5</v>
      </c>
      <c r="K8" s="60"/>
      <c r="L8" s="19" t="s">
        <v>6</v>
      </c>
    </row>
    <row r="9" spans="1:12" ht="16.5" customHeight="1" x14ac:dyDescent="0.75">
      <c r="F9" s="50" t="s">
        <v>186</v>
      </c>
      <c r="G9" s="52"/>
      <c r="H9" s="50" t="s">
        <v>7</v>
      </c>
      <c r="J9" s="50" t="s">
        <v>186</v>
      </c>
      <c r="K9" s="52"/>
      <c r="L9" s="50" t="s">
        <v>7</v>
      </c>
    </row>
    <row r="10" spans="1:12" ht="16.5" customHeight="1" x14ac:dyDescent="0.75">
      <c r="D10" s="35"/>
      <c r="E10" s="41"/>
      <c r="F10" s="50" t="s">
        <v>169</v>
      </c>
      <c r="G10" s="50"/>
      <c r="H10" s="50" t="s">
        <v>8</v>
      </c>
      <c r="J10" s="50" t="s">
        <v>169</v>
      </c>
      <c r="K10" s="50"/>
      <c r="L10" s="50" t="s">
        <v>8</v>
      </c>
    </row>
    <row r="11" spans="1:12" ht="16.5" customHeight="1" x14ac:dyDescent="0.75">
      <c r="D11" s="36" t="s">
        <v>9</v>
      </c>
      <c r="E11" s="41"/>
      <c r="F11" s="53" t="s">
        <v>10</v>
      </c>
      <c r="G11" s="19"/>
      <c r="H11" s="53" t="s">
        <v>10</v>
      </c>
      <c r="I11" s="19"/>
      <c r="J11" s="53" t="s">
        <v>10</v>
      </c>
      <c r="K11" s="19"/>
      <c r="L11" s="53" t="s">
        <v>10</v>
      </c>
    </row>
    <row r="12" spans="1:12" ht="16.5" customHeight="1" x14ac:dyDescent="0.75">
      <c r="D12" s="37"/>
      <c r="E12" s="41"/>
      <c r="F12" s="88"/>
      <c r="G12" s="19"/>
      <c r="H12" s="19"/>
      <c r="I12" s="19"/>
      <c r="J12" s="88"/>
      <c r="K12" s="19"/>
      <c r="L12" s="19"/>
    </row>
    <row r="13" spans="1:12" ht="16.5" customHeight="1" x14ac:dyDescent="0.75">
      <c r="A13" s="39" t="s">
        <v>11</v>
      </c>
      <c r="B13" s="39"/>
      <c r="C13" s="39"/>
      <c r="D13" s="35"/>
      <c r="E13" s="41"/>
      <c r="F13" s="88"/>
      <c r="J13" s="88"/>
    </row>
    <row r="14" spans="1:12" ht="16.5" customHeight="1" x14ac:dyDescent="0.75">
      <c r="D14" s="35"/>
      <c r="E14" s="41"/>
      <c r="F14" s="88"/>
      <c r="J14" s="88"/>
    </row>
    <row r="15" spans="1:12" ht="16.5" customHeight="1" x14ac:dyDescent="0.75">
      <c r="A15" s="39" t="s">
        <v>12</v>
      </c>
      <c r="B15" s="39"/>
      <c r="C15" s="39"/>
      <c r="D15" s="35"/>
      <c r="E15" s="41"/>
      <c r="F15" s="88"/>
      <c r="J15" s="88"/>
    </row>
    <row r="16" spans="1:12" ht="16.5" customHeight="1" x14ac:dyDescent="0.75">
      <c r="A16" s="39"/>
      <c r="B16" s="39"/>
      <c r="C16" s="39"/>
      <c r="D16" s="35"/>
      <c r="E16" s="41"/>
      <c r="F16" s="88"/>
      <c r="J16" s="88"/>
    </row>
    <row r="17" spans="1:12" ht="16.5" customHeight="1" x14ac:dyDescent="0.75">
      <c r="A17" s="34" t="s">
        <v>13</v>
      </c>
      <c r="D17" s="35"/>
      <c r="E17" s="41"/>
      <c r="F17" s="89">
        <v>203169437</v>
      </c>
      <c r="G17" s="62"/>
      <c r="H17" s="61">
        <v>640375275</v>
      </c>
      <c r="I17" s="38"/>
      <c r="J17" s="89">
        <v>111380549</v>
      </c>
      <c r="K17" s="62"/>
      <c r="L17" s="61">
        <v>509551769</v>
      </c>
    </row>
    <row r="18" spans="1:12" ht="16.5" customHeight="1" x14ac:dyDescent="0.75">
      <c r="A18" s="34" t="s">
        <v>14</v>
      </c>
      <c r="D18" s="35"/>
      <c r="E18" s="41"/>
      <c r="F18" s="89"/>
      <c r="G18" s="62"/>
      <c r="H18" s="61"/>
      <c r="I18" s="1"/>
      <c r="J18" s="91"/>
      <c r="K18" s="11"/>
      <c r="L18" s="1"/>
    </row>
    <row r="19" spans="1:12" ht="16.5" customHeight="1" x14ac:dyDescent="0.75">
      <c r="B19" s="34" t="s">
        <v>15</v>
      </c>
      <c r="D19" s="35">
        <v>7</v>
      </c>
      <c r="E19" s="41"/>
      <c r="F19" s="89">
        <v>419805711</v>
      </c>
      <c r="G19" s="62"/>
      <c r="H19" s="61">
        <v>342264625</v>
      </c>
      <c r="I19" s="38"/>
      <c r="J19" s="89">
        <v>302560452</v>
      </c>
      <c r="K19" s="62"/>
      <c r="L19" s="61">
        <v>182516268</v>
      </c>
    </row>
    <row r="20" spans="1:12" ht="16.5" customHeight="1" x14ac:dyDescent="0.75">
      <c r="A20" s="34" t="s">
        <v>176</v>
      </c>
      <c r="D20" s="35"/>
      <c r="E20" s="41"/>
      <c r="F20" s="89">
        <v>1516748387</v>
      </c>
      <c r="G20" s="61"/>
      <c r="H20" s="61">
        <v>1357445700</v>
      </c>
      <c r="I20" s="38"/>
      <c r="J20" s="89">
        <v>1340937204</v>
      </c>
      <c r="K20" s="61"/>
      <c r="L20" s="61">
        <v>1246630687</v>
      </c>
    </row>
    <row r="21" spans="1:12" ht="16.5" customHeight="1" x14ac:dyDescent="0.75">
      <c r="A21" s="34" t="s">
        <v>16</v>
      </c>
      <c r="D21" s="35">
        <v>9</v>
      </c>
      <c r="E21" s="41"/>
      <c r="F21" s="89">
        <v>1957013050</v>
      </c>
      <c r="G21" s="62"/>
      <c r="H21" s="61">
        <v>1924720939</v>
      </c>
      <c r="I21" s="38"/>
      <c r="J21" s="89">
        <v>1905460749</v>
      </c>
      <c r="K21" s="62"/>
      <c r="L21" s="61">
        <v>1882468799</v>
      </c>
    </row>
    <row r="22" spans="1:12" ht="16.5" customHeight="1" x14ac:dyDescent="0.75">
      <c r="A22" s="34" t="s">
        <v>17</v>
      </c>
      <c r="D22" s="35"/>
      <c r="E22" s="41"/>
      <c r="F22" s="90">
        <v>120071006</v>
      </c>
      <c r="G22" s="64"/>
      <c r="H22" s="63">
        <v>103767047</v>
      </c>
      <c r="I22" s="65"/>
      <c r="J22" s="90">
        <v>116693574</v>
      </c>
      <c r="K22" s="64"/>
      <c r="L22" s="63">
        <v>103001970</v>
      </c>
    </row>
    <row r="23" spans="1:12" ht="16.5" customHeight="1" x14ac:dyDescent="0.75">
      <c r="D23" s="35"/>
      <c r="E23" s="41"/>
      <c r="F23" s="91"/>
      <c r="G23" s="1"/>
      <c r="H23" s="1"/>
      <c r="I23" s="1"/>
      <c r="J23" s="91"/>
      <c r="K23" s="11"/>
      <c r="L23" s="1"/>
    </row>
    <row r="24" spans="1:12" ht="16.5" customHeight="1" x14ac:dyDescent="0.75">
      <c r="A24" s="39" t="s">
        <v>18</v>
      </c>
      <c r="B24" s="39"/>
      <c r="C24" s="39"/>
      <c r="D24" s="35"/>
      <c r="E24" s="41"/>
      <c r="F24" s="92">
        <f t="shared" ref="F24" si="0">SUM(F17:F23)</f>
        <v>4216807591</v>
      </c>
      <c r="G24" s="2"/>
      <c r="H24" s="3">
        <f t="shared" ref="H24" si="1">SUM(H17:H23)</f>
        <v>4368573586</v>
      </c>
      <c r="I24" s="2"/>
      <c r="J24" s="92">
        <f t="shared" ref="J24" si="2">SUM(J17:J23)</f>
        <v>3777032528</v>
      </c>
      <c r="K24" s="32"/>
      <c r="L24" s="3">
        <f t="shared" ref="L24" si="3">SUM(L17:L23)</f>
        <v>3924169493</v>
      </c>
    </row>
    <row r="25" spans="1:12" ht="16.5" customHeight="1" x14ac:dyDescent="0.75">
      <c r="D25" s="35"/>
      <c r="E25" s="41"/>
      <c r="F25" s="88"/>
      <c r="J25" s="88"/>
    </row>
    <row r="26" spans="1:12" ht="16.5" customHeight="1" x14ac:dyDescent="0.75">
      <c r="A26" s="39" t="s">
        <v>19</v>
      </c>
      <c r="B26" s="39"/>
      <c r="C26" s="39"/>
      <c r="D26" s="35"/>
      <c r="E26" s="41"/>
      <c r="F26" s="88"/>
      <c r="J26" s="88"/>
    </row>
    <row r="27" spans="1:12" ht="16.5" customHeight="1" x14ac:dyDescent="0.75">
      <c r="A27" s="39"/>
      <c r="B27" s="39"/>
      <c r="C27" s="39"/>
      <c r="D27" s="35"/>
      <c r="E27" s="41"/>
      <c r="F27" s="88"/>
      <c r="J27" s="88"/>
    </row>
    <row r="28" spans="1:12" ht="16.5" customHeight="1" x14ac:dyDescent="0.75">
      <c r="A28" s="34" t="s">
        <v>20</v>
      </c>
      <c r="B28" s="39"/>
      <c r="C28" s="39"/>
      <c r="D28" s="38"/>
      <c r="E28" s="38"/>
      <c r="F28" s="93">
        <v>83271505</v>
      </c>
      <c r="G28" s="62"/>
      <c r="H28" s="66">
        <v>82930485</v>
      </c>
      <c r="I28" s="38"/>
      <c r="J28" s="93">
        <v>83271505</v>
      </c>
      <c r="K28" s="62"/>
      <c r="L28" s="66">
        <v>82930485</v>
      </c>
    </row>
    <row r="29" spans="1:12" ht="16.5" customHeight="1" x14ac:dyDescent="0.75">
      <c r="A29" s="34" t="s">
        <v>21</v>
      </c>
      <c r="D29" s="38">
        <v>10</v>
      </c>
      <c r="E29" s="38"/>
      <c r="F29" s="89">
        <v>0</v>
      </c>
      <c r="G29" s="62"/>
      <c r="H29" s="61">
        <v>0</v>
      </c>
      <c r="I29" s="38"/>
      <c r="J29" s="89">
        <v>1644915129</v>
      </c>
      <c r="K29" s="62"/>
      <c r="L29" s="61">
        <v>1519915129</v>
      </c>
    </row>
    <row r="30" spans="1:12" ht="16.5" customHeight="1" x14ac:dyDescent="0.75">
      <c r="A30" s="34" t="s">
        <v>22</v>
      </c>
      <c r="F30" s="88"/>
      <c r="I30" s="34"/>
      <c r="J30" s="91"/>
      <c r="L30" s="1"/>
    </row>
    <row r="31" spans="1:12" ht="16.5" customHeight="1" x14ac:dyDescent="0.75">
      <c r="B31" s="34" t="s">
        <v>23</v>
      </c>
      <c r="D31" s="33">
        <v>10</v>
      </c>
      <c r="E31" s="38"/>
      <c r="F31" s="89">
        <v>251831308</v>
      </c>
      <c r="G31" s="62"/>
      <c r="H31" s="61">
        <v>132819077</v>
      </c>
      <c r="I31" s="38"/>
      <c r="J31" s="89">
        <v>3000000</v>
      </c>
      <c r="K31" s="62"/>
      <c r="L31" s="61">
        <v>0</v>
      </c>
    </row>
    <row r="32" spans="1:12" ht="16.5" customHeight="1" x14ac:dyDescent="0.75">
      <c r="A32" s="34" t="s">
        <v>181</v>
      </c>
      <c r="D32" s="33"/>
      <c r="E32" s="38"/>
      <c r="F32" s="89">
        <v>14099278</v>
      </c>
      <c r="G32" s="62"/>
      <c r="H32" s="61">
        <v>0</v>
      </c>
      <c r="I32" s="38"/>
      <c r="J32" s="89">
        <v>14099278</v>
      </c>
      <c r="K32" s="62"/>
      <c r="L32" s="61">
        <v>0</v>
      </c>
    </row>
    <row r="33" spans="1:12" ht="16.5" customHeight="1" x14ac:dyDescent="0.75">
      <c r="A33" s="34" t="s">
        <v>24</v>
      </c>
      <c r="D33" s="38">
        <v>11</v>
      </c>
      <c r="E33" s="38"/>
      <c r="F33" s="89">
        <v>2381113653</v>
      </c>
      <c r="G33" s="62"/>
      <c r="H33" s="61">
        <v>2385993104</v>
      </c>
      <c r="I33" s="38"/>
      <c r="J33" s="89">
        <v>2377640063</v>
      </c>
      <c r="K33" s="62"/>
      <c r="L33" s="61">
        <v>2380695468</v>
      </c>
    </row>
    <row r="34" spans="1:12" ht="16.5" customHeight="1" x14ac:dyDescent="0.75">
      <c r="A34" s="34" t="s">
        <v>25</v>
      </c>
      <c r="D34" s="38"/>
      <c r="E34" s="38"/>
      <c r="F34" s="89">
        <v>41612879</v>
      </c>
      <c r="G34" s="62"/>
      <c r="H34" s="61">
        <v>26577870</v>
      </c>
      <c r="I34" s="38"/>
      <c r="J34" s="89">
        <v>40643688</v>
      </c>
      <c r="K34" s="62"/>
      <c r="L34" s="61">
        <v>25456911</v>
      </c>
    </row>
    <row r="35" spans="1:12" ht="16.5" customHeight="1" x14ac:dyDescent="0.75">
      <c r="A35" s="34" t="s">
        <v>26</v>
      </c>
      <c r="D35" s="38">
        <v>11</v>
      </c>
      <c r="E35" s="38"/>
      <c r="F35" s="89">
        <v>40475592</v>
      </c>
      <c r="G35" s="62"/>
      <c r="H35" s="61">
        <v>25336149</v>
      </c>
      <c r="I35" s="38"/>
      <c r="J35" s="89">
        <v>40475592</v>
      </c>
      <c r="K35" s="62"/>
      <c r="L35" s="61">
        <v>25336149</v>
      </c>
    </row>
    <row r="36" spans="1:12" ht="16.5" customHeight="1" x14ac:dyDescent="0.75">
      <c r="A36" s="34" t="s">
        <v>27</v>
      </c>
      <c r="D36" s="38"/>
      <c r="E36" s="38"/>
      <c r="F36" s="89">
        <v>28566512</v>
      </c>
      <c r="G36" s="62"/>
      <c r="H36" s="61">
        <v>29278560</v>
      </c>
      <c r="I36" s="38"/>
      <c r="J36" s="89">
        <v>26873171</v>
      </c>
      <c r="K36" s="62"/>
      <c r="L36" s="61">
        <v>26997444</v>
      </c>
    </row>
    <row r="37" spans="1:12" ht="16.5" customHeight="1" x14ac:dyDescent="0.75">
      <c r="A37" s="34" t="s">
        <v>28</v>
      </c>
      <c r="D37" s="35"/>
      <c r="E37" s="41"/>
      <c r="F37" s="90">
        <v>20705018</v>
      </c>
      <c r="G37" s="62"/>
      <c r="H37" s="63">
        <v>10057619</v>
      </c>
      <c r="I37" s="2"/>
      <c r="J37" s="92">
        <v>18850413</v>
      </c>
      <c r="K37" s="32"/>
      <c r="L37" s="3">
        <v>9650173</v>
      </c>
    </row>
    <row r="38" spans="1:12" ht="16.5" customHeight="1" x14ac:dyDescent="0.75">
      <c r="D38" s="35"/>
      <c r="E38" s="41"/>
      <c r="F38" s="91"/>
      <c r="G38" s="2"/>
      <c r="H38" s="1"/>
      <c r="I38" s="2"/>
      <c r="J38" s="91"/>
      <c r="K38" s="11"/>
      <c r="L38" s="1"/>
    </row>
    <row r="39" spans="1:12" ht="16.5" customHeight="1" x14ac:dyDescent="0.75">
      <c r="A39" s="39" t="s">
        <v>29</v>
      </c>
      <c r="B39" s="39"/>
      <c r="C39" s="39"/>
      <c r="D39" s="35"/>
      <c r="E39" s="41"/>
      <c r="F39" s="90">
        <f>SUM(F27:F37)</f>
        <v>2861675745</v>
      </c>
      <c r="G39" s="64"/>
      <c r="H39" s="63">
        <f>SUM(H27:H37)</f>
        <v>2692992864</v>
      </c>
      <c r="I39" s="65"/>
      <c r="J39" s="90">
        <f>SUM(J27:J37)</f>
        <v>4249768839</v>
      </c>
      <c r="K39" s="64"/>
      <c r="L39" s="63">
        <f>SUM(L27:L37)</f>
        <v>4070981759</v>
      </c>
    </row>
    <row r="40" spans="1:12" ht="16.5" customHeight="1" x14ac:dyDescent="0.75">
      <c r="F40" s="88"/>
      <c r="J40" s="88"/>
    </row>
    <row r="41" spans="1:12" ht="16.5" customHeight="1" thickBot="1" x14ac:dyDescent="0.8">
      <c r="A41" s="39" t="s">
        <v>30</v>
      </c>
      <c r="B41" s="39"/>
      <c r="C41" s="39"/>
      <c r="D41" s="35"/>
      <c r="E41" s="41"/>
      <c r="F41" s="94">
        <f>F24+F39</f>
        <v>7078483336</v>
      </c>
      <c r="G41" s="68"/>
      <c r="H41" s="67">
        <f>H24+H39</f>
        <v>7061566450</v>
      </c>
      <c r="I41" s="68"/>
      <c r="J41" s="94">
        <f>J24+J39</f>
        <v>8026801367</v>
      </c>
      <c r="K41" s="68"/>
      <c r="L41" s="67">
        <f>L24+L39</f>
        <v>7995151252</v>
      </c>
    </row>
    <row r="42" spans="1:12" ht="16.5" customHeight="1" thickTop="1" x14ac:dyDescent="0.75"/>
    <row r="48" spans="1:12" ht="16.5" customHeight="1" x14ac:dyDescent="0.75">
      <c r="B48" s="69" t="s">
        <v>31</v>
      </c>
      <c r="J48" s="44" t="s">
        <v>31</v>
      </c>
    </row>
    <row r="49" spans="1:12" ht="16.5" customHeight="1" x14ac:dyDescent="0.75">
      <c r="B49" s="34" t="s">
        <v>32</v>
      </c>
      <c r="C49" s="44"/>
      <c r="J49" s="44" t="s">
        <v>33</v>
      </c>
    </row>
    <row r="50" spans="1:12" ht="16.5" customHeight="1" x14ac:dyDescent="0.75">
      <c r="C50" s="44"/>
      <c r="J50" s="44"/>
    </row>
    <row r="51" spans="1:12" ht="9.75" customHeight="1" x14ac:dyDescent="0.75">
      <c r="C51" s="44"/>
      <c r="J51" s="44"/>
    </row>
    <row r="52" spans="1:12" ht="22.4" customHeight="1" x14ac:dyDescent="0.75">
      <c r="A52" s="165" t="s">
        <v>34</v>
      </c>
      <c r="B52" s="165"/>
      <c r="C52" s="165"/>
      <c r="D52" s="165"/>
      <c r="E52" s="165"/>
      <c r="F52" s="165"/>
      <c r="G52" s="165"/>
      <c r="H52" s="59"/>
      <c r="I52" s="59"/>
      <c r="J52" s="59"/>
      <c r="K52" s="164"/>
      <c r="L52" s="59"/>
    </row>
    <row r="53" spans="1:12" s="39" customFormat="1" ht="16.5" customHeight="1" x14ac:dyDescent="0.75">
      <c r="A53" s="39" t="str">
        <f>A1</f>
        <v>P.S.P. Specialties Public Company Limited</v>
      </c>
      <c r="F53" s="70"/>
      <c r="G53" s="70"/>
      <c r="H53" s="70"/>
      <c r="I53" s="70"/>
      <c r="J53" s="70"/>
      <c r="L53" s="70"/>
    </row>
    <row r="54" spans="1:12" s="39" customFormat="1" ht="16.5" customHeight="1" x14ac:dyDescent="0.75">
      <c r="A54" s="39" t="s">
        <v>167</v>
      </c>
      <c r="F54" s="70"/>
      <c r="G54" s="70"/>
      <c r="H54" s="70"/>
      <c r="I54" s="70"/>
      <c r="J54" s="70"/>
      <c r="L54" s="70"/>
    </row>
    <row r="55" spans="1:12" s="39" customFormat="1" ht="16.5" customHeight="1" x14ac:dyDescent="0.75">
      <c r="A55" s="40" t="str">
        <f>A3</f>
        <v>As at 30 June 2024</v>
      </c>
      <c r="B55" s="40"/>
      <c r="C55" s="40"/>
      <c r="D55" s="40"/>
      <c r="E55" s="40"/>
      <c r="F55" s="71"/>
      <c r="G55" s="71"/>
      <c r="H55" s="71"/>
      <c r="I55" s="71"/>
      <c r="J55" s="71"/>
      <c r="K55" s="40"/>
      <c r="L55" s="71"/>
    </row>
    <row r="56" spans="1:12" s="39" customFormat="1" ht="16.5" customHeight="1" x14ac:dyDescent="0.75">
      <c r="F56" s="70"/>
      <c r="G56" s="70"/>
      <c r="H56" s="70"/>
      <c r="I56" s="70"/>
      <c r="J56" s="70"/>
      <c r="L56" s="70"/>
    </row>
    <row r="57" spans="1:12" s="39" customFormat="1" ht="16.5" customHeight="1" x14ac:dyDescent="0.75">
      <c r="F57" s="70"/>
      <c r="G57" s="70"/>
      <c r="H57" s="70"/>
      <c r="I57" s="70"/>
      <c r="J57" s="70"/>
      <c r="L57" s="70"/>
    </row>
    <row r="58" spans="1:12" s="39" customFormat="1" ht="16.5" customHeight="1" x14ac:dyDescent="0.75">
      <c r="F58" s="47" t="s">
        <v>2</v>
      </c>
      <c r="G58" s="47"/>
      <c r="H58" s="47"/>
      <c r="I58" s="48"/>
      <c r="J58" s="47" t="s">
        <v>3</v>
      </c>
      <c r="K58" s="47"/>
      <c r="L58" s="47"/>
    </row>
    <row r="59" spans="1:12" s="39" customFormat="1" ht="16.5" customHeight="1" x14ac:dyDescent="0.75">
      <c r="F59" s="49" t="s">
        <v>4</v>
      </c>
      <c r="G59" s="49"/>
      <c r="H59" s="49"/>
      <c r="I59" s="48"/>
      <c r="J59" s="49" t="s">
        <v>4</v>
      </c>
      <c r="K59" s="49"/>
      <c r="L59" s="49"/>
    </row>
    <row r="60" spans="1:12" ht="16.5" customHeight="1" x14ac:dyDescent="0.75">
      <c r="A60" s="39"/>
      <c r="B60" s="39"/>
      <c r="C60" s="39"/>
      <c r="F60" s="19" t="s">
        <v>5</v>
      </c>
      <c r="G60" s="60"/>
      <c r="H60" s="19" t="s">
        <v>6</v>
      </c>
      <c r="J60" s="19" t="s">
        <v>5</v>
      </c>
      <c r="K60" s="60"/>
      <c r="L60" s="19" t="s">
        <v>6</v>
      </c>
    </row>
    <row r="61" spans="1:12" s="39" customFormat="1" ht="16.5" customHeight="1" x14ac:dyDescent="0.75">
      <c r="F61" s="50" t="s">
        <v>186</v>
      </c>
      <c r="G61" s="52"/>
      <c r="H61" s="50" t="s">
        <v>7</v>
      </c>
      <c r="I61" s="48"/>
      <c r="J61" s="50" t="s">
        <v>186</v>
      </c>
      <c r="K61" s="52"/>
      <c r="L61" s="50" t="s">
        <v>7</v>
      </c>
    </row>
    <row r="62" spans="1:12" s="39" customFormat="1" ht="16.5" customHeight="1" x14ac:dyDescent="0.75">
      <c r="F62" s="50" t="s">
        <v>169</v>
      </c>
      <c r="G62" s="50"/>
      <c r="H62" s="50" t="s">
        <v>8</v>
      </c>
      <c r="I62" s="48"/>
      <c r="J62" s="50" t="s">
        <v>169</v>
      </c>
      <c r="K62" s="50"/>
      <c r="L62" s="50" t="s">
        <v>8</v>
      </c>
    </row>
    <row r="63" spans="1:12" s="39" customFormat="1" ht="16.5" customHeight="1" x14ac:dyDescent="0.75">
      <c r="D63" s="36" t="s">
        <v>9</v>
      </c>
      <c r="F63" s="53" t="s">
        <v>10</v>
      </c>
      <c r="G63" s="19"/>
      <c r="H63" s="53" t="s">
        <v>10</v>
      </c>
      <c r="I63" s="19"/>
      <c r="J63" s="53" t="s">
        <v>10</v>
      </c>
      <c r="K63" s="19"/>
      <c r="L63" s="53" t="s">
        <v>10</v>
      </c>
    </row>
    <row r="64" spans="1:12" s="39" customFormat="1" ht="16.5" customHeight="1" x14ac:dyDescent="0.75">
      <c r="D64" s="43"/>
      <c r="F64" s="120"/>
      <c r="G64" s="19"/>
      <c r="H64" s="19"/>
      <c r="I64" s="19"/>
      <c r="J64" s="120"/>
      <c r="K64" s="19"/>
      <c r="L64" s="19"/>
    </row>
    <row r="65" spans="1:12" ht="16.5" customHeight="1" x14ac:dyDescent="0.75">
      <c r="A65" s="39" t="s">
        <v>35</v>
      </c>
      <c r="B65" s="39"/>
      <c r="C65" s="39"/>
      <c r="F65" s="88"/>
      <c r="J65" s="88"/>
    </row>
    <row r="66" spans="1:12" ht="16.5" customHeight="1" x14ac:dyDescent="0.75">
      <c r="A66" s="39"/>
      <c r="B66" s="39"/>
      <c r="C66" s="39"/>
      <c r="F66" s="88"/>
      <c r="J66" s="88"/>
    </row>
    <row r="67" spans="1:12" ht="16.5" customHeight="1" x14ac:dyDescent="0.75">
      <c r="A67" s="39" t="s">
        <v>36</v>
      </c>
      <c r="B67" s="39"/>
      <c r="C67" s="39"/>
      <c r="D67" s="35"/>
      <c r="E67" s="41"/>
      <c r="F67" s="88"/>
      <c r="J67" s="88"/>
    </row>
    <row r="68" spans="1:12" ht="16.5" customHeight="1" x14ac:dyDescent="0.75">
      <c r="A68" s="39"/>
      <c r="B68" s="39"/>
      <c r="C68" s="39"/>
      <c r="D68" s="35"/>
      <c r="E68" s="41"/>
      <c r="F68" s="88"/>
      <c r="J68" s="88"/>
    </row>
    <row r="69" spans="1:12" ht="16.5" customHeight="1" x14ac:dyDescent="0.75">
      <c r="A69" s="34" t="s">
        <v>203</v>
      </c>
      <c r="B69" s="39"/>
      <c r="C69" s="39"/>
      <c r="D69" s="35"/>
      <c r="E69" s="41"/>
      <c r="F69" s="88"/>
      <c r="J69" s="88"/>
    </row>
    <row r="70" spans="1:12" ht="16.5" customHeight="1" x14ac:dyDescent="0.75">
      <c r="B70" s="34" t="s">
        <v>152</v>
      </c>
      <c r="C70" s="39"/>
      <c r="D70" s="35">
        <v>12</v>
      </c>
      <c r="E70" s="41"/>
      <c r="F70" s="95">
        <v>212528306</v>
      </c>
      <c r="G70" s="73"/>
      <c r="H70" s="72">
        <v>333044745</v>
      </c>
      <c r="I70" s="65"/>
      <c r="J70" s="95">
        <v>212528306</v>
      </c>
      <c r="K70" s="64"/>
      <c r="L70" s="72">
        <v>328044745</v>
      </c>
    </row>
    <row r="71" spans="1:12" ht="16.5" customHeight="1" x14ac:dyDescent="0.75">
      <c r="A71" s="34" t="s">
        <v>37</v>
      </c>
      <c r="B71" s="39"/>
      <c r="C71" s="39"/>
      <c r="D71" s="35">
        <v>12</v>
      </c>
      <c r="E71" s="41"/>
      <c r="F71" s="95">
        <v>443009146</v>
      </c>
      <c r="G71" s="73"/>
      <c r="H71" s="72">
        <v>442443320</v>
      </c>
      <c r="I71" s="65"/>
      <c r="J71" s="95">
        <v>443009146</v>
      </c>
      <c r="K71" s="64"/>
      <c r="L71" s="72">
        <v>442443320</v>
      </c>
    </row>
    <row r="72" spans="1:12" ht="16.5" customHeight="1" x14ac:dyDescent="0.75">
      <c r="A72" s="34" t="s">
        <v>177</v>
      </c>
      <c r="C72" s="39"/>
      <c r="D72" s="35">
        <v>13</v>
      </c>
      <c r="E72" s="41"/>
      <c r="F72" s="89">
        <v>1481042042</v>
      </c>
      <c r="G72" s="64"/>
      <c r="H72" s="61">
        <v>1259270482</v>
      </c>
      <c r="I72" s="65"/>
      <c r="J72" s="89">
        <v>1428602921</v>
      </c>
      <c r="K72" s="64"/>
      <c r="L72" s="61">
        <v>1171856530</v>
      </c>
    </row>
    <row r="73" spans="1:12" ht="16.5" customHeight="1" x14ac:dyDescent="0.75">
      <c r="A73" s="34" t="s">
        <v>38</v>
      </c>
      <c r="C73" s="39"/>
      <c r="D73" s="35"/>
      <c r="E73" s="41"/>
      <c r="F73" s="89"/>
      <c r="G73" s="64"/>
      <c r="H73" s="61"/>
      <c r="I73" s="2"/>
      <c r="J73" s="91"/>
      <c r="K73" s="11"/>
      <c r="L73" s="1"/>
    </row>
    <row r="74" spans="1:12" ht="16.5" customHeight="1" x14ac:dyDescent="0.75">
      <c r="B74" s="34" t="s">
        <v>39</v>
      </c>
      <c r="C74" s="39"/>
      <c r="D74" s="35">
        <v>7</v>
      </c>
      <c r="E74" s="41"/>
      <c r="F74" s="89">
        <v>228551</v>
      </c>
      <c r="G74" s="64"/>
      <c r="H74" s="61">
        <v>4366885</v>
      </c>
      <c r="I74" s="65"/>
      <c r="J74" s="89">
        <v>228551</v>
      </c>
      <c r="K74" s="64"/>
      <c r="L74" s="61">
        <v>1087606</v>
      </c>
    </row>
    <row r="75" spans="1:12" ht="16.5" customHeight="1" x14ac:dyDescent="0.75">
      <c r="A75" s="34" t="s">
        <v>173</v>
      </c>
      <c r="D75" s="35"/>
      <c r="E75" s="41"/>
      <c r="F75" s="93">
        <v>7727595</v>
      </c>
      <c r="G75" s="64"/>
      <c r="H75" s="66">
        <v>3070167</v>
      </c>
      <c r="I75" s="65"/>
      <c r="J75" s="93">
        <v>7727595</v>
      </c>
      <c r="K75" s="64"/>
      <c r="L75" s="66">
        <v>3070167</v>
      </c>
    </row>
    <row r="76" spans="1:12" ht="16.5" customHeight="1" x14ac:dyDescent="0.75">
      <c r="A76" s="34" t="s">
        <v>178</v>
      </c>
      <c r="D76" s="35"/>
      <c r="E76" s="41"/>
      <c r="F76" s="93">
        <v>270805103</v>
      </c>
      <c r="G76" s="64"/>
      <c r="H76" s="66">
        <v>384186701</v>
      </c>
      <c r="I76" s="65"/>
      <c r="J76" s="93">
        <v>270805103</v>
      </c>
      <c r="K76" s="64"/>
      <c r="L76" s="66">
        <v>383826749</v>
      </c>
    </row>
    <row r="77" spans="1:12" ht="16.5" customHeight="1" x14ac:dyDescent="0.75">
      <c r="A77" s="34" t="s">
        <v>179</v>
      </c>
      <c r="D77" s="35"/>
      <c r="E77" s="41"/>
      <c r="F77" s="93">
        <v>93029293</v>
      </c>
      <c r="G77" s="64"/>
      <c r="H77" s="66">
        <v>36453616</v>
      </c>
      <c r="I77" s="65"/>
      <c r="J77" s="93">
        <v>54854016</v>
      </c>
      <c r="K77" s="64"/>
      <c r="L77" s="66">
        <v>12551020</v>
      </c>
    </row>
    <row r="78" spans="1:12" ht="16.5" customHeight="1" x14ac:dyDescent="0.75">
      <c r="A78" s="34" t="s">
        <v>40</v>
      </c>
      <c r="D78" s="35"/>
      <c r="E78" s="41"/>
      <c r="F78" s="90">
        <v>15839598</v>
      </c>
      <c r="G78" s="64"/>
      <c r="H78" s="63">
        <v>12097877</v>
      </c>
      <c r="I78" s="65"/>
      <c r="J78" s="90">
        <v>14490378</v>
      </c>
      <c r="K78" s="64"/>
      <c r="L78" s="63">
        <v>9545448</v>
      </c>
    </row>
    <row r="79" spans="1:12" ht="16.5" customHeight="1" x14ac:dyDescent="0.75">
      <c r="D79" s="35"/>
      <c r="E79" s="41"/>
      <c r="F79" s="96"/>
      <c r="G79" s="68"/>
      <c r="H79" s="68"/>
      <c r="I79" s="68"/>
      <c r="J79" s="96"/>
      <c r="K79" s="68"/>
      <c r="L79" s="68"/>
    </row>
    <row r="80" spans="1:12" ht="16.5" customHeight="1" x14ac:dyDescent="0.75">
      <c r="A80" s="39" t="s">
        <v>41</v>
      </c>
      <c r="B80" s="39"/>
      <c r="C80" s="39"/>
      <c r="D80" s="35"/>
      <c r="E80" s="41"/>
      <c r="F80" s="92">
        <f>SUM(F70:F79)</f>
        <v>2524209634</v>
      </c>
      <c r="G80" s="2"/>
      <c r="H80" s="3">
        <f>SUM(H70:H79)</f>
        <v>2474933793</v>
      </c>
      <c r="I80" s="2"/>
      <c r="J80" s="92">
        <f>SUM(J70:J79)</f>
        <v>2432246016</v>
      </c>
      <c r="K80" s="32"/>
      <c r="L80" s="3">
        <f>SUM(L70:L79)</f>
        <v>2352425585</v>
      </c>
    </row>
    <row r="81" spans="1:12" ht="16.5" customHeight="1" x14ac:dyDescent="0.75">
      <c r="D81" s="35"/>
      <c r="E81" s="41"/>
      <c r="F81" s="88"/>
      <c r="J81" s="88"/>
    </row>
    <row r="82" spans="1:12" ht="16.5" customHeight="1" x14ac:dyDescent="0.75">
      <c r="A82" s="39" t="s">
        <v>42</v>
      </c>
      <c r="B82" s="39"/>
      <c r="C82" s="39"/>
      <c r="D82" s="35"/>
      <c r="E82" s="41"/>
      <c r="F82" s="88"/>
      <c r="J82" s="88"/>
      <c r="K82" s="48"/>
    </row>
    <row r="83" spans="1:12" ht="16.5" customHeight="1" x14ac:dyDescent="0.75">
      <c r="A83" s="39"/>
      <c r="B83" s="39"/>
      <c r="C83" s="39"/>
      <c r="D83" s="35"/>
      <c r="E83" s="41"/>
      <c r="F83" s="88"/>
      <c r="J83" s="88"/>
    </row>
    <row r="84" spans="1:12" ht="16.5" customHeight="1" x14ac:dyDescent="0.75">
      <c r="A84" s="34" t="s">
        <v>43</v>
      </c>
      <c r="D84" s="35"/>
      <c r="E84" s="41"/>
      <c r="F84" s="89">
        <v>23414506</v>
      </c>
      <c r="G84" s="64"/>
      <c r="H84" s="61">
        <v>13793127</v>
      </c>
      <c r="I84" s="65"/>
      <c r="J84" s="89">
        <v>23414506</v>
      </c>
      <c r="K84" s="64"/>
      <c r="L84" s="61">
        <v>13793127</v>
      </c>
    </row>
    <row r="85" spans="1:12" ht="16.5" customHeight="1" x14ac:dyDescent="0.75">
      <c r="A85" s="34" t="s">
        <v>204</v>
      </c>
      <c r="D85" s="35"/>
      <c r="E85" s="41"/>
      <c r="F85" s="89"/>
      <c r="G85" s="64"/>
      <c r="H85" s="61"/>
      <c r="I85" s="65"/>
      <c r="J85" s="89"/>
      <c r="K85" s="64"/>
      <c r="L85" s="61"/>
    </row>
    <row r="86" spans="1:12" ht="16.5" customHeight="1" x14ac:dyDescent="0.75">
      <c r="B86" s="34" t="s">
        <v>152</v>
      </c>
      <c r="D86" s="35">
        <v>12</v>
      </c>
      <c r="E86" s="41"/>
      <c r="F86" s="89">
        <v>907502267</v>
      </c>
      <c r="G86" s="64"/>
      <c r="H86" s="61">
        <v>1129162638</v>
      </c>
      <c r="I86" s="65"/>
      <c r="J86" s="89">
        <v>907502267</v>
      </c>
      <c r="K86" s="64"/>
      <c r="L86" s="61">
        <v>1129162638</v>
      </c>
    </row>
    <row r="87" spans="1:12" ht="16.5" customHeight="1" x14ac:dyDescent="0.75">
      <c r="A87" s="34" t="s">
        <v>44</v>
      </c>
      <c r="D87" s="35"/>
      <c r="E87" s="41"/>
      <c r="F87" s="89">
        <v>5139490</v>
      </c>
      <c r="G87" s="64"/>
      <c r="H87" s="61">
        <v>2300023</v>
      </c>
      <c r="I87" s="65"/>
      <c r="J87" s="89">
        <v>5139490</v>
      </c>
      <c r="K87" s="64"/>
      <c r="L87" s="61">
        <v>2300023</v>
      </c>
    </row>
    <row r="88" spans="1:12" ht="16.5" customHeight="1" x14ac:dyDescent="0.75">
      <c r="A88" s="34" t="s">
        <v>45</v>
      </c>
      <c r="D88" s="35"/>
      <c r="E88" s="41"/>
      <c r="F88" s="89">
        <v>156995944</v>
      </c>
      <c r="G88" s="64"/>
      <c r="H88" s="61">
        <v>155490013</v>
      </c>
      <c r="I88" s="65"/>
      <c r="J88" s="89">
        <v>156995944</v>
      </c>
      <c r="K88" s="64"/>
      <c r="L88" s="61">
        <v>155490013</v>
      </c>
    </row>
    <row r="89" spans="1:12" ht="16.5" customHeight="1" x14ac:dyDescent="0.75">
      <c r="A89" s="34" t="s">
        <v>46</v>
      </c>
      <c r="D89" s="35"/>
      <c r="E89" s="41"/>
      <c r="F89" s="90">
        <v>546407</v>
      </c>
      <c r="G89" s="64"/>
      <c r="H89" s="63">
        <v>559011</v>
      </c>
      <c r="I89" s="65"/>
      <c r="J89" s="90">
        <v>546407</v>
      </c>
      <c r="K89" s="64"/>
      <c r="L89" s="63">
        <v>559011</v>
      </c>
    </row>
    <row r="90" spans="1:12" ht="16.5" customHeight="1" x14ac:dyDescent="0.75">
      <c r="D90" s="41"/>
      <c r="E90" s="41"/>
      <c r="F90" s="88"/>
      <c r="J90" s="88"/>
    </row>
    <row r="91" spans="1:12" ht="16.5" customHeight="1" x14ac:dyDescent="0.75">
      <c r="A91" s="39" t="s">
        <v>47</v>
      </c>
      <c r="B91" s="39"/>
      <c r="C91" s="39"/>
      <c r="D91" s="35"/>
      <c r="E91" s="41"/>
      <c r="F91" s="97">
        <f>SUM(F84:F90)</f>
        <v>1093598614</v>
      </c>
      <c r="H91" s="59">
        <f>SUM(H84:H90)</f>
        <v>1301304812</v>
      </c>
      <c r="J91" s="97">
        <f>SUM(J84:J90)</f>
        <v>1093598614</v>
      </c>
      <c r="K91" s="48"/>
      <c r="L91" s="59">
        <f>SUM(L84:L90)</f>
        <v>1301304812</v>
      </c>
    </row>
    <row r="92" spans="1:12" ht="16.5" customHeight="1" x14ac:dyDescent="0.75">
      <c r="D92" s="35"/>
      <c r="E92" s="41"/>
      <c r="F92" s="88"/>
      <c r="J92" s="88"/>
    </row>
    <row r="93" spans="1:12" ht="16.5" customHeight="1" x14ac:dyDescent="0.75">
      <c r="A93" s="39" t="s">
        <v>48</v>
      </c>
      <c r="B93" s="39"/>
      <c r="C93" s="39"/>
      <c r="D93" s="35"/>
      <c r="E93" s="41"/>
      <c r="F93" s="98">
        <f>SUM(F91,F80)</f>
        <v>3617808248</v>
      </c>
      <c r="G93" s="68"/>
      <c r="H93" s="74">
        <f>SUM(H91,H80)</f>
        <v>3776238605</v>
      </c>
      <c r="I93" s="68"/>
      <c r="J93" s="98">
        <f>SUM(J91,J80)</f>
        <v>3525844630</v>
      </c>
      <c r="K93" s="68"/>
      <c r="L93" s="74">
        <f>SUM(L91,L80)</f>
        <v>3653730397</v>
      </c>
    </row>
    <row r="94" spans="1:12" ht="16.5" customHeight="1" x14ac:dyDescent="0.75">
      <c r="A94" s="39"/>
      <c r="B94" s="39"/>
      <c r="C94" s="39"/>
      <c r="D94" s="35"/>
      <c r="E94" s="41"/>
    </row>
    <row r="95" spans="1:12" ht="16.5" customHeight="1" x14ac:dyDescent="0.75">
      <c r="A95" s="39"/>
      <c r="B95" s="39"/>
      <c r="C95" s="39"/>
      <c r="D95" s="35"/>
      <c r="E95" s="41"/>
    </row>
    <row r="96" spans="1:12" ht="16.5" customHeight="1" x14ac:dyDescent="0.75">
      <c r="A96" s="39"/>
      <c r="B96" s="39"/>
      <c r="C96" s="39"/>
      <c r="D96" s="35"/>
      <c r="E96" s="41"/>
    </row>
    <row r="97" spans="1:12" ht="16.5" customHeight="1" x14ac:dyDescent="0.75">
      <c r="A97" s="39"/>
      <c r="B97" s="39"/>
      <c r="C97" s="39"/>
      <c r="D97" s="35"/>
      <c r="E97" s="41"/>
    </row>
    <row r="98" spans="1:12" ht="16.5" customHeight="1" x14ac:dyDescent="0.75">
      <c r="A98" s="39"/>
      <c r="B98" s="39"/>
      <c r="C98" s="39"/>
      <c r="D98" s="35"/>
      <c r="E98" s="41"/>
    </row>
    <row r="99" spans="1:12" ht="16.5" customHeight="1" x14ac:dyDescent="0.75">
      <c r="A99" s="39"/>
      <c r="B99" s="39"/>
      <c r="C99" s="39"/>
      <c r="D99" s="35"/>
      <c r="E99" s="41"/>
    </row>
    <row r="100" spans="1:12" ht="16.5" customHeight="1" x14ac:dyDescent="0.75">
      <c r="A100" s="39"/>
      <c r="B100" s="39"/>
      <c r="C100" s="39"/>
      <c r="D100" s="35"/>
      <c r="E100" s="41"/>
    </row>
    <row r="101" spans="1:12" ht="16.5" customHeight="1" x14ac:dyDescent="0.75">
      <c r="A101" s="39"/>
      <c r="B101" s="39"/>
      <c r="C101" s="39"/>
      <c r="D101" s="35"/>
      <c r="E101" s="41"/>
    </row>
    <row r="102" spans="1:12" ht="16.5" customHeight="1" x14ac:dyDescent="0.75">
      <c r="A102" s="39"/>
      <c r="B102" s="39"/>
      <c r="C102" s="39"/>
      <c r="D102" s="35"/>
      <c r="E102" s="41"/>
      <c r="K102" s="48"/>
    </row>
    <row r="103" spans="1:12" ht="8.25" customHeight="1" x14ac:dyDescent="0.75">
      <c r="A103" s="39"/>
      <c r="B103" s="39"/>
      <c r="C103" s="39"/>
      <c r="D103" s="35"/>
      <c r="E103" s="41"/>
    </row>
    <row r="104" spans="1:12" ht="22.4" customHeight="1" x14ac:dyDescent="0.75">
      <c r="A104" s="165" t="str">
        <f>+A52</f>
        <v>The accompanying notes are an integral part of this interim financial information.</v>
      </c>
      <c r="B104" s="165"/>
      <c r="C104" s="165"/>
      <c r="D104" s="165"/>
      <c r="E104" s="165"/>
      <c r="F104" s="165"/>
      <c r="G104" s="165"/>
      <c r="H104" s="59"/>
      <c r="I104" s="59"/>
      <c r="J104" s="59"/>
      <c r="K104" s="164"/>
      <c r="L104" s="59"/>
    </row>
    <row r="105" spans="1:12" s="39" customFormat="1" ht="16.5" customHeight="1" x14ac:dyDescent="0.75">
      <c r="A105" s="39" t="str">
        <f>A53</f>
        <v>P.S.P. Specialties Public Company Limited</v>
      </c>
      <c r="F105" s="70"/>
      <c r="G105" s="70"/>
      <c r="H105" s="70"/>
      <c r="I105" s="70"/>
      <c r="J105" s="70"/>
      <c r="L105" s="70"/>
    </row>
    <row r="106" spans="1:12" s="39" customFormat="1" ht="16.5" customHeight="1" x14ac:dyDescent="0.75">
      <c r="A106" s="39" t="s">
        <v>167</v>
      </c>
      <c r="F106" s="70"/>
      <c r="G106" s="70"/>
      <c r="H106" s="70"/>
      <c r="I106" s="70"/>
      <c r="J106" s="70"/>
      <c r="L106" s="70"/>
    </row>
    <row r="107" spans="1:12" s="39" customFormat="1" ht="16.5" customHeight="1" x14ac:dyDescent="0.75">
      <c r="A107" s="40" t="str">
        <f>A55</f>
        <v>As at 30 June 2024</v>
      </c>
      <c r="B107" s="40"/>
      <c r="C107" s="40"/>
      <c r="D107" s="40"/>
      <c r="E107" s="40"/>
      <c r="F107" s="71"/>
      <c r="G107" s="71"/>
      <c r="H107" s="71"/>
      <c r="I107" s="71"/>
      <c r="J107" s="71"/>
      <c r="K107" s="40"/>
      <c r="L107" s="71"/>
    </row>
    <row r="108" spans="1:12" s="39" customFormat="1" ht="16.5" customHeight="1" x14ac:dyDescent="0.75">
      <c r="F108" s="70"/>
      <c r="G108" s="70"/>
      <c r="H108" s="70"/>
      <c r="I108" s="70"/>
      <c r="J108" s="70"/>
      <c r="L108" s="70"/>
    </row>
    <row r="109" spans="1:12" s="39" customFormat="1" ht="16.5" customHeight="1" x14ac:dyDescent="0.75">
      <c r="F109" s="70"/>
      <c r="G109" s="70"/>
      <c r="H109" s="70"/>
      <c r="I109" s="70"/>
      <c r="J109" s="70"/>
      <c r="L109" s="70"/>
    </row>
    <row r="110" spans="1:12" s="39" customFormat="1" ht="16.5" customHeight="1" x14ac:dyDescent="0.75">
      <c r="F110" s="47" t="s">
        <v>2</v>
      </c>
      <c r="G110" s="47"/>
      <c r="H110" s="47"/>
      <c r="I110" s="48"/>
      <c r="J110" s="47" t="s">
        <v>3</v>
      </c>
      <c r="K110" s="47"/>
      <c r="L110" s="47"/>
    </row>
    <row r="111" spans="1:12" s="39" customFormat="1" ht="16.5" customHeight="1" x14ac:dyDescent="0.75">
      <c r="F111" s="49" t="s">
        <v>4</v>
      </c>
      <c r="G111" s="49"/>
      <c r="H111" s="49"/>
      <c r="I111" s="48"/>
      <c r="J111" s="49" t="s">
        <v>4</v>
      </c>
      <c r="K111" s="49"/>
      <c r="L111" s="49"/>
    </row>
    <row r="112" spans="1:12" ht="16.5" customHeight="1" x14ac:dyDescent="0.75">
      <c r="A112" s="39"/>
      <c r="B112" s="39"/>
      <c r="C112" s="39"/>
      <c r="F112" s="19" t="s">
        <v>5</v>
      </c>
      <c r="G112" s="60"/>
      <c r="H112" s="19" t="s">
        <v>6</v>
      </c>
      <c r="J112" s="19" t="s">
        <v>5</v>
      </c>
      <c r="K112" s="60"/>
      <c r="L112" s="19" t="s">
        <v>6</v>
      </c>
    </row>
    <row r="113" spans="1:12" s="39" customFormat="1" ht="16.5" customHeight="1" x14ac:dyDescent="0.75">
      <c r="F113" s="50" t="s">
        <v>186</v>
      </c>
      <c r="G113" s="52"/>
      <c r="H113" s="50" t="s">
        <v>7</v>
      </c>
      <c r="I113" s="48"/>
      <c r="J113" s="50" t="s">
        <v>186</v>
      </c>
      <c r="K113" s="52"/>
      <c r="L113" s="50" t="s">
        <v>7</v>
      </c>
    </row>
    <row r="114" spans="1:12" s="39" customFormat="1" ht="16.5" customHeight="1" x14ac:dyDescent="0.75">
      <c r="D114" s="43"/>
      <c r="F114" s="50" t="s">
        <v>169</v>
      </c>
      <c r="G114" s="50"/>
      <c r="H114" s="50" t="s">
        <v>8</v>
      </c>
      <c r="I114" s="48"/>
      <c r="J114" s="50" t="s">
        <v>169</v>
      </c>
      <c r="K114" s="50"/>
      <c r="L114" s="50" t="s">
        <v>8</v>
      </c>
    </row>
    <row r="115" spans="1:12" s="39" customFormat="1" ht="16.5" customHeight="1" x14ac:dyDescent="0.75">
      <c r="F115" s="53" t="s">
        <v>10</v>
      </c>
      <c r="G115" s="19"/>
      <c r="H115" s="53" t="s">
        <v>10</v>
      </c>
      <c r="I115" s="19"/>
      <c r="J115" s="53" t="s">
        <v>10</v>
      </c>
      <c r="K115" s="19"/>
      <c r="L115" s="53" t="s">
        <v>10</v>
      </c>
    </row>
    <row r="116" spans="1:12" s="39" customFormat="1" ht="16.5" customHeight="1" x14ac:dyDescent="0.75">
      <c r="D116" s="43"/>
      <c r="F116" s="88"/>
      <c r="G116" s="48"/>
      <c r="H116" s="48"/>
      <c r="I116" s="48"/>
      <c r="J116" s="88"/>
      <c r="K116" s="34"/>
      <c r="L116" s="48"/>
    </row>
    <row r="117" spans="1:12" ht="16.5" customHeight="1" x14ac:dyDescent="0.75">
      <c r="A117" s="39" t="s">
        <v>49</v>
      </c>
      <c r="B117" s="39"/>
      <c r="C117" s="39"/>
      <c r="F117" s="88"/>
      <c r="J117" s="88"/>
    </row>
    <row r="118" spans="1:12" ht="16.5" customHeight="1" x14ac:dyDescent="0.75">
      <c r="A118" s="39"/>
      <c r="B118" s="39"/>
      <c r="C118" s="39"/>
      <c r="F118" s="88"/>
      <c r="J118" s="88"/>
    </row>
    <row r="119" spans="1:12" ht="16.5" customHeight="1" x14ac:dyDescent="0.75">
      <c r="A119" s="39" t="s">
        <v>50</v>
      </c>
      <c r="B119" s="39"/>
      <c r="C119" s="39"/>
      <c r="D119" s="35"/>
      <c r="E119" s="41"/>
      <c r="F119" s="88"/>
      <c r="J119" s="88"/>
    </row>
    <row r="120" spans="1:12" ht="16.5" customHeight="1" x14ac:dyDescent="0.75">
      <c r="A120" s="39"/>
      <c r="B120" s="39"/>
      <c r="C120" s="39"/>
      <c r="D120" s="35"/>
      <c r="E120" s="41"/>
      <c r="F120" s="88"/>
      <c r="J120" s="88"/>
    </row>
    <row r="121" spans="1:12" ht="16.5" customHeight="1" x14ac:dyDescent="0.75">
      <c r="A121" s="34" t="s">
        <v>51</v>
      </c>
      <c r="D121" s="44"/>
      <c r="E121" s="41"/>
      <c r="F121" s="88"/>
      <c r="J121" s="88"/>
    </row>
    <row r="122" spans="1:12" ht="16.5" customHeight="1" x14ac:dyDescent="0.75">
      <c r="B122" s="34" t="s">
        <v>52</v>
      </c>
      <c r="E122" s="41"/>
      <c r="F122" s="88"/>
      <c r="J122" s="88"/>
    </row>
    <row r="123" spans="1:12" ht="16.5" customHeight="1" x14ac:dyDescent="0.75">
      <c r="C123" s="34" t="s">
        <v>174</v>
      </c>
      <c r="F123" s="88"/>
      <c r="J123" s="88"/>
    </row>
    <row r="124" spans="1:12" ht="16.5" customHeight="1" thickBot="1" x14ac:dyDescent="0.8">
      <c r="C124" s="34" t="s">
        <v>53</v>
      </c>
      <c r="D124" s="44"/>
      <c r="E124" s="41"/>
      <c r="F124" s="94">
        <v>1400000000</v>
      </c>
      <c r="G124" s="64"/>
      <c r="H124" s="75">
        <v>1400000000</v>
      </c>
      <c r="I124" s="65"/>
      <c r="J124" s="94">
        <v>1400000000</v>
      </c>
      <c r="K124" s="64"/>
      <c r="L124" s="75">
        <v>1400000000</v>
      </c>
    </row>
    <row r="125" spans="1:12" ht="16.5" customHeight="1" thickTop="1" x14ac:dyDescent="0.75">
      <c r="D125" s="44"/>
      <c r="E125" s="41"/>
      <c r="F125" s="88"/>
      <c r="J125" s="88"/>
      <c r="K125" s="48"/>
    </row>
    <row r="126" spans="1:12" ht="16.5" customHeight="1" x14ac:dyDescent="0.75">
      <c r="B126" s="34" t="s">
        <v>54</v>
      </c>
      <c r="D126" s="44"/>
      <c r="E126" s="41"/>
      <c r="F126" s="96"/>
      <c r="G126" s="68"/>
      <c r="H126" s="68"/>
      <c r="I126" s="68"/>
      <c r="J126" s="96"/>
      <c r="K126" s="68"/>
      <c r="L126" s="68"/>
    </row>
    <row r="127" spans="1:12" ht="16.5" customHeight="1" x14ac:dyDescent="0.75">
      <c r="C127" s="34" t="s">
        <v>175</v>
      </c>
      <c r="D127" s="44"/>
      <c r="E127" s="41"/>
      <c r="F127" s="88"/>
      <c r="J127" s="88"/>
    </row>
    <row r="128" spans="1:12" ht="16.5" customHeight="1" x14ac:dyDescent="0.75">
      <c r="C128" s="34" t="s">
        <v>55</v>
      </c>
      <c r="D128" s="44"/>
      <c r="E128" s="41"/>
      <c r="F128" s="89">
        <v>1400000000</v>
      </c>
      <c r="G128" s="66"/>
      <c r="H128" s="61">
        <v>1400000000</v>
      </c>
      <c r="I128" s="65"/>
      <c r="J128" s="89">
        <v>1400000000</v>
      </c>
      <c r="K128" s="66"/>
      <c r="L128" s="61">
        <v>1400000000</v>
      </c>
    </row>
    <row r="129" spans="1:12" ht="16.5" customHeight="1" x14ac:dyDescent="0.75">
      <c r="A129" s="34" t="s">
        <v>164</v>
      </c>
      <c r="D129" s="44"/>
      <c r="E129" s="41"/>
      <c r="F129" s="96">
        <v>1777084570</v>
      </c>
      <c r="G129" s="66"/>
      <c r="H129" s="61">
        <v>1777084570</v>
      </c>
      <c r="I129" s="65"/>
      <c r="J129" s="96">
        <v>1777084570</v>
      </c>
      <c r="K129" s="66"/>
      <c r="L129" s="61">
        <v>1777084570</v>
      </c>
    </row>
    <row r="130" spans="1:12" ht="16.5" customHeight="1" x14ac:dyDescent="0.75">
      <c r="A130" s="34" t="s">
        <v>56</v>
      </c>
      <c r="D130" s="44"/>
      <c r="E130" s="41"/>
      <c r="F130" s="96"/>
      <c r="G130" s="68"/>
      <c r="H130" s="68"/>
      <c r="I130" s="68"/>
      <c r="J130" s="96"/>
      <c r="K130" s="68"/>
      <c r="L130" s="68"/>
    </row>
    <row r="131" spans="1:12" ht="16.5" customHeight="1" x14ac:dyDescent="0.75">
      <c r="B131" s="34" t="s">
        <v>57</v>
      </c>
      <c r="D131" s="44"/>
      <c r="E131" s="41"/>
      <c r="F131" s="89">
        <v>-1173761396</v>
      </c>
      <c r="G131" s="66"/>
      <c r="H131" s="61">
        <v>-1173761396</v>
      </c>
      <c r="I131" s="65"/>
      <c r="J131" s="99">
        <v>0</v>
      </c>
      <c r="K131" s="72"/>
      <c r="L131" s="64">
        <v>0</v>
      </c>
    </row>
    <row r="132" spans="1:12" ht="16.5" customHeight="1" x14ac:dyDescent="0.75">
      <c r="A132" s="34" t="s">
        <v>58</v>
      </c>
      <c r="D132" s="35"/>
      <c r="E132" s="41"/>
      <c r="F132" s="96"/>
      <c r="G132" s="68"/>
      <c r="H132" s="68"/>
      <c r="I132" s="68"/>
      <c r="J132" s="96"/>
      <c r="K132" s="68"/>
      <c r="L132" s="68"/>
    </row>
    <row r="133" spans="1:12" ht="16.5" customHeight="1" x14ac:dyDescent="0.75">
      <c r="B133" s="34" t="s">
        <v>59</v>
      </c>
      <c r="D133" s="35"/>
      <c r="E133" s="41"/>
      <c r="F133" s="89">
        <v>94800000</v>
      </c>
      <c r="G133" s="64"/>
      <c r="H133" s="61">
        <v>94800000</v>
      </c>
      <c r="I133" s="65"/>
      <c r="J133" s="89">
        <v>94800000</v>
      </c>
      <c r="K133" s="64"/>
      <c r="L133" s="61">
        <v>94800000</v>
      </c>
    </row>
    <row r="134" spans="1:12" ht="16.5" customHeight="1" x14ac:dyDescent="0.75">
      <c r="B134" s="34" t="s">
        <v>60</v>
      </c>
      <c r="D134" s="35"/>
      <c r="E134" s="41"/>
      <c r="F134" s="89">
        <v>1382748146</v>
      </c>
      <c r="G134" s="64"/>
      <c r="H134" s="61">
        <v>1207400903</v>
      </c>
      <c r="I134" s="65"/>
      <c r="J134" s="89">
        <v>1229072167</v>
      </c>
      <c r="K134" s="64"/>
      <c r="L134" s="61">
        <v>1069536285</v>
      </c>
    </row>
    <row r="135" spans="1:12" ht="16.5" customHeight="1" x14ac:dyDescent="0.75">
      <c r="B135" s="34" t="s">
        <v>61</v>
      </c>
      <c r="D135" s="35"/>
      <c r="F135" s="90">
        <v>-20196232</v>
      </c>
      <c r="G135" s="64"/>
      <c r="H135" s="63">
        <v>-20196232</v>
      </c>
      <c r="I135" s="65"/>
      <c r="J135" s="90">
        <v>0</v>
      </c>
      <c r="K135" s="64"/>
      <c r="L135" s="63">
        <v>0</v>
      </c>
    </row>
    <row r="136" spans="1:12" ht="16.5" customHeight="1" x14ac:dyDescent="0.75">
      <c r="D136" s="35"/>
      <c r="F136" s="89"/>
      <c r="G136" s="64"/>
      <c r="H136" s="61"/>
      <c r="I136" s="65"/>
      <c r="J136" s="89"/>
      <c r="K136" s="64"/>
      <c r="L136" s="61"/>
    </row>
    <row r="137" spans="1:12" ht="16.5" customHeight="1" x14ac:dyDescent="0.75">
      <c r="A137" s="34" t="s">
        <v>62</v>
      </c>
      <c r="D137" s="35"/>
      <c r="F137" s="89">
        <f>SUM(F128:F135)</f>
        <v>3460675088</v>
      </c>
      <c r="G137" s="64"/>
      <c r="H137" s="61">
        <f>SUM(H128:H135)</f>
        <v>3285327845</v>
      </c>
      <c r="I137" s="65"/>
      <c r="J137" s="89">
        <f>SUM(J128:J135)</f>
        <v>4500956737</v>
      </c>
      <c r="K137" s="64"/>
      <c r="L137" s="61">
        <f>SUM(L128:L135)</f>
        <v>4341420855</v>
      </c>
    </row>
    <row r="138" spans="1:12" ht="16.5" customHeight="1" x14ac:dyDescent="0.75">
      <c r="A138" s="34" t="s">
        <v>63</v>
      </c>
      <c r="D138" s="35"/>
      <c r="F138" s="90">
        <v>0</v>
      </c>
      <c r="G138" s="64"/>
      <c r="H138" s="63">
        <v>0</v>
      </c>
      <c r="I138" s="65"/>
      <c r="J138" s="90">
        <v>0</v>
      </c>
      <c r="K138" s="64"/>
      <c r="L138" s="63">
        <v>0</v>
      </c>
    </row>
    <row r="139" spans="1:12" ht="16.5" customHeight="1" x14ac:dyDescent="0.75">
      <c r="D139" s="35"/>
      <c r="F139" s="89"/>
      <c r="G139" s="64"/>
      <c r="H139" s="61"/>
      <c r="I139" s="65"/>
      <c r="J139" s="89"/>
      <c r="K139" s="64"/>
      <c r="L139" s="61"/>
    </row>
    <row r="140" spans="1:12" ht="16.5" customHeight="1" x14ac:dyDescent="0.75">
      <c r="A140" s="39" t="s">
        <v>64</v>
      </c>
      <c r="B140" s="39"/>
      <c r="C140" s="39"/>
      <c r="D140" s="35"/>
      <c r="E140" s="41"/>
      <c r="F140" s="98">
        <f>SUM(F137:F139)</f>
        <v>3460675088</v>
      </c>
      <c r="G140" s="68"/>
      <c r="H140" s="74">
        <f>SUM(H137:H139)</f>
        <v>3285327845</v>
      </c>
      <c r="I140" s="68"/>
      <c r="J140" s="98">
        <f>SUM(J137:J139)</f>
        <v>4500956737</v>
      </c>
      <c r="K140" s="68"/>
      <c r="L140" s="74">
        <f>SUM(L137:L139)</f>
        <v>4341420855</v>
      </c>
    </row>
    <row r="141" spans="1:12" ht="16.5" customHeight="1" x14ac:dyDescent="0.75">
      <c r="A141" s="39"/>
      <c r="B141" s="39"/>
      <c r="C141" s="39"/>
      <c r="D141" s="35"/>
      <c r="E141" s="41"/>
      <c r="F141" s="96"/>
      <c r="G141" s="68"/>
      <c r="H141" s="68"/>
      <c r="I141" s="68"/>
      <c r="J141" s="96"/>
      <c r="K141" s="68"/>
      <c r="L141" s="68"/>
    </row>
    <row r="142" spans="1:12" ht="16.5" customHeight="1" thickBot="1" x14ac:dyDescent="0.8">
      <c r="A142" s="39" t="s">
        <v>65</v>
      </c>
      <c r="B142" s="39"/>
      <c r="C142" s="39"/>
      <c r="D142" s="35"/>
      <c r="E142" s="41"/>
      <c r="F142" s="94">
        <f>SUM(F140,F93)</f>
        <v>7078483336</v>
      </c>
      <c r="G142" s="68"/>
      <c r="H142" s="67">
        <f>SUM(H140,H93)</f>
        <v>7061566450</v>
      </c>
      <c r="I142" s="68"/>
      <c r="J142" s="94">
        <f>SUM(J140,J93)</f>
        <v>8026801367</v>
      </c>
      <c r="K142" s="68"/>
      <c r="L142" s="67">
        <f>SUM(L140,L93)</f>
        <v>7995151252</v>
      </c>
    </row>
    <row r="143" spans="1:12" ht="16.5" customHeight="1" thickTop="1" x14ac:dyDescent="0.75">
      <c r="A143" s="39"/>
      <c r="B143" s="39"/>
      <c r="C143" s="39"/>
      <c r="D143" s="35"/>
      <c r="E143" s="41"/>
      <c r="F143" s="68"/>
      <c r="G143" s="68"/>
      <c r="H143" s="68"/>
      <c r="I143" s="68"/>
      <c r="J143" s="68"/>
      <c r="K143" s="68"/>
      <c r="L143" s="68"/>
    </row>
    <row r="144" spans="1:12" ht="16.5" customHeight="1" x14ac:dyDescent="0.75">
      <c r="A144" s="39"/>
      <c r="B144" s="39"/>
      <c r="C144" s="39"/>
      <c r="D144" s="35"/>
      <c r="E144" s="41"/>
      <c r="F144" s="68"/>
      <c r="G144" s="68"/>
      <c r="H144" s="68"/>
      <c r="I144" s="68"/>
      <c r="J144" s="68"/>
      <c r="K144" s="68"/>
      <c r="L144" s="68"/>
    </row>
    <row r="145" spans="1:12" ht="16.5" customHeight="1" x14ac:dyDescent="0.75">
      <c r="A145" s="39"/>
      <c r="B145" s="39"/>
      <c r="C145" s="39"/>
      <c r="D145" s="35"/>
      <c r="E145" s="41"/>
      <c r="F145" s="68"/>
      <c r="G145" s="68"/>
      <c r="H145" s="68"/>
      <c r="I145" s="68"/>
      <c r="J145" s="68"/>
      <c r="K145" s="68"/>
      <c r="L145" s="68"/>
    </row>
    <row r="146" spans="1:12" ht="16.5" customHeight="1" x14ac:dyDescent="0.75">
      <c r="A146" s="39"/>
      <c r="B146" s="39"/>
      <c r="C146" s="39"/>
      <c r="D146" s="35"/>
      <c r="E146" s="41"/>
      <c r="F146" s="68"/>
      <c r="G146" s="68"/>
      <c r="H146" s="68"/>
      <c r="I146" s="68"/>
      <c r="J146" s="68"/>
      <c r="K146" s="68"/>
      <c r="L146" s="68"/>
    </row>
    <row r="147" spans="1:12" ht="16.5" customHeight="1" x14ac:dyDescent="0.75">
      <c r="A147" s="39"/>
      <c r="B147" s="39"/>
      <c r="C147" s="39"/>
      <c r="D147" s="35"/>
      <c r="E147" s="41"/>
      <c r="F147" s="68"/>
      <c r="G147" s="68"/>
      <c r="H147" s="68"/>
      <c r="I147" s="68"/>
      <c r="J147" s="68"/>
      <c r="K147" s="68"/>
      <c r="L147" s="68"/>
    </row>
    <row r="148" spans="1:12" ht="16.5" customHeight="1" x14ac:dyDescent="0.75">
      <c r="A148" s="39"/>
      <c r="B148" s="39"/>
      <c r="C148" s="39"/>
      <c r="D148" s="35"/>
      <c r="E148" s="41"/>
      <c r="F148" s="68"/>
      <c r="G148" s="68"/>
      <c r="H148" s="68"/>
      <c r="I148" s="68"/>
      <c r="J148" s="68"/>
      <c r="K148" s="68"/>
      <c r="L148" s="68"/>
    </row>
    <row r="149" spans="1:12" ht="16.5" customHeight="1" x14ac:dyDescent="0.75">
      <c r="A149" s="39"/>
      <c r="B149" s="39"/>
      <c r="C149" s="39"/>
      <c r="D149" s="35"/>
      <c r="E149" s="41"/>
      <c r="F149" s="68"/>
      <c r="G149" s="68"/>
      <c r="H149" s="68"/>
      <c r="I149" s="68"/>
      <c r="J149" s="68"/>
      <c r="K149" s="68"/>
      <c r="L149" s="68"/>
    </row>
    <row r="150" spans="1:12" ht="16.5" customHeight="1" x14ac:dyDescent="0.75">
      <c r="A150" s="39"/>
      <c r="B150" s="39"/>
      <c r="C150" s="39"/>
      <c r="D150" s="35"/>
      <c r="E150" s="41"/>
      <c r="F150" s="68"/>
      <c r="G150" s="68"/>
      <c r="H150" s="68"/>
      <c r="I150" s="68"/>
      <c r="J150" s="68"/>
      <c r="K150" s="68"/>
      <c r="L150" s="68"/>
    </row>
    <row r="151" spans="1:12" ht="16.5" customHeight="1" x14ac:dyDescent="0.75">
      <c r="A151" s="39"/>
      <c r="B151" s="39"/>
      <c r="C151" s="39"/>
      <c r="D151" s="35"/>
      <c r="E151" s="41"/>
      <c r="F151" s="68"/>
      <c r="G151" s="68"/>
      <c r="H151" s="68"/>
      <c r="I151" s="68"/>
      <c r="J151" s="68"/>
      <c r="K151" s="68"/>
      <c r="L151" s="68"/>
    </row>
    <row r="155" spans="1:12" ht="9" customHeight="1" x14ac:dyDescent="0.75"/>
    <row r="156" spans="1:12" ht="22.4" customHeight="1" x14ac:dyDescent="0.75">
      <c r="A156" s="162" t="s">
        <v>34</v>
      </c>
      <c r="B156" s="164"/>
      <c r="C156" s="164"/>
      <c r="D156" s="42"/>
      <c r="E156" s="155"/>
      <c r="F156" s="59"/>
      <c r="G156" s="59"/>
      <c r="H156" s="59"/>
      <c r="I156" s="59"/>
      <c r="J156" s="59"/>
      <c r="K156" s="164"/>
      <c r="L156" s="59"/>
    </row>
  </sheetData>
  <mergeCells count="2">
    <mergeCell ref="A52:G52"/>
    <mergeCell ref="A104:G104"/>
  </mergeCells>
  <pageMargins left="0.41" right="0.19" top="0.5" bottom="0.23" header="0.21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7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0BA7-0EE9-4C07-964C-F18EF9F5E8B5}">
  <dimension ref="A1:L98"/>
  <sheetViews>
    <sheetView topLeftCell="A7" zoomScaleNormal="100" zoomScaleSheetLayoutView="75" workbookViewId="0">
      <selection activeCell="F16" sqref="F16"/>
    </sheetView>
  </sheetViews>
  <sheetFormatPr defaultColWidth="9.09765625" defaultRowHeight="16.5" customHeight="1" x14ac:dyDescent="0.75"/>
  <cols>
    <col min="1" max="2" width="1.3984375" style="21" customWidth="1"/>
    <col min="3" max="3" width="31.296875" style="21" customWidth="1"/>
    <col min="4" max="4" width="6.09765625" style="17" customWidth="1"/>
    <col min="5" max="5" width="0.69921875" style="21" customWidth="1"/>
    <col min="6" max="6" width="13.69921875" style="20" customWidth="1"/>
    <col min="7" max="7" width="0.69921875" style="27" customWidth="1"/>
    <col min="8" max="8" width="13.69921875" style="20" customWidth="1"/>
    <col min="9" max="9" width="0.69921875" style="21" customWidth="1"/>
    <col min="10" max="10" width="13.69921875" style="20" customWidth="1"/>
    <col min="11" max="11" width="0.69921875" style="27" customWidth="1"/>
    <col min="12" max="12" width="13.69921875" style="20" customWidth="1"/>
    <col min="13" max="13" width="9.09765625" style="21" customWidth="1"/>
    <col min="14" max="16384" width="9.09765625" style="21"/>
  </cols>
  <sheetData>
    <row r="1" spans="1:12" s="27" customFormat="1" ht="16.5" customHeight="1" x14ac:dyDescent="0.75">
      <c r="A1" s="16" t="str">
        <f>'2-4'!A1</f>
        <v>P.S.P. Specialties Public Company Limited</v>
      </c>
      <c r="B1" s="21"/>
      <c r="C1" s="21"/>
      <c r="D1" s="17"/>
      <c r="E1" s="21"/>
      <c r="F1" s="20"/>
      <c r="H1" s="20"/>
      <c r="I1" s="21"/>
      <c r="J1" s="20"/>
      <c r="L1" s="20"/>
    </row>
    <row r="2" spans="1:12" s="27" customFormat="1" ht="16.5" customHeight="1" x14ac:dyDescent="0.75">
      <c r="A2" s="16" t="s">
        <v>66</v>
      </c>
      <c r="B2" s="21"/>
      <c r="C2" s="21"/>
      <c r="D2" s="17"/>
      <c r="E2" s="21"/>
      <c r="F2" s="20"/>
      <c r="H2" s="20"/>
      <c r="I2" s="21"/>
      <c r="J2" s="20"/>
      <c r="L2" s="20"/>
    </row>
    <row r="3" spans="1:12" s="27" customFormat="1" ht="16.5" customHeight="1" x14ac:dyDescent="0.75">
      <c r="A3" s="45" t="s">
        <v>188</v>
      </c>
      <c r="B3" s="76"/>
      <c r="C3" s="76"/>
      <c r="D3" s="79"/>
      <c r="E3" s="76"/>
      <c r="F3" s="23"/>
      <c r="G3" s="77"/>
      <c r="H3" s="23"/>
      <c r="I3" s="76"/>
      <c r="J3" s="23"/>
      <c r="K3" s="77"/>
      <c r="L3" s="23"/>
    </row>
    <row r="6" spans="1:12" s="27" customFormat="1" ht="16.5" customHeight="1" x14ac:dyDescent="0.75">
      <c r="A6" s="21"/>
      <c r="B6" s="21"/>
      <c r="C6" s="21"/>
      <c r="D6" s="17"/>
      <c r="E6" s="21"/>
      <c r="F6" s="47" t="s">
        <v>2</v>
      </c>
      <c r="G6" s="47"/>
      <c r="H6" s="47"/>
      <c r="I6" s="48"/>
      <c r="J6" s="47" t="s">
        <v>3</v>
      </c>
      <c r="K6" s="47"/>
      <c r="L6" s="47"/>
    </row>
    <row r="7" spans="1:12" s="27" customFormat="1" ht="16.5" customHeight="1" x14ac:dyDescent="0.75">
      <c r="A7" s="21"/>
      <c r="B7" s="21"/>
      <c r="C7" s="21"/>
      <c r="D7" s="17"/>
      <c r="E7" s="21"/>
      <c r="F7" s="49" t="s">
        <v>4</v>
      </c>
      <c r="G7" s="49"/>
      <c r="H7" s="49"/>
      <c r="I7" s="48"/>
      <c r="J7" s="49" t="s">
        <v>4</v>
      </c>
      <c r="K7" s="49"/>
      <c r="L7" s="49"/>
    </row>
    <row r="8" spans="1:12" s="27" customFormat="1" ht="16.5" customHeight="1" x14ac:dyDescent="0.75">
      <c r="A8" s="21"/>
      <c r="B8" s="21"/>
      <c r="C8" s="21"/>
      <c r="D8" s="17"/>
      <c r="E8" s="21"/>
      <c r="F8" s="50" t="s">
        <v>186</v>
      </c>
      <c r="G8" s="51"/>
      <c r="H8" s="50" t="s">
        <v>186</v>
      </c>
      <c r="I8" s="52"/>
      <c r="J8" s="50" t="s">
        <v>186</v>
      </c>
      <c r="K8" s="51"/>
      <c r="L8" s="50" t="s">
        <v>186</v>
      </c>
    </row>
    <row r="9" spans="1:12" s="27" customFormat="1" ht="16.5" customHeight="1" x14ac:dyDescent="0.75">
      <c r="A9" s="21"/>
      <c r="B9" s="21"/>
      <c r="C9" s="21"/>
      <c r="D9" s="80"/>
      <c r="E9" s="16"/>
      <c r="F9" s="50" t="s">
        <v>169</v>
      </c>
      <c r="G9" s="50"/>
      <c r="H9" s="50" t="s">
        <v>8</v>
      </c>
      <c r="I9" s="18"/>
      <c r="J9" s="50" t="s">
        <v>169</v>
      </c>
      <c r="K9" s="50"/>
      <c r="L9" s="50" t="s">
        <v>8</v>
      </c>
    </row>
    <row r="10" spans="1:12" s="27" customFormat="1" ht="16.5" customHeight="1" x14ac:dyDescent="0.75">
      <c r="A10" s="21"/>
      <c r="B10" s="21"/>
      <c r="C10" s="21"/>
      <c r="D10" s="80"/>
      <c r="E10" s="16"/>
      <c r="F10" s="53" t="s">
        <v>10</v>
      </c>
      <c r="G10" s="19"/>
      <c r="H10" s="53" t="s">
        <v>10</v>
      </c>
      <c r="I10" s="18"/>
      <c r="J10" s="53" t="s">
        <v>10</v>
      </c>
      <c r="K10" s="19"/>
      <c r="L10" s="53" t="s">
        <v>10</v>
      </c>
    </row>
    <row r="11" spans="1:12" s="27" customFormat="1" ht="16.5" customHeight="1" x14ac:dyDescent="0.75">
      <c r="A11" s="21"/>
      <c r="B11" s="21"/>
      <c r="C11" s="21"/>
      <c r="D11" s="43"/>
      <c r="E11" s="16"/>
      <c r="F11" s="100"/>
      <c r="H11" s="20"/>
      <c r="I11" s="16"/>
      <c r="J11" s="100"/>
      <c r="L11" s="20"/>
    </row>
    <row r="12" spans="1:12" s="27" customFormat="1" ht="16.5" customHeight="1" x14ac:dyDescent="0.75">
      <c r="A12" s="16" t="s">
        <v>168</v>
      </c>
      <c r="B12" s="21"/>
      <c r="C12" s="21"/>
      <c r="D12" s="17"/>
      <c r="E12" s="21"/>
      <c r="F12" s="100"/>
      <c r="H12" s="20"/>
      <c r="I12" s="21"/>
      <c r="J12" s="100"/>
      <c r="L12" s="20"/>
    </row>
    <row r="13" spans="1:12" s="27" customFormat="1" ht="16.5" customHeight="1" x14ac:dyDescent="0.75">
      <c r="A13" s="16"/>
      <c r="B13" s="21"/>
      <c r="C13" s="21"/>
      <c r="D13" s="17"/>
      <c r="E13" s="21"/>
      <c r="F13" s="100"/>
      <c r="H13" s="20"/>
      <c r="I13" s="21"/>
      <c r="J13" s="100"/>
      <c r="L13" s="20"/>
    </row>
    <row r="14" spans="1:12" s="27" customFormat="1" ht="16.5" customHeight="1" x14ac:dyDescent="0.75">
      <c r="A14" s="21" t="s">
        <v>68</v>
      </c>
      <c r="B14" s="21"/>
      <c r="C14" s="21"/>
      <c r="D14" s="17"/>
      <c r="E14" s="21"/>
      <c r="F14" s="101">
        <v>3280774465</v>
      </c>
      <c r="G14" s="81"/>
      <c r="H14" s="1">
        <v>2845719411</v>
      </c>
      <c r="I14" s="48"/>
      <c r="J14" s="91">
        <v>3099225396</v>
      </c>
      <c r="K14" s="21"/>
      <c r="L14" s="48">
        <v>2638036994</v>
      </c>
    </row>
    <row r="15" spans="1:12" s="27" customFormat="1" ht="16.5" customHeight="1" x14ac:dyDescent="0.75">
      <c r="A15" s="21" t="s">
        <v>69</v>
      </c>
      <c r="B15" s="21"/>
      <c r="C15" s="21"/>
      <c r="D15" s="17"/>
      <c r="E15" s="21"/>
      <c r="F15" s="102">
        <v>129832005</v>
      </c>
      <c r="G15" s="81"/>
      <c r="H15" s="3">
        <v>125041969</v>
      </c>
      <c r="I15" s="48"/>
      <c r="J15" s="92">
        <v>106823614</v>
      </c>
      <c r="K15" s="21"/>
      <c r="L15" s="59">
        <v>96874872</v>
      </c>
    </row>
    <row r="16" spans="1:12" ht="16.5" customHeight="1" x14ac:dyDescent="0.75">
      <c r="F16" s="88"/>
      <c r="G16" s="21"/>
      <c r="H16" s="48"/>
      <c r="J16" s="88"/>
      <c r="K16" s="21"/>
      <c r="L16" s="48"/>
    </row>
    <row r="17" spans="1:12" ht="16.5" customHeight="1" x14ac:dyDescent="0.75">
      <c r="A17" s="4" t="s">
        <v>70</v>
      </c>
      <c r="F17" s="97">
        <f>SUM(F14:F16)</f>
        <v>3410606470</v>
      </c>
      <c r="G17" s="48"/>
      <c r="H17" s="59">
        <f>SUM(H14:H16)</f>
        <v>2970761380</v>
      </c>
      <c r="J17" s="97">
        <f>SUM(J14:J16)</f>
        <v>3206049010</v>
      </c>
      <c r="K17" s="48"/>
      <c r="L17" s="59">
        <f>SUM(L14:L16)</f>
        <v>2734911866</v>
      </c>
    </row>
    <row r="18" spans="1:12" ht="16.5" customHeight="1" x14ac:dyDescent="0.75">
      <c r="A18" s="16"/>
      <c r="F18" s="100"/>
      <c r="J18" s="100"/>
    </row>
    <row r="19" spans="1:12" ht="16.5" customHeight="1" x14ac:dyDescent="0.75">
      <c r="A19" s="16" t="s">
        <v>71</v>
      </c>
      <c r="F19" s="100"/>
      <c r="J19" s="100"/>
    </row>
    <row r="20" spans="1:12" ht="16.5" customHeight="1" x14ac:dyDescent="0.75">
      <c r="A20" s="16"/>
      <c r="F20" s="100"/>
      <c r="J20" s="100"/>
    </row>
    <row r="21" spans="1:12" ht="16.5" customHeight="1" x14ac:dyDescent="0.75">
      <c r="A21" s="5" t="s">
        <v>72</v>
      </c>
      <c r="F21" s="101">
        <v>2885382017</v>
      </c>
      <c r="G21" s="141"/>
      <c r="H21" s="1">
        <v>2548322480</v>
      </c>
      <c r="I21" s="141"/>
      <c r="J21" s="91">
        <v>2793720143</v>
      </c>
      <c r="K21" s="141"/>
      <c r="L21" s="142">
        <v>2410667276</v>
      </c>
    </row>
    <row r="22" spans="1:12" ht="16.5" customHeight="1" x14ac:dyDescent="0.75">
      <c r="A22" s="5" t="s">
        <v>73</v>
      </c>
      <c r="F22" s="102">
        <v>78791227</v>
      </c>
      <c r="G22" s="81"/>
      <c r="H22" s="3">
        <v>72320191</v>
      </c>
      <c r="I22" s="48"/>
      <c r="J22" s="92">
        <v>59649445</v>
      </c>
      <c r="K22" s="141"/>
      <c r="L22" s="59">
        <v>49878761</v>
      </c>
    </row>
    <row r="23" spans="1:12" ht="16.5" customHeight="1" x14ac:dyDescent="0.75">
      <c r="F23" s="88"/>
      <c r="G23" s="21"/>
      <c r="H23" s="48"/>
      <c r="J23" s="88"/>
      <c r="K23" s="21"/>
      <c r="L23" s="48"/>
    </row>
    <row r="24" spans="1:12" ht="16.5" customHeight="1" x14ac:dyDescent="0.75">
      <c r="A24" s="4" t="s">
        <v>74</v>
      </c>
      <c r="F24" s="97">
        <f>SUM(F20:F23)</f>
        <v>2964173244</v>
      </c>
      <c r="G24" s="48"/>
      <c r="H24" s="59">
        <f>SUM(H20:H23)</f>
        <v>2620642671</v>
      </c>
      <c r="J24" s="97">
        <f>SUM(J20:J23)</f>
        <v>2853369588</v>
      </c>
      <c r="K24" s="48"/>
      <c r="L24" s="59">
        <f>SUM(L20:L23)</f>
        <v>2460546037</v>
      </c>
    </row>
    <row r="25" spans="1:12" ht="16.5" customHeight="1" x14ac:dyDescent="0.75">
      <c r="A25" s="16"/>
      <c r="F25" s="100"/>
      <c r="J25" s="100"/>
    </row>
    <row r="26" spans="1:12" ht="16.5" customHeight="1" x14ac:dyDescent="0.75">
      <c r="A26" s="16" t="s">
        <v>75</v>
      </c>
      <c r="F26" s="91">
        <f>F17-F24</f>
        <v>446433226</v>
      </c>
      <c r="G26" s="141"/>
      <c r="H26" s="1">
        <f>H17-H24</f>
        <v>350118709</v>
      </c>
      <c r="I26" s="141"/>
      <c r="J26" s="91">
        <f>J17-J24</f>
        <v>352679422</v>
      </c>
      <c r="K26" s="141"/>
      <c r="L26" s="1">
        <f>L17-L24</f>
        <v>274365829</v>
      </c>
    </row>
    <row r="27" spans="1:12" s="27" customFormat="1" ht="16.5" customHeight="1" x14ac:dyDescent="0.75">
      <c r="A27" s="21" t="s">
        <v>76</v>
      </c>
      <c r="B27" s="21"/>
      <c r="C27" s="21"/>
      <c r="D27" s="17"/>
      <c r="E27" s="21"/>
      <c r="F27" s="101">
        <v>10321389</v>
      </c>
      <c r="G27" s="81"/>
      <c r="H27" s="143">
        <v>5156623</v>
      </c>
      <c r="I27" s="48"/>
      <c r="J27" s="144">
        <v>15890965</v>
      </c>
      <c r="K27" s="141"/>
      <c r="L27" s="143">
        <v>107979329</v>
      </c>
    </row>
    <row r="28" spans="1:12" s="27" customFormat="1" ht="16.5" customHeight="1" x14ac:dyDescent="0.75">
      <c r="A28" s="21" t="s">
        <v>77</v>
      </c>
      <c r="B28" s="21"/>
      <c r="C28" s="21"/>
      <c r="D28" s="17"/>
      <c r="E28" s="21"/>
      <c r="F28" s="101">
        <v>14254354</v>
      </c>
      <c r="G28" s="81"/>
      <c r="H28" s="143">
        <v>13513132</v>
      </c>
      <c r="I28" s="48"/>
      <c r="J28" s="144">
        <v>10772497</v>
      </c>
      <c r="K28" s="141"/>
      <c r="L28" s="142">
        <v>12357867</v>
      </c>
    </row>
    <row r="29" spans="1:12" ht="16.5" customHeight="1" x14ac:dyDescent="0.75">
      <c r="A29" s="21" t="s">
        <v>78</v>
      </c>
      <c r="F29" s="101">
        <v>-54017374</v>
      </c>
      <c r="G29" s="141"/>
      <c r="H29" s="1">
        <v>-49222317</v>
      </c>
      <c r="I29" s="141"/>
      <c r="J29" s="91">
        <v>-57486835</v>
      </c>
      <c r="K29" s="141"/>
      <c r="L29" s="142">
        <v>-50936211</v>
      </c>
    </row>
    <row r="30" spans="1:12" ht="16.5" customHeight="1" x14ac:dyDescent="0.75">
      <c r="A30" s="21" t="s">
        <v>79</v>
      </c>
      <c r="F30" s="101">
        <v>-134515913</v>
      </c>
      <c r="G30" s="141"/>
      <c r="H30" s="1">
        <v>-88011814</v>
      </c>
      <c r="I30" s="141"/>
      <c r="J30" s="91">
        <v>-132179749</v>
      </c>
      <c r="K30" s="141"/>
      <c r="L30" s="142">
        <v>-84828906</v>
      </c>
    </row>
    <row r="31" spans="1:12" ht="16.5" customHeight="1" x14ac:dyDescent="0.75">
      <c r="A31" s="34" t="s">
        <v>80</v>
      </c>
      <c r="F31" s="101"/>
      <c r="H31" s="1"/>
      <c r="I31" s="141"/>
      <c r="J31" s="145"/>
      <c r="K31" s="141"/>
      <c r="L31" s="142"/>
    </row>
    <row r="32" spans="1:12" ht="16.5" customHeight="1" x14ac:dyDescent="0.75">
      <c r="A32" s="34" t="s">
        <v>81</v>
      </c>
      <c r="F32" s="101">
        <v>-5514982</v>
      </c>
      <c r="G32" s="141"/>
      <c r="H32" s="1">
        <v>-2766425</v>
      </c>
      <c r="I32" s="27"/>
      <c r="J32" s="91">
        <v>0</v>
      </c>
      <c r="K32" s="141"/>
      <c r="L32" s="142">
        <v>0</v>
      </c>
    </row>
    <row r="33" spans="1:12" ht="16.5" customHeight="1" x14ac:dyDescent="0.75">
      <c r="A33" s="21" t="s">
        <v>82</v>
      </c>
      <c r="F33" s="102">
        <v>-22267784</v>
      </c>
      <c r="G33" s="141"/>
      <c r="H33" s="3">
        <v>-50307776</v>
      </c>
      <c r="I33" s="141"/>
      <c r="J33" s="92">
        <v>-22267784</v>
      </c>
      <c r="K33" s="141"/>
      <c r="L33" s="146">
        <v>-50103984</v>
      </c>
    </row>
    <row r="34" spans="1:12" ht="16.5" customHeight="1" x14ac:dyDescent="0.75">
      <c r="F34" s="88"/>
      <c r="G34" s="82"/>
      <c r="H34" s="48"/>
      <c r="J34" s="88"/>
      <c r="K34" s="82"/>
      <c r="L34" s="48"/>
    </row>
    <row r="35" spans="1:12" ht="16.5" customHeight="1" x14ac:dyDescent="0.75">
      <c r="A35" s="4" t="s">
        <v>83</v>
      </c>
      <c r="F35" s="88">
        <f>SUM(F25:F34)</f>
        <v>254692916</v>
      </c>
      <c r="G35" s="141"/>
      <c r="H35" s="48">
        <f>SUM(H25:H34)</f>
        <v>178480132</v>
      </c>
      <c r="I35" s="141"/>
      <c r="J35" s="88">
        <f>SUM(J25:J34)</f>
        <v>167408516</v>
      </c>
      <c r="K35" s="141"/>
      <c r="L35" s="48">
        <f>SUM(L25:L33)</f>
        <v>208833924</v>
      </c>
    </row>
    <row r="36" spans="1:12" ht="16.5" customHeight="1" x14ac:dyDescent="0.75">
      <c r="A36" s="21" t="s">
        <v>84</v>
      </c>
      <c r="F36" s="102">
        <v>-53875919</v>
      </c>
      <c r="G36" s="141"/>
      <c r="H36" s="3">
        <v>-35397031</v>
      </c>
      <c r="I36" s="141"/>
      <c r="J36" s="92">
        <v>-34082595</v>
      </c>
      <c r="K36" s="141"/>
      <c r="L36" s="3">
        <v>-20579494</v>
      </c>
    </row>
    <row r="37" spans="1:12" ht="16.5" customHeight="1" x14ac:dyDescent="0.75">
      <c r="F37" s="100"/>
      <c r="J37" s="100"/>
    </row>
    <row r="38" spans="1:12" ht="16.5" customHeight="1" thickBot="1" x14ac:dyDescent="0.8">
      <c r="A38" s="16" t="s">
        <v>85</v>
      </c>
      <c r="F38" s="103">
        <f>SUM(F35:F37)</f>
        <v>200816997</v>
      </c>
      <c r="G38" s="48"/>
      <c r="H38" s="83">
        <f>SUM(H35:H37)</f>
        <v>143083101</v>
      </c>
      <c r="J38" s="103">
        <f>SUM(J35:J37)</f>
        <v>133325921</v>
      </c>
      <c r="K38" s="48"/>
      <c r="L38" s="83">
        <f>SUM(L35:L37)</f>
        <v>188254430</v>
      </c>
    </row>
    <row r="39" spans="1:12" ht="16.5" customHeight="1" thickTop="1" x14ac:dyDescent="0.75"/>
    <row r="48" spans="1:12" ht="15" customHeight="1" x14ac:dyDescent="0.75"/>
    <row r="49" spans="1:12" ht="22.4" customHeight="1" x14ac:dyDescent="0.75">
      <c r="A49" s="162" t="s">
        <v>34</v>
      </c>
      <c r="B49" s="76"/>
      <c r="C49" s="76"/>
      <c r="D49" s="79"/>
      <c r="E49" s="76"/>
      <c r="F49" s="23"/>
      <c r="G49" s="77"/>
      <c r="H49" s="23"/>
      <c r="I49" s="76"/>
      <c r="J49" s="23"/>
      <c r="K49" s="77"/>
      <c r="L49" s="23"/>
    </row>
    <row r="50" spans="1:12" s="27" customFormat="1" ht="16.5" customHeight="1" x14ac:dyDescent="0.75">
      <c r="A50" s="16" t="str">
        <f>+A1</f>
        <v>P.S.P. Specialties Public Company Limited</v>
      </c>
      <c r="B50" s="21"/>
      <c r="C50" s="21"/>
      <c r="D50" s="17"/>
      <c r="E50" s="21"/>
      <c r="F50" s="20"/>
      <c r="H50" s="20"/>
      <c r="I50" s="21"/>
      <c r="J50" s="20"/>
      <c r="L50" s="20"/>
    </row>
    <row r="51" spans="1:12" s="27" customFormat="1" ht="16.5" customHeight="1" x14ac:dyDescent="0.75">
      <c r="A51" s="16" t="s">
        <v>86</v>
      </c>
      <c r="B51" s="21"/>
      <c r="C51" s="21"/>
      <c r="D51" s="17"/>
      <c r="E51" s="21"/>
      <c r="F51" s="20"/>
      <c r="H51" s="20"/>
      <c r="I51" s="21"/>
      <c r="J51" s="20"/>
      <c r="L51" s="20"/>
    </row>
    <row r="52" spans="1:12" s="27" customFormat="1" ht="16.5" customHeight="1" x14ac:dyDescent="0.75">
      <c r="A52" s="45" t="str">
        <f>A3</f>
        <v>For the three-month period ended 30 June 2024</v>
      </c>
      <c r="B52" s="76"/>
      <c r="C52" s="76"/>
      <c r="D52" s="79"/>
      <c r="E52" s="76"/>
      <c r="F52" s="23"/>
      <c r="G52" s="77"/>
      <c r="H52" s="23"/>
      <c r="I52" s="76"/>
      <c r="J52" s="23"/>
      <c r="K52" s="77"/>
      <c r="L52" s="23"/>
    </row>
    <row r="55" spans="1:12" s="27" customFormat="1" ht="16.5" customHeight="1" x14ac:dyDescent="0.75">
      <c r="A55" s="21"/>
      <c r="B55" s="21"/>
      <c r="C55" s="21"/>
      <c r="D55" s="17"/>
      <c r="E55" s="21"/>
      <c r="F55" s="47" t="s">
        <v>2</v>
      </c>
      <c r="G55" s="47"/>
      <c r="H55" s="47"/>
      <c r="I55" s="48"/>
      <c r="J55" s="47" t="s">
        <v>3</v>
      </c>
      <c r="K55" s="47"/>
      <c r="L55" s="47"/>
    </row>
    <row r="56" spans="1:12" s="27" customFormat="1" ht="16.5" customHeight="1" x14ac:dyDescent="0.75">
      <c r="A56" s="21"/>
      <c r="B56" s="21"/>
      <c r="C56" s="21"/>
      <c r="D56" s="17"/>
      <c r="E56" s="21"/>
      <c r="F56" s="49" t="s">
        <v>4</v>
      </c>
      <c r="G56" s="49"/>
      <c r="H56" s="49"/>
      <c r="I56" s="48"/>
      <c r="J56" s="49" t="s">
        <v>4</v>
      </c>
      <c r="K56" s="49"/>
      <c r="L56" s="49"/>
    </row>
    <row r="57" spans="1:12" s="27" customFormat="1" ht="16.5" customHeight="1" x14ac:dyDescent="0.75">
      <c r="A57" s="21"/>
      <c r="B57" s="21"/>
      <c r="C57" s="21"/>
      <c r="D57" s="17"/>
      <c r="E57" s="21"/>
      <c r="F57" s="50" t="s">
        <v>186</v>
      </c>
      <c r="G57" s="51"/>
      <c r="H57" s="50" t="s">
        <v>186</v>
      </c>
      <c r="I57" s="52"/>
      <c r="J57" s="50" t="s">
        <v>186</v>
      </c>
      <c r="K57" s="51"/>
      <c r="L57" s="50" t="s">
        <v>186</v>
      </c>
    </row>
    <row r="58" spans="1:12" s="27" customFormat="1" ht="16.5" customHeight="1" x14ac:dyDescent="0.75">
      <c r="A58" s="21"/>
      <c r="B58" s="21"/>
      <c r="C58" s="84"/>
      <c r="D58" s="80"/>
      <c r="E58" s="16"/>
      <c r="F58" s="50" t="s">
        <v>169</v>
      </c>
      <c r="G58" s="50"/>
      <c r="H58" s="50" t="s">
        <v>8</v>
      </c>
      <c r="I58" s="18"/>
      <c r="J58" s="50" t="s">
        <v>169</v>
      </c>
      <c r="K58" s="50"/>
      <c r="L58" s="50" t="s">
        <v>8</v>
      </c>
    </row>
    <row r="59" spans="1:12" s="27" customFormat="1" ht="16.5" customHeight="1" x14ac:dyDescent="0.75">
      <c r="A59" s="21"/>
      <c r="B59" s="21"/>
      <c r="C59" s="21"/>
      <c r="D59" s="78" t="s">
        <v>87</v>
      </c>
      <c r="E59" s="16"/>
      <c r="F59" s="53" t="s">
        <v>10</v>
      </c>
      <c r="G59" s="19"/>
      <c r="H59" s="53" t="s">
        <v>10</v>
      </c>
      <c r="I59" s="18"/>
      <c r="J59" s="53" t="s">
        <v>10</v>
      </c>
      <c r="K59" s="19"/>
      <c r="L59" s="53" t="s">
        <v>10</v>
      </c>
    </row>
    <row r="60" spans="1:12" s="27" customFormat="1" ht="16.5" customHeight="1" x14ac:dyDescent="0.75">
      <c r="A60" s="21"/>
      <c r="B60" s="21"/>
      <c r="C60" s="21"/>
      <c r="D60" s="43"/>
      <c r="E60" s="16"/>
      <c r="F60" s="100"/>
      <c r="H60" s="20"/>
      <c r="I60" s="16"/>
      <c r="J60" s="100"/>
      <c r="L60" s="20"/>
    </row>
    <row r="61" spans="1:12" ht="16.5" customHeight="1" x14ac:dyDescent="0.75">
      <c r="A61" s="39" t="s">
        <v>88</v>
      </c>
      <c r="B61" s="34"/>
      <c r="C61" s="34"/>
      <c r="F61" s="104"/>
      <c r="H61" s="21"/>
      <c r="J61" s="108"/>
      <c r="K61" s="21"/>
      <c r="L61" s="21"/>
    </row>
    <row r="62" spans="1:12" ht="16.5" customHeight="1" x14ac:dyDescent="0.75">
      <c r="A62" s="34" t="s">
        <v>89</v>
      </c>
      <c r="B62" s="34"/>
      <c r="C62" s="34"/>
      <c r="F62" s="104"/>
      <c r="H62" s="21"/>
      <c r="J62" s="108"/>
      <c r="K62" s="21"/>
      <c r="L62" s="21"/>
    </row>
    <row r="63" spans="1:12" ht="16.5" customHeight="1" x14ac:dyDescent="0.75">
      <c r="A63" s="34"/>
      <c r="B63" s="34" t="s">
        <v>90</v>
      </c>
      <c r="C63" s="34"/>
      <c r="F63" s="100"/>
      <c r="J63" s="108"/>
      <c r="K63" s="21"/>
      <c r="L63" s="21"/>
    </row>
    <row r="64" spans="1:12" ht="16.5" customHeight="1" x14ac:dyDescent="0.75">
      <c r="A64" s="34"/>
      <c r="C64" s="21" t="s">
        <v>91</v>
      </c>
      <c r="F64" s="147">
        <v>0</v>
      </c>
      <c r="G64" s="141"/>
      <c r="H64" s="23">
        <v>321830</v>
      </c>
      <c r="I64" s="141"/>
      <c r="J64" s="105">
        <v>0</v>
      </c>
      <c r="K64" s="141"/>
      <c r="L64" s="23">
        <v>0</v>
      </c>
    </row>
    <row r="65" spans="1:12" ht="16.5" customHeight="1" x14ac:dyDescent="0.75">
      <c r="A65" s="34"/>
      <c r="B65" s="34"/>
      <c r="C65" s="34"/>
      <c r="F65" s="100"/>
      <c r="J65" s="100"/>
    </row>
    <row r="66" spans="1:12" ht="16.5" customHeight="1" x14ac:dyDescent="0.75">
      <c r="A66" s="39" t="s">
        <v>88</v>
      </c>
      <c r="B66" s="39"/>
      <c r="C66" s="39"/>
      <c r="F66" s="100"/>
      <c r="G66" s="20"/>
      <c r="I66" s="16"/>
      <c r="J66" s="100"/>
      <c r="K66" s="20"/>
    </row>
    <row r="67" spans="1:12" ht="16.5" customHeight="1" x14ac:dyDescent="0.75">
      <c r="B67" s="39" t="s">
        <v>92</v>
      </c>
      <c r="C67" s="39"/>
      <c r="F67" s="105">
        <f>SUM(F62:G64)</f>
        <v>0</v>
      </c>
      <c r="G67" s="20"/>
      <c r="H67" s="23">
        <f>SUM(H62:I64)</f>
        <v>321830</v>
      </c>
      <c r="I67" s="20"/>
      <c r="J67" s="105">
        <f>SUM(J62:K64)</f>
        <v>0</v>
      </c>
      <c r="K67" s="20"/>
      <c r="L67" s="23">
        <f>SUM(L62:L64)</f>
        <v>0</v>
      </c>
    </row>
    <row r="68" spans="1:12" ht="16.5" customHeight="1" x14ac:dyDescent="0.75">
      <c r="A68" s="39"/>
      <c r="B68" s="39"/>
      <c r="C68" s="39"/>
      <c r="F68" s="100"/>
      <c r="J68" s="100"/>
    </row>
    <row r="69" spans="1:12" ht="16.5" customHeight="1" x14ac:dyDescent="0.75">
      <c r="A69" s="39" t="s">
        <v>93</v>
      </c>
      <c r="B69" s="39"/>
      <c r="C69" s="34"/>
      <c r="F69" s="104"/>
      <c r="G69" s="21"/>
      <c r="H69" s="27"/>
      <c r="J69" s="104"/>
      <c r="K69" s="21"/>
      <c r="L69" s="27"/>
    </row>
    <row r="70" spans="1:12" ht="16.5" customHeight="1" thickBot="1" x14ac:dyDescent="0.8">
      <c r="A70" s="39"/>
      <c r="B70" s="39" t="s">
        <v>94</v>
      </c>
      <c r="C70" s="34"/>
      <c r="F70" s="106">
        <f>F38+F67</f>
        <v>200816997</v>
      </c>
      <c r="G70" s="20"/>
      <c r="H70" s="28">
        <f>H38+H67</f>
        <v>143404931</v>
      </c>
      <c r="J70" s="106">
        <f>J38+J67</f>
        <v>133325921</v>
      </c>
      <c r="K70" s="20"/>
      <c r="L70" s="28">
        <f>L38+L67</f>
        <v>188254430</v>
      </c>
    </row>
    <row r="71" spans="1:12" ht="16.5" customHeight="1" thickTop="1" x14ac:dyDescent="0.75">
      <c r="F71" s="100"/>
      <c r="J71" s="100"/>
    </row>
    <row r="72" spans="1:12" ht="16.5" customHeight="1" x14ac:dyDescent="0.75">
      <c r="F72" s="100"/>
      <c r="J72" s="100"/>
    </row>
    <row r="73" spans="1:12" ht="16.5" customHeight="1" x14ac:dyDescent="0.75">
      <c r="A73" s="85" t="s">
        <v>95</v>
      </c>
      <c r="F73" s="100"/>
      <c r="J73" s="100"/>
    </row>
    <row r="74" spans="1:12" ht="16.5" customHeight="1" x14ac:dyDescent="0.75">
      <c r="A74" s="86" t="s">
        <v>96</v>
      </c>
      <c r="F74" s="101">
        <v>200816997</v>
      </c>
      <c r="G74" s="148"/>
      <c r="H74" s="142">
        <v>143083101</v>
      </c>
      <c r="I74" s="148"/>
      <c r="J74" s="145">
        <v>133325921</v>
      </c>
      <c r="K74" s="148"/>
      <c r="L74" s="142">
        <v>188254430</v>
      </c>
    </row>
    <row r="75" spans="1:12" ht="16.5" customHeight="1" x14ac:dyDescent="0.75">
      <c r="A75" s="86" t="s">
        <v>63</v>
      </c>
      <c r="F75" s="102">
        <v>0</v>
      </c>
      <c r="G75" s="141"/>
      <c r="H75" s="3">
        <v>0</v>
      </c>
      <c r="I75" s="141"/>
      <c r="J75" s="92">
        <v>0</v>
      </c>
      <c r="K75" s="141"/>
      <c r="L75" s="3">
        <v>0</v>
      </c>
    </row>
    <row r="76" spans="1:12" ht="16.5" customHeight="1" x14ac:dyDescent="0.75">
      <c r="A76" s="86"/>
      <c r="F76" s="100"/>
      <c r="J76" s="100"/>
    </row>
    <row r="77" spans="1:12" ht="16.5" customHeight="1" thickBot="1" x14ac:dyDescent="0.8">
      <c r="A77" s="39" t="s">
        <v>85</v>
      </c>
      <c r="F77" s="106">
        <f>SUM(F74:F76)</f>
        <v>200816997</v>
      </c>
      <c r="H77" s="28">
        <f>SUM(H74:H76)</f>
        <v>143083101</v>
      </c>
      <c r="J77" s="106">
        <f>SUM(J74:J76)</f>
        <v>133325921</v>
      </c>
      <c r="L77" s="28">
        <f>SUM(L74:L76)</f>
        <v>188254430</v>
      </c>
    </row>
    <row r="78" spans="1:12" ht="16.5" customHeight="1" thickTop="1" x14ac:dyDescent="0.75">
      <c r="F78" s="100"/>
      <c r="J78" s="100"/>
    </row>
    <row r="79" spans="1:12" ht="16.5" customHeight="1" x14ac:dyDescent="0.75">
      <c r="A79" s="85" t="s">
        <v>95</v>
      </c>
      <c r="F79" s="100"/>
      <c r="J79" s="100"/>
    </row>
    <row r="80" spans="1:12" ht="16.5" customHeight="1" x14ac:dyDescent="0.75">
      <c r="A80" s="86" t="s">
        <v>96</v>
      </c>
      <c r="F80" s="101">
        <v>200816997</v>
      </c>
      <c r="G80" s="148"/>
      <c r="H80" s="142">
        <v>143404931</v>
      </c>
      <c r="I80" s="148"/>
      <c r="J80" s="145">
        <v>133325921</v>
      </c>
      <c r="K80" s="148"/>
      <c r="L80" s="142">
        <v>188254430</v>
      </c>
    </row>
    <row r="81" spans="1:12" ht="16.5" customHeight="1" x14ac:dyDescent="0.75">
      <c r="A81" s="86" t="s">
        <v>63</v>
      </c>
      <c r="F81" s="102">
        <v>0</v>
      </c>
      <c r="G81" s="141"/>
      <c r="H81" s="59">
        <v>0</v>
      </c>
      <c r="I81" s="141"/>
      <c r="J81" s="97">
        <v>0</v>
      </c>
      <c r="K81" s="141"/>
      <c r="L81" s="3">
        <v>0</v>
      </c>
    </row>
    <row r="82" spans="1:12" ht="16.5" customHeight="1" x14ac:dyDescent="0.75">
      <c r="A82" s="86"/>
      <c r="F82" s="100"/>
      <c r="J82" s="100"/>
    </row>
    <row r="83" spans="1:12" ht="16.5" customHeight="1" x14ac:dyDescent="0.75">
      <c r="A83" s="85" t="s">
        <v>93</v>
      </c>
      <c r="B83" s="39"/>
      <c r="F83" s="100"/>
      <c r="G83" s="21"/>
      <c r="J83" s="100"/>
      <c r="K83" s="21"/>
    </row>
    <row r="84" spans="1:12" ht="16.5" customHeight="1" thickBot="1" x14ac:dyDescent="0.8">
      <c r="B84" s="16" t="s">
        <v>94</v>
      </c>
      <c r="F84" s="106">
        <f>SUM(F80:F83)</f>
        <v>200816997</v>
      </c>
      <c r="H84" s="28">
        <f>SUM(H80:H83)</f>
        <v>143404931</v>
      </c>
      <c r="J84" s="106">
        <f>SUM(J80:J83)</f>
        <v>133325921</v>
      </c>
      <c r="L84" s="28">
        <f>SUM(L80:L83)</f>
        <v>188254430</v>
      </c>
    </row>
    <row r="85" spans="1:12" ht="16.5" customHeight="1" thickTop="1" x14ac:dyDescent="0.75">
      <c r="F85" s="100"/>
      <c r="J85" s="100"/>
    </row>
    <row r="86" spans="1:12" ht="16.5" customHeight="1" x14ac:dyDescent="0.75">
      <c r="F86" s="100"/>
      <c r="J86" s="100"/>
    </row>
    <row r="87" spans="1:12" ht="16.5" customHeight="1" x14ac:dyDescent="0.75">
      <c r="A87" s="87" t="s">
        <v>97</v>
      </c>
      <c r="F87" s="100"/>
      <c r="J87" s="100"/>
    </row>
    <row r="88" spans="1:12" ht="16.5" customHeight="1" x14ac:dyDescent="0.75">
      <c r="A88" s="58" t="s">
        <v>67</v>
      </c>
      <c r="B88" s="16" t="s">
        <v>98</v>
      </c>
      <c r="F88" s="107"/>
      <c r="G88" s="6"/>
      <c r="H88" s="6"/>
      <c r="I88" s="7"/>
      <c r="J88" s="107"/>
      <c r="K88" s="6"/>
      <c r="L88" s="6"/>
    </row>
    <row r="89" spans="1:12" ht="16.5" customHeight="1" x14ac:dyDescent="0.75">
      <c r="A89" s="149" t="s">
        <v>99</v>
      </c>
      <c r="D89" s="17">
        <v>17</v>
      </c>
      <c r="F89" s="150">
        <v>0.14000000000000001</v>
      </c>
      <c r="G89" s="151"/>
      <c r="H89" s="152">
        <v>0.14000000000000001</v>
      </c>
      <c r="I89" s="153"/>
      <c r="J89" s="154">
        <v>0.1</v>
      </c>
      <c r="K89" s="148"/>
      <c r="L89" s="152">
        <v>0.18</v>
      </c>
    </row>
    <row r="90" spans="1:12" ht="16.5" customHeight="1" x14ac:dyDescent="0.75">
      <c r="A90" s="149"/>
      <c r="F90" s="152"/>
      <c r="G90" s="153"/>
      <c r="H90" s="152"/>
      <c r="I90" s="148"/>
      <c r="J90" s="152"/>
      <c r="K90" s="148"/>
      <c r="L90" s="152"/>
    </row>
    <row r="91" spans="1:12" ht="16.5" customHeight="1" x14ac:dyDescent="0.75">
      <c r="A91" s="149"/>
      <c r="F91" s="152"/>
      <c r="G91" s="153"/>
      <c r="H91" s="152"/>
      <c r="I91" s="148"/>
      <c r="J91" s="152"/>
      <c r="K91" s="148"/>
      <c r="L91" s="152"/>
    </row>
    <row r="92" spans="1:12" ht="16.5" customHeight="1" x14ac:dyDescent="0.75">
      <c r="A92" s="149"/>
      <c r="F92" s="152"/>
      <c r="G92" s="153"/>
      <c r="H92" s="152"/>
      <c r="I92" s="148"/>
      <c r="J92" s="152"/>
      <c r="K92" s="148"/>
      <c r="L92" s="152"/>
    </row>
    <row r="93" spans="1:12" ht="16.5" customHeight="1" x14ac:dyDescent="0.75">
      <c r="A93" s="149"/>
      <c r="F93" s="152"/>
      <c r="G93" s="153"/>
      <c r="H93" s="152"/>
      <c r="I93" s="148"/>
      <c r="J93" s="152"/>
      <c r="K93" s="148"/>
      <c r="L93" s="152"/>
    </row>
    <row r="94" spans="1:12" ht="16.5" customHeight="1" x14ac:dyDescent="0.75">
      <c r="A94" s="149"/>
      <c r="F94" s="152"/>
      <c r="G94" s="153"/>
      <c r="H94" s="152"/>
      <c r="I94" s="148"/>
      <c r="J94" s="152"/>
      <c r="K94" s="148"/>
      <c r="L94" s="152"/>
    </row>
    <row r="95" spans="1:12" ht="16.5" customHeight="1" x14ac:dyDescent="0.75">
      <c r="A95" s="149"/>
      <c r="F95" s="152"/>
      <c r="G95" s="153"/>
      <c r="H95" s="152"/>
      <c r="I95" s="148"/>
      <c r="J95" s="152"/>
      <c r="K95" s="148"/>
      <c r="L95" s="152"/>
    </row>
    <row r="96" spans="1:12" ht="16.5" customHeight="1" x14ac:dyDescent="0.75">
      <c r="A96" s="149"/>
      <c r="F96" s="152"/>
      <c r="G96" s="153"/>
      <c r="H96" s="152"/>
      <c r="I96" s="148"/>
      <c r="J96" s="152"/>
      <c r="K96" s="148"/>
      <c r="L96" s="152"/>
    </row>
    <row r="97" spans="1:12" ht="15.75" customHeight="1" x14ac:dyDescent="0.75">
      <c r="A97" s="149"/>
      <c r="F97" s="152"/>
      <c r="G97" s="153"/>
      <c r="H97" s="152"/>
      <c r="I97" s="148"/>
      <c r="J97" s="152"/>
      <c r="K97" s="148"/>
      <c r="L97" s="152"/>
    </row>
    <row r="98" spans="1:12" s="27" customFormat="1" ht="22.4" customHeight="1" x14ac:dyDescent="0.75">
      <c r="A98" s="162" t="s">
        <v>34</v>
      </c>
      <c r="B98" s="76"/>
      <c r="C98" s="76"/>
      <c r="D98" s="79"/>
      <c r="E98" s="76"/>
      <c r="F98" s="23"/>
      <c r="G98" s="77"/>
      <c r="H98" s="23"/>
      <c r="I98" s="76"/>
      <c r="J98" s="23"/>
      <c r="K98" s="77"/>
      <c r="L98" s="23"/>
    </row>
  </sheetData>
  <pageMargins left="0.3" right="0.16" top="0.5" bottom="0.23" header="0.49" footer="0.23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0A826-6A8E-4412-9847-25A503C72EF1}">
  <dimension ref="A1:M98"/>
  <sheetViews>
    <sheetView zoomScaleNormal="100" zoomScaleSheetLayoutView="75" workbookViewId="0">
      <selection activeCell="D14" sqref="D14"/>
    </sheetView>
  </sheetViews>
  <sheetFormatPr defaultColWidth="9.09765625" defaultRowHeight="16.5" customHeight="1" x14ac:dyDescent="0.75"/>
  <cols>
    <col min="1" max="2" width="1.3984375" style="21" customWidth="1"/>
    <col min="3" max="3" width="31.296875" style="21" customWidth="1"/>
    <col min="4" max="4" width="6.09765625" style="17" customWidth="1"/>
    <col min="5" max="5" width="0.69921875" style="21" customWidth="1"/>
    <col min="6" max="6" width="13.69921875" style="20" customWidth="1"/>
    <col min="7" max="7" width="0.69921875" style="27" customWidth="1"/>
    <col min="8" max="8" width="13.69921875" style="20" customWidth="1"/>
    <col min="9" max="9" width="0.69921875" style="21" customWidth="1"/>
    <col min="10" max="10" width="13.69921875" style="20" customWidth="1"/>
    <col min="11" max="11" width="0.69921875" style="27" customWidth="1"/>
    <col min="12" max="12" width="13.69921875" style="20" customWidth="1"/>
    <col min="13" max="13" width="9.09765625" style="21" customWidth="1"/>
    <col min="14" max="16384" width="9.09765625" style="21"/>
  </cols>
  <sheetData>
    <row r="1" spans="1:12" s="27" customFormat="1" ht="16.5" customHeight="1" x14ac:dyDescent="0.75">
      <c r="A1" s="16" t="str">
        <f>'2-4'!A1</f>
        <v>P.S.P. Specialties Public Company Limited</v>
      </c>
      <c r="B1" s="21"/>
      <c r="C1" s="21"/>
      <c r="D1" s="17"/>
      <c r="E1" s="21"/>
      <c r="F1" s="20"/>
      <c r="H1" s="20"/>
      <c r="I1" s="21"/>
      <c r="J1" s="20"/>
      <c r="L1" s="20"/>
    </row>
    <row r="2" spans="1:12" s="27" customFormat="1" ht="16.5" customHeight="1" x14ac:dyDescent="0.75">
      <c r="A2" s="16" t="s">
        <v>66</v>
      </c>
      <c r="B2" s="21"/>
      <c r="C2" s="21"/>
      <c r="D2" s="17"/>
      <c r="E2" s="21"/>
      <c r="F2" s="20"/>
      <c r="H2" s="20"/>
      <c r="I2" s="21"/>
      <c r="J2" s="20"/>
      <c r="L2" s="20"/>
    </row>
    <row r="3" spans="1:12" s="27" customFormat="1" ht="16.5" customHeight="1" x14ac:dyDescent="0.75">
      <c r="A3" s="45" t="s">
        <v>189</v>
      </c>
      <c r="B3" s="76"/>
      <c r="C3" s="76"/>
      <c r="D3" s="79"/>
      <c r="E3" s="76"/>
      <c r="F3" s="23"/>
      <c r="G3" s="77"/>
      <c r="H3" s="23"/>
      <c r="I3" s="76"/>
      <c r="J3" s="23"/>
      <c r="K3" s="77"/>
      <c r="L3" s="23"/>
    </row>
    <row r="6" spans="1:12" s="27" customFormat="1" ht="16.5" customHeight="1" x14ac:dyDescent="0.75">
      <c r="A6" s="21"/>
      <c r="B6" s="21"/>
      <c r="C6" s="21"/>
      <c r="D6" s="17"/>
      <c r="E6" s="21"/>
      <c r="F6" s="47" t="s">
        <v>2</v>
      </c>
      <c r="G6" s="47"/>
      <c r="H6" s="47"/>
      <c r="I6" s="48"/>
      <c r="J6" s="47" t="s">
        <v>3</v>
      </c>
      <c r="K6" s="47"/>
      <c r="L6" s="47"/>
    </row>
    <row r="7" spans="1:12" s="27" customFormat="1" ht="16.5" customHeight="1" x14ac:dyDescent="0.75">
      <c r="A7" s="21"/>
      <c r="B7" s="21"/>
      <c r="C7" s="21"/>
      <c r="D7" s="17"/>
      <c r="E7" s="21"/>
      <c r="F7" s="49" t="s">
        <v>4</v>
      </c>
      <c r="G7" s="49"/>
      <c r="H7" s="49"/>
      <c r="I7" s="48"/>
      <c r="J7" s="49" t="s">
        <v>4</v>
      </c>
      <c r="K7" s="49"/>
      <c r="L7" s="49"/>
    </row>
    <row r="8" spans="1:12" s="27" customFormat="1" ht="16.5" customHeight="1" x14ac:dyDescent="0.75">
      <c r="A8" s="21"/>
      <c r="B8" s="21"/>
      <c r="C8" s="21"/>
      <c r="D8" s="17"/>
      <c r="E8" s="21"/>
      <c r="F8" s="50" t="s">
        <v>186</v>
      </c>
      <c r="G8" s="51"/>
      <c r="H8" s="50" t="s">
        <v>186</v>
      </c>
      <c r="I8" s="52"/>
      <c r="J8" s="50" t="s">
        <v>186</v>
      </c>
      <c r="K8" s="51"/>
      <c r="L8" s="50" t="s">
        <v>186</v>
      </c>
    </row>
    <row r="9" spans="1:12" s="27" customFormat="1" ht="16.5" customHeight="1" x14ac:dyDescent="0.75">
      <c r="A9" s="21"/>
      <c r="B9" s="21"/>
      <c r="C9" s="21"/>
      <c r="D9" s="80" t="s">
        <v>67</v>
      </c>
      <c r="E9" s="16"/>
      <c r="F9" s="50" t="s">
        <v>169</v>
      </c>
      <c r="G9" s="50"/>
      <c r="H9" s="50" t="s">
        <v>8</v>
      </c>
      <c r="I9" s="18"/>
      <c r="J9" s="50" t="s">
        <v>169</v>
      </c>
      <c r="K9" s="50"/>
      <c r="L9" s="50" t="s">
        <v>8</v>
      </c>
    </row>
    <row r="10" spans="1:12" s="27" customFormat="1" ht="16.5" customHeight="1" x14ac:dyDescent="0.75">
      <c r="A10" s="21"/>
      <c r="B10" s="21"/>
      <c r="C10" s="21"/>
      <c r="D10" s="78" t="s">
        <v>9</v>
      </c>
      <c r="E10" s="16"/>
      <c r="F10" s="53" t="s">
        <v>10</v>
      </c>
      <c r="G10" s="19"/>
      <c r="H10" s="53" t="s">
        <v>10</v>
      </c>
      <c r="I10" s="18"/>
      <c r="J10" s="53" t="s">
        <v>10</v>
      </c>
      <c r="K10" s="19"/>
      <c r="L10" s="53" t="s">
        <v>10</v>
      </c>
    </row>
    <row r="11" spans="1:12" s="27" customFormat="1" ht="16.5" customHeight="1" x14ac:dyDescent="0.75">
      <c r="A11" s="21"/>
      <c r="B11" s="21"/>
      <c r="C11" s="21"/>
      <c r="D11" s="43"/>
      <c r="E11" s="16"/>
      <c r="F11" s="100"/>
      <c r="H11" s="20"/>
      <c r="I11" s="16"/>
      <c r="J11" s="100"/>
      <c r="L11" s="20"/>
    </row>
    <row r="12" spans="1:12" s="27" customFormat="1" ht="16.5" customHeight="1" x14ac:dyDescent="0.75">
      <c r="A12" s="16" t="s">
        <v>168</v>
      </c>
      <c r="B12" s="21"/>
      <c r="C12" s="21"/>
      <c r="D12" s="17"/>
      <c r="E12" s="21"/>
      <c r="F12" s="100"/>
      <c r="H12" s="20"/>
      <c r="I12" s="21"/>
      <c r="J12" s="100"/>
      <c r="L12" s="20"/>
    </row>
    <row r="13" spans="1:12" s="27" customFormat="1" ht="16.5" customHeight="1" x14ac:dyDescent="0.75">
      <c r="A13" s="16"/>
      <c r="B13" s="21"/>
      <c r="C13" s="21"/>
      <c r="D13" s="17"/>
      <c r="E13" s="21"/>
      <c r="F13" s="100"/>
      <c r="H13" s="20"/>
      <c r="I13" s="21"/>
      <c r="J13" s="100"/>
      <c r="L13" s="20"/>
    </row>
    <row r="14" spans="1:12" s="27" customFormat="1" ht="16.5" customHeight="1" x14ac:dyDescent="0.75">
      <c r="A14" s="21" t="s">
        <v>68</v>
      </c>
      <c r="B14" s="21"/>
      <c r="C14" s="21"/>
      <c r="D14" s="17"/>
      <c r="E14" s="21"/>
      <c r="F14" s="88">
        <v>6663629587</v>
      </c>
      <c r="G14" s="81"/>
      <c r="H14" s="1">
        <v>5738077953</v>
      </c>
      <c r="I14" s="48"/>
      <c r="J14" s="88">
        <v>6236184716</v>
      </c>
      <c r="K14" s="21"/>
      <c r="L14" s="48">
        <v>5393149327</v>
      </c>
    </row>
    <row r="15" spans="1:12" s="27" customFormat="1" ht="16.5" customHeight="1" x14ac:dyDescent="0.75">
      <c r="A15" s="21" t="s">
        <v>69</v>
      </c>
      <c r="B15" s="21"/>
      <c r="C15" s="21"/>
      <c r="D15" s="17"/>
      <c r="E15" s="21"/>
      <c r="F15" s="97">
        <v>251342877</v>
      </c>
      <c r="G15" s="81"/>
      <c r="H15" s="3">
        <v>308549258</v>
      </c>
      <c r="I15" s="48"/>
      <c r="J15" s="97">
        <v>211863543</v>
      </c>
      <c r="K15" s="21"/>
      <c r="L15" s="59">
        <v>216288005</v>
      </c>
    </row>
    <row r="16" spans="1:12" ht="16.5" customHeight="1" x14ac:dyDescent="0.75">
      <c r="F16" s="88"/>
      <c r="G16" s="21"/>
      <c r="H16" s="48"/>
      <c r="J16" s="88"/>
      <c r="K16" s="21"/>
      <c r="L16" s="48"/>
    </row>
    <row r="17" spans="1:12" ht="16.5" customHeight="1" x14ac:dyDescent="0.75">
      <c r="A17" s="4" t="s">
        <v>70</v>
      </c>
      <c r="F17" s="97">
        <f>SUM(F14:F16)</f>
        <v>6914972464</v>
      </c>
      <c r="G17" s="48"/>
      <c r="H17" s="59">
        <f>SUM(H14:H16)</f>
        <v>6046627211</v>
      </c>
      <c r="J17" s="97">
        <f>SUM(J14:J16)</f>
        <v>6448048259</v>
      </c>
      <c r="K17" s="48"/>
      <c r="L17" s="59">
        <f>SUM(L14:L16)</f>
        <v>5609437332</v>
      </c>
    </row>
    <row r="18" spans="1:12" ht="16.5" customHeight="1" x14ac:dyDescent="0.75">
      <c r="A18" s="16"/>
      <c r="F18" s="100"/>
      <c r="J18" s="100"/>
    </row>
    <row r="19" spans="1:12" ht="16.5" customHeight="1" x14ac:dyDescent="0.75">
      <c r="A19" s="16" t="s">
        <v>71</v>
      </c>
      <c r="F19" s="100"/>
      <c r="J19" s="100"/>
    </row>
    <row r="20" spans="1:12" ht="16.5" customHeight="1" x14ac:dyDescent="0.75">
      <c r="A20" s="16"/>
      <c r="F20" s="100"/>
      <c r="J20" s="100"/>
    </row>
    <row r="21" spans="1:12" ht="16.5" customHeight="1" x14ac:dyDescent="0.75">
      <c r="A21" s="5" t="s">
        <v>72</v>
      </c>
      <c r="F21" s="101">
        <v>5894613540</v>
      </c>
      <c r="G21" s="141"/>
      <c r="H21" s="1">
        <v>5232972244</v>
      </c>
      <c r="I21" s="141"/>
      <c r="J21" s="91">
        <v>5654933231</v>
      </c>
      <c r="K21" s="141"/>
      <c r="L21" s="142">
        <v>4999727191</v>
      </c>
    </row>
    <row r="22" spans="1:12" ht="16.5" customHeight="1" x14ac:dyDescent="0.75">
      <c r="A22" s="5" t="s">
        <v>73</v>
      </c>
      <c r="F22" s="102">
        <v>155656733</v>
      </c>
      <c r="G22" s="81"/>
      <c r="H22" s="3">
        <v>179772231</v>
      </c>
      <c r="I22" s="48"/>
      <c r="J22" s="92">
        <v>123119967</v>
      </c>
      <c r="K22" s="141"/>
      <c r="L22" s="59">
        <v>106250707</v>
      </c>
    </row>
    <row r="23" spans="1:12" ht="16.5" customHeight="1" x14ac:dyDescent="0.75">
      <c r="F23" s="88"/>
      <c r="G23" s="21"/>
      <c r="H23" s="48"/>
      <c r="J23" s="88"/>
      <c r="K23" s="21"/>
      <c r="L23" s="48"/>
    </row>
    <row r="24" spans="1:12" ht="16.5" customHeight="1" x14ac:dyDescent="0.75">
      <c r="A24" s="4" t="s">
        <v>74</v>
      </c>
      <c r="F24" s="97">
        <f>SUM(F20:F23)</f>
        <v>6050270273</v>
      </c>
      <c r="G24" s="48"/>
      <c r="H24" s="59">
        <f>SUM(H20:H23)</f>
        <v>5412744475</v>
      </c>
      <c r="J24" s="97">
        <f>SUM(J20:J23)</f>
        <v>5778053198</v>
      </c>
      <c r="K24" s="48"/>
      <c r="L24" s="59">
        <f>SUM(L20:L23)</f>
        <v>5105977898</v>
      </c>
    </row>
    <row r="25" spans="1:12" ht="16.5" customHeight="1" x14ac:dyDescent="0.75">
      <c r="A25" s="16"/>
      <c r="F25" s="100"/>
      <c r="J25" s="100"/>
    </row>
    <row r="26" spans="1:12" ht="16.5" customHeight="1" x14ac:dyDescent="0.75">
      <c r="A26" s="16" t="s">
        <v>75</v>
      </c>
      <c r="F26" s="91">
        <f>F17-F24</f>
        <v>864702191</v>
      </c>
      <c r="G26" s="141"/>
      <c r="H26" s="1">
        <f>H17-H24</f>
        <v>633882736</v>
      </c>
      <c r="I26" s="141"/>
      <c r="J26" s="91">
        <f>J17-J24</f>
        <v>669995061</v>
      </c>
      <c r="K26" s="141"/>
      <c r="L26" s="1">
        <f>L17-L24</f>
        <v>503459434</v>
      </c>
    </row>
    <row r="27" spans="1:12" s="27" customFormat="1" ht="16.5" customHeight="1" x14ac:dyDescent="0.75">
      <c r="A27" s="21" t="s">
        <v>76</v>
      </c>
      <c r="B27" s="21"/>
      <c r="C27" s="21"/>
      <c r="D27" s="17">
        <v>15</v>
      </c>
      <c r="E27" s="21"/>
      <c r="F27" s="101">
        <v>16422472</v>
      </c>
      <c r="G27" s="81"/>
      <c r="H27" s="143">
        <v>9530113</v>
      </c>
      <c r="I27" s="48"/>
      <c r="J27" s="144">
        <v>148446536</v>
      </c>
      <c r="K27" s="141"/>
      <c r="L27" s="143">
        <v>176926278</v>
      </c>
    </row>
    <row r="28" spans="1:12" s="27" customFormat="1" ht="16.5" customHeight="1" x14ac:dyDescent="0.75">
      <c r="A28" s="21" t="s">
        <v>77</v>
      </c>
      <c r="B28" s="21"/>
      <c r="C28" s="21"/>
      <c r="D28" s="17">
        <v>16</v>
      </c>
      <c r="E28" s="21"/>
      <c r="F28" s="101">
        <v>29479250</v>
      </c>
      <c r="G28" s="81"/>
      <c r="H28" s="143">
        <v>24177471</v>
      </c>
      <c r="I28" s="48"/>
      <c r="J28" s="144">
        <v>25257051</v>
      </c>
      <c r="K28" s="141"/>
      <c r="L28" s="142">
        <v>22241838</v>
      </c>
    </row>
    <row r="29" spans="1:12" ht="16.5" customHeight="1" x14ac:dyDescent="0.75">
      <c r="A29" s="21" t="s">
        <v>78</v>
      </c>
      <c r="F29" s="101">
        <v>-105317717</v>
      </c>
      <c r="G29" s="141"/>
      <c r="H29" s="1">
        <v>-91835724</v>
      </c>
      <c r="I29" s="141"/>
      <c r="J29" s="91">
        <v>-113022837</v>
      </c>
      <c r="K29" s="141"/>
      <c r="L29" s="142">
        <v>-99926925</v>
      </c>
    </row>
    <row r="30" spans="1:12" ht="16.5" customHeight="1" x14ac:dyDescent="0.75">
      <c r="A30" s="21" t="s">
        <v>79</v>
      </c>
      <c r="F30" s="101">
        <v>-264532726</v>
      </c>
      <c r="G30" s="141"/>
      <c r="H30" s="1">
        <v>-227838704</v>
      </c>
      <c r="I30" s="141"/>
      <c r="J30" s="91">
        <v>-254300194</v>
      </c>
      <c r="K30" s="141"/>
      <c r="L30" s="142">
        <v>-220486474</v>
      </c>
    </row>
    <row r="31" spans="1:12" ht="16.5" customHeight="1" x14ac:dyDescent="0.75">
      <c r="A31" s="34" t="s">
        <v>80</v>
      </c>
      <c r="F31" s="101"/>
      <c r="H31" s="1"/>
      <c r="I31" s="141"/>
      <c r="J31" s="145"/>
      <c r="K31" s="141"/>
      <c r="L31" s="142"/>
    </row>
    <row r="32" spans="1:12" ht="16.5" customHeight="1" x14ac:dyDescent="0.75">
      <c r="A32" s="34" t="s">
        <v>81</v>
      </c>
      <c r="D32" s="17">
        <v>10</v>
      </c>
      <c r="F32" s="101">
        <v>-8987769</v>
      </c>
      <c r="G32" s="141"/>
      <c r="H32" s="1">
        <v>-13357470</v>
      </c>
      <c r="I32" s="27"/>
      <c r="J32" s="91">
        <v>0</v>
      </c>
      <c r="K32" s="141"/>
      <c r="L32" s="142">
        <v>0</v>
      </c>
    </row>
    <row r="33" spans="1:12" ht="16.5" customHeight="1" x14ac:dyDescent="0.75">
      <c r="A33" s="21" t="s">
        <v>82</v>
      </c>
      <c r="F33" s="102">
        <v>-45184738</v>
      </c>
      <c r="G33" s="141"/>
      <c r="H33" s="3">
        <v>-98590286</v>
      </c>
      <c r="I33" s="141"/>
      <c r="J33" s="92">
        <v>-45179784</v>
      </c>
      <c r="K33" s="141"/>
      <c r="L33" s="146">
        <v>-98202056</v>
      </c>
    </row>
    <row r="34" spans="1:12" ht="16.5" customHeight="1" x14ac:dyDescent="0.75">
      <c r="F34" s="88"/>
      <c r="G34" s="82"/>
      <c r="H34" s="48"/>
      <c r="J34" s="88"/>
      <c r="K34" s="82"/>
      <c r="L34" s="48"/>
    </row>
    <row r="35" spans="1:12" ht="16.5" customHeight="1" x14ac:dyDescent="0.75">
      <c r="A35" s="4" t="s">
        <v>83</v>
      </c>
      <c r="F35" s="88">
        <f>SUM(F25:F34)</f>
        <v>486580963</v>
      </c>
      <c r="G35" s="141"/>
      <c r="H35" s="48">
        <f>SUM(H25:H34)</f>
        <v>235968136</v>
      </c>
      <c r="I35" s="141"/>
      <c r="J35" s="88">
        <f>SUM(J25:J34)</f>
        <v>431195833</v>
      </c>
      <c r="K35" s="141"/>
      <c r="L35" s="48">
        <f>SUM(L25:L33)</f>
        <v>284012095</v>
      </c>
    </row>
    <row r="36" spans="1:12" ht="16.5" customHeight="1" x14ac:dyDescent="0.75">
      <c r="A36" s="21" t="s">
        <v>84</v>
      </c>
      <c r="D36" s="17">
        <v>18</v>
      </c>
      <c r="F36" s="102">
        <v>-101233720</v>
      </c>
      <c r="G36" s="141"/>
      <c r="H36" s="3">
        <v>-50748540</v>
      </c>
      <c r="I36" s="141"/>
      <c r="J36" s="92">
        <v>-61659951</v>
      </c>
      <c r="K36" s="141"/>
      <c r="L36" s="59">
        <v>-26532948</v>
      </c>
    </row>
    <row r="37" spans="1:12" ht="16.5" customHeight="1" x14ac:dyDescent="0.75">
      <c r="F37" s="100"/>
      <c r="J37" s="100"/>
    </row>
    <row r="38" spans="1:12" ht="16.5" customHeight="1" thickBot="1" x14ac:dyDescent="0.8">
      <c r="A38" s="16" t="s">
        <v>85</v>
      </c>
      <c r="F38" s="103">
        <f>SUM(F35:F37)</f>
        <v>385347243</v>
      </c>
      <c r="G38" s="48"/>
      <c r="H38" s="83">
        <f>SUM(H35:H37)</f>
        <v>185219596</v>
      </c>
      <c r="J38" s="103">
        <f>SUM(J35:J37)</f>
        <v>369535882</v>
      </c>
      <c r="K38" s="48"/>
      <c r="L38" s="83">
        <f>SUM(L35:L37)</f>
        <v>257479147</v>
      </c>
    </row>
    <row r="39" spans="1:12" ht="16.5" customHeight="1" thickTop="1" x14ac:dyDescent="0.75"/>
    <row r="48" spans="1:12" ht="15" customHeight="1" x14ac:dyDescent="0.75"/>
    <row r="49" spans="1:12" ht="22.4" customHeight="1" x14ac:dyDescent="0.75">
      <c r="A49" s="162" t="s">
        <v>34</v>
      </c>
      <c r="B49" s="76"/>
      <c r="C49" s="76"/>
      <c r="D49" s="79"/>
      <c r="E49" s="76"/>
      <c r="F49" s="23"/>
      <c r="G49" s="77"/>
      <c r="H49" s="23"/>
      <c r="I49" s="76"/>
      <c r="J49" s="23"/>
      <c r="K49" s="77"/>
      <c r="L49" s="23"/>
    </row>
    <row r="50" spans="1:12" s="27" customFormat="1" ht="16.5" customHeight="1" x14ac:dyDescent="0.75">
      <c r="A50" s="16" t="str">
        <f>+A1</f>
        <v>P.S.P. Specialties Public Company Limited</v>
      </c>
      <c r="B50" s="21"/>
      <c r="C50" s="21"/>
      <c r="D50" s="17"/>
      <c r="E50" s="21"/>
      <c r="F50" s="20"/>
      <c r="H50" s="20"/>
      <c r="I50" s="21"/>
      <c r="J50" s="20"/>
      <c r="L50" s="20"/>
    </row>
    <row r="51" spans="1:12" s="27" customFormat="1" ht="16.5" customHeight="1" x14ac:dyDescent="0.75">
      <c r="A51" s="16" t="s">
        <v>86</v>
      </c>
      <c r="B51" s="21"/>
      <c r="C51" s="21"/>
      <c r="D51" s="17"/>
      <c r="E51" s="21"/>
      <c r="F51" s="20"/>
      <c r="H51" s="20"/>
      <c r="I51" s="21"/>
      <c r="J51" s="20"/>
      <c r="L51" s="20"/>
    </row>
    <row r="52" spans="1:12" s="27" customFormat="1" ht="16.5" customHeight="1" x14ac:dyDescent="0.75">
      <c r="A52" s="45" t="str">
        <f>A3</f>
        <v>For the six-month period ended 30 June 2024</v>
      </c>
      <c r="B52" s="76"/>
      <c r="C52" s="76"/>
      <c r="D52" s="79"/>
      <c r="E52" s="76"/>
      <c r="F52" s="23"/>
      <c r="G52" s="77"/>
      <c r="H52" s="23"/>
      <c r="I52" s="76"/>
      <c r="J52" s="23"/>
      <c r="K52" s="77"/>
      <c r="L52" s="23"/>
    </row>
    <row r="55" spans="1:12" s="27" customFormat="1" ht="16.5" customHeight="1" x14ac:dyDescent="0.75">
      <c r="A55" s="21"/>
      <c r="B55" s="21"/>
      <c r="C55" s="21"/>
      <c r="D55" s="17"/>
      <c r="E55" s="21"/>
      <c r="F55" s="47" t="s">
        <v>2</v>
      </c>
      <c r="G55" s="47"/>
      <c r="H55" s="47"/>
      <c r="I55" s="48"/>
      <c r="J55" s="47" t="s">
        <v>3</v>
      </c>
      <c r="K55" s="47"/>
      <c r="L55" s="47"/>
    </row>
    <row r="56" spans="1:12" s="27" customFormat="1" ht="16.5" customHeight="1" x14ac:dyDescent="0.75">
      <c r="A56" s="21"/>
      <c r="B56" s="21"/>
      <c r="C56" s="21"/>
      <c r="D56" s="17"/>
      <c r="E56" s="21"/>
      <c r="F56" s="49" t="s">
        <v>4</v>
      </c>
      <c r="G56" s="49"/>
      <c r="H56" s="49"/>
      <c r="I56" s="48"/>
      <c r="J56" s="49" t="s">
        <v>4</v>
      </c>
      <c r="K56" s="49"/>
      <c r="L56" s="49"/>
    </row>
    <row r="57" spans="1:12" s="27" customFormat="1" ht="16.5" customHeight="1" x14ac:dyDescent="0.75">
      <c r="A57" s="21"/>
      <c r="B57" s="21"/>
      <c r="C57" s="21"/>
      <c r="D57" s="17"/>
      <c r="E57" s="21"/>
      <c r="F57" s="50" t="s">
        <v>186</v>
      </c>
      <c r="G57" s="51"/>
      <c r="H57" s="50" t="s">
        <v>186</v>
      </c>
      <c r="I57" s="52"/>
      <c r="J57" s="50" t="s">
        <v>186</v>
      </c>
      <c r="K57" s="51"/>
      <c r="L57" s="50" t="s">
        <v>186</v>
      </c>
    </row>
    <row r="58" spans="1:12" s="27" customFormat="1" ht="16.5" customHeight="1" x14ac:dyDescent="0.75">
      <c r="A58" s="21"/>
      <c r="B58" s="21"/>
      <c r="C58" s="84"/>
      <c r="D58" s="80"/>
      <c r="E58" s="16"/>
      <c r="F58" s="50" t="s">
        <v>169</v>
      </c>
      <c r="G58" s="50"/>
      <c r="H58" s="50" t="s">
        <v>8</v>
      </c>
      <c r="I58" s="18"/>
      <c r="J58" s="50" t="s">
        <v>169</v>
      </c>
      <c r="K58" s="50"/>
      <c r="L58" s="50" t="s">
        <v>8</v>
      </c>
    </row>
    <row r="59" spans="1:12" s="27" customFormat="1" ht="16.5" customHeight="1" x14ac:dyDescent="0.75">
      <c r="A59" s="21"/>
      <c r="B59" s="21"/>
      <c r="C59" s="21"/>
      <c r="D59" s="78" t="s">
        <v>87</v>
      </c>
      <c r="E59" s="16"/>
      <c r="F59" s="53" t="s">
        <v>10</v>
      </c>
      <c r="G59" s="19"/>
      <c r="H59" s="53" t="s">
        <v>10</v>
      </c>
      <c r="I59" s="18"/>
      <c r="J59" s="53" t="s">
        <v>10</v>
      </c>
      <c r="K59" s="19"/>
      <c r="L59" s="53" t="s">
        <v>10</v>
      </c>
    </row>
    <row r="60" spans="1:12" s="27" customFormat="1" ht="16.5" customHeight="1" x14ac:dyDescent="0.75">
      <c r="A60" s="21"/>
      <c r="B60" s="21"/>
      <c r="C60" s="21"/>
      <c r="D60" s="43"/>
      <c r="E60" s="16"/>
      <c r="F60" s="100"/>
      <c r="H60" s="20"/>
      <c r="I60" s="16"/>
      <c r="J60" s="100"/>
      <c r="L60" s="20"/>
    </row>
    <row r="61" spans="1:12" ht="16.5" customHeight="1" x14ac:dyDescent="0.75">
      <c r="A61" s="39" t="s">
        <v>88</v>
      </c>
      <c r="B61" s="34"/>
      <c r="C61" s="34"/>
      <c r="F61" s="104"/>
      <c r="H61" s="21"/>
      <c r="J61" s="108"/>
      <c r="K61" s="21"/>
      <c r="L61" s="21"/>
    </row>
    <row r="62" spans="1:12" ht="16.5" customHeight="1" x14ac:dyDescent="0.75">
      <c r="A62" s="34" t="s">
        <v>89</v>
      </c>
      <c r="B62" s="34"/>
      <c r="C62" s="34"/>
      <c r="F62" s="104"/>
      <c r="H62" s="21"/>
      <c r="J62" s="108"/>
      <c r="K62" s="21"/>
      <c r="L62" s="21"/>
    </row>
    <row r="63" spans="1:12" ht="16.5" customHeight="1" x14ac:dyDescent="0.75">
      <c r="A63" s="34"/>
      <c r="B63" s="34" t="s">
        <v>90</v>
      </c>
      <c r="C63" s="34"/>
      <c r="F63" s="100"/>
      <c r="J63" s="108"/>
      <c r="K63" s="21"/>
      <c r="L63" s="21"/>
    </row>
    <row r="64" spans="1:12" ht="16.5" customHeight="1" x14ac:dyDescent="0.75">
      <c r="A64" s="34"/>
      <c r="C64" s="21" t="s">
        <v>91</v>
      </c>
      <c r="F64" s="147">
        <v>0</v>
      </c>
      <c r="G64" s="141"/>
      <c r="H64" s="23">
        <v>249092</v>
      </c>
      <c r="I64" s="141"/>
      <c r="J64" s="105">
        <v>0</v>
      </c>
      <c r="K64" s="141"/>
      <c r="L64" s="23">
        <v>0</v>
      </c>
    </row>
    <row r="65" spans="1:12" ht="16.5" customHeight="1" x14ac:dyDescent="0.75">
      <c r="A65" s="34"/>
      <c r="B65" s="34"/>
      <c r="C65" s="34"/>
      <c r="F65" s="100"/>
      <c r="J65" s="100"/>
    </row>
    <row r="66" spans="1:12" ht="16.5" customHeight="1" x14ac:dyDescent="0.75">
      <c r="A66" s="39" t="s">
        <v>88</v>
      </c>
      <c r="B66" s="39"/>
      <c r="C66" s="39"/>
      <c r="F66" s="100"/>
      <c r="G66" s="20"/>
      <c r="I66" s="16"/>
      <c r="J66" s="100"/>
      <c r="K66" s="20"/>
    </row>
    <row r="67" spans="1:12" ht="16.5" customHeight="1" x14ac:dyDescent="0.75">
      <c r="B67" s="39" t="s">
        <v>92</v>
      </c>
      <c r="C67" s="39"/>
      <c r="F67" s="105">
        <f>SUM(F62:G64)</f>
        <v>0</v>
      </c>
      <c r="G67" s="20"/>
      <c r="H67" s="23">
        <f>SUM(H62:I64)</f>
        <v>249092</v>
      </c>
      <c r="I67" s="20"/>
      <c r="J67" s="105">
        <f>SUM(J62:K64)</f>
        <v>0</v>
      </c>
      <c r="K67" s="20"/>
      <c r="L67" s="23">
        <f>SUM(L62:L64)</f>
        <v>0</v>
      </c>
    </row>
    <row r="68" spans="1:12" ht="16.5" customHeight="1" x14ac:dyDescent="0.75">
      <c r="A68" s="39"/>
      <c r="B68" s="39"/>
      <c r="C68" s="39"/>
      <c r="F68" s="100"/>
      <c r="J68" s="100"/>
    </row>
    <row r="69" spans="1:12" ht="16.5" customHeight="1" x14ac:dyDescent="0.75">
      <c r="A69" s="39" t="s">
        <v>93</v>
      </c>
      <c r="B69" s="39"/>
      <c r="C69" s="34"/>
      <c r="F69" s="104"/>
      <c r="G69" s="21"/>
      <c r="H69" s="27"/>
      <c r="J69" s="104"/>
      <c r="K69" s="21"/>
      <c r="L69" s="27"/>
    </row>
    <row r="70" spans="1:12" ht="16.5" customHeight="1" thickBot="1" x14ac:dyDescent="0.8">
      <c r="A70" s="39"/>
      <c r="B70" s="39" t="s">
        <v>94</v>
      </c>
      <c r="C70" s="34"/>
      <c r="F70" s="106">
        <f>F38+F67</f>
        <v>385347243</v>
      </c>
      <c r="G70" s="20"/>
      <c r="H70" s="28">
        <f>H38+H67</f>
        <v>185468688</v>
      </c>
      <c r="J70" s="106">
        <f>J38+J67</f>
        <v>369535882</v>
      </c>
      <c r="K70" s="20"/>
      <c r="L70" s="28">
        <f>L38+L67</f>
        <v>257479147</v>
      </c>
    </row>
    <row r="71" spans="1:12" ht="16.5" customHeight="1" thickTop="1" x14ac:dyDescent="0.75">
      <c r="F71" s="100"/>
      <c r="J71" s="100"/>
    </row>
    <row r="72" spans="1:12" ht="16.5" customHeight="1" x14ac:dyDescent="0.75">
      <c r="F72" s="100"/>
      <c r="J72" s="100"/>
    </row>
    <row r="73" spans="1:12" ht="16.5" customHeight="1" x14ac:dyDescent="0.75">
      <c r="A73" s="85" t="s">
        <v>95</v>
      </c>
      <c r="F73" s="100"/>
      <c r="J73" s="100"/>
    </row>
    <row r="74" spans="1:12" ht="16.5" customHeight="1" x14ac:dyDescent="0.75">
      <c r="A74" s="86" t="s">
        <v>96</v>
      </c>
      <c r="F74" s="101">
        <v>385347243</v>
      </c>
      <c r="G74" s="148"/>
      <c r="H74" s="142">
        <v>185219596</v>
      </c>
      <c r="I74" s="148"/>
      <c r="J74" s="145">
        <v>369535882</v>
      </c>
      <c r="K74" s="148"/>
      <c r="L74" s="142">
        <v>257479147</v>
      </c>
    </row>
    <row r="75" spans="1:12" ht="16.5" customHeight="1" x14ac:dyDescent="0.75">
      <c r="A75" s="86" t="s">
        <v>63</v>
      </c>
      <c r="F75" s="102">
        <v>0</v>
      </c>
      <c r="G75" s="141"/>
      <c r="H75" s="3">
        <v>0</v>
      </c>
      <c r="I75" s="141"/>
      <c r="J75" s="92">
        <v>0</v>
      </c>
      <c r="K75" s="141"/>
      <c r="L75" s="3">
        <v>0</v>
      </c>
    </row>
    <row r="76" spans="1:12" ht="16.5" customHeight="1" x14ac:dyDescent="0.75">
      <c r="A76" s="86"/>
      <c r="F76" s="100"/>
      <c r="J76" s="100"/>
    </row>
    <row r="77" spans="1:12" ht="16.5" customHeight="1" thickBot="1" x14ac:dyDescent="0.8">
      <c r="A77" s="39" t="s">
        <v>85</v>
      </c>
      <c r="F77" s="106">
        <f>SUM(F74:F76)</f>
        <v>385347243</v>
      </c>
      <c r="H77" s="28">
        <f>SUM(H74:H76)</f>
        <v>185219596</v>
      </c>
      <c r="J77" s="106">
        <f>SUM(J74:J76)</f>
        <v>369535882</v>
      </c>
      <c r="L77" s="28">
        <f>SUM(L74:L76)</f>
        <v>257479147</v>
      </c>
    </row>
    <row r="78" spans="1:12" ht="16.5" customHeight="1" thickTop="1" x14ac:dyDescent="0.75">
      <c r="F78" s="100"/>
      <c r="J78" s="100"/>
    </row>
    <row r="79" spans="1:12" ht="16.5" customHeight="1" x14ac:dyDescent="0.75">
      <c r="A79" s="85" t="s">
        <v>95</v>
      </c>
      <c r="F79" s="100"/>
      <c r="J79" s="100"/>
    </row>
    <row r="80" spans="1:12" ht="16.5" customHeight="1" x14ac:dyDescent="0.75">
      <c r="A80" s="86" t="s">
        <v>96</v>
      </c>
      <c r="F80" s="101">
        <v>385347243</v>
      </c>
      <c r="G80" s="148"/>
      <c r="H80" s="142">
        <v>185468688</v>
      </c>
      <c r="I80" s="148"/>
      <c r="J80" s="145">
        <v>369535882</v>
      </c>
      <c r="K80" s="148"/>
      <c r="L80" s="142">
        <v>257479147</v>
      </c>
    </row>
    <row r="81" spans="1:13" ht="16.5" customHeight="1" x14ac:dyDescent="0.75">
      <c r="A81" s="86" t="s">
        <v>63</v>
      </c>
      <c r="F81" s="102">
        <v>0</v>
      </c>
      <c r="G81" s="141"/>
      <c r="H81" s="59">
        <v>0</v>
      </c>
      <c r="I81" s="141"/>
      <c r="J81" s="97">
        <v>0</v>
      </c>
      <c r="K81" s="141"/>
      <c r="L81" s="3">
        <v>0</v>
      </c>
    </row>
    <row r="82" spans="1:13" ht="16.5" customHeight="1" x14ac:dyDescent="0.75">
      <c r="A82" s="86"/>
      <c r="F82" s="100"/>
      <c r="J82" s="100"/>
    </row>
    <row r="83" spans="1:13" ht="16.5" customHeight="1" x14ac:dyDescent="0.75">
      <c r="A83" s="85" t="s">
        <v>93</v>
      </c>
      <c r="B83" s="39"/>
      <c r="F83" s="100"/>
      <c r="G83" s="21"/>
      <c r="J83" s="100"/>
      <c r="K83" s="21"/>
    </row>
    <row r="84" spans="1:13" ht="16.5" customHeight="1" thickBot="1" x14ac:dyDescent="0.8">
      <c r="B84" s="16" t="s">
        <v>94</v>
      </c>
      <c r="F84" s="106">
        <f>SUM(F80:F83)</f>
        <v>385347243</v>
      </c>
      <c r="H84" s="28">
        <f>SUM(H80:H83)</f>
        <v>185468688</v>
      </c>
      <c r="J84" s="106">
        <f>SUM(J80:J83)</f>
        <v>369535882</v>
      </c>
      <c r="L84" s="28">
        <f>SUM(L80:L83)</f>
        <v>257479147</v>
      </c>
    </row>
    <row r="85" spans="1:13" ht="16.5" customHeight="1" thickTop="1" x14ac:dyDescent="0.75">
      <c r="F85" s="100"/>
      <c r="J85" s="100"/>
    </row>
    <row r="86" spans="1:13" ht="16.5" customHeight="1" x14ac:dyDescent="0.75">
      <c r="F86" s="100"/>
      <c r="J86" s="100"/>
    </row>
    <row r="87" spans="1:13" ht="16.5" customHeight="1" x14ac:dyDescent="0.75">
      <c r="A87" s="87" t="s">
        <v>97</v>
      </c>
      <c r="F87" s="100"/>
      <c r="J87" s="100"/>
    </row>
    <row r="88" spans="1:13" ht="16.5" customHeight="1" x14ac:dyDescent="0.75">
      <c r="A88" s="58" t="s">
        <v>67</v>
      </c>
      <c r="B88" s="16" t="s">
        <v>98</v>
      </c>
      <c r="F88" s="107"/>
      <c r="G88" s="6"/>
      <c r="H88" s="6"/>
      <c r="I88" s="7"/>
      <c r="J88" s="107"/>
      <c r="K88" s="6"/>
      <c r="L88" s="6"/>
    </row>
    <row r="89" spans="1:13" ht="16.5" customHeight="1" x14ac:dyDescent="0.75">
      <c r="A89" s="149" t="s">
        <v>99</v>
      </c>
      <c r="D89" s="17">
        <v>17</v>
      </c>
      <c r="F89" s="150">
        <v>0.28000000000000003</v>
      </c>
      <c r="G89" s="151"/>
      <c r="H89" s="152">
        <v>0.19</v>
      </c>
      <c r="I89" s="153"/>
      <c r="J89" s="154">
        <v>0.26</v>
      </c>
      <c r="K89" s="152"/>
      <c r="L89" s="152">
        <v>0.26</v>
      </c>
      <c r="M89" s="148"/>
    </row>
    <row r="90" spans="1:13" ht="16.5" customHeight="1" x14ac:dyDescent="0.75">
      <c r="A90" s="149"/>
      <c r="F90" s="152"/>
      <c r="G90" s="153"/>
      <c r="H90" s="152"/>
      <c r="I90" s="148"/>
      <c r="J90" s="152"/>
      <c r="K90" s="148"/>
      <c r="L90" s="152"/>
    </row>
    <row r="91" spans="1:13" ht="16.5" customHeight="1" x14ac:dyDescent="0.75">
      <c r="A91" s="149"/>
      <c r="F91" s="152"/>
      <c r="G91" s="153"/>
      <c r="H91" s="152"/>
      <c r="I91" s="148"/>
      <c r="J91" s="152"/>
      <c r="K91" s="148"/>
      <c r="L91" s="152"/>
    </row>
    <row r="92" spans="1:13" ht="16.5" customHeight="1" x14ac:dyDescent="0.75">
      <c r="A92" s="149"/>
      <c r="F92" s="152"/>
      <c r="G92" s="153"/>
      <c r="H92" s="152"/>
      <c r="I92" s="148"/>
      <c r="J92" s="152"/>
      <c r="K92" s="148"/>
      <c r="L92" s="152"/>
    </row>
    <row r="93" spans="1:13" ht="16.5" customHeight="1" x14ac:dyDescent="0.75">
      <c r="A93" s="149"/>
      <c r="F93" s="152"/>
      <c r="G93" s="153"/>
      <c r="H93" s="152"/>
      <c r="I93" s="148"/>
      <c r="J93" s="152"/>
      <c r="K93" s="148"/>
      <c r="L93" s="152"/>
    </row>
    <row r="94" spans="1:13" ht="16.5" customHeight="1" x14ac:dyDescent="0.75">
      <c r="A94" s="149"/>
      <c r="F94" s="152"/>
      <c r="G94" s="153"/>
      <c r="H94" s="152"/>
      <c r="I94" s="148"/>
      <c r="J94" s="152"/>
      <c r="K94" s="148"/>
      <c r="L94" s="152"/>
    </row>
    <row r="95" spans="1:13" ht="16.5" customHeight="1" x14ac:dyDescent="0.75">
      <c r="A95" s="149"/>
      <c r="F95" s="152"/>
      <c r="G95" s="153"/>
      <c r="H95" s="152"/>
      <c r="I95" s="148"/>
      <c r="J95" s="152"/>
      <c r="K95" s="148"/>
      <c r="L95" s="152"/>
    </row>
    <row r="96" spans="1:13" ht="16.5" customHeight="1" x14ac:dyDescent="0.75">
      <c r="A96" s="149"/>
      <c r="F96" s="152"/>
      <c r="G96" s="153"/>
      <c r="H96" s="152"/>
      <c r="I96" s="148"/>
      <c r="J96" s="152"/>
      <c r="K96" s="148"/>
      <c r="L96" s="152"/>
    </row>
    <row r="97" spans="1:12" ht="15.75" customHeight="1" x14ac:dyDescent="0.75">
      <c r="A97" s="149"/>
      <c r="F97" s="152"/>
      <c r="G97" s="153"/>
      <c r="H97" s="152"/>
      <c r="I97" s="148"/>
      <c r="J97" s="152"/>
      <c r="K97" s="148"/>
      <c r="L97" s="152"/>
    </row>
    <row r="98" spans="1:12" s="27" customFormat="1" ht="22.4" customHeight="1" x14ac:dyDescent="0.75">
      <c r="A98" s="162" t="s">
        <v>34</v>
      </c>
      <c r="B98" s="76"/>
      <c r="C98" s="76"/>
      <c r="D98" s="79"/>
      <c r="E98" s="76"/>
      <c r="F98" s="23"/>
      <c r="G98" s="77"/>
      <c r="H98" s="23"/>
      <c r="I98" s="76"/>
      <c r="J98" s="23"/>
      <c r="K98" s="77"/>
      <c r="L98" s="23"/>
    </row>
  </sheetData>
  <pageMargins left="0.39" right="0.2" top="0.5" bottom="0.16" header="0.31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4B56-C7C9-49BA-98A8-C2E4DC3EDEED}">
  <dimension ref="A1:T35"/>
  <sheetViews>
    <sheetView topLeftCell="A16" zoomScaleNormal="100" zoomScaleSheetLayoutView="75" workbookViewId="0">
      <selection activeCell="C35" sqref="C35"/>
    </sheetView>
  </sheetViews>
  <sheetFormatPr defaultColWidth="9.09765625" defaultRowHeight="16.5" customHeight="1" x14ac:dyDescent="0.75"/>
  <cols>
    <col min="1" max="2" width="1.69921875" style="21" customWidth="1"/>
    <col min="3" max="3" width="31.8984375" style="21" customWidth="1"/>
    <col min="4" max="4" width="5.69921875" style="27" customWidth="1"/>
    <col min="5" max="5" width="0.59765625" style="20" customWidth="1"/>
    <col min="6" max="6" width="12.3984375" style="20" customWidth="1"/>
    <col min="7" max="7" width="0.59765625" style="20" customWidth="1"/>
    <col min="8" max="8" width="12.296875" style="20" customWidth="1"/>
    <col min="9" max="9" width="0.59765625" style="20" customWidth="1"/>
    <col min="10" max="10" width="15.69921875" style="20" customWidth="1"/>
    <col min="11" max="11" width="0.59765625" style="20" customWidth="1"/>
    <col min="12" max="12" width="9.69921875" style="20" customWidth="1"/>
    <col min="13" max="13" width="0.59765625" style="20" customWidth="1"/>
    <col min="14" max="14" width="13.09765625" style="20" customWidth="1"/>
    <col min="15" max="15" width="0.59765625" style="20" customWidth="1"/>
    <col min="16" max="16" width="25.09765625" style="20" customWidth="1"/>
    <col min="17" max="17" width="0.59765625" style="20" customWidth="1"/>
    <col min="18" max="18" width="12.296875" style="20" customWidth="1"/>
    <col min="19" max="19" width="0.59765625" style="20" customWidth="1"/>
    <col min="20" max="20" width="12.296875" style="21" customWidth="1"/>
    <col min="21" max="16384" width="9.09765625" style="21"/>
  </cols>
  <sheetData>
    <row r="1" spans="1:20" ht="16.5" customHeight="1" x14ac:dyDescent="0.75">
      <c r="A1" s="16" t="s">
        <v>0</v>
      </c>
    </row>
    <row r="2" spans="1:20" ht="16.5" customHeight="1" x14ac:dyDescent="0.75">
      <c r="A2" s="16" t="s">
        <v>100</v>
      </c>
    </row>
    <row r="3" spans="1:20" ht="16.5" customHeight="1" x14ac:dyDescent="0.75">
      <c r="A3" s="45" t="s">
        <v>189</v>
      </c>
      <c r="B3" s="76"/>
      <c r="C3" s="76"/>
      <c r="D3" s="77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16.5" customHeight="1" x14ac:dyDescent="0.75">
      <c r="A4" s="16"/>
    </row>
    <row r="5" spans="1:20" ht="16.5" customHeight="1" x14ac:dyDescent="0.75">
      <c r="A5" s="16"/>
    </row>
    <row r="6" spans="1:20" ht="16.5" customHeight="1" x14ac:dyDescent="0.75">
      <c r="A6" s="16"/>
      <c r="E6" s="27"/>
      <c r="F6" s="166" t="s">
        <v>170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</row>
    <row r="7" spans="1:20" ht="16.5" customHeight="1" x14ac:dyDescent="0.75">
      <c r="A7" s="16"/>
      <c r="E7" s="27"/>
      <c r="F7" s="167" t="s">
        <v>101</v>
      </c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60"/>
    </row>
    <row r="8" spans="1:20" ht="16.5" customHeight="1" x14ac:dyDescent="0.75">
      <c r="D8" s="18"/>
      <c r="E8" s="19"/>
      <c r="G8" s="19"/>
      <c r="H8" s="19"/>
      <c r="I8" s="19"/>
      <c r="J8" s="19" t="s">
        <v>102</v>
      </c>
      <c r="K8" s="19"/>
      <c r="L8" s="19"/>
      <c r="M8" s="19"/>
      <c r="N8" s="21"/>
      <c r="O8" s="21"/>
      <c r="P8" s="163" t="s">
        <v>88</v>
      </c>
      <c r="Q8" s="60"/>
      <c r="R8" s="19"/>
      <c r="S8" s="19"/>
    </row>
    <row r="9" spans="1:20" ht="16.5" customHeight="1" x14ac:dyDescent="0.75">
      <c r="D9" s="18"/>
      <c r="E9" s="18"/>
      <c r="G9" s="18"/>
      <c r="H9" s="18"/>
      <c r="I9" s="18"/>
      <c r="J9" s="19" t="s">
        <v>103</v>
      </c>
      <c r="K9" s="18"/>
      <c r="L9" s="19"/>
      <c r="M9" s="18"/>
      <c r="N9" s="19" t="s">
        <v>60</v>
      </c>
      <c r="O9" s="19"/>
      <c r="P9" s="19"/>
      <c r="Q9" s="19"/>
      <c r="R9" s="19" t="s">
        <v>104</v>
      </c>
      <c r="S9" s="19"/>
      <c r="T9" s="19"/>
    </row>
    <row r="10" spans="1:20" ht="16.5" customHeight="1" x14ac:dyDescent="0.75">
      <c r="D10" s="18"/>
      <c r="E10" s="18"/>
      <c r="F10" s="19" t="s">
        <v>105</v>
      </c>
      <c r="G10" s="18"/>
      <c r="H10" s="19" t="s">
        <v>105</v>
      </c>
      <c r="I10" s="18"/>
      <c r="J10" s="19" t="s">
        <v>106</v>
      </c>
      <c r="K10" s="18"/>
      <c r="L10" s="19" t="s">
        <v>107</v>
      </c>
      <c r="M10" s="18"/>
      <c r="N10" s="19" t="s">
        <v>108</v>
      </c>
      <c r="O10" s="19"/>
      <c r="P10" s="19" t="s">
        <v>109</v>
      </c>
      <c r="Q10" s="19"/>
      <c r="R10" s="19" t="s">
        <v>110</v>
      </c>
      <c r="S10" s="19"/>
      <c r="T10" s="19"/>
    </row>
    <row r="11" spans="1:20" ht="16.5" customHeight="1" x14ac:dyDescent="0.75">
      <c r="D11" s="18"/>
      <c r="E11" s="18"/>
      <c r="F11" s="19" t="s">
        <v>111</v>
      </c>
      <c r="G11" s="18"/>
      <c r="H11" s="19" t="s">
        <v>180</v>
      </c>
      <c r="I11" s="18"/>
      <c r="J11" s="19" t="s">
        <v>57</v>
      </c>
      <c r="K11" s="18"/>
      <c r="L11" s="19" t="s">
        <v>112</v>
      </c>
      <c r="M11" s="18"/>
      <c r="N11" s="19" t="s">
        <v>113</v>
      </c>
      <c r="O11" s="19"/>
      <c r="P11" s="19" t="s">
        <v>4</v>
      </c>
      <c r="Q11" s="19"/>
      <c r="R11" s="18" t="s">
        <v>114</v>
      </c>
      <c r="S11" s="18"/>
      <c r="T11" s="18" t="s">
        <v>64</v>
      </c>
    </row>
    <row r="12" spans="1:20" ht="16.5" customHeight="1" x14ac:dyDescent="0.75">
      <c r="D12" s="128" t="s">
        <v>87</v>
      </c>
      <c r="E12" s="18"/>
      <c r="F12" s="53" t="s">
        <v>10</v>
      </c>
      <c r="G12" s="18"/>
      <c r="H12" s="53" t="s">
        <v>10</v>
      </c>
      <c r="I12" s="18"/>
      <c r="J12" s="53" t="s">
        <v>10</v>
      </c>
      <c r="K12" s="18"/>
      <c r="L12" s="53" t="s">
        <v>10</v>
      </c>
      <c r="M12" s="18"/>
      <c r="N12" s="53" t="s">
        <v>10</v>
      </c>
      <c r="O12" s="19"/>
      <c r="P12" s="53" t="s">
        <v>10</v>
      </c>
      <c r="Q12" s="19"/>
      <c r="R12" s="53" t="s">
        <v>10</v>
      </c>
      <c r="S12" s="19"/>
      <c r="T12" s="53" t="s">
        <v>10</v>
      </c>
    </row>
    <row r="13" spans="1:20" ht="16.5" customHeight="1" x14ac:dyDescent="0.75">
      <c r="D13" s="18"/>
      <c r="E13" s="18"/>
      <c r="F13" s="19"/>
      <c r="G13" s="18"/>
      <c r="H13" s="18"/>
      <c r="I13" s="18"/>
      <c r="J13" s="19"/>
      <c r="K13" s="18"/>
      <c r="L13" s="19"/>
      <c r="M13" s="18"/>
      <c r="N13" s="19"/>
      <c r="O13" s="19"/>
      <c r="P13" s="19"/>
      <c r="Q13" s="19"/>
      <c r="R13" s="19"/>
      <c r="S13" s="19"/>
      <c r="T13" s="17"/>
    </row>
    <row r="14" spans="1:20" ht="16.5" customHeight="1" x14ac:dyDescent="0.75">
      <c r="A14" s="16" t="s">
        <v>116</v>
      </c>
      <c r="D14" s="18"/>
      <c r="E14" s="18"/>
      <c r="F14" s="48">
        <v>750000000</v>
      </c>
      <c r="G14" s="18"/>
      <c r="H14" s="48">
        <v>0</v>
      </c>
      <c r="I14" s="18"/>
      <c r="J14" s="48">
        <v>-1173761396</v>
      </c>
      <c r="K14" s="18"/>
      <c r="L14" s="48">
        <v>75000000</v>
      </c>
      <c r="M14" s="18"/>
      <c r="N14" s="48">
        <v>811972211</v>
      </c>
      <c r="O14" s="48"/>
      <c r="P14" s="48">
        <v>-20517718</v>
      </c>
      <c r="Q14" s="48"/>
      <c r="R14" s="48">
        <f>SUM(F14:P14)</f>
        <v>442693097</v>
      </c>
      <c r="S14" s="48"/>
      <c r="T14" s="20">
        <f>SUM(R14:S14)</f>
        <v>442693097</v>
      </c>
    </row>
    <row r="15" spans="1:20" ht="16.5" customHeight="1" x14ac:dyDescent="0.75">
      <c r="A15" s="22" t="s">
        <v>117</v>
      </c>
      <c r="D15" s="18"/>
      <c r="E15" s="18"/>
      <c r="F15" s="48">
        <v>300000000</v>
      </c>
      <c r="G15" s="18"/>
      <c r="H15" s="48">
        <v>0</v>
      </c>
      <c r="I15" s="18"/>
      <c r="J15" s="20">
        <v>0</v>
      </c>
      <c r="K15" s="18"/>
      <c r="L15" s="48">
        <v>0</v>
      </c>
      <c r="N15" s="48">
        <v>0</v>
      </c>
      <c r="O15" s="48"/>
      <c r="P15" s="48">
        <v>0</v>
      </c>
      <c r="Q15" s="48"/>
      <c r="R15" s="48">
        <f>SUM(F15:P15)</f>
        <v>300000000</v>
      </c>
      <c r="S15" s="48"/>
      <c r="T15" s="20">
        <f>SUM(R15:S15)</f>
        <v>300000000</v>
      </c>
    </row>
    <row r="16" spans="1:20" ht="16.5" customHeight="1" x14ac:dyDescent="0.75">
      <c r="A16" s="22" t="s">
        <v>115</v>
      </c>
      <c r="D16" s="18"/>
      <c r="E16" s="18"/>
      <c r="F16" s="59">
        <v>0</v>
      </c>
      <c r="G16" s="18"/>
      <c r="H16" s="23">
        <v>0</v>
      </c>
      <c r="I16" s="18"/>
      <c r="J16" s="23">
        <v>0</v>
      </c>
      <c r="K16" s="18"/>
      <c r="L16" s="59">
        <v>0</v>
      </c>
      <c r="N16" s="59">
        <v>185219596</v>
      </c>
      <c r="O16" s="48"/>
      <c r="P16" s="59">
        <v>249092</v>
      </c>
      <c r="Q16" s="48"/>
      <c r="R16" s="59">
        <f>SUM(F16:P16)</f>
        <v>185468688</v>
      </c>
      <c r="S16" s="48"/>
      <c r="T16" s="23">
        <f>SUM(R16:S16)</f>
        <v>185468688</v>
      </c>
    </row>
    <row r="17" spans="1:20" ht="16.5" customHeight="1" x14ac:dyDescent="0.75">
      <c r="D17" s="18"/>
      <c r="E17" s="18"/>
      <c r="F17" s="24"/>
      <c r="G17" s="18"/>
      <c r="H17" s="24"/>
      <c r="I17" s="18"/>
      <c r="J17" s="24"/>
      <c r="K17" s="18"/>
      <c r="L17" s="24"/>
      <c r="M17" s="18"/>
      <c r="N17" s="24"/>
      <c r="O17" s="24"/>
      <c r="P17" s="25"/>
      <c r="Q17" s="25"/>
      <c r="R17" s="25"/>
      <c r="S17" s="25"/>
      <c r="T17" s="25"/>
    </row>
    <row r="18" spans="1:20" ht="16.5" customHeight="1" thickBot="1" x14ac:dyDescent="0.8">
      <c r="A18" s="16" t="s">
        <v>190</v>
      </c>
      <c r="B18" s="26"/>
      <c r="F18" s="28">
        <f>SUM(F14:F16)</f>
        <v>1050000000</v>
      </c>
      <c r="H18" s="28">
        <f>SUM(H14:H16)</f>
        <v>0</v>
      </c>
      <c r="J18" s="28">
        <f>SUM(J14:J16)</f>
        <v>-1173761396</v>
      </c>
      <c r="L18" s="28">
        <f>SUM(L14:L16)</f>
        <v>75000000</v>
      </c>
      <c r="N18" s="28">
        <f>SUM(N14:N16)</f>
        <v>997191807</v>
      </c>
      <c r="P18" s="28">
        <f>SUM(P14:P16)</f>
        <v>-20268626</v>
      </c>
      <c r="R18" s="28">
        <f>SUM(R14:R16)</f>
        <v>928161785</v>
      </c>
      <c r="T18" s="28">
        <f>SUM(T14:T16)</f>
        <v>928161785</v>
      </c>
    </row>
    <row r="19" spans="1:20" ht="16.5" customHeight="1" thickTop="1" x14ac:dyDescent="0.75">
      <c r="T19" s="17"/>
    </row>
    <row r="21" spans="1:20" ht="16.5" customHeight="1" x14ac:dyDescent="0.75">
      <c r="A21" s="16" t="s">
        <v>172</v>
      </c>
      <c r="D21" s="18"/>
      <c r="E21" s="18"/>
      <c r="F21" s="88">
        <v>1400000000</v>
      </c>
      <c r="G21" s="18"/>
      <c r="H21" s="88">
        <v>1777084570</v>
      </c>
      <c r="I21" s="18"/>
      <c r="J21" s="88">
        <v>-1173761396</v>
      </c>
      <c r="K21" s="18"/>
      <c r="L21" s="88">
        <v>94800000</v>
      </c>
      <c r="M21" s="18"/>
      <c r="N21" s="88">
        <v>1207400903</v>
      </c>
      <c r="O21" s="48"/>
      <c r="P21" s="88">
        <v>-20196232</v>
      </c>
      <c r="Q21" s="48"/>
      <c r="R21" s="88">
        <f>SUM(F21:P21)</f>
        <v>3285327845</v>
      </c>
      <c r="S21" s="48"/>
      <c r="T21" s="100">
        <f>SUM(R21:S21)</f>
        <v>3285327845</v>
      </c>
    </row>
    <row r="22" spans="1:20" ht="16.5" customHeight="1" x14ac:dyDescent="0.75">
      <c r="A22" s="21" t="s">
        <v>196</v>
      </c>
      <c r="D22" s="17">
        <v>14</v>
      </c>
      <c r="E22" s="18"/>
      <c r="F22" s="88">
        <v>0</v>
      </c>
      <c r="G22" s="18"/>
      <c r="H22" s="88">
        <v>0</v>
      </c>
      <c r="I22" s="18"/>
      <c r="J22" s="88">
        <v>0</v>
      </c>
      <c r="K22" s="18"/>
      <c r="L22" s="88">
        <v>0</v>
      </c>
      <c r="M22" s="18"/>
      <c r="N22" s="88">
        <v>-210000000</v>
      </c>
      <c r="O22" s="48"/>
      <c r="P22" s="88">
        <v>0</v>
      </c>
      <c r="Q22" s="48"/>
      <c r="R22" s="88">
        <f t="shared" ref="R22:R23" si="0">SUM(F22:P22)</f>
        <v>-210000000</v>
      </c>
      <c r="S22" s="48"/>
      <c r="T22" s="100">
        <f>SUM(R22:S22)</f>
        <v>-210000000</v>
      </c>
    </row>
    <row r="23" spans="1:20" ht="16.5" customHeight="1" x14ac:dyDescent="0.75">
      <c r="A23" s="22" t="s">
        <v>115</v>
      </c>
      <c r="D23" s="18"/>
      <c r="E23" s="18"/>
      <c r="F23" s="105">
        <v>0</v>
      </c>
      <c r="G23" s="18"/>
      <c r="H23" s="105">
        <v>0</v>
      </c>
      <c r="I23" s="18"/>
      <c r="J23" s="105">
        <v>0</v>
      </c>
      <c r="K23" s="18"/>
      <c r="L23" s="105">
        <v>0</v>
      </c>
      <c r="M23" s="18"/>
      <c r="N23" s="105">
        <v>385347243</v>
      </c>
      <c r="P23" s="105">
        <v>0</v>
      </c>
      <c r="R23" s="97">
        <f t="shared" si="0"/>
        <v>385347243</v>
      </c>
      <c r="S23" s="48"/>
      <c r="T23" s="105">
        <f>SUM(R23:S23)</f>
        <v>385347243</v>
      </c>
    </row>
    <row r="24" spans="1:20" ht="16.5" customHeight="1" x14ac:dyDescent="0.75">
      <c r="D24" s="18"/>
      <c r="E24" s="18"/>
      <c r="F24" s="109"/>
      <c r="G24" s="18"/>
      <c r="H24" s="109"/>
      <c r="I24" s="18"/>
      <c r="J24" s="109"/>
      <c r="K24" s="18"/>
      <c r="L24" s="109"/>
      <c r="M24" s="18"/>
      <c r="N24" s="109"/>
      <c r="O24" s="24"/>
      <c r="P24" s="110"/>
      <c r="Q24" s="25"/>
      <c r="R24" s="110"/>
      <c r="S24" s="25"/>
      <c r="T24" s="110"/>
    </row>
    <row r="25" spans="1:20" ht="16.5" customHeight="1" thickBot="1" x14ac:dyDescent="0.8">
      <c r="A25" s="16" t="s">
        <v>191</v>
      </c>
      <c r="B25" s="26"/>
      <c r="F25" s="106">
        <f>SUM(F21:F23)</f>
        <v>1400000000</v>
      </c>
      <c r="H25" s="106">
        <f>SUM(H21:H23)</f>
        <v>1777084570</v>
      </c>
      <c r="J25" s="106">
        <f>SUM(J21:J23)</f>
        <v>-1173761396</v>
      </c>
      <c r="L25" s="106">
        <f>SUM(L21:L23)</f>
        <v>94800000</v>
      </c>
      <c r="N25" s="106">
        <f>SUM(N21:N23)</f>
        <v>1382748146</v>
      </c>
      <c r="P25" s="106">
        <f>SUM(P21:P23)</f>
        <v>-20196232</v>
      </c>
      <c r="R25" s="106">
        <f>SUM(R21:R23)</f>
        <v>3460675088</v>
      </c>
      <c r="T25" s="106">
        <f>SUM(T21:T23)</f>
        <v>3460675088</v>
      </c>
    </row>
    <row r="26" spans="1:20" ht="16.5" customHeight="1" thickTop="1" x14ac:dyDescent="0.75"/>
    <row r="34" spans="1:20" ht="10.5" customHeight="1" x14ac:dyDescent="0.75"/>
    <row r="35" spans="1:20" ht="22.4" customHeight="1" x14ac:dyDescent="0.75">
      <c r="A35" s="162" t="s">
        <v>34</v>
      </c>
      <c r="B35" s="76"/>
      <c r="C35" s="76"/>
      <c r="D35" s="77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</sheetData>
  <mergeCells count="2">
    <mergeCell ref="F6:T6"/>
    <mergeCell ref="F7:R7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T21:T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A5B8-A274-4F09-957F-AECBA540B202}">
  <dimension ref="A1:N33"/>
  <sheetViews>
    <sheetView zoomScaleNormal="100" zoomScaleSheetLayoutView="75" workbookViewId="0">
      <selection activeCell="C7" sqref="C7"/>
    </sheetView>
  </sheetViews>
  <sheetFormatPr defaultColWidth="9.09765625" defaultRowHeight="16.5" customHeight="1" x14ac:dyDescent="0.75"/>
  <cols>
    <col min="1" max="2" width="1.3984375" style="21" customWidth="1"/>
    <col min="3" max="3" width="43.3984375" style="21" customWidth="1"/>
    <col min="4" max="4" width="6.69921875" style="27" customWidth="1"/>
    <col min="5" max="5" width="0.8984375" style="27" customWidth="1"/>
    <col min="6" max="6" width="14.69921875" style="20" customWidth="1"/>
    <col min="7" max="7" width="0.8984375" style="20" customWidth="1"/>
    <col min="8" max="8" width="14.69921875" style="20" customWidth="1"/>
    <col min="9" max="9" width="0.8984375" style="20" customWidth="1"/>
    <col min="10" max="10" width="14.69921875" style="20" customWidth="1"/>
    <col min="11" max="11" width="0.8984375" style="20" customWidth="1"/>
    <col min="12" max="12" width="14.69921875" style="20" customWidth="1"/>
    <col min="13" max="13" width="0.8984375" style="156" customWidth="1"/>
    <col min="14" max="14" width="14.69921875" style="20" customWidth="1"/>
    <col min="15" max="15" width="9.09765625" style="21" customWidth="1"/>
    <col min="16" max="16384" width="9.09765625" style="21"/>
  </cols>
  <sheetData>
    <row r="1" spans="1:14" ht="16.5" customHeight="1" x14ac:dyDescent="0.75">
      <c r="A1" s="16" t="s">
        <v>0</v>
      </c>
    </row>
    <row r="2" spans="1:14" ht="16.5" customHeight="1" x14ac:dyDescent="0.75">
      <c r="A2" s="16" t="s">
        <v>100</v>
      </c>
    </row>
    <row r="3" spans="1:14" ht="16.5" customHeight="1" x14ac:dyDescent="0.75">
      <c r="A3" s="45" t="s">
        <v>189</v>
      </c>
      <c r="B3" s="76"/>
      <c r="C3" s="76"/>
      <c r="D3" s="77"/>
      <c r="E3" s="77"/>
      <c r="F3" s="23"/>
      <c r="G3" s="23"/>
      <c r="H3" s="23"/>
      <c r="I3" s="23"/>
      <c r="J3" s="23"/>
      <c r="K3" s="23"/>
      <c r="L3" s="23"/>
      <c r="M3" s="157"/>
      <c r="N3" s="23"/>
    </row>
    <row r="4" spans="1:14" ht="16.5" customHeight="1" x14ac:dyDescent="0.75">
      <c r="A4" s="16"/>
    </row>
    <row r="5" spans="1:14" ht="16.5" customHeight="1" x14ac:dyDescent="0.75">
      <c r="A5" s="16"/>
    </row>
    <row r="6" spans="1:14" ht="16.5" customHeight="1" x14ac:dyDescent="0.75">
      <c r="D6" s="18"/>
      <c r="E6" s="18"/>
      <c r="F6" s="166" t="s">
        <v>171</v>
      </c>
      <c r="G6" s="166"/>
      <c r="H6" s="166"/>
      <c r="I6" s="166"/>
      <c r="J6" s="166"/>
      <c r="K6" s="166"/>
      <c r="L6" s="166"/>
      <c r="M6" s="166"/>
      <c r="N6" s="166"/>
    </row>
    <row r="7" spans="1:14" ht="16.5" customHeight="1" x14ac:dyDescent="0.75">
      <c r="D7" s="18"/>
      <c r="E7" s="18"/>
      <c r="G7" s="19"/>
      <c r="H7" s="19"/>
      <c r="I7" s="19"/>
      <c r="J7" s="19"/>
      <c r="K7" s="19"/>
      <c r="L7" s="19" t="s">
        <v>60</v>
      </c>
    </row>
    <row r="8" spans="1:14" ht="16.5" customHeight="1" x14ac:dyDescent="0.75">
      <c r="D8" s="18"/>
      <c r="E8" s="18"/>
      <c r="F8" s="19" t="s">
        <v>105</v>
      </c>
      <c r="G8" s="19"/>
      <c r="H8" s="19" t="s">
        <v>105</v>
      </c>
      <c r="I8" s="19"/>
      <c r="J8" s="19" t="s">
        <v>107</v>
      </c>
      <c r="K8" s="19"/>
      <c r="L8" s="19" t="s">
        <v>108</v>
      </c>
      <c r="N8" s="21"/>
    </row>
    <row r="9" spans="1:14" ht="16.5" customHeight="1" x14ac:dyDescent="0.75">
      <c r="D9" s="18"/>
      <c r="E9" s="18"/>
      <c r="F9" s="19" t="s">
        <v>111</v>
      </c>
      <c r="G9" s="19"/>
      <c r="H9" s="19" t="s">
        <v>180</v>
      </c>
      <c r="I9" s="19"/>
      <c r="J9" s="19" t="s">
        <v>112</v>
      </c>
      <c r="K9" s="19"/>
      <c r="L9" s="19" t="s">
        <v>113</v>
      </c>
      <c r="N9" s="19" t="s">
        <v>104</v>
      </c>
    </row>
    <row r="10" spans="1:14" ht="16.5" customHeight="1" x14ac:dyDescent="0.75">
      <c r="D10" s="128" t="s">
        <v>87</v>
      </c>
      <c r="E10" s="18"/>
      <c r="F10" s="53" t="s">
        <v>10</v>
      </c>
      <c r="G10" s="19"/>
      <c r="H10" s="53" t="s">
        <v>10</v>
      </c>
      <c r="I10" s="19"/>
      <c r="J10" s="53" t="s">
        <v>10</v>
      </c>
      <c r="K10" s="19"/>
      <c r="L10" s="53" t="s">
        <v>10</v>
      </c>
      <c r="N10" s="53" t="s">
        <v>10</v>
      </c>
    </row>
    <row r="11" spans="1:14" ht="16.5" customHeight="1" x14ac:dyDescent="0.75">
      <c r="D11" s="18"/>
      <c r="E11" s="18"/>
      <c r="F11" s="19"/>
      <c r="G11" s="19"/>
      <c r="H11" s="19"/>
      <c r="I11" s="19"/>
      <c r="J11" s="19"/>
      <c r="K11" s="19"/>
      <c r="L11" s="19"/>
      <c r="N11" s="19"/>
    </row>
    <row r="12" spans="1:14" ht="16.5" customHeight="1" x14ac:dyDescent="0.75">
      <c r="A12" s="16" t="s">
        <v>116</v>
      </c>
      <c r="B12" s="158"/>
      <c r="C12" s="158"/>
      <c r="F12" s="159">
        <v>750000000</v>
      </c>
      <c r="G12" s="159"/>
      <c r="H12" s="159">
        <v>0</v>
      </c>
      <c r="I12" s="159"/>
      <c r="J12" s="159">
        <v>75000000</v>
      </c>
      <c r="K12" s="159"/>
      <c r="L12" s="159">
        <v>705914168</v>
      </c>
      <c r="M12" s="159"/>
      <c r="N12" s="20">
        <f>SUM(F12:L12)</f>
        <v>1530914168</v>
      </c>
    </row>
    <row r="13" spans="1:14" ht="16.5" customHeight="1" x14ac:dyDescent="0.75">
      <c r="A13" s="21" t="s">
        <v>117</v>
      </c>
      <c r="B13" s="158"/>
      <c r="C13" s="158"/>
      <c r="D13" s="17"/>
      <c r="F13" s="159">
        <v>300000000</v>
      </c>
      <c r="G13" s="159"/>
      <c r="H13" s="159">
        <v>0</v>
      </c>
      <c r="I13" s="159"/>
      <c r="J13" s="159">
        <v>0</v>
      </c>
      <c r="K13" s="159"/>
      <c r="L13" s="159">
        <v>0</v>
      </c>
      <c r="M13" s="159"/>
      <c r="N13" s="20">
        <f>SUM(F13:L13)</f>
        <v>300000000</v>
      </c>
    </row>
    <row r="14" spans="1:14" ht="16.5" customHeight="1" x14ac:dyDescent="0.75">
      <c r="A14" s="21" t="s">
        <v>115</v>
      </c>
      <c r="B14" s="158"/>
      <c r="C14" s="158"/>
      <c r="F14" s="23">
        <v>0</v>
      </c>
      <c r="H14" s="23">
        <v>0</v>
      </c>
      <c r="J14" s="23">
        <v>0</v>
      </c>
      <c r="L14" s="160">
        <v>257479147</v>
      </c>
      <c r="N14" s="23">
        <f>SUM(F14:L14)</f>
        <v>257479147</v>
      </c>
    </row>
    <row r="15" spans="1:14" ht="16.5" customHeight="1" x14ac:dyDescent="0.75">
      <c r="D15" s="24"/>
      <c r="F15" s="161"/>
      <c r="H15" s="161"/>
      <c r="J15" s="161"/>
      <c r="L15" s="161"/>
    </row>
    <row r="16" spans="1:14" ht="16.5" customHeight="1" thickBot="1" x14ac:dyDescent="0.8">
      <c r="A16" s="16" t="s">
        <v>190</v>
      </c>
      <c r="B16" s="26"/>
      <c r="D16" s="17"/>
      <c r="F16" s="28">
        <f>SUM(F12:F14)</f>
        <v>1050000000</v>
      </c>
      <c r="H16" s="28">
        <f>SUM(H12:H14)</f>
        <v>0</v>
      </c>
      <c r="J16" s="28">
        <f>SUM(J12:J14)</f>
        <v>75000000</v>
      </c>
      <c r="L16" s="28">
        <f>SUM(L12:L14)</f>
        <v>963393315</v>
      </c>
      <c r="N16" s="28">
        <f>SUM(N12:N14)</f>
        <v>2088393315</v>
      </c>
    </row>
    <row r="17" spans="1:14" ht="16.5" customHeight="1" thickTop="1" x14ac:dyDescent="0.75">
      <c r="B17" s="26"/>
      <c r="D17" s="17"/>
    </row>
    <row r="18" spans="1:14" ht="16.5" customHeight="1" x14ac:dyDescent="0.75">
      <c r="B18" s="26"/>
      <c r="D18" s="17"/>
    </row>
    <row r="19" spans="1:14" ht="16.5" customHeight="1" x14ac:dyDescent="0.75">
      <c r="A19" s="16" t="s">
        <v>172</v>
      </c>
      <c r="B19" s="158"/>
      <c r="C19" s="158"/>
      <c r="F19" s="111">
        <v>1400000000</v>
      </c>
      <c r="G19" s="159"/>
      <c r="H19" s="111">
        <v>1777084570</v>
      </c>
      <c r="I19" s="159"/>
      <c r="J19" s="111">
        <v>94800000</v>
      </c>
      <c r="K19" s="159"/>
      <c r="L19" s="111">
        <v>1069536285</v>
      </c>
      <c r="M19" s="159"/>
      <c r="N19" s="100">
        <f>SUM(F19:L19)</f>
        <v>4341420855</v>
      </c>
    </row>
    <row r="20" spans="1:14" ht="16.5" customHeight="1" x14ac:dyDescent="0.75">
      <c r="A20" s="21" t="s">
        <v>195</v>
      </c>
      <c r="B20" s="158"/>
      <c r="C20" s="158"/>
      <c r="D20" s="17">
        <v>14</v>
      </c>
      <c r="F20" s="111">
        <v>0</v>
      </c>
      <c r="G20" s="159"/>
      <c r="H20" s="111">
        <v>0</v>
      </c>
      <c r="I20" s="159"/>
      <c r="J20" s="111">
        <v>0</v>
      </c>
      <c r="K20" s="159"/>
      <c r="L20" s="111">
        <v>-210000000</v>
      </c>
      <c r="M20" s="159"/>
      <c r="N20" s="100">
        <f>SUM(F20:L20)</f>
        <v>-210000000</v>
      </c>
    </row>
    <row r="21" spans="1:14" ht="16.5" customHeight="1" x14ac:dyDescent="0.75">
      <c r="A21" s="21" t="s">
        <v>115</v>
      </c>
      <c r="B21" s="158"/>
      <c r="C21" s="158"/>
      <c r="F21" s="105">
        <v>0</v>
      </c>
      <c r="H21" s="105">
        <v>0</v>
      </c>
      <c r="J21" s="105">
        <v>0</v>
      </c>
      <c r="L21" s="113">
        <v>369535882</v>
      </c>
      <c r="N21" s="105">
        <f>SUM(F21:L21)</f>
        <v>369535882</v>
      </c>
    </row>
    <row r="22" spans="1:14" ht="16.5" customHeight="1" x14ac:dyDescent="0.75">
      <c r="D22" s="24"/>
      <c r="F22" s="112"/>
      <c r="H22" s="112"/>
      <c r="J22" s="112"/>
      <c r="L22" s="112"/>
      <c r="N22" s="100"/>
    </row>
    <row r="23" spans="1:14" ht="16.5" customHeight="1" thickBot="1" x14ac:dyDescent="0.8">
      <c r="A23" s="16" t="s">
        <v>191</v>
      </c>
      <c r="B23" s="26"/>
      <c r="D23" s="17"/>
      <c r="F23" s="106">
        <f>SUM(F19:F21)</f>
        <v>1400000000</v>
      </c>
      <c r="H23" s="106">
        <f>SUM(H19:H21)</f>
        <v>1777084570</v>
      </c>
      <c r="J23" s="106">
        <f>SUM(J19:J21)</f>
        <v>94800000</v>
      </c>
      <c r="L23" s="106">
        <f>SUM(L19:L21)</f>
        <v>1229072167</v>
      </c>
      <c r="N23" s="106">
        <f>SUM(N19:N21)</f>
        <v>4500956737</v>
      </c>
    </row>
    <row r="24" spans="1:14" ht="16.5" customHeight="1" thickTop="1" x14ac:dyDescent="0.75">
      <c r="B24" s="26"/>
      <c r="D24" s="17"/>
    </row>
    <row r="25" spans="1:14" ht="16.5" customHeight="1" x14ac:dyDescent="0.75">
      <c r="B25" s="26"/>
      <c r="D25" s="17"/>
    </row>
    <row r="26" spans="1:14" ht="16.5" customHeight="1" x14ac:dyDescent="0.75">
      <c r="B26" s="26"/>
      <c r="D26" s="17"/>
    </row>
    <row r="27" spans="1:14" ht="16.5" customHeight="1" x14ac:dyDescent="0.75">
      <c r="B27" s="26"/>
      <c r="D27" s="17"/>
    </row>
    <row r="28" spans="1:14" ht="16.5" customHeight="1" x14ac:dyDescent="0.75">
      <c r="B28" s="26"/>
      <c r="D28" s="17"/>
    </row>
    <row r="29" spans="1:14" ht="16.5" customHeight="1" x14ac:dyDescent="0.75">
      <c r="B29" s="26"/>
      <c r="D29" s="17"/>
    </row>
    <row r="30" spans="1:14" ht="16.5" customHeight="1" x14ac:dyDescent="0.75">
      <c r="B30" s="26"/>
      <c r="D30" s="17"/>
    </row>
    <row r="31" spans="1:14" ht="16.5" customHeight="1" x14ac:dyDescent="0.75">
      <c r="B31" s="26"/>
      <c r="D31" s="17"/>
    </row>
    <row r="32" spans="1:14" ht="15.75" customHeight="1" x14ac:dyDescent="0.75">
      <c r="B32" s="26"/>
      <c r="D32" s="17"/>
    </row>
    <row r="33" spans="1:14" ht="22" customHeight="1" x14ac:dyDescent="0.75">
      <c r="A33" s="162" t="s">
        <v>34</v>
      </c>
      <c r="B33" s="76"/>
      <c r="C33" s="76"/>
      <c r="D33" s="77"/>
      <c r="E33" s="77"/>
      <c r="F33" s="23"/>
      <c r="G33" s="23"/>
      <c r="H33" s="23"/>
      <c r="I33" s="23"/>
      <c r="J33" s="23"/>
      <c r="K33" s="23"/>
      <c r="L33" s="23"/>
      <c r="M33" s="157"/>
      <c r="N33" s="23"/>
    </row>
  </sheetData>
  <mergeCells count="1">
    <mergeCell ref="F6:N6"/>
  </mergeCells>
  <pageMargins left="1.2" right="1.2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8BF17-259B-4A13-BA12-CF3148213D0C}">
  <dimension ref="A1:M168"/>
  <sheetViews>
    <sheetView topLeftCell="A52" zoomScaleNormal="100" zoomScaleSheetLayoutView="75" workbookViewId="0">
      <selection activeCell="E54" sqref="E54"/>
    </sheetView>
  </sheetViews>
  <sheetFormatPr defaultColWidth="9.09765625" defaultRowHeight="16.5" customHeight="1" x14ac:dyDescent="0.75"/>
  <cols>
    <col min="1" max="3" width="1.69921875" style="34" customWidth="1"/>
    <col min="4" max="4" width="41.296875" style="34" customWidth="1"/>
    <col min="5" max="5" width="5.09765625" style="44" customWidth="1"/>
    <col min="6" max="6" width="0.69921875" style="34" customWidth="1"/>
    <col min="7" max="7" width="14.296875" style="8" customWidth="1"/>
    <col min="8" max="8" width="0.69921875" style="20" customWidth="1"/>
    <col min="9" max="9" width="14.296875" style="20" customWidth="1"/>
    <col min="10" max="10" width="0.69921875" style="20" customWidth="1"/>
    <col min="11" max="11" width="14.296875" style="20" customWidth="1"/>
    <col min="12" max="12" width="0.69921875" style="20" customWidth="1"/>
    <col min="13" max="13" width="14.296875" style="20" customWidth="1"/>
    <col min="14" max="154" width="9.09765625" style="34"/>
    <col min="155" max="155" width="1.69921875" style="34" customWidth="1"/>
    <col min="156" max="156" width="40.3984375" style="34" customWidth="1"/>
    <col min="157" max="157" width="5.69921875" style="34" customWidth="1"/>
    <col min="158" max="158" width="0.8984375" style="34" customWidth="1"/>
    <col min="159" max="159" width="13" style="34" customWidth="1"/>
    <col min="160" max="160" width="0.8984375" style="34" customWidth="1"/>
    <col min="161" max="161" width="13" style="34" customWidth="1"/>
    <col min="162" max="162" width="0.8984375" style="34" customWidth="1"/>
    <col min="163" max="163" width="13" style="34" customWidth="1"/>
    <col min="164" max="164" width="0.8984375" style="34" customWidth="1"/>
    <col min="165" max="165" width="13" style="34" customWidth="1"/>
    <col min="166" max="166" width="9.09765625" style="34"/>
    <col min="167" max="167" width="12.09765625" style="34" bestFit="1" customWidth="1"/>
    <col min="168" max="168" width="10.8984375" style="34" bestFit="1" customWidth="1"/>
    <col min="169" max="410" width="9.09765625" style="34"/>
    <col min="411" max="411" width="1.69921875" style="34" customWidth="1"/>
    <col min="412" max="412" width="40.3984375" style="34" customWidth="1"/>
    <col min="413" max="413" width="5.69921875" style="34" customWidth="1"/>
    <col min="414" max="414" width="0.8984375" style="34" customWidth="1"/>
    <col min="415" max="415" width="13" style="34" customWidth="1"/>
    <col min="416" max="416" width="0.8984375" style="34" customWidth="1"/>
    <col min="417" max="417" width="13" style="34" customWidth="1"/>
    <col min="418" max="418" width="0.8984375" style="34" customWidth="1"/>
    <col min="419" max="419" width="13" style="34" customWidth="1"/>
    <col min="420" max="420" width="0.8984375" style="34" customWidth="1"/>
    <col min="421" max="421" width="13" style="34" customWidth="1"/>
    <col min="422" max="422" width="9.09765625" style="34"/>
    <col min="423" max="423" width="12.09765625" style="34" bestFit="1" customWidth="1"/>
    <col min="424" max="424" width="10.8984375" style="34" bestFit="1" customWidth="1"/>
    <col min="425" max="666" width="9.09765625" style="34"/>
    <col min="667" max="667" width="1.69921875" style="34" customWidth="1"/>
    <col min="668" max="668" width="40.3984375" style="34" customWidth="1"/>
    <col min="669" max="669" width="5.69921875" style="34" customWidth="1"/>
    <col min="670" max="670" width="0.8984375" style="34" customWidth="1"/>
    <col min="671" max="671" width="13" style="34" customWidth="1"/>
    <col min="672" max="672" width="0.8984375" style="34" customWidth="1"/>
    <col min="673" max="673" width="13" style="34" customWidth="1"/>
    <col min="674" max="674" width="0.8984375" style="34" customWidth="1"/>
    <col min="675" max="675" width="13" style="34" customWidth="1"/>
    <col min="676" max="676" width="0.8984375" style="34" customWidth="1"/>
    <col min="677" max="677" width="13" style="34" customWidth="1"/>
    <col min="678" max="678" width="9.09765625" style="34"/>
    <col min="679" max="679" width="12.09765625" style="34" bestFit="1" customWidth="1"/>
    <col min="680" max="680" width="10.8984375" style="34" bestFit="1" customWidth="1"/>
    <col min="681" max="922" width="9.09765625" style="34"/>
    <col min="923" max="923" width="1.69921875" style="34" customWidth="1"/>
    <col min="924" max="924" width="40.3984375" style="34" customWidth="1"/>
    <col min="925" max="925" width="5.69921875" style="34" customWidth="1"/>
    <col min="926" max="926" width="0.8984375" style="34" customWidth="1"/>
    <col min="927" max="927" width="13" style="34" customWidth="1"/>
    <col min="928" max="928" width="0.8984375" style="34" customWidth="1"/>
    <col min="929" max="929" width="13" style="34" customWidth="1"/>
    <col min="930" max="930" width="0.8984375" style="34" customWidth="1"/>
    <col min="931" max="931" width="13" style="34" customWidth="1"/>
    <col min="932" max="932" width="0.8984375" style="34" customWidth="1"/>
    <col min="933" max="933" width="13" style="34" customWidth="1"/>
    <col min="934" max="934" width="9.09765625" style="34"/>
    <col min="935" max="935" width="12.09765625" style="34" bestFit="1" customWidth="1"/>
    <col min="936" max="936" width="10.8984375" style="34" bestFit="1" customWidth="1"/>
    <col min="937" max="1178" width="9.09765625" style="34"/>
    <col min="1179" max="1179" width="1.69921875" style="34" customWidth="1"/>
    <col min="1180" max="1180" width="40.3984375" style="34" customWidth="1"/>
    <col min="1181" max="1181" width="5.69921875" style="34" customWidth="1"/>
    <col min="1182" max="1182" width="0.8984375" style="34" customWidth="1"/>
    <col min="1183" max="1183" width="13" style="34" customWidth="1"/>
    <col min="1184" max="1184" width="0.8984375" style="34" customWidth="1"/>
    <col min="1185" max="1185" width="13" style="34" customWidth="1"/>
    <col min="1186" max="1186" width="0.8984375" style="34" customWidth="1"/>
    <col min="1187" max="1187" width="13" style="34" customWidth="1"/>
    <col min="1188" max="1188" width="0.8984375" style="34" customWidth="1"/>
    <col min="1189" max="1189" width="13" style="34" customWidth="1"/>
    <col min="1190" max="1190" width="9.09765625" style="34"/>
    <col min="1191" max="1191" width="12.09765625" style="34" bestFit="1" customWidth="1"/>
    <col min="1192" max="1192" width="10.8984375" style="34" bestFit="1" customWidth="1"/>
    <col min="1193" max="1434" width="9.09765625" style="34"/>
    <col min="1435" max="1435" width="1.69921875" style="34" customWidth="1"/>
    <col min="1436" max="1436" width="40.3984375" style="34" customWidth="1"/>
    <col min="1437" max="1437" width="5.69921875" style="34" customWidth="1"/>
    <col min="1438" max="1438" width="0.8984375" style="34" customWidth="1"/>
    <col min="1439" max="1439" width="13" style="34" customWidth="1"/>
    <col min="1440" max="1440" width="0.8984375" style="34" customWidth="1"/>
    <col min="1441" max="1441" width="13" style="34" customWidth="1"/>
    <col min="1442" max="1442" width="0.8984375" style="34" customWidth="1"/>
    <col min="1443" max="1443" width="13" style="34" customWidth="1"/>
    <col min="1444" max="1444" width="0.8984375" style="34" customWidth="1"/>
    <col min="1445" max="1445" width="13" style="34" customWidth="1"/>
    <col min="1446" max="1446" width="9.09765625" style="34"/>
    <col min="1447" max="1447" width="12.09765625" style="34" bestFit="1" customWidth="1"/>
    <col min="1448" max="1448" width="10.8984375" style="34" bestFit="1" customWidth="1"/>
    <col min="1449" max="1690" width="9.09765625" style="34"/>
    <col min="1691" max="1691" width="1.69921875" style="34" customWidth="1"/>
    <col min="1692" max="1692" width="40.3984375" style="34" customWidth="1"/>
    <col min="1693" max="1693" width="5.69921875" style="34" customWidth="1"/>
    <col min="1694" max="1694" width="0.8984375" style="34" customWidth="1"/>
    <col min="1695" max="1695" width="13" style="34" customWidth="1"/>
    <col min="1696" max="1696" width="0.8984375" style="34" customWidth="1"/>
    <col min="1697" max="1697" width="13" style="34" customWidth="1"/>
    <col min="1698" max="1698" width="0.8984375" style="34" customWidth="1"/>
    <col min="1699" max="1699" width="13" style="34" customWidth="1"/>
    <col min="1700" max="1700" width="0.8984375" style="34" customWidth="1"/>
    <col min="1701" max="1701" width="13" style="34" customWidth="1"/>
    <col min="1702" max="1702" width="9.09765625" style="34"/>
    <col min="1703" max="1703" width="12.09765625" style="34" bestFit="1" customWidth="1"/>
    <col min="1704" max="1704" width="10.8984375" style="34" bestFit="1" customWidth="1"/>
    <col min="1705" max="1946" width="9.09765625" style="34"/>
    <col min="1947" max="1947" width="1.69921875" style="34" customWidth="1"/>
    <col min="1948" max="1948" width="40.3984375" style="34" customWidth="1"/>
    <col min="1949" max="1949" width="5.69921875" style="34" customWidth="1"/>
    <col min="1950" max="1950" width="0.8984375" style="34" customWidth="1"/>
    <col min="1951" max="1951" width="13" style="34" customWidth="1"/>
    <col min="1952" max="1952" width="0.8984375" style="34" customWidth="1"/>
    <col min="1953" max="1953" width="13" style="34" customWidth="1"/>
    <col min="1954" max="1954" width="0.8984375" style="34" customWidth="1"/>
    <col min="1955" max="1955" width="13" style="34" customWidth="1"/>
    <col min="1956" max="1956" width="0.8984375" style="34" customWidth="1"/>
    <col min="1957" max="1957" width="13" style="34" customWidth="1"/>
    <col min="1958" max="1958" width="9.09765625" style="34"/>
    <col min="1959" max="1959" width="12.09765625" style="34" bestFit="1" customWidth="1"/>
    <col min="1960" max="1960" width="10.8984375" style="34" bestFit="1" customWidth="1"/>
    <col min="1961" max="2202" width="9.09765625" style="34"/>
    <col min="2203" max="2203" width="1.69921875" style="34" customWidth="1"/>
    <col min="2204" max="2204" width="40.3984375" style="34" customWidth="1"/>
    <col min="2205" max="2205" width="5.69921875" style="34" customWidth="1"/>
    <col min="2206" max="2206" width="0.8984375" style="34" customWidth="1"/>
    <col min="2207" max="2207" width="13" style="34" customWidth="1"/>
    <col min="2208" max="2208" width="0.8984375" style="34" customWidth="1"/>
    <col min="2209" max="2209" width="13" style="34" customWidth="1"/>
    <col min="2210" max="2210" width="0.8984375" style="34" customWidth="1"/>
    <col min="2211" max="2211" width="13" style="34" customWidth="1"/>
    <col min="2212" max="2212" width="0.8984375" style="34" customWidth="1"/>
    <col min="2213" max="2213" width="13" style="34" customWidth="1"/>
    <col min="2214" max="2214" width="9.09765625" style="34"/>
    <col min="2215" max="2215" width="12.09765625" style="34" bestFit="1" customWidth="1"/>
    <col min="2216" max="2216" width="10.8984375" style="34" bestFit="1" customWidth="1"/>
    <col min="2217" max="2458" width="9.09765625" style="34"/>
    <col min="2459" max="2459" width="1.69921875" style="34" customWidth="1"/>
    <col min="2460" max="2460" width="40.3984375" style="34" customWidth="1"/>
    <col min="2461" max="2461" width="5.69921875" style="34" customWidth="1"/>
    <col min="2462" max="2462" width="0.8984375" style="34" customWidth="1"/>
    <col min="2463" max="2463" width="13" style="34" customWidth="1"/>
    <col min="2464" max="2464" width="0.8984375" style="34" customWidth="1"/>
    <col min="2465" max="2465" width="13" style="34" customWidth="1"/>
    <col min="2466" max="2466" width="0.8984375" style="34" customWidth="1"/>
    <col min="2467" max="2467" width="13" style="34" customWidth="1"/>
    <col min="2468" max="2468" width="0.8984375" style="34" customWidth="1"/>
    <col min="2469" max="2469" width="13" style="34" customWidth="1"/>
    <col min="2470" max="2470" width="9.09765625" style="34"/>
    <col min="2471" max="2471" width="12.09765625" style="34" bestFit="1" customWidth="1"/>
    <col min="2472" max="2472" width="10.8984375" style="34" bestFit="1" customWidth="1"/>
    <col min="2473" max="2714" width="9.09765625" style="34"/>
    <col min="2715" max="2715" width="1.69921875" style="34" customWidth="1"/>
    <col min="2716" max="2716" width="40.3984375" style="34" customWidth="1"/>
    <col min="2717" max="2717" width="5.69921875" style="34" customWidth="1"/>
    <col min="2718" max="2718" width="0.8984375" style="34" customWidth="1"/>
    <col min="2719" max="2719" width="13" style="34" customWidth="1"/>
    <col min="2720" max="2720" width="0.8984375" style="34" customWidth="1"/>
    <col min="2721" max="2721" width="13" style="34" customWidth="1"/>
    <col min="2722" max="2722" width="0.8984375" style="34" customWidth="1"/>
    <col min="2723" max="2723" width="13" style="34" customWidth="1"/>
    <col min="2724" max="2724" width="0.8984375" style="34" customWidth="1"/>
    <col min="2725" max="2725" width="13" style="34" customWidth="1"/>
    <col min="2726" max="2726" width="9.09765625" style="34"/>
    <col min="2727" max="2727" width="12.09765625" style="34" bestFit="1" customWidth="1"/>
    <col min="2728" max="2728" width="10.8984375" style="34" bestFit="1" customWidth="1"/>
    <col min="2729" max="2970" width="9.09765625" style="34"/>
    <col min="2971" max="2971" width="1.69921875" style="34" customWidth="1"/>
    <col min="2972" max="2972" width="40.3984375" style="34" customWidth="1"/>
    <col min="2973" max="2973" width="5.69921875" style="34" customWidth="1"/>
    <col min="2974" max="2974" width="0.8984375" style="34" customWidth="1"/>
    <col min="2975" max="2975" width="13" style="34" customWidth="1"/>
    <col min="2976" max="2976" width="0.8984375" style="34" customWidth="1"/>
    <col min="2977" max="2977" width="13" style="34" customWidth="1"/>
    <col min="2978" max="2978" width="0.8984375" style="34" customWidth="1"/>
    <col min="2979" max="2979" width="13" style="34" customWidth="1"/>
    <col min="2980" max="2980" width="0.8984375" style="34" customWidth="1"/>
    <col min="2981" max="2981" width="13" style="34" customWidth="1"/>
    <col min="2982" max="2982" width="9.09765625" style="34"/>
    <col min="2983" max="2983" width="12.09765625" style="34" bestFit="1" customWidth="1"/>
    <col min="2984" max="2984" width="10.8984375" style="34" bestFit="1" customWidth="1"/>
    <col min="2985" max="3226" width="9.09765625" style="34"/>
    <col min="3227" max="3227" width="1.69921875" style="34" customWidth="1"/>
    <col min="3228" max="3228" width="40.3984375" style="34" customWidth="1"/>
    <col min="3229" max="3229" width="5.69921875" style="34" customWidth="1"/>
    <col min="3230" max="3230" width="0.8984375" style="34" customWidth="1"/>
    <col min="3231" max="3231" width="13" style="34" customWidth="1"/>
    <col min="3232" max="3232" width="0.8984375" style="34" customWidth="1"/>
    <col min="3233" max="3233" width="13" style="34" customWidth="1"/>
    <col min="3234" max="3234" width="0.8984375" style="34" customWidth="1"/>
    <col min="3235" max="3235" width="13" style="34" customWidth="1"/>
    <col min="3236" max="3236" width="0.8984375" style="34" customWidth="1"/>
    <col min="3237" max="3237" width="13" style="34" customWidth="1"/>
    <col min="3238" max="3238" width="9.09765625" style="34"/>
    <col min="3239" max="3239" width="12.09765625" style="34" bestFit="1" customWidth="1"/>
    <col min="3240" max="3240" width="10.8984375" style="34" bestFit="1" customWidth="1"/>
    <col min="3241" max="3482" width="9.09765625" style="34"/>
    <col min="3483" max="3483" width="1.69921875" style="34" customWidth="1"/>
    <col min="3484" max="3484" width="40.3984375" style="34" customWidth="1"/>
    <col min="3485" max="3485" width="5.69921875" style="34" customWidth="1"/>
    <col min="3486" max="3486" width="0.8984375" style="34" customWidth="1"/>
    <col min="3487" max="3487" width="13" style="34" customWidth="1"/>
    <col min="3488" max="3488" width="0.8984375" style="34" customWidth="1"/>
    <col min="3489" max="3489" width="13" style="34" customWidth="1"/>
    <col min="3490" max="3490" width="0.8984375" style="34" customWidth="1"/>
    <col min="3491" max="3491" width="13" style="34" customWidth="1"/>
    <col min="3492" max="3492" width="0.8984375" style="34" customWidth="1"/>
    <col min="3493" max="3493" width="13" style="34" customWidth="1"/>
    <col min="3494" max="3494" width="9.09765625" style="34"/>
    <col min="3495" max="3495" width="12.09765625" style="34" bestFit="1" customWidth="1"/>
    <col min="3496" max="3496" width="10.8984375" style="34" bestFit="1" customWidth="1"/>
    <col min="3497" max="3738" width="9.09765625" style="34"/>
    <col min="3739" max="3739" width="1.69921875" style="34" customWidth="1"/>
    <col min="3740" max="3740" width="40.3984375" style="34" customWidth="1"/>
    <col min="3741" max="3741" width="5.69921875" style="34" customWidth="1"/>
    <col min="3742" max="3742" width="0.8984375" style="34" customWidth="1"/>
    <col min="3743" max="3743" width="13" style="34" customWidth="1"/>
    <col min="3744" max="3744" width="0.8984375" style="34" customWidth="1"/>
    <col min="3745" max="3745" width="13" style="34" customWidth="1"/>
    <col min="3746" max="3746" width="0.8984375" style="34" customWidth="1"/>
    <col min="3747" max="3747" width="13" style="34" customWidth="1"/>
    <col min="3748" max="3748" width="0.8984375" style="34" customWidth="1"/>
    <col min="3749" max="3749" width="13" style="34" customWidth="1"/>
    <col min="3750" max="3750" width="9.09765625" style="34"/>
    <col min="3751" max="3751" width="12.09765625" style="34" bestFit="1" customWidth="1"/>
    <col min="3752" max="3752" width="10.8984375" style="34" bestFit="1" customWidth="1"/>
    <col min="3753" max="3994" width="9.09765625" style="34"/>
    <col min="3995" max="3995" width="1.69921875" style="34" customWidth="1"/>
    <col min="3996" max="3996" width="40.3984375" style="34" customWidth="1"/>
    <col min="3997" max="3997" width="5.69921875" style="34" customWidth="1"/>
    <col min="3998" max="3998" width="0.8984375" style="34" customWidth="1"/>
    <col min="3999" max="3999" width="13" style="34" customWidth="1"/>
    <col min="4000" max="4000" width="0.8984375" style="34" customWidth="1"/>
    <col min="4001" max="4001" width="13" style="34" customWidth="1"/>
    <col min="4002" max="4002" width="0.8984375" style="34" customWidth="1"/>
    <col min="4003" max="4003" width="13" style="34" customWidth="1"/>
    <col min="4004" max="4004" width="0.8984375" style="34" customWidth="1"/>
    <col min="4005" max="4005" width="13" style="34" customWidth="1"/>
    <col min="4006" max="4006" width="9.09765625" style="34"/>
    <col min="4007" max="4007" width="12.09765625" style="34" bestFit="1" customWidth="1"/>
    <col min="4008" max="4008" width="10.8984375" style="34" bestFit="1" customWidth="1"/>
    <col min="4009" max="4250" width="9.09765625" style="34"/>
    <col min="4251" max="4251" width="1.69921875" style="34" customWidth="1"/>
    <col min="4252" max="4252" width="40.3984375" style="34" customWidth="1"/>
    <col min="4253" max="4253" width="5.69921875" style="34" customWidth="1"/>
    <col min="4254" max="4254" width="0.8984375" style="34" customWidth="1"/>
    <col min="4255" max="4255" width="13" style="34" customWidth="1"/>
    <col min="4256" max="4256" width="0.8984375" style="34" customWidth="1"/>
    <col min="4257" max="4257" width="13" style="34" customWidth="1"/>
    <col min="4258" max="4258" width="0.8984375" style="34" customWidth="1"/>
    <col min="4259" max="4259" width="13" style="34" customWidth="1"/>
    <col min="4260" max="4260" width="0.8984375" style="34" customWidth="1"/>
    <col min="4261" max="4261" width="13" style="34" customWidth="1"/>
    <col min="4262" max="4262" width="9.09765625" style="34"/>
    <col min="4263" max="4263" width="12.09765625" style="34" bestFit="1" customWidth="1"/>
    <col min="4264" max="4264" width="10.8984375" style="34" bestFit="1" customWidth="1"/>
    <col min="4265" max="4506" width="9.09765625" style="34"/>
    <col min="4507" max="4507" width="1.69921875" style="34" customWidth="1"/>
    <col min="4508" max="4508" width="40.3984375" style="34" customWidth="1"/>
    <col min="4509" max="4509" width="5.69921875" style="34" customWidth="1"/>
    <col min="4510" max="4510" width="0.8984375" style="34" customWidth="1"/>
    <col min="4511" max="4511" width="13" style="34" customWidth="1"/>
    <col min="4512" max="4512" width="0.8984375" style="34" customWidth="1"/>
    <col min="4513" max="4513" width="13" style="34" customWidth="1"/>
    <col min="4514" max="4514" width="0.8984375" style="34" customWidth="1"/>
    <col min="4515" max="4515" width="13" style="34" customWidth="1"/>
    <col min="4516" max="4516" width="0.8984375" style="34" customWidth="1"/>
    <col min="4517" max="4517" width="13" style="34" customWidth="1"/>
    <col min="4518" max="4518" width="9.09765625" style="34"/>
    <col min="4519" max="4519" width="12.09765625" style="34" bestFit="1" customWidth="1"/>
    <col min="4520" max="4520" width="10.8984375" style="34" bestFit="1" customWidth="1"/>
    <col min="4521" max="4762" width="9.09765625" style="34"/>
    <col min="4763" max="4763" width="1.69921875" style="34" customWidth="1"/>
    <col min="4764" max="4764" width="40.3984375" style="34" customWidth="1"/>
    <col min="4765" max="4765" width="5.69921875" style="34" customWidth="1"/>
    <col min="4766" max="4766" width="0.8984375" style="34" customWidth="1"/>
    <col min="4767" max="4767" width="13" style="34" customWidth="1"/>
    <col min="4768" max="4768" width="0.8984375" style="34" customWidth="1"/>
    <col min="4769" max="4769" width="13" style="34" customWidth="1"/>
    <col min="4770" max="4770" width="0.8984375" style="34" customWidth="1"/>
    <col min="4771" max="4771" width="13" style="34" customWidth="1"/>
    <col min="4772" max="4772" width="0.8984375" style="34" customWidth="1"/>
    <col min="4773" max="4773" width="13" style="34" customWidth="1"/>
    <col min="4774" max="4774" width="9.09765625" style="34"/>
    <col min="4775" max="4775" width="12.09765625" style="34" bestFit="1" customWidth="1"/>
    <col min="4776" max="4776" width="10.8984375" style="34" bestFit="1" customWidth="1"/>
    <col min="4777" max="5018" width="9.09765625" style="34"/>
    <col min="5019" max="5019" width="1.69921875" style="34" customWidth="1"/>
    <col min="5020" max="5020" width="40.3984375" style="34" customWidth="1"/>
    <col min="5021" max="5021" width="5.69921875" style="34" customWidth="1"/>
    <col min="5022" max="5022" width="0.8984375" style="34" customWidth="1"/>
    <col min="5023" max="5023" width="13" style="34" customWidth="1"/>
    <col min="5024" max="5024" width="0.8984375" style="34" customWidth="1"/>
    <col min="5025" max="5025" width="13" style="34" customWidth="1"/>
    <col min="5026" max="5026" width="0.8984375" style="34" customWidth="1"/>
    <col min="5027" max="5027" width="13" style="34" customWidth="1"/>
    <col min="5028" max="5028" width="0.8984375" style="34" customWidth="1"/>
    <col min="5029" max="5029" width="13" style="34" customWidth="1"/>
    <col min="5030" max="5030" width="9.09765625" style="34"/>
    <col min="5031" max="5031" width="12.09765625" style="34" bestFit="1" customWidth="1"/>
    <col min="5032" max="5032" width="10.8984375" style="34" bestFit="1" customWidth="1"/>
    <col min="5033" max="5274" width="9.09765625" style="34"/>
    <col min="5275" max="5275" width="1.69921875" style="34" customWidth="1"/>
    <col min="5276" max="5276" width="40.3984375" style="34" customWidth="1"/>
    <col min="5277" max="5277" width="5.69921875" style="34" customWidth="1"/>
    <col min="5278" max="5278" width="0.8984375" style="34" customWidth="1"/>
    <col min="5279" max="5279" width="13" style="34" customWidth="1"/>
    <col min="5280" max="5280" width="0.8984375" style="34" customWidth="1"/>
    <col min="5281" max="5281" width="13" style="34" customWidth="1"/>
    <col min="5282" max="5282" width="0.8984375" style="34" customWidth="1"/>
    <col min="5283" max="5283" width="13" style="34" customWidth="1"/>
    <col min="5284" max="5284" width="0.8984375" style="34" customWidth="1"/>
    <col min="5285" max="5285" width="13" style="34" customWidth="1"/>
    <col min="5286" max="5286" width="9.09765625" style="34"/>
    <col min="5287" max="5287" width="12.09765625" style="34" bestFit="1" customWidth="1"/>
    <col min="5288" max="5288" width="10.8984375" style="34" bestFit="1" customWidth="1"/>
    <col min="5289" max="5530" width="9.09765625" style="34"/>
    <col min="5531" max="5531" width="1.69921875" style="34" customWidth="1"/>
    <col min="5532" max="5532" width="40.3984375" style="34" customWidth="1"/>
    <col min="5533" max="5533" width="5.69921875" style="34" customWidth="1"/>
    <col min="5534" max="5534" width="0.8984375" style="34" customWidth="1"/>
    <col min="5535" max="5535" width="13" style="34" customWidth="1"/>
    <col min="5536" max="5536" width="0.8984375" style="34" customWidth="1"/>
    <col min="5537" max="5537" width="13" style="34" customWidth="1"/>
    <col min="5538" max="5538" width="0.8984375" style="34" customWidth="1"/>
    <col min="5539" max="5539" width="13" style="34" customWidth="1"/>
    <col min="5540" max="5540" width="0.8984375" style="34" customWidth="1"/>
    <col min="5541" max="5541" width="13" style="34" customWidth="1"/>
    <col min="5542" max="5542" width="9.09765625" style="34"/>
    <col min="5543" max="5543" width="12.09765625" style="34" bestFit="1" customWidth="1"/>
    <col min="5544" max="5544" width="10.8984375" style="34" bestFit="1" customWidth="1"/>
    <col min="5545" max="5786" width="9.09765625" style="34"/>
    <col min="5787" max="5787" width="1.69921875" style="34" customWidth="1"/>
    <col min="5788" max="5788" width="40.3984375" style="34" customWidth="1"/>
    <col min="5789" max="5789" width="5.69921875" style="34" customWidth="1"/>
    <col min="5790" max="5790" width="0.8984375" style="34" customWidth="1"/>
    <col min="5791" max="5791" width="13" style="34" customWidth="1"/>
    <col min="5792" max="5792" width="0.8984375" style="34" customWidth="1"/>
    <col min="5793" max="5793" width="13" style="34" customWidth="1"/>
    <col min="5794" max="5794" width="0.8984375" style="34" customWidth="1"/>
    <col min="5795" max="5795" width="13" style="34" customWidth="1"/>
    <col min="5796" max="5796" width="0.8984375" style="34" customWidth="1"/>
    <col min="5797" max="5797" width="13" style="34" customWidth="1"/>
    <col min="5798" max="5798" width="9.09765625" style="34"/>
    <col min="5799" max="5799" width="12.09765625" style="34" bestFit="1" customWidth="1"/>
    <col min="5800" max="5800" width="10.8984375" style="34" bestFit="1" customWidth="1"/>
    <col min="5801" max="6042" width="9.09765625" style="34"/>
    <col min="6043" max="6043" width="1.69921875" style="34" customWidth="1"/>
    <col min="6044" max="6044" width="40.3984375" style="34" customWidth="1"/>
    <col min="6045" max="6045" width="5.69921875" style="34" customWidth="1"/>
    <col min="6046" max="6046" width="0.8984375" style="34" customWidth="1"/>
    <col min="6047" max="6047" width="13" style="34" customWidth="1"/>
    <col min="6048" max="6048" width="0.8984375" style="34" customWidth="1"/>
    <col min="6049" max="6049" width="13" style="34" customWidth="1"/>
    <col min="6050" max="6050" width="0.8984375" style="34" customWidth="1"/>
    <col min="6051" max="6051" width="13" style="34" customWidth="1"/>
    <col min="6052" max="6052" width="0.8984375" style="34" customWidth="1"/>
    <col min="6053" max="6053" width="13" style="34" customWidth="1"/>
    <col min="6054" max="6054" width="9.09765625" style="34"/>
    <col min="6055" max="6055" width="12.09765625" style="34" bestFit="1" customWidth="1"/>
    <col min="6056" max="6056" width="10.8984375" style="34" bestFit="1" customWidth="1"/>
    <col min="6057" max="6298" width="9.09765625" style="34"/>
    <col min="6299" max="6299" width="1.69921875" style="34" customWidth="1"/>
    <col min="6300" max="6300" width="40.3984375" style="34" customWidth="1"/>
    <col min="6301" max="6301" width="5.69921875" style="34" customWidth="1"/>
    <col min="6302" max="6302" width="0.8984375" style="34" customWidth="1"/>
    <col min="6303" max="6303" width="13" style="34" customWidth="1"/>
    <col min="6304" max="6304" width="0.8984375" style="34" customWidth="1"/>
    <col min="6305" max="6305" width="13" style="34" customWidth="1"/>
    <col min="6306" max="6306" width="0.8984375" style="34" customWidth="1"/>
    <col min="6307" max="6307" width="13" style="34" customWidth="1"/>
    <col min="6308" max="6308" width="0.8984375" style="34" customWidth="1"/>
    <col min="6309" max="6309" width="13" style="34" customWidth="1"/>
    <col min="6310" max="6310" width="9.09765625" style="34"/>
    <col min="6311" max="6311" width="12.09765625" style="34" bestFit="1" customWidth="1"/>
    <col min="6312" max="6312" width="10.8984375" style="34" bestFit="1" customWidth="1"/>
    <col min="6313" max="6554" width="9.09765625" style="34"/>
    <col min="6555" max="6555" width="1.69921875" style="34" customWidth="1"/>
    <col min="6556" max="6556" width="40.3984375" style="34" customWidth="1"/>
    <col min="6557" max="6557" width="5.69921875" style="34" customWidth="1"/>
    <col min="6558" max="6558" width="0.8984375" style="34" customWidth="1"/>
    <col min="6559" max="6559" width="13" style="34" customWidth="1"/>
    <col min="6560" max="6560" width="0.8984375" style="34" customWidth="1"/>
    <col min="6561" max="6561" width="13" style="34" customWidth="1"/>
    <col min="6562" max="6562" width="0.8984375" style="34" customWidth="1"/>
    <col min="6563" max="6563" width="13" style="34" customWidth="1"/>
    <col min="6564" max="6564" width="0.8984375" style="34" customWidth="1"/>
    <col min="6565" max="6565" width="13" style="34" customWidth="1"/>
    <col min="6566" max="6566" width="9.09765625" style="34"/>
    <col min="6567" max="6567" width="12.09765625" style="34" bestFit="1" customWidth="1"/>
    <col min="6568" max="6568" width="10.8984375" style="34" bestFit="1" customWidth="1"/>
    <col min="6569" max="6810" width="9.09765625" style="34"/>
    <col min="6811" max="6811" width="1.69921875" style="34" customWidth="1"/>
    <col min="6812" max="6812" width="40.3984375" style="34" customWidth="1"/>
    <col min="6813" max="6813" width="5.69921875" style="34" customWidth="1"/>
    <col min="6814" max="6814" width="0.8984375" style="34" customWidth="1"/>
    <col min="6815" max="6815" width="13" style="34" customWidth="1"/>
    <col min="6816" max="6816" width="0.8984375" style="34" customWidth="1"/>
    <col min="6817" max="6817" width="13" style="34" customWidth="1"/>
    <col min="6818" max="6818" width="0.8984375" style="34" customWidth="1"/>
    <col min="6819" max="6819" width="13" style="34" customWidth="1"/>
    <col min="6820" max="6820" width="0.8984375" style="34" customWidth="1"/>
    <col min="6821" max="6821" width="13" style="34" customWidth="1"/>
    <col min="6822" max="6822" width="9.09765625" style="34"/>
    <col min="6823" max="6823" width="12.09765625" style="34" bestFit="1" customWidth="1"/>
    <col min="6824" max="6824" width="10.8984375" style="34" bestFit="1" customWidth="1"/>
    <col min="6825" max="7066" width="9.09765625" style="34"/>
    <col min="7067" max="7067" width="1.69921875" style="34" customWidth="1"/>
    <col min="7068" max="7068" width="40.3984375" style="34" customWidth="1"/>
    <col min="7069" max="7069" width="5.69921875" style="34" customWidth="1"/>
    <col min="7070" max="7070" width="0.8984375" style="34" customWidth="1"/>
    <col min="7071" max="7071" width="13" style="34" customWidth="1"/>
    <col min="7072" max="7072" width="0.8984375" style="34" customWidth="1"/>
    <col min="7073" max="7073" width="13" style="34" customWidth="1"/>
    <col min="7074" max="7074" width="0.8984375" style="34" customWidth="1"/>
    <col min="7075" max="7075" width="13" style="34" customWidth="1"/>
    <col min="7076" max="7076" width="0.8984375" style="34" customWidth="1"/>
    <col min="7077" max="7077" width="13" style="34" customWidth="1"/>
    <col min="7078" max="7078" width="9.09765625" style="34"/>
    <col min="7079" max="7079" width="12.09765625" style="34" bestFit="1" customWidth="1"/>
    <col min="7080" max="7080" width="10.8984375" style="34" bestFit="1" customWidth="1"/>
    <col min="7081" max="7322" width="9.09765625" style="34"/>
    <col min="7323" max="7323" width="1.69921875" style="34" customWidth="1"/>
    <col min="7324" max="7324" width="40.3984375" style="34" customWidth="1"/>
    <col min="7325" max="7325" width="5.69921875" style="34" customWidth="1"/>
    <col min="7326" max="7326" width="0.8984375" style="34" customWidth="1"/>
    <col min="7327" max="7327" width="13" style="34" customWidth="1"/>
    <col min="7328" max="7328" width="0.8984375" style="34" customWidth="1"/>
    <col min="7329" max="7329" width="13" style="34" customWidth="1"/>
    <col min="7330" max="7330" width="0.8984375" style="34" customWidth="1"/>
    <col min="7331" max="7331" width="13" style="34" customWidth="1"/>
    <col min="7332" max="7332" width="0.8984375" style="34" customWidth="1"/>
    <col min="7333" max="7333" width="13" style="34" customWidth="1"/>
    <col min="7334" max="7334" width="9.09765625" style="34"/>
    <col min="7335" max="7335" width="12.09765625" style="34" bestFit="1" customWidth="1"/>
    <col min="7336" max="7336" width="10.8984375" style="34" bestFit="1" customWidth="1"/>
    <col min="7337" max="7578" width="9.09765625" style="34"/>
    <col min="7579" max="7579" width="1.69921875" style="34" customWidth="1"/>
    <col min="7580" max="7580" width="40.3984375" style="34" customWidth="1"/>
    <col min="7581" max="7581" width="5.69921875" style="34" customWidth="1"/>
    <col min="7582" max="7582" width="0.8984375" style="34" customWidth="1"/>
    <col min="7583" max="7583" width="13" style="34" customWidth="1"/>
    <col min="7584" max="7584" width="0.8984375" style="34" customWidth="1"/>
    <col min="7585" max="7585" width="13" style="34" customWidth="1"/>
    <col min="7586" max="7586" width="0.8984375" style="34" customWidth="1"/>
    <col min="7587" max="7587" width="13" style="34" customWidth="1"/>
    <col min="7588" max="7588" width="0.8984375" style="34" customWidth="1"/>
    <col min="7589" max="7589" width="13" style="34" customWidth="1"/>
    <col min="7590" max="7590" width="9.09765625" style="34"/>
    <col min="7591" max="7591" width="12.09765625" style="34" bestFit="1" customWidth="1"/>
    <col min="7592" max="7592" width="10.8984375" style="34" bestFit="1" customWidth="1"/>
    <col min="7593" max="7834" width="9.09765625" style="34"/>
    <col min="7835" max="7835" width="1.69921875" style="34" customWidth="1"/>
    <col min="7836" max="7836" width="40.3984375" style="34" customWidth="1"/>
    <col min="7837" max="7837" width="5.69921875" style="34" customWidth="1"/>
    <col min="7838" max="7838" width="0.8984375" style="34" customWidth="1"/>
    <col min="7839" max="7839" width="13" style="34" customWidth="1"/>
    <col min="7840" max="7840" width="0.8984375" style="34" customWidth="1"/>
    <col min="7841" max="7841" width="13" style="34" customWidth="1"/>
    <col min="7842" max="7842" width="0.8984375" style="34" customWidth="1"/>
    <col min="7843" max="7843" width="13" style="34" customWidth="1"/>
    <col min="7844" max="7844" width="0.8984375" style="34" customWidth="1"/>
    <col min="7845" max="7845" width="13" style="34" customWidth="1"/>
    <col min="7846" max="7846" width="9.09765625" style="34"/>
    <col min="7847" max="7847" width="12.09765625" style="34" bestFit="1" customWidth="1"/>
    <col min="7848" max="7848" width="10.8984375" style="34" bestFit="1" customWidth="1"/>
    <col min="7849" max="8090" width="9.09765625" style="34"/>
    <col min="8091" max="8091" width="1.69921875" style="34" customWidth="1"/>
    <col min="8092" max="8092" width="40.3984375" style="34" customWidth="1"/>
    <col min="8093" max="8093" width="5.69921875" style="34" customWidth="1"/>
    <col min="8094" max="8094" width="0.8984375" style="34" customWidth="1"/>
    <col min="8095" max="8095" width="13" style="34" customWidth="1"/>
    <col min="8096" max="8096" width="0.8984375" style="34" customWidth="1"/>
    <col min="8097" max="8097" width="13" style="34" customWidth="1"/>
    <col min="8098" max="8098" width="0.8984375" style="34" customWidth="1"/>
    <col min="8099" max="8099" width="13" style="34" customWidth="1"/>
    <col min="8100" max="8100" width="0.8984375" style="34" customWidth="1"/>
    <col min="8101" max="8101" width="13" style="34" customWidth="1"/>
    <col min="8102" max="8102" width="9.09765625" style="34"/>
    <col min="8103" max="8103" width="12.09765625" style="34" bestFit="1" customWidth="1"/>
    <col min="8104" max="8104" width="10.8984375" style="34" bestFit="1" customWidth="1"/>
    <col min="8105" max="8346" width="9.09765625" style="34"/>
    <col min="8347" max="8347" width="1.69921875" style="34" customWidth="1"/>
    <col min="8348" max="8348" width="40.3984375" style="34" customWidth="1"/>
    <col min="8349" max="8349" width="5.69921875" style="34" customWidth="1"/>
    <col min="8350" max="8350" width="0.8984375" style="34" customWidth="1"/>
    <col min="8351" max="8351" width="13" style="34" customWidth="1"/>
    <col min="8352" max="8352" width="0.8984375" style="34" customWidth="1"/>
    <col min="8353" max="8353" width="13" style="34" customWidth="1"/>
    <col min="8354" max="8354" width="0.8984375" style="34" customWidth="1"/>
    <col min="8355" max="8355" width="13" style="34" customWidth="1"/>
    <col min="8356" max="8356" width="0.8984375" style="34" customWidth="1"/>
    <col min="8357" max="8357" width="13" style="34" customWidth="1"/>
    <col min="8358" max="8358" width="9.09765625" style="34"/>
    <col min="8359" max="8359" width="12.09765625" style="34" bestFit="1" customWidth="1"/>
    <col min="8360" max="8360" width="10.8984375" style="34" bestFit="1" customWidth="1"/>
    <col min="8361" max="8602" width="9.09765625" style="34"/>
    <col min="8603" max="8603" width="1.69921875" style="34" customWidth="1"/>
    <col min="8604" max="8604" width="40.3984375" style="34" customWidth="1"/>
    <col min="8605" max="8605" width="5.69921875" style="34" customWidth="1"/>
    <col min="8606" max="8606" width="0.8984375" style="34" customWidth="1"/>
    <col min="8607" max="8607" width="13" style="34" customWidth="1"/>
    <col min="8608" max="8608" width="0.8984375" style="34" customWidth="1"/>
    <col min="8609" max="8609" width="13" style="34" customWidth="1"/>
    <col min="8610" max="8610" width="0.8984375" style="34" customWidth="1"/>
    <col min="8611" max="8611" width="13" style="34" customWidth="1"/>
    <col min="8612" max="8612" width="0.8984375" style="34" customWidth="1"/>
    <col min="8613" max="8613" width="13" style="34" customWidth="1"/>
    <col min="8614" max="8614" width="9.09765625" style="34"/>
    <col min="8615" max="8615" width="12.09765625" style="34" bestFit="1" customWidth="1"/>
    <col min="8616" max="8616" width="10.8984375" style="34" bestFit="1" customWidth="1"/>
    <col min="8617" max="8858" width="9.09765625" style="34"/>
    <col min="8859" max="8859" width="1.69921875" style="34" customWidth="1"/>
    <col min="8860" max="8860" width="40.3984375" style="34" customWidth="1"/>
    <col min="8861" max="8861" width="5.69921875" style="34" customWidth="1"/>
    <col min="8862" max="8862" width="0.8984375" style="34" customWidth="1"/>
    <col min="8863" max="8863" width="13" style="34" customWidth="1"/>
    <col min="8864" max="8864" width="0.8984375" style="34" customWidth="1"/>
    <col min="8865" max="8865" width="13" style="34" customWidth="1"/>
    <col min="8866" max="8866" width="0.8984375" style="34" customWidth="1"/>
    <col min="8867" max="8867" width="13" style="34" customWidth="1"/>
    <col min="8868" max="8868" width="0.8984375" style="34" customWidth="1"/>
    <col min="8869" max="8869" width="13" style="34" customWidth="1"/>
    <col min="8870" max="8870" width="9.09765625" style="34"/>
    <col min="8871" max="8871" width="12.09765625" style="34" bestFit="1" customWidth="1"/>
    <col min="8872" max="8872" width="10.8984375" style="34" bestFit="1" customWidth="1"/>
    <col min="8873" max="9114" width="9.09765625" style="34"/>
    <col min="9115" max="9115" width="1.69921875" style="34" customWidth="1"/>
    <col min="9116" max="9116" width="40.3984375" style="34" customWidth="1"/>
    <col min="9117" max="9117" width="5.69921875" style="34" customWidth="1"/>
    <col min="9118" max="9118" width="0.8984375" style="34" customWidth="1"/>
    <col min="9119" max="9119" width="13" style="34" customWidth="1"/>
    <col min="9120" max="9120" width="0.8984375" style="34" customWidth="1"/>
    <col min="9121" max="9121" width="13" style="34" customWidth="1"/>
    <col min="9122" max="9122" width="0.8984375" style="34" customWidth="1"/>
    <col min="9123" max="9123" width="13" style="34" customWidth="1"/>
    <col min="9124" max="9124" width="0.8984375" style="34" customWidth="1"/>
    <col min="9125" max="9125" width="13" style="34" customWidth="1"/>
    <col min="9126" max="9126" width="9.09765625" style="34"/>
    <col min="9127" max="9127" width="12.09765625" style="34" bestFit="1" customWidth="1"/>
    <col min="9128" max="9128" width="10.8984375" style="34" bestFit="1" customWidth="1"/>
    <col min="9129" max="9370" width="9.09765625" style="34"/>
    <col min="9371" max="9371" width="1.69921875" style="34" customWidth="1"/>
    <col min="9372" max="9372" width="40.3984375" style="34" customWidth="1"/>
    <col min="9373" max="9373" width="5.69921875" style="34" customWidth="1"/>
    <col min="9374" max="9374" width="0.8984375" style="34" customWidth="1"/>
    <col min="9375" max="9375" width="13" style="34" customWidth="1"/>
    <col min="9376" max="9376" width="0.8984375" style="34" customWidth="1"/>
    <col min="9377" max="9377" width="13" style="34" customWidth="1"/>
    <col min="9378" max="9378" width="0.8984375" style="34" customWidth="1"/>
    <col min="9379" max="9379" width="13" style="34" customWidth="1"/>
    <col min="9380" max="9380" width="0.8984375" style="34" customWidth="1"/>
    <col min="9381" max="9381" width="13" style="34" customWidth="1"/>
    <col min="9382" max="9382" width="9.09765625" style="34"/>
    <col min="9383" max="9383" width="12.09765625" style="34" bestFit="1" customWidth="1"/>
    <col min="9384" max="9384" width="10.8984375" style="34" bestFit="1" customWidth="1"/>
    <col min="9385" max="9626" width="9.09765625" style="34"/>
    <col min="9627" max="9627" width="1.69921875" style="34" customWidth="1"/>
    <col min="9628" max="9628" width="40.3984375" style="34" customWidth="1"/>
    <col min="9629" max="9629" width="5.69921875" style="34" customWidth="1"/>
    <col min="9630" max="9630" width="0.8984375" style="34" customWidth="1"/>
    <col min="9631" max="9631" width="13" style="34" customWidth="1"/>
    <col min="9632" max="9632" width="0.8984375" style="34" customWidth="1"/>
    <col min="9633" max="9633" width="13" style="34" customWidth="1"/>
    <col min="9634" max="9634" width="0.8984375" style="34" customWidth="1"/>
    <col min="9635" max="9635" width="13" style="34" customWidth="1"/>
    <col min="9636" max="9636" width="0.8984375" style="34" customWidth="1"/>
    <col min="9637" max="9637" width="13" style="34" customWidth="1"/>
    <col min="9638" max="9638" width="9.09765625" style="34"/>
    <col min="9639" max="9639" width="12.09765625" style="34" bestFit="1" customWidth="1"/>
    <col min="9640" max="9640" width="10.8984375" style="34" bestFit="1" customWidth="1"/>
    <col min="9641" max="9882" width="9.09765625" style="34"/>
    <col min="9883" max="9883" width="1.69921875" style="34" customWidth="1"/>
    <col min="9884" max="9884" width="40.3984375" style="34" customWidth="1"/>
    <col min="9885" max="9885" width="5.69921875" style="34" customWidth="1"/>
    <col min="9886" max="9886" width="0.8984375" style="34" customWidth="1"/>
    <col min="9887" max="9887" width="13" style="34" customWidth="1"/>
    <col min="9888" max="9888" width="0.8984375" style="34" customWidth="1"/>
    <col min="9889" max="9889" width="13" style="34" customWidth="1"/>
    <col min="9890" max="9890" width="0.8984375" style="34" customWidth="1"/>
    <col min="9891" max="9891" width="13" style="34" customWidth="1"/>
    <col min="9892" max="9892" width="0.8984375" style="34" customWidth="1"/>
    <col min="9893" max="9893" width="13" style="34" customWidth="1"/>
    <col min="9894" max="9894" width="9.09765625" style="34"/>
    <col min="9895" max="9895" width="12.09765625" style="34" bestFit="1" customWidth="1"/>
    <col min="9896" max="9896" width="10.8984375" style="34" bestFit="1" customWidth="1"/>
    <col min="9897" max="10138" width="9.09765625" style="34"/>
    <col min="10139" max="10139" width="1.69921875" style="34" customWidth="1"/>
    <col min="10140" max="10140" width="40.3984375" style="34" customWidth="1"/>
    <col min="10141" max="10141" width="5.69921875" style="34" customWidth="1"/>
    <col min="10142" max="10142" width="0.8984375" style="34" customWidth="1"/>
    <col min="10143" max="10143" width="13" style="34" customWidth="1"/>
    <col min="10144" max="10144" width="0.8984375" style="34" customWidth="1"/>
    <col min="10145" max="10145" width="13" style="34" customWidth="1"/>
    <col min="10146" max="10146" width="0.8984375" style="34" customWidth="1"/>
    <col min="10147" max="10147" width="13" style="34" customWidth="1"/>
    <col min="10148" max="10148" width="0.8984375" style="34" customWidth="1"/>
    <col min="10149" max="10149" width="13" style="34" customWidth="1"/>
    <col min="10150" max="10150" width="9.09765625" style="34"/>
    <col min="10151" max="10151" width="12.09765625" style="34" bestFit="1" customWidth="1"/>
    <col min="10152" max="10152" width="10.8984375" style="34" bestFit="1" customWidth="1"/>
    <col min="10153" max="10394" width="9.09765625" style="34"/>
    <col min="10395" max="10395" width="1.69921875" style="34" customWidth="1"/>
    <col min="10396" max="10396" width="40.3984375" style="34" customWidth="1"/>
    <col min="10397" max="10397" width="5.69921875" style="34" customWidth="1"/>
    <col min="10398" max="10398" width="0.8984375" style="34" customWidth="1"/>
    <col min="10399" max="10399" width="13" style="34" customWidth="1"/>
    <col min="10400" max="10400" width="0.8984375" style="34" customWidth="1"/>
    <col min="10401" max="10401" width="13" style="34" customWidth="1"/>
    <col min="10402" max="10402" width="0.8984375" style="34" customWidth="1"/>
    <col min="10403" max="10403" width="13" style="34" customWidth="1"/>
    <col min="10404" max="10404" width="0.8984375" style="34" customWidth="1"/>
    <col min="10405" max="10405" width="13" style="34" customWidth="1"/>
    <col min="10406" max="10406" width="9.09765625" style="34"/>
    <col min="10407" max="10407" width="12.09765625" style="34" bestFit="1" customWidth="1"/>
    <col min="10408" max="10408" width="10.8984375" style="34" bestFit="1" customWidth="1"/>
    <col min="10409" max="10650" width="9.09765625" style="34"/>
    <col min="10651" max="10651" width="1.69921875" style="34" customWidth="1"/>
    <col min="10652" max="10652" width="40.3984375" style="34" customWidth="1"/>
    <col min="10653" max="10653" width="5.69921875" style="34" customWidth="1"/>
    <col min="10654" max="10654" width="0.8984375" style="34" customWidth="1"/>
    <col min="10655" max="10655" width="13" style="34" customWidth="1"/>
    <col min="10656" max="10656" width="0.8984375" style="34" customWidth="1"/>
    <col min="10657" max="10657" width="13" style="34" customWidth="1"/>
    <col min="10658" max="10658" width="0.8984375" style="34" customWidth="1"/>
    <col min="10659" max="10659" width="13" style="34" customWidth="1"/>
    <col min="10660" max="10660" width="0.8984375" style="34" customWidth="1"/>
    <col min="10661" max="10661" width="13" style="34" customWidth="1"/>
    <col min="10662" max="10662" width="9.09765625" style="34"/>
    <col min="10663" max="10663" width="12.09765625" style="34" bestFit="1" customWidth="1"/>
    <col min="10664" max="10664" width="10.8984375" style="34" bestFit="1" customWidth="1"/>
    <col min="10665" max="10906" width="9.09765625" style="34"/>
    <col min="10907" max="10907" width="1.69921875" style="34" customWidth="1"/>
    <col min="10908" max="10908" width="40.3984375" style="34" customWidth="1"/>
    <col min="10909" max="10909" width="5.69921875" style="34" customWidth="1"/>
    <col min="10910" max="10910" width="0.8984375" style="34" customWidth="1"/>
    <col min="10911" max="10911" width="13" style="34" customWidth="1"/>
    <col min="10912" max="10912" width="0.8984375" style="34" customWidth="1"/>
    <col min="10913" max="10913" width="13" style="34" customWidth="1"/>
    <col min="10914" max="10914" width="0.8984375" style="34" customWidth="1"/>
    <col min="10915" max="10915" width="13" style="34" customWidth="1"/>
    <col min="10916" max="10916" width="0.8984375" style="34" customWidth="1"/>
    <col min="10917" max="10917" width="13" style="34" customWidth="1"/>
    <col min="10918" max="10918" width="9.09765625" style="34"/>
    <col min="10919" max="10919" width="12.09765625" style="34" bestFit="1" customWidth="1"/>
    <col min="10920" max="10920" width="10.8984375" style="34" bestFit="1" customWidth="1"/>
    <col min="10921" max="11162" width="9.09765625" style="34"/>
    <col min="11163" max="11163" width="1.69921875" style="34" customWidth="1"/>
    <col min="11164" max="11164" width="40.3984375" style="34" customWidth="1"/>
    <col min="11165" max="11165" width="5.69921875" style="34" customWidth="1"/>
    <col min="11166" max="11166" width="0.8984375" style="34" customWidth="1"/>
    <col min="11167" max="11167" width="13" style="34" customWidth="1"/>
    <col min="11168" max="11168" width="0.8984375" style="34" customWidth="1"/>
    <col min="11169" max="11169" width="13" style="34" customWidth="1"/>
    <col min="11170" max="11170" width="0.8984375" style="34" customWidth="1"/>
    <col min="11171" max="11171" width="13" style="34" customWidth="1"/>
    <col min="11172" max="11172" width="0.8984375" style="34" customWidth="1"/>
    <col min="11173" max="11173" width="13" style="34" customWidth="1"/>
    <col min="11174" max="11174" width="9.09765625" style="34"/>
    <col min="11175" max="11175" width="12.09765625" style="34" bestFit="1" customWidth="1"/>
    <col min="11176" max="11176" width="10.8984375" style="34" bestFit="1" customWidth="1"/>
    <col min="11177" max="11418" width="9.09765625" style="34"/>
    <col min="11419" max="11419" width="1.69921875" style="34" customWidth="1"/>
    <col min="11420" max="11420" width="40.3984375" style="34" customWidth="1"/>
    <col min="11421" max="11421" width="5.69921875" style="34" customWidth="1"/>
    <col min="11422" max="11422" width="0.8984375" style="34" customWidth="1"/>
    <col min="11423" max="11423" width="13" style="34" customWidth="1"/>
    <col min="11424" max="11424" width="0.8984375" style="34" customWidth="1"/>
    <col min="11425" max="11425" width="13" style="34" customWidth="1"/>
    <col min="11426" max="11426" width="0.8984375" style="34" customWidth="1"/>
    <col min="11427" max="11427" width="13" style="34" customWidth="1"/>
    <col min="11428" max="11428" width="0.8984375" style="34" customWidth="1"/>
    <col min="11429" max="11429" width="13" style="34" customWidth="1"/>
    <col min="11430" max="11430" width="9.09765625" style="34"/>
    <col min="11431" max="11431" width="12.09765625" style="34" bestFit="1" customWidth="1"/>
    <col min="11432" max="11432" width="10.8984375" style="34" bestFit="1" customWidth="1"/>
    <col min="11433" max="11674" width="9.09765625" style="34"/>
    <col min="11675" max="11675" width="1.69921875" style="34" customWidth="1"/>
    <col min="11676" max="11676" width="40.3984375" style="34" customWidth="1"/>
    <col min="11677" max="11677" width="5.69921875" style="34" customWidth="1"/>
    <col min="11678" max="11678" width="0.8984375" style="34" customWidth="1"/>
    <col min="11679" max="11679" width="13" style="34" customWidth="1"/>
    <col min="11680" max="11680" width="0.8984375" style="34" customWidth="1"/>
    <col min="11681" max="11681" width="13" style="34" customWidth="1"/>
    <col min="11682" max="11682" width="0.8984375" style="34" customWidth="1"/>
    <col min="11683" max="11683" width="13" style="34" customWidth="1"/>
    <col min="11684" max="11684" width="0.8984375" style="34" customWidth="1"/>
    <col min="11685" max="11685" width="13" style="34" customWidth="1"/>
    <col min="11686" max="11686" width="9.09765625" style="34"/>
    <col min="11687" max="11687" width="12.09765625" style="34" bestFit="1" customWidth="1"/>
    <col min="11688" max="11688" width="10.8984375" style="34" bestFit="1" customWidth="1"/>
    <col min="11689" max="11930" width="9.09765625" style="34"/>
    <col min="11931" max="11931" width="1.69921875" style="34" customWidth="1"/>
    <col min="11932" max="11932" width="40.3984375" style="34" customWidth="1"/>
    <col min="11933" max="11933" width="5.69921875" style="34" customWidth="1"/>
    <col min="11934" max="11934" width="0.8984375" style="34" customWidth="1"/>
    <col min="11935" max="11935" width="13" style="34" customWidth="1"/>
    <col min="11936" max="11936" width="0.8984375" style="34" customWidth="1"/>
    <col min="11937" max="11937" width="13" style="34" customWidth="1"/>
    <col min="11938" max="11938" width="0.8984375" style="34" customWidth="1"/>
    <col min="11939" max="11939" width="13" style="34" customWidth="1"/>
    <col min="11940" max="11940" width="0.8984375" style="34" customWidth="1"/>
    <col min="11941" max="11941" width="13" style="34" customWidth="1"/>
    <col min="11942" max="11942" width="9.09765625" style="34"/>
    <col min="11943" max="11943" width="12.09765625" style="34" bestFit="1" customWidth="1"/>
    <col min="11944" max="11944" width="10.8984375" style="34" bestFit="1" customWidth="1"/>
    <col min="11945" max="12186" width="9.09765625" style="34"/>
    <col min="12187" max="12187" width="1.69921875" style="34" customWidth="1"/>
    <col min="12188" max="12188" width="40.3984375" style="34" customWidth="1"/>
    <col min="12189" max="12189" width="5.69921875" style="34" customWidth="1"/>
    <col min="12190" max="12190" width="0.8984375" style="34" customWidth="1"/>
    <col min="12191" max="12191" width="13" style="34" customWidth="1"/>
    <col min="12192" max="12192" width="0.8984375" style="34" customWidth="1"/>
    <col min="12193" max="12193" width="13" style="34" customWidth="1"/>
    <col min="12194" max="12194" width="0.8984375" style="34" customWidth="1"/>
    <col min="12195" max="12195" width="13" style="34" customWidth="1"/>
    <col min="12196" max="12196" width="0.8984375" style="34" customWidth="1"/>
    <col min="12197" max="12197" width="13" style="34" customWidth="1"/>
    <col min="12198" max="12198" width="9.09765625" style="34"/>
    <col min="12199" max="12199" width="12.09765625" style="34" bestFit="1" customWidth="1"/>
    <col min="12200" max="12200" width="10.8984375" style="34" bestFit="1" customWidth="1"/>
    <col min="12201" max="12442" width="9.09765625" style="34"/>
    <col min="12443" max="12443" width="1.69921875" style="34" customWidth="1"/>
    <col min="12444" max="12444" width="40.3984375" style="34" customWidth="1"/>
    <col min="12445" max="12445" width="5.69921875" style="34" customWidth="1"/>
    <col min="12446" max="12446" width="0.8984375" style="34" customWidth="1"/>
    <col min="12447" max="12447" width="13" style="34" customWidth="1"/>
    <col min="12448" max="12448" width="0.8984375" style="34" customWidth="1"/>
    <col min="12449" max="12449" width="13" style="34" customWidth="1"/>
    <col min="12450" max="12450" width="0.8984375" style="34" customWidth="1"/>
    <col min="12451" max="12451" width="13" style="34" customWidth="1"/>
    <col min="12452" max="12452" width="0.8984375" style="34" customWidth="1"/>
    <col min="12453" max="12453" width="13" style="34" customWidth="1"/>
    <col min="12454" max="12454" width="9.09765625" style="34"/>
    <col min="12455" max="12455" width="12.09765625" style="34" bestFit="1" customWidth="1"/>
    <col min="12456" max="12456" width="10.8984375" style="34" bestFit="1" customWidth="1"/>
    <col min="12457" max="12698" width="9.09765625" style="34"/>
    <col min="12699" max="12699" width="1.69921875" style="34" customWidth="1"/>
    <col min="12700" max="12700" width="40.3984375" style="34" customWidth="1"/>
    <col min="12701" max="12701" width="5.69921875" style="34" customWidth="1"/>
    <col min="12702" max="12702" width="0.8984375" style="34" customWidth="1"/>
    <col min="12703" max="12703" width="13" style="34" customWidth="1"/>
    <col min="12704" max="12704" width="0.8984375" style="34" customWidth="1"/>
    <col min="12705" max="12705" width="13" style="34" customWidth="1"/>
    <col min="12706" max="12706" width="0.8984375" style="34" customWidth="1"/>
    <col min="12707" max="12707" width="13" style="34" customWidth="1"/>
    <col min="12708" max="12708" width="0.8984375" style="34" customWidth="1"/>
    <col min="12709" max="12709" width="13" style="34" customWidth="1"/>
    <col min="12710" max="12710" width="9.09765625" style="34"/>
    <col min="12711" max="12711" width="12.09765625" style="34" bestFit="1" customWidth="1"/>
    <col min="12712" max="12712" width="10.8984375" style="34" bestFit="1" customWidth="1"/>
    <col min="12713" max="12954" width="9.09765625" style="34"/>
    <col min="12955" max="12955" width="1.69921875" style="34" customWidth="1"/>
    <col min="12956" max="12956" width="40.3984375" style="34" customWidth="1"/>
    <col min="12957" max="12957" width="5.69921875" style="34" customWidth="1"/>
    <col min="12958" max="12958" width="0.8984375" style="34" customWidth="1"/>
    <col min="12959" max="12959" width="13" style="34" customWidth="1"/>
    <col min="12960" max="12960" width="0.8984375" style="34" customWidth="1"/>
    <col min="12961" max="12961" width="13" style="34" customWidth="1"/>
    <col min="12962" max="12962" width="0.8984375" style="34" customWidth="1"/>
    <col min="12963" max="12963" width="13" style="34" customWidth="1"/>
    <col min="12964" max="12964" width="0.8984375" style="34" customWidth="1"/>
    <col min="12965" max="12965" width="13" style="34" customWidth="1"/>
    <col min="12966" max="12966" width="9.09765625" style="34"/>
    <col min="12967" max="12967" width="12.09765625" style="34" bestFit="1" customWidth="1"/>
    <col min="12968" max="12968" width="10.8984375" style="34" bestFit="1" customWidth="1"/>
    <col min="12969" max="13210" width="9.09765625" style="34"/>
    <col min="13211" max="13211" width="1.69921875" style="34" customWidth="1"/>
    <col min="13212" max="13212" width="40.3984375" style="34" customWidth="1"/>
    <col min="13213" max="13213" width="5.69921875" style="34" customWidth="1"/>
    <col min="13214" max="13214" width="0.8984375" style="34" customWidth="1"/>
    <col min="13215" max="13215" width="13" style="34" customWidth="1"/>
    <col min="13216" max="13216" width="0.8984375" style="34" customWidth="1"/>
    <col min="13217" max="13217" width="13" style="34" customWidth="1"/>
    <col min="13218" max="13218" width="0.8984375" style="34" customWidth="1"/>
    <col min="13219" max="13219" width="13" style="34" customWidth="1"/>
    <col min="13220" max="13220" width="0.8984375" style="34" customWidth="1"/>
    <col min="13221" max="13221" width="13" style="34" customWidth="1"/>
    <col min="13222" max="13222" width="9.09765625" style="34"/>
    <col min="13223" max="13223" width="12.09765625" style="34" bestFit="1" customWidth="1"/>
    <col min="13224" max="13224" width="10.8984375" style="34" bestFit="1" customWidth="1"/>
    <col min="13225" max="13466" width="9.09765625" style="34"/>
    <col min="13467" max="13467" width="1.69921875" style="34" customWidth="1"/>
    <col min="13468" max="13468" width="40.3984375" style="34" customWidth="1"/>
    <col min="13469" max="13469" width="5.69921875" style="34" customWidth="1"/>
    <col min="13470" max="13470" width="0.8984375" style="34" customWidth="1"/>
    <col min="13471" max="13471" width="13" style="34" customWidth="1"/>
    <col min="13472" max="13472" width="0.8984375" style="34" customWidth="1"/>
    <col min="13473" max="13473" width="13" style="34" customWidth="1"/>
    <col min="13474" max="13474" width="0.8984375" style="34" customWidth="1"/>
    <col min="13475" max="13475" width="13" style="34" customWidth="1"/>
    <col min="13476" max="13476" width="0.8984375" style="34" customWidth="1"/>
    <col min="13477" max="13477" width="13" style="34" customWidth="1"/>
    <col min="13478" max="13478" width="9.09765625" style="34"/>
    <col min="13479" max="13479" width="12.09765625" style="34" bestFit="1" customWidth="1"/>
    <col min="13480" max="13480" width="10.8984375" style="34" bestFit="1" customWidth="1"/>
    <col min="13481" max="13722" width="9.09765625" style="34"/>
    <col min="13723" max="13723" width="1.69921875" style="34" customWidth="1"/>
    <col min="13724" max="13724" width="40.3984375" style="34" customWidth="1"/>
    <col min="13725" max="13725" width="5.69921875" style="34" customWidth="1"/>
    <col min="13726" max="13726" width="0.8984375" style="34" customWidth="1"/>
    <col min="13727" max="13727" width="13" style="34" customWidth="1"/>
    <col min="13728" max="13728" width="0.8984375" style="34" customWidth="1"/>
    <col min="13729" max="13729" width="13" style="34" customWidth="1"/>
    <col min="13730" max="13730" width="0.8984375" style="34" customWidth="1"/>
    <col min="13731" max="13731" width="13" style="34" customWidth="1"/>
    <col min="13732" max="13732" width="0.8984375" style="34" customWidth="1"/>
    <col min="13733" max="13733" width="13" style="34" customWidth="1"/>
    <col min="13734" max="13734" width="9.09765625" style="34"/>
    <col min="13735" max="13735" width="12.09765625" style="34" bestFit="1" customWidth="1"/>
    <col min="13736" max="13736" width="10.8984375" style="34" bestFit="1" customWidth="1"/>
    <col min="13737" max="13978" width="9.09765625" style="34"/>
    <col min="13979" max="13979" width="1.69921875" style="34" customWidth="1"/>
    <col min="13980" max="13980" width="40.3984375" style="34" customWidth="1"/>
    <col min="13981" max="13981" width="5.69921875" style="34" customWidth="1"/>
    <col min="13982" max="13982" width="0.8984375" style="34" customWidth="1"/>
    <col min="13983" max="13983" width="13" style="34" customWidth="1"/>
    <col min="13984" max="13984" width="0.8984375" style="34" customWidth="1"/>
    <col min="13985" max="13985" width="13" style="34" customWidth="1"/>
    <col min="13986" max="13986" width="0.8984375" style="34" customWidth="1"/>
    <col min="13987" max="13987" width="13" style="34" customWidth="1"/>
    <col min="13988" max="13988" width="0.8984375" style="34" customWidth="1"/>
    <col min="13989" max="13989" width="13" style="34" customWidth="1"/>
    <col min="13990" max="13990" width="9.09765625" style="34"/>
    <col min="13991" max="13991" width="12.09765625" style="34" bestFit="1" customWidth="1"/>
    <col min="13992" max="13992" width="10.8984375" style="34" bestFit="1" customWidth="1"/>
    <col min="13993" max="14234" width="9.09765625" style="34"/>
    <col min="14235" max="14235" width="1.69921875" style="34" customWidth="1"/>
    <col min="14236" max="14236" width="40.3984375" style="34" customWidth="1"/>
    <col min="14237" max="14237" width="5.69921875" style="34" customWidth="1"/>
    <col min="14238" max="14238" width="0.8984375" style="34" customWidth="1"/>
    <col min="14239" max="14239" width="13" style="34" customWidth="1"/>
    <col min="14240" max="14240" width="0.8984375" style="34" customWidth="1"/>
    <col min="14241" max="14241" width="13" style="34" customWidth="1"/>
    <col min="14242" max="14242" width="0.8984375" style="34" customWidth="1"/>
    <col min="14243" max="14243" width="13" style="34" customWidth="1"/>
    <col min="14244" max="14244" width="0.8984375" style="34" customWidth="1"/>
    <col min="14245" max="14245" width="13" style="34" customWidth="1"/>
    <col min="14246" max="14246" width="9.09765625" style="34"/>
    <col min="14247" max="14247" width="12.09765625" style="34" bestFit="1" customWidth="1"/>
    <col min="14248" max="14248" width="10.8984375" style="34" bestFit="1" customWidth="1"/>
    <col min="14249" max="14490" width="9.09765625" style="34"/>
    <col min="14491" max="14491" width="1.69921875" style="34" customWidth="1"/>
    <col min="14492" max="14492" width="40.3984375" style="34" customWidth="1"/>
    <col min="14493" max="14493" width="5.69921875" style="34" customWidth="1"/>
    <col min="14494" max="14494" width="0.8984375" style="34" customWidth="1"/>
    <col min="14495" max="14495" width="13" style="34" customWidth="1"/>
    <col min="14496" max="14496" width="0.8984375" style="34" customWidth="1"/>
    <col min="14497" max="14497" width="13" style="34" customWidth="1"/>
    <col min="14498" max="14498" width="0.8984375" style="34" customWidth="1"/>
    <col min="14499" max="14499" width="13" style="34" customWidth="1"/>
    <col min="14500" max="14500" width="0.8984375" style="34" customWidth="1"/>
    <col min="14501" max="14501" width="13" style="34" customWidth="1"/>
    <col min="14502" max="14502" width="9.09765625" style="34"/>
    <col min="14503" max="14503" width="12.09765625" style="34" bestFit="1" customWidth="1"/>
    <col min="14504" max="14504" width="10.8984375" style="34" bestFit="1" customWidth="1"/>
    <col min="14505" max="14746" width="9.09765625" style="34"/>
    <col min="14747" max="14747" width="1.69921875" style="34" customWidth="1"/>
    <col min="14748" max="14748" width="40.3984375" style="34" customWidth="1"/>
    <col min="14749" max="14749" width="5.69921875" style="34" customWidth="1"/>
    <col min="14750" max="14750" width="0.8984375" style="34" customWidth="1"/>
    <col min="14751" max="14751" width="13" style="34" customWidth="1"/>
    <col min="14752" max="14752" width="0.8984375" style="34" customWidth="1"/>
    <col min="14753" max="14753" width="13" style="34" customWidth="1"/>
    <col min="14754" max="14754" width="0.8984375" style="34" customWidth="1"/>
    <col min="14755" max="14755" width="13" style="34" customWidth="1"/>
    <col min="14756" max="14756" width="0.8984375" style="34" customWidth="1"/>
    <col min="14757" max="14757" width="13" style="34" customWidth="1"/>
    <col min="14758" max="14758" width="9.09765625" style="34"/>
    <col min="14759" max="14759" width="12.09765625" style="34" bestFit="1" customWidth="1"/>
    <col min="14760" max="14760" width="10.8984375" style="34" bestFit="1" customWidth="1"/>
    <col min="14761" max="15002" width="9.09765625" style="34"/>
    <col min="15003" max="15003" width="1.69921875" style="34" customWidth="1"/>
    <col min="15004" max="15004" width="40.3984375" style="34" customWidth="1"/>
    <col min="15005" max="15005" width="5.69921875" style="34" customWidth="1"/>
    <col min="15006" max="15006" width="0.8984375" style="34" customWidth="1"/>
    <col min="15007" max="15007" width="13" style="34" customWidth="1"/>
    <col min="15008" max="15008" width="0.8984375" style="34" customWidth="1"/>
    <col min="15009" max="15009" width="13" style="34" customWidth="1"/>
    <col min="15010" max="15010" width="0.8984375" style="34" customWidth="1"/>
    <col min="15011" max="15011" width="13" style="34" customWidth="1"/>
    <col min="15012" max="15012" width="0.8984375" style="34" customWidth="1"/>
    <col min="15013" max="15013" width="13" style="34" customWidth="1"/>
    <col min="15014" max="15014" width="9.09765625" style="34"/>
    <col min="15015" max="15015" width="12.09765625" style="34" bestFit="1" customWidth="1"/>
    <col min="15016" max="15016" width="10.8984375" style="34" bestFit="1" customWidth="1"/>
    <col min="15017" max="15258" width="9.09765625" style="34"/>
    <col min="15259" max="15259" width="1.69921875" style="34" customWidth="1"/>
    <col min="15260" max="15260" width="40.3984375" style="34" customWidth="1"/>
    <col min="15261" max="15261" width="5.69921875" style="34" customWidth="1"/>
    <col min="15262" max="15262" width="0.8984375" style="34" customWidth="1"/>
    <col min="15263" max="15263" width="13" style="34" customWidth="1"/>
    <col min="15264" max="15264" width="0.8984375" style="34" customWidth="1"/>
    <col min="15265" max="15265" width="13" style="34" customWidth="1"/>
    <col min="15266" max="15266" width="0.8984375" style="34" customWidth="1"/>
    <col min="15267" max="15267" width="13" style="34" customWidth="1"/>
    <col min="15268" max="15268" width="0.8984375" style="34" customWidth="1"/>
    <col min="15269" max="15269" width="13" style="34" customWidth="1"/>
    <col min="15270" max="15270" width="9.09765625" style="34"/>
    <col min="15271" max="15271" width="12.09765625" style="34" bestFit="1" customWidth="1"/>
    <col min="15272" max="15272" width="10.8984375" style="34" bestFit="1" customWidth="1"/>
    <col min="15273" max="15514" width="9.09765625" style="34"/>
    <col min="15515" max="15515" width="1.69921875" style="34" customWidth="1"/>
    <col min="15516" max="15516" width="40.3984375" style="34" customWidth="1"/>
    <col min="15517" max="15517" width="5.69921875" style="34" customWidth="1"/>
    <col min="15518" max="15518" width="0.8984375" style="34" customWidth="1"/>
    <col min="15519" max="15519" width="13" style="34" customWidth="1"/>
    <col min="15520" max="15520" width="0.8984375" style="34" customWidth="1"/>
    <col min="15521" max="15521" width="13" style="34" customWidth="1"/>
    <col min="15522" max="15522" width="0.8984375" style="34" customWidth="1"/>
    <col min="15523" max="15523" width="13" style="34" customWidth="1"/>
    <col min="15524" max="15524" width="0.8984375" style="34" customWidth="1"/>
    <col min="15525" max="15525" width="13" style="34" customWidth="1"/>
    <col min="15526" max="15526" width="9.09765625" style="34"/>
    <col min="15527" max="15527" width="12.09765625" style="34" bestFit="1" customWidth="1"/>
    <col min="15528" max="15528" width="10.8984375" style="34" bestFit="1" customWidth="1"/>
    <col min="15529" max="15770" width="9.09765625" style="34"/>
    <col min="15771" max="15771" width="1.69921875" style="34" customWidth="1"/>
    <col min="15772" max="15772" width="40.3984375" style="34" customWidth="1"/>
    <col min="15773" max="15773" width="5.69921875" style="34" customWidth="1"/>
    <col min="15774" max="15774" width="0.8984375" style="34" customWidth="1"/>
    <col min="15775" max="15775" width="13" style="34" customWidth="1"/>
    <col min="15776" max="15776" width="0.8984375" style="34" customWidth="1"/>
    <col min="15777" max="15777" width="13" style="34" customWidth="1"/>
    <col min="15778" max="15778" width="0.8984375" style="34" customWidth="1"/>
    <col min="15779" max="15779" width="13" style="34" customWidth="1"/>
    <col min="15780" max="15780" width="0.8984375" style="34" customWidth="1"/>
    <col min="15781" max="15781" width="13" style="34" customWidth="1"/>
    <col min="15782" max="15782" width="9.09765625" style="34"/>
    <col min="15783" max="15783" width="12.09765625" style="34" bestFit="1" customWidth="1"/>
    <col min="15784" max="15784" width="10.8984375" style="34" bestFit="1" customWidth="1"/>
    <col min="15785" max="16026" width="9.09765625" style="34"/>
    <col min="16027" max="16027" width="1.69921875" style="34" customWidth="1"/>
    <col min="16028" max="16028" width="40.3984375" style="34" customWidth="1"/>
    <col min="16029" max="16029" width="5.69921875" style="34" customWidth="1"/>
    <col min="16030" max="16030" width="0.8984375" style="34" customWidth="1"/>
    <col min="16031" max="16031" width="13" style="34" customWidth="1"/>
    <col min="16032" max="16032" width="0.8984375" style="34" customWidth="1"/>
    <col min="16033" max="16033" width="13" style="34" customWidth="1"/>
    <col min="16034" max="16034" width="0.8984375" style="34" customWidth="1"/>
    <col min="16035" max="16035" width="13" style="34" customWidth="1"/>
    <col min="16036" max="16036" width="0.8984375" style="34" customWidth="1"/>
    <col min="16037" max="16037" width="13" style="34" customWidth="1"/>
    <col min="16038" max="16038" width="9.09765625" style="34"/>
    <col min="16039" max="16039" width="12.09765625" style="34" bestFit="1" customWidth="1"/>
    <col min="16040" max="16040" width="10.8984375" style="34" bestFit="1" customWidth="1"/>
    <col min="16041" max="16384" width="9.09765625" style="34"/>
  </cols>
  <sheetData>
    <row r="1" spans="1:13" ht="16.5" customHeight="1" x14ac:dyDescent="0.75">
      <c r="A1" s="125" t="str">
        <f>+'EQ-EN-10'!A1</f>
        <v>P.S.P. Specialties Public Company Limited</v>
      </c>
      <c r="B1" s="125"/>
      <c r="C1" s="125"/>
    </row>
    <row r="2" spans="1:13" ht="16.5" customHeight="1" x14ac:dyDescent="0.75">
      <c r="A2" s="125" t="s">
        <v>118</v>
      </c>
      <c r="B2" s="125"/>
      <c r="C2" s="125"/>
    </row>
    <row r="3" spans="1:13" ht="16.5" customHeight="1" x14ac:dyDescent="0.75">
      <c r="A3" s="45" t="str">
        <f>+'EQ-EN-10'!A3</f>
        <v>For the six-month period ended 30 June 2024</v>
      </c>
      <c r="B3" s="126"/>
      <c r="C3" s="126"/>
      <c r="D3" s="164"/>
      <c r="E3" s="46"/>
      <c r="F3" s="164"/>
      <c r="G3" s="127"/>
      <c r="H3" s="23"/>
      <c r="I3" s="23"/>
      <c r="J3" s="23"/>
      <c r="K3" s="23"/>
      <c r="L3" s="23"/>
      <c r="M3" s="23"/>
    </row>
    <row r="4" spans="1:13" ht="16.5" customHeight="1" x14ac:dyDescent="0.75">
      <c r="G4" s="13"/>
    </row>
    <row r="5" spans="1:13" ht="16.5" customHeight="1" x14ac:dyDescent="0.75">
      <c r="G5" s="13"/>
    </row>
    <row r="6" spans="1:13" ht="16.5" customHeight="1" x14ac:dyDescent="0.75">
      <c r="G6" s="47" t="s">
        <v>2</v>
      </c>
      <c r="H6" s="47"/>
      <c r="I6" s="47"/>
      <c r="J6" s="48"/>
      <c r="K6" s="47" t="s">
        <v>3</v>
      </c>
      <c r="L6" s="47"/>
      <c r="M6" s="47"/>
    </row>
    <row r="7" spans="1:13" ht="16.5" customHeight="1" x14ac:dyDescent="0.75">
      <c r="E7" s="34"/>
      <c r="G7" s="49" t="s">
        <v>4</v>
      </c>
      <c r="H7" s="49"/>
      <c r="I7" s="49"/>
      <c r="J7" s="48"/>
      <c r="K7" s="49" t="s">
        <v>4</v>
      </c>
      <c r="L7" s="49"/>
      <c r="M7" s="49"/>
    </row>
    <row r="8" spans="1:13" ht="16.5" customHeight="1" x14ac:dyDescent="0.75">
      <c r="E8" s="34"/>
      <c r="G8" s="50" t="s">
        <v>186</v>
      </c>
      <c r="H8" s="51"/>
      <c r="I8" s="50" t="s">
        <v>186</v>
      </c>
      <c r="J8" s="52"/>
      <c r="K8" s="50" t="s">
        <v>186</v>
      </c>
      <c r="L8" s="51"/>
      <c r="M8" s="50" t="s">
        <v>186</v>
      </c>
    </row>
    <row r="9" spans="1:13" ht="16.5" customHeight="1" x14ac:dyDescent="0.75">
      <c r="E9" s="34"/>
      <c r="G9" s="50" t="s">
        <v>169</v>
      </c>
      <c r="H9" s="50"/>
      <c r="I9" s="50" t="s">
        <v>8</v>
      </c>
      <c r="J9" s="18"/>
      <c r="K9" s="50" t="s">
        <v>169</v>
      </c>
      <c r="L9" s="50"/>
      <c r="M9" s="50" t="s">
        <v>8</v>
      </c>
    </row>
    <row r="10" spans="1:13" ht="16.5" customHeight="1" x14ac:dyDescent="0.75">
      <c r="E10" s="128" t="s">
        <v>9</v>
      </c>
      <c r="G10" s="9" t="s">
        <v>10</v>
      </c>
      <c r="H10" s="19"/>
      <c r="I10" s="53" t="s">
        <v>10</v>
      </c>
      <c r="J10" s="129"/>
      <c r="K10" s="53" t="s">
        <v>10</v>
      </c>
      <c r="L10" s="19"/>
      <c r="M10" s="53" t="s">
        <v>10</v>
      </c>
    </row>
    <row r="11" spans="1:13" ht="16.5" customHeight="1" x14ac:dyDescent="0.75">
      <c r="E11" s="43"/>
      <c r="G11" s="114"/>
      <c r="H11" s="19"/>
      <c r="I11" s="19"/>
      <c r="J11" s="129"/>
      <c r="K11" s="120"/>
      <c r="L11" s="19"/>
      <c r="M11" s="19"/>
    </row>
    <row r="12" spans="1:13" ht="16.5" customHeight="1" x14ac:dyDescent="0.75">
      <c r="A12" s="85" t="s">
        <v>119</v>
      </c>
      <c r="B12" s="85"/>
      <c r="C12" s="85"/>
      <c r="G12" s="115"/>
      <c r="K12" s="100"/>
    </row>
    <row r="13" spans="1:13" ht="16.5" customHeight="1" x14ac:dyDescent="0.75">
      <c r="A13" s="34" t="s">
        <v>120</v>
      </c>
      <c r="G13" s="116">
        <v>486580963</v>
      </c>
      <c r="H13" s="54"/>
      <c r="I13" s="10">
        <v>235968136</v>
      </c>
      <c r="J13" s="10"/>
      <c r="K13" s="116">
        <v>431195833</v>
      </c>
      <c r="L13" s="13"/>
      <c r="M13" s="10">
        <v>284012095</v>
      </c>
    </row>
    <row r="14" spans="1:13" ht="16.5" customHeight="1" x14ac:dyDescent="0.75">
      <c r="A14" s="34" t="s">
        <v>121</v>
      </c>
      <c r="E14" s="43"/>
      <c r="G14" s="117"/>
      <c r="H14" s="14"/>
      <c r="I14" s="8"/>
      <c r="K14" s="117"/>
      <c r="L14" s="13"/>
      <c r="M14" s="13"/>
    </row>
    <row r="15" spans="1:13" ht="16.5" customHeight="1" x14ac:dyDescent="0.75">
      <c r="B15" s="34" t="s">
        <v>202</v>
      </c>
      <c r="G15" s="116">
        <v>81092160</v>
      </c>
      <c r="H15" s="54"/>
      <c r="I15" s="13">
        <v>84472765</v>
      </c>
      <c r="K15" s="130">
        <v>78987242</v>
      </c>
      <c r="L15" s="13"/>
      <c r="M15" s="13">
        <v>82396030</v>
      </c>
    </row>
    <row r="16" spans="1:13" ht="16.5" customHeight="1" x14ac:dyDescent="0.75">
      <c r="B16" s="34" t="s">
        <v>165</v>
      </c>
      <c r="G16" s="117"/>
      <c r="H16" s="15"/>
      <c r="I16" s="13"/>
      <c r="J16" s="13"/>
      <c r="K16" s="117"/>
      <c r="L16" s="13"/>
      <c r="M16" s="13"/>
    </row>
    <row r="17" spans="1:13" ht="16.5" customHeight="1" x14ac:dyDescent="0.75">
      <c r="C17" s="34" t="s">
        <v>166</v>
      </c>
      <c r="E17" s="44">
        <v>10</v>
      </c>
      <c r="G17" s="116">
        <v>8987769</v>
      </c>
      <c r="H17" s="54"/>
      <c r="I17" s="13">
        <v>13357470</v>
      </c>
      <c r="K17" s="130">
        <v>0</v>
      </c>
      <c r="M17" s="131">
        <v>0</v>
      </c>
    </row>
    <row r="18" spans="1:13" ht="16.5" customHeight="1" x14ac:dyDescent="0.75">
      <c r="B18" s="34" t="s">
        <v>122</v>
      </c>
      <c r="E18" s="44">
        <v>16</v>
      </c>
      <c r="G18" s="116">
        <v>-2192846</v>
      </c>
      <c r="H18" s="54"/>
      <c r="I18" s="13">
        <v>-4908742</v>
      </c>
      <c r="K18" s="130">
        <v>-2192846</v>
      </c>
      <c r="M18" s="131">
        <v>-4908742</v>
      </c>
    </row>
    <row r="19" spans="1:13" ht="16.5" customHeight="1" x14ac:dyDescent="0.75">
      <c r="B19" s="34" t="s">
        <v>123</v>
      </c>
      <c r="E19" s="44">
        <v>11</v>
      </c>
      <c r="G19" s="116">
        <v>14836</v>
      </c>
      <c r="H19" s="54"/>
      <c r="I19" s="13">
        <v>216828</v>
      </c>
      <c r="K19" s="130">
        <v>14836</v>
      </c>
      <c r="M19" s="131">
        <v>216828</v>
      </c>
    </row>
    <row r="20" spans="1:13" ht="16.5" customHeight="1" x14ac:dyDescent="0.75">
      <c r="B20" s="34" t="s">
        <v>124</v>
      </c>
      <c r="G20" s="116">
        <v>0</v>
      </c>
      <c r="H20" s="54"/>
      <c r="I20" s="13">
        <v>763</v>
      </c>
      <c r="K20" s="130">
        <v>0</v>
      </c>
      <c r="M20" s="13">
        <v>763</v>
      </c>
    </row>
    <row r="21" spans="1:13" ht="16.5" customHeight="1" x14ac:dyDescent="0.75">
      <c r="B21" s="34" t="s">
        <v>182</v>
      </c>
      <c r="E21" s="43"/>
      <c r="G21" s="116">
        <v>770683</v>
      </c>
      <c r="H21" s="54"/>
      <c r="I21" s="8">
        <v>-796016</v>
      </c>
      <c r="K21" s="115">
        <v>-55436</v>
      </c>
      <c r="M21" s="13">
        <v>-803832</v>
      </c>
    </row>
    <row r="22" spans="1:13" ht="16.5" customHeight="1" x14ac:dyDescent="0.75">
      <c r="B22" s="34" t="s">
        <v>197</v>
      </c>
      <c r="E22" s="43"/>
      <c r="G22" s="116">
        <v>-436421</v>
      </c>
      <c r="H22" s="54"/>
      <c r="I22" s="8">
        <v>-1308372</v>
      </c>
      <c r="K22" s="115">
        <v>-434588</v>
      </c>
      <c r="M22" s="13">
        <v>-1417622</v>
      </c>
    </row>
    <row r="23" spans="1:13" ht="16.5" customHeight="1" x14ac:dyDescent="0.75">
      <c r="B23" s="34" t="s">
        <v>125</v>
      </c>
      <c r="G23" s="116">
        <v>8104362</v>
      </c>
      <c r="H23" s="54"/>
      <c r="I23" s="13">
        <v>6905678</v>
      </c>
      <c r="K23" s="130">
        <v>8104362</v>
      </c>
      <c r="M23" s="131">
        <v>6905678</v>
      </c>
    </row>
    <row r="24" spans="1:13" ht="16.5" customHeight="1" x14ac:dyDescent="0.75">
      <c r="B24" s="34" t="s">
        <v>126</v>
      </c>
      <c r="G24" s="116">
        <v>-1158752</v>
      </c>
      <c r="H24" s="54"/>
      <c r="I24" s="13">
        <v>-884821</v>
      </c>
      <c r="K24" s="130">
        <v>-4190224</v>
      </c>
      <c r="M24" s="131">
        <v>-6079145</v>
      </c>
    </row>
    <row r="25" spans="1:13" ht="16.5" customHeight="1" x14ac:dyDescent="0.75">
      <c r="B25" s="34" t="s">
        <v>198</v>
      </c>
      <c r="G25" s="117"/>
      <c r="H25" s="55"/>
      <c r="I25" s="13"/>
      <c r="K25" s="121"/>
      <c r="L25" s="13"/>
      <c r="M25" s="131"/>
    </row>
    <row r="26" spans="1:13" ht="16.5" customHeight="1" x14ac:dyDescent="0.75">
      <c r="C26" s="34" t="s">
        <v>127</v>
      </c>
      <c r="E26" s="44">
        <v>16</v>
      </c>
      <c r="G26" s="116">
        <v>-9079420</v>
      </c>
      <c r="H26" s="54"/>
      <c r="I26" s="10">
        <v>-4693878</v>
      </c>
      <c r="K26" s="116">
        <v>-3603239</v>
      </c>
      <c r="M26" s="131">
        <v>-717135</v>
      </c>
    </row>
    <row r="27" spans="1:13" ht="16.5" customHeight="1" x14ac:dyDescent="0.75">
      <c r="B27" s="132" t="s">
        <v>128</v>
      </c>
      <c r="E27" s="44">
        <v>15</v>
      </c>
      <c r="G27" s="116">
        <v>-1642481</v>
      </c>
      <c r="H27" s="54"/>
      <c r="I27" s="10">
        <v>-668899</v>
      </c>
      <c r="K27" s="116">
        <v>-1248543</v>
      </c>
      <c r="M27" s="131">
        <v>-483242</v>
      </c>
    </row>
    <row r="28" spans="1:13" ht="16.5" customHeight="1" x14ac:dyDescent="0.75">
      <c r="B28" s="132" t="s">
        <v>129</v>
      </c>
      <c r="E28" s="44">
        <v>15</v>
      </c>
      <c r="G28" s="116">
        <v>0</v>
      </c>
      <c r="H28" s="54"/>
      <c r="I28" s="10">
        <v>0</v>
      </c>
      <c r="K28" s="116">
        <v>-119999760</v>
      </c>
      <c r="M28" s="131">
        <v>-159999680</v>
      </c>
    </row>
    <row r="29" spans="1:13" ht="16.5" customHeight="1" x14ac:dyDescent="0.75">
      <c r="B29" s="34" t="s">
        <v>130</v>
      </c>
      <c r="G29" s="118">
        <v>45184738</v>
      </c>
      <c r="H29" s="54"/>
      <c r="I29" s="124">
        <v>98590286</v>
      </c>
      <c r="K29" s="123">
        <v>45179784</v>
      </c>
      <c r="M29" s="133">
        <v>98202056</v>
      </c>
    </row>
    <row r="30" spans="1:13" ht="16.5" customHeight="1" x14ac:dyDescent="0.75">
      <c r="G30" s="130"/>
      <c r="I30" s="13"/>
      <c r="K30" s="130"/>
      <c r="L30" s="13"/>
      <c r="M30" s="13"/>
    </row>
    <row r="31" spans="1:13" ht="16.5" customHeight="1" x14ac:dyDescent="0.75">
      <c r="G31" s="130">
        <f>SUM(G13:G29)</f>
        <v>616225591</v>
      </c>
      <c r="I31" s="13">
        <f>SUM(I13:I29)</f>
        <v>426251198</v>
      </c>
      <c r="K31" s="130">
        <f>SUM(K13:K29)</f>
        <v>431757421</v>
      </c>
      <c r="L31" s="13"/>
      <c r="M31" s="13">
        <f>SUM(M13:M29)</f>
        <v>297324052</v>
      </c>
    </row>
    <row r="32" spans="1:13" ht="16.5" customHeight="1" x14ac:dyDescent="0.75">
      <c r="A32" s="58" t="s">
        <v>131</v>
      </c>
      <c r="B32" s="58"/>
      <c r="C32" s="58"/>
      <c r="G32" s="117"/>
      <c r="I32" s="13"/>
      <c r="K32" s="130"/>
      <c r="L32" s="13"/>
      <c r="M32" s="13"/>
    </row>
    <row r="33" spans="1:13" ht="16.5" customHeight="1" x14ac:dyDescent="0.75">
      <c r="B33" s="34" t="s">
        <v>176</v>
      </c>
      <c r="G33" s="116">
        <v>-154312279</v>
      </c>
      <c r="H33" s="54"/>
      <c r="I33" s="13">
        <v>-11237987</v>
      </c>
      <c r="K33" s="130">
        <v>-88726414</v>
      </c>
      <c r="M33" s="13">
        <v>14772674</v>
      </c>
    </row>
    <row r="34" spans="1:13" ht="16.5" customHeight="1" x14ac:dyDescent="0.75">
      <c r="B34" s="34" t="s">
        <v>16</v>
      </c>
      <c r="G34" s="116">
        <v>-31855690</v>
      </c>
      <c r="H34" s="54"/>
      <c r="I34" s="13">
        <v>534034673</v>
      </c>
      <c r="K34" s="130">
        <v>-22557362</v>
      </c>
      <c r="M34" s="13">
        <v>537448515</v>
      </c>
    </row>
    <row r="35" spans="1:13" ht="16.5" customHeight="1" x14ac:dyDescent="0.75">
      <c r="B35" s="34" t="s">
        <v>17</v>
      </c>
      <c r="G35" s="116">
        <v>-16303961</v>
      </c>
      <c r="H35" s="54"/>
      <c r="I35" s="13">
        <v>-19854406</v>
      </c>
      <c r="K35" s="130">
        <v>-13691604</v>
      </c>
      <c r="M35" s="13">
        <v>-20084623</v>
      </c>
    </row>
    <row r="36" spans="1:13" ht="16.5" customHeight="1" x14ac:dyDescent="0.75">
      <c r="B36" s="34" t="s">
        <v>28</v>
      </c>
      <c r="G36" s="116">
        <v>-10647401</v>
      </c>
      <c r="H36" s="54"/>
      <c r="I36" s="13">
        <v>-188364</v>
      </c>
      <c r="K36" s="130">
        <v>-9200240</v>
      </c>
      <c r="M36" s="13">
        <v>-38972</v>
      </c>
    </row>
    <row r="37" spans="1:13" ht="16.5" customHeight="1" x14ac:dyDescent="0.75">
      <c r="B37" s="34" t="s">
        <v>177</v>
      </c>
      <c r="G37" s="116">
        <v>232134110</v>
      </c>
      <c r="H37" s="54"/>
      <c r="I37" s="13">
        <v>-57346691</v>
      </c>
      <c r="K37" s="130">
        <v>270368973</v>
      </c>
      <c r="M37" s="13">
        <v>-155421885</v>
      </c>
    </row>
    <row r="38" spans="1:13" ht="16.5" customHeight="1" x14ac:dyDescent="0.75">
      <c r="B38" s="34" t="s">
        <v>40</v>
      </c>
      <c r="G38" s="116">
        <v>3741721</v>
      </c>
      <c r="H38" s="54"/>
      <c r="I38" s="13">
        <v>-4837887</v>
      </c>
      <c r="K38" s="130">
        <v>4944930</v>
      </c>
      <c r="M38" s="13">
        <v>-2930655</v>
      </c>
    </row>
    <row r="39" spans="1:13" ht="16.5" customHeight="1" x14ac:dyDescent="0.75">
      <c r="B39" s="34" t="s">
        <v>178</v>
      </c>
      <c r="G39" s="116">
        <v>-113381598</v>
      </c>
      <c r="H39" s="54"/>
      <c r="I39" s="13">
        <v>-52264920</v>
      </c>
      <c r="K39" s="130">
        <v>-113021646</v>
      </c>
      <c r="M39" s="13">
        <v>-52287370</v>
      </c>
    </row>
    <row r="40" spans="1:13" ht="16.5" customHeight="1" x14ac:dyDescent="0.75">
      <c r="B40" s="34" t="s">
        <v>132</v>
      </c>
      <c r="G40" s="116">
        <v>-6598431</v>
      </c>
      <c r="H40" s="54"/>
      <c r="I40" s="13">
        <v>-17599117</v>
      </c>
      <c r="K40" s="130">
        <v>-6598431</v>
      </c>
      <c r="M40" s="13">
        <v>-17599117</v>
      </c>
    </row>
    <row r="41" spans="1:13" ht="16.5" customHeight="1" x14ac:dyDescent="0.75">
      <c r="B41" s="34" t="s">
        <v>46</v>
      </c>
      <c r="G41" s="119">
        <v>-12604</v>
      </c>
      <c r="H41" s="54"/>
      <c r="I41" s="134">
        <v>-519600</v>
      </c>
      <c r="K41" s="135">
        <v>-12604</v>
      </c>
      <c r="M41" s="134">
        <v>-519600</v>
      </c>
    </row>
    <row r="42" spans="1:13" ht="16.5" customHeight="1" x14ac:dyDescent="0.75">
      <c r="G42" s="130"/>
      <c r="I42" s="13"/>
      <c r="K42" s="130"/>
      <c r="L42" s="13"/>
      <c r="M42" s="13"/>
    </row>
    <row r="43" spans="1:13" ht="16.5" customHeight="1" x14ac:dyDescent="0.75">
      <c r="A43" s="34" t="s">
        <v>133</v>
      </c>
      <c r="G43" s="130">
        <f>SUM(G31:G41)</f>
        <v>518989458</v>
      </c>
      <c r="I43" s="13">
        <f>SUM(I31:I41)</f>
        <v>796436899</v>
      </c>
      <c r="K43" s="130">
        <f>SUM(K31:K41)</f>
        <v>453263023</v>
      </c>
      <c r="L43" s="13"/>
      <c r="M43" s="13">
        <f>SUM(M31:M41)</f>
        <v>600663019</v>
      </c>
    </row>
    <row r="44" spans="1:13" ht="16.5" customHeight="1" x14ac:dyDescent="0.75">
      <c r="A44" s="136" t="s">
        <v>134</v>
      </c>
      <c r="D44" s="34" t="s">
        <v>135</v>
      </c>
      <c r="G44" s="116">
        <v>-43945995</v>
      </c>
      <c r="H44" s="54"/>
      <c r="I44" s="10">
        <v>-55275328</v>
      </c>
      <c r="K44" s="116">
        <v>-19232684</v>
      </c>
      <c r="M44" s="13">
        <v>-28756582</v>
      </c>
    </row>
    <row r="45" spans="1:13" ht="16.5" customHeight="1" x14ac:dyDescent="0.75">
      <c r="D45" s="34" t="s">
        <v>136</v>
      </c>
      <c r="G45" s="119">
        <v>-42919695</v>
      </c>
      <c r="H45" s="54"/>
      <c r="I45" s="124">
        <v>-91758774</v>
      </c>
      <c r="K45" s="123">
        <v>-42914742</v>
      </c>
      <c r="M45" s="127">
        <v>-91370544</v>
      </c>
    </row>
    <row r="46" spans="1:13" ht="16.5" customHeight="1" x14ac:dyDescent="0.75">
      <c r="G46" s="130"/>
      <c r="I46" s="13"/>
      <c r="K46" s="130"/>
      <c r="L46" s="13"/>
      <c r="M46" s="13"/>
    </row>
    <row r="47" spans="1:13" ht="16.5" customHeight="1" x14ac:dyDescent="0.75">
      <c r="A47" s="34" t="s">
        <v>183</v>
      </c>
      <c r="G47" s="135">
        <f>SUM(G43:G45)</f>
        <v>432123768</v>
      </c>
      <c r="I47" s="134">
        <f>SUM(I43:I45)</f>
        <v>649402797</v>
      </c>
      <c r="K47" s="135">
        <f>SUM(K43:K45)</f>
        <v>391115597</v>
      </c>
      <c r="L47" s="13"/>
      <c r="M47" s="134">
        <f>SUM(M43:M45)</f>
        <v>480535893</v>
      </c>
    </row>
    <row r="48" spans="1:13" ht="16.5" customHeight="1" x14ac:dyDescent="0.75">
      <c r="G48" s="13"/>
      <c r="I48" s="13"/>
      <c r="K48" s="13"/>
      <c r="L48" s="13"/>
      <c r="M48" s="13"/>
    </row>
    <row r="49" spans="1:13" ht="16.5" customHeight="1" x14ac:dyDescent="0.75">
      <c r="G49" s="13"/>
      <c r="I49" s="13"/>
      <c r="K49" s="13"/>
      <c r="L49" s="13"/>
      <c r="M49" s="13"/>
    </row>
    <row r="50" spans="1:13" ht="16.5" customHeight="1" x14ac:dyDescent="0.75">
      <c r="G50" s="13"/>
      <c r="I50" s="13"/>
      <c r="K50" s="13"/>
      <c r="L50" s="13"/>
      <c r="M50" s="13"/>
    </row>
    <row r="51" spans="1:13" ht="16.5" customHeight="1" x14ac:dyDescent="0.75">
      <c r="G51" s="13"/>
      <c r="I51" s="13"/>
      <c r="K51" s="13"/>
      <c r="L51" s="13"/>
      <c r="M51" s="13"/>
    </row>
    <row r="52" spans="1:13" ht="16.5" customHeight="1" x14ac:dyDescent="0.75">
      <c r="G52" s="13"/>
      <c r="I52" s="13"/>
      <c r="K52" s="13"/>
      <c r="L52" s="13"/>
      <c r="M52" s="13"/>
    </row>
    <row r="53" spans="1:13" ht="16.5" customHeight="1" x14ac:dyDescent="0.75">
      <c r="G53" s="13"/>
      <c r="I53" s="13"/>
      <c r="K53" s="13"/>
      <c r="L53" s="13"/>
      <c r="M53" s="13"/>
    </row>
    <row r="54" spans="1:13" ht="16.5" customHeight="1" x14ac:dyDescent="0.75">
      <c r="G54" s="13"/>
      <c r="I54" s="13"/>
      <c r="K54" s="13"/>
      <c r="L54" s="13"/>
      <c r="M54" s="13"/>
    </row>
    <row r="55" spans="1:13" ht="10.5" customHeight="1" x14ac:dyDescent="0.75">
      <c r="G55" s="13"/>
      <c r="I55" s="13"/>
      <c r="K55" s="13"/>
      <c r="L55" s="13"/>
      <c r="M55" s="13"/>
    </row>
    <row r="56" spans="1:13" ht="22.4" customHeight="1" x14ac:dyDescent="0.75">
      <c r="A56" s="168" t="s">
        <v>34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</row>
    <row r="57" spans="1:13" ht="16.5" customHeight="1" x14ac:dyDescent="0.75">
      <c r="A57" s="125" t="str">
        <f>A1</f>
        <v>P.S.P. Specialties Public Company Limited</v>
      </c>
      <c r="B57" s="125"/>
      <c r="C57" s="125"/>
    </row>
    <row r="58" spans="1:13" ht="16.5" customHeight="1" x14ac:dyDescent="0.75">
      <c r="A58" s="125" t="s">
        <v>193</v>
      </c>
      <c r="B58" s="125"/>
      <c r="C58" s="125"/>
    </row>
    <row r="59" spans="1:13" ht="16.5" customHeight="1" x14ac:dyDescent="0.75">
      <c r="A59" s="126" t="str">
        <f>A3</f>
        <v>For the six-month period ended 30 June 2024</v>
      </c>
      <c r="B59" s="126"/>
      <c r="C59" s="126"/>
      <c r="D59" s="164"/>
      <c r="E59" s="46"/>
      <c r="F59" s="164"/>
      <c r="G59" s="127"/>
      <c r="H59" s="23"/>
      <c r="I59" s="23"/>
      <c r="J59" s="23"/>
      <c r="K59" s="23"/>
      <c r="L59" s="23"/>
      <c r="M59" s="23"/>
    </row>
    <row r="60" spans="1:13" ht="16.399999999999999" customHeight="1" x14ac:dyDescent="0.75">
      <c r="G60" s="13"/>
    </row>
    <row r="61" spans="1:13" ht="16.399999999999999" customHeight="1" x14ac:dyDescent="0.75">
      <c r="G61" s="13"/>
    </row>
    <row r="62" spans="1:13" ht="16.399999999999999" customHeight="1" x14ac:dyDescent="0.75">
      <c r="G62" s="47" t="s">
        <v>2</v>
      </c>
      <c r="H62" s="47"/>
      <c r="I62" s="47"/>
      <c r="J62" s="48"/>
      <c r="K62" s="47" t="s">
        <v>3</v>
      </c>
      <c r="L62" s="47"/>
      <c r="M62" s="47"/>
    </row>
    <row r="63" spans="1:13" ht="16.399999999999999" customHeight="1" x14ac:dyDescent="0.75">
      <c r="G63" s="49" t="s">
        <v>4</v>
      </c>
      <c r="H63" s="49"/>
      <c r="I63" s="49"/>
      <c r="J63" s="48"/>
      <c r="K63" s="49" t="s">
        <v>4</v>
      </c>
      <c r="L63" s="49"/>
      <c r="M63" s="49"/>
    </row>
    <row r="64" spans="1:13" ht="16.399999999999999" customHeight="1" x14ac:dyDescent="0.75">
      <c r="E64" s="34"/>
      <c r="G64" s="50" t="s">
        <v>186</v>
      </c>
      <c r="H64" s="51"/>
      <c r="I64" s="50" t="s">
        <v>186</v>
      </c>
      <c r="J64" s="52"/>
      <c r="K64" s="50" t="s">
        <v>186</v>
      </c>
      <c r="L64" s="51"/>
      <c r="M64" s="50" t="s">
        <v>186</v>
      </c>
    </row>
    <row r="65" spans="1:13" ht="16.399999999999999" customHeight="1" x14ac:dyDescent="0.75">
      <c r="F65" s="48"/>
      <c r="G65" s="50" t="s">
        <v>169</v>
      </c>
      <c r="H65" s="50"/>
      <c r="I65" s="50" t="s">
        <v>8</v>
      </c>
      <c r="J65" s="18"/>
      <c r="K65" s="50" t="s">
        <v>169</v>
      </c>
      <c r="L65" s="50"/>
      <c r="M65" s="50" t="s">
        <v>8</v>
      </c>
    </row>
    <row r="66" spans="1:13" ht="16.399999999999999" customHeight="1" x14ac:dyDescent="0.75">
      <c r="E66" s="128" t="s">
        <v>9</v>
      </c>
      <c r="G66" s="9" t="s">
        <v>10</v>
      </c>
      <c r="H66" s="19"/>
      <c r="I66" s="53" t="s">
        <v>10</v>
      </c>
      <c r="J66" s="129"/>
      <c r="K66" s="53" t="s">
        <v>10</v>
      </c>
      <c r="L66" s="19"/>
      <c r="M66" s="53" t="s">
        <v>10</v>
      </c>
    </row>
    <row r="67" spans="1:13" ht="16.399999999999999" customHeight="1" x14ac:dyDescent="0.75">
      <c r="D67" s="34" t="s">
        <v>137</v>
      </c>
      <c r="G67" s="130"/>
      <c r="H67" s="13"/>
      <c r="I67" s="131"/>
      <c r="K67" s="130"/>
      <c r="L67" s="13"/>
      <c r="M67" s="13"/>
    </row>
    <row r="68" spans="1:13" ht="16.399999999999999" customHeight="1" x14ac:dyDescent="0.75">
      <c r="A68" s="39" t="s">
        <v>138</v>
      </c>
      <c r="B68" s="39"/>
      <c r="C68" s="39"/>
      <c r="G68" s="130"/>
      <c r="K68" s="100"/>
    </row>
    <row r="69" spans="1:13" ht="16.399999999999999" customHeight="1" x14ac:dyDescent="0.75">
      <c r="A69" s="39"/>
      <c r="B69" s="34" t="s">
        <v>20</v>
      </c>
      <c r="C69" s="39"/>
      <c r="G69" s="130">
        <v>-341020</v>
      </c>
      <c r="I69" s="13">
        <v>-122846</v>
      </c>
      <c r="K69" s="130">
        <v>-341020</v>
      </c>
      <c r="M69" s="13">
        <v>-122846</v>
      </c>
    </row>
    <row r="70" spans="1:13" ht="16.399999999999999" customHeight="1" x14ac:dyDescent="0.75">
      <c r="B70" s="34" t="s">
        <v>139</v>
      </c>
      <c r="E70" s="44">
        <v>10</v>
      </c>
      <c r="G70" s="116">
        <v>0</v>
      </c>
      <c r="H70" s="56"/>
      <c r="I70" s="10">
        <v>0</v>
      </c>
      <c r="J70" s="13"/>
      <c r="K70" s="116">
        <v>-125000000</v>
      </c>
      <c r="M70" s="13">
        <v>0</v>
      </c>
    </row>
    <row r="71" spans="1:13" ht="16.399999999999999" customHeight="1" x14ac:dyDescent="0.75">
      <c r="B71" s="34" t="s">
        <v>205</v>
      </c>
      <c r="G71" s="116"/>
      <c r="H71" s="56"/>
      <c r="I71" s="10"/>
      <c r="J71" s="56"/>
      <c r="K71" s="116"/>
      <c r="L71" s="56"/>
      <c r="M71" s="10"/>
    </row>
    <row r="72" spans="1:13" ht="16.399999999999999" customHeight="1" x14ac:dyDescent="0.75">
      <c r="C72" s="34" t="s">
        <v>206</v>
      </c>
      <c r="E72" s="44">
        <v>10</v>
      </c>
      <c r="G72" s="116">
        <v>-128000000</v>
      </c>
      <c r="H72" s="56"/>
      <c r="I72" s="10">
        <v>0</v>
      </c>
      <c r="J72" s="56"/>
      <c r="K72" s="116">
        <v>-3000000</v>
      </c>
      <c r="L72" s="56"/>
      <c r="M72" s="10">
        <v>0</v>
      </c>
    </row>
    <row r="73" spans="1:13" ht="16.399999999999999" customHeight="1" x14ac:dyDescent="0.75">
      <c r="B73" s="34" t="s">
        <v>140</v>
      </c>
      <c r="E73" s="34"/>
      <c r="G73" s="117"/>
      <c r="H73" s="13"/>
      <c r="I73" s="10"/>
      <c r="K73" s="117"/>
      <c r="L73" s="13"/>
      <c r="M73" s="13"/>
    </row>
    <row r="74" spans="1:13" ht="16.399999999999999" customHeight="1" x14ac:dyDescent="0.75">
      <c r="C74" s="34" t="s">
        <v>141</v>
      </c>
      <c r="E74" s="44">
        <v>7</v>
      </c>
      <c r="G74" s="116">
        <v>-3526500000</v>
      </c>
      <c r="H74" s="29"/>
      <c r="I74" s="10">
        <v>-1400500000</v>
      </c>
      <c r="J74" s="13"/>
      <c r="K74" s="116">
        <v>-3361200000</v>
      </c>
      <c r="M74" s="13">
        <v>-1249500000</v>
      </c>
    </row>
    <row r="75" spans="1:13" ht="16.399999999999999" customHeight="1" x14ac:dyDescent="0.75">
      <c r="B75" s="34" t="s">
        <v>142</v>
      </c>
      <c r="G75" s="117"/>
      <c r="H75" s="13"/>
      <c r="I75" s="13"/>
      <c r="K75" s="117"/>
      <c r="L75" s="13"/>
      <c r="M75" s="13"/>
    </row>
    <row r="76" spans="1:13" ht="16.399999999999999" customHeight="1" x14ac:dyDescent="0.75">
      <c r="C76" s="34" t="s">
        <v>143</v>
      </c>
      <c r="G76" s="116">
        <v>3453900000</v>
      </c>
      <c r="H76" s="29"/>
      <c r="I76" s="10">
        <v>1421750000</v>
      </c>
      <c r="J76" s="13"/>
      <c r="K76" s="116">
        <v>3243900001</v>
      </c>
      <c r="M76" s="13">
        <v>1251650000</v>
      </c>
    </row>
    <row r="77" spans="1:13" ht="16.399999999999999" customHeight="1" x14ac:dyDescent="0.75">
      <c r="B77" s="34" t="s">
        <v>144</v>
      </c>
      <c r="G77" s="116">
        <v>-93695407</v>
      </c>
      <c r="H77" s="29"/>
      <c r="I77" s="10">
        <v>-139824324</v>
      </c>
      <c r="J77" s="13"/>
      <c r="K77" s="116">
        <v>-93566302</v>
      </c>
      <c r="M77" s="13">
        <v>-139632527</v>
      </c>
    </row>
    <row r="78" spans="1:13" ht="16.399999999999999" customHeight="1" x14ac:dyDescent="0.75">
      <c r="B78" s="34" t="s">
        <v>201</v>
      </c>
      <c r="G78" s="116">
        <v>-2239650</v>
      </c>
      <c r="H78" s="29"/>
      <c r="I78" s="10">
        <v>0</v>
      </c>
      <c r="J78" s="13"/>
      <c r="K78" s="116">
        <v>-2239650</v>
      </c>
      <c r="M78" s="13">
        <v>0</v>
      </c>
    </row>
    <row r="79" spans="1:13" ht="16.399999999999999" customHeight="1" x14ac:dyDescent="0.75">
      <c r="B79" s="34" t="s">
        <v>145</v>
      </c>
      <c r="E79" s="34"/>
      <c r="G79" s="116"/>
      <c r="H79" s="29"/>
      <c r="I79" s="10"/>
      <c r="J79" s="29"/>
      <c r="K79" s="116"/>
      <c r="L79" s="29"/>
      <c r="M79" s="10"/>
    </row>
    <row r="80" spans="1:13" ht="16.399999999999999" customHeight="1" x14ac:dyDescent="0.75">
      <c r="C80" s="34" t="s">
        <v>146</v>
      </c>
      <c r="E80" s="34"/>
      <c r="G80" s="116">
        <v>2213141</v>
      </c>
      <c r="H80" s="29"/>
      <c r="I80" s="13">
        <v>5162923</v>
      </c>
      <c r="J80" s="13"/>
      <c r="K80" s="130">
        <v>2213141</v>
      </c>
      <c r="M80" s="13">
        <v>5162923</v>
      </c>
    </row>
    <row r="81" spans="1:13" ht="16.399999999999999" customHeight="1" x14ac:dyDescent="0.75">
      <c r="B81" s="34" t="s">
        <v>147</v>
      </c>
      <c r="G81" s="116">
        <v>-21967004</v>
      </c>
      <c r="H81" s="29"/>
      <c r="I81" s="10">
        <v>-12515568</v>
      </c>
      <c r="J81" s="11"/>
      <c r="K81" s="116">
        <v>-21967004</v>
      </c>
      <c r="L81" s="34"/>
      <c r="M81" s="13">
        <v>-12259000</v>
      </c>
    </row>
    <row r="82" spans="1:13" ht="16.399999999999999" customHeight="1" x14ac:dyDescent="0.75">
      <c r="B82" s="34" t="s">
        <v>148</v>
      </c>
      <c r="G82" s="116">
        <v>0</v>
      </c>
      <c r="H82" s="29"/>
      <c r="I82" s="10">
        <v>0</v>
      </c>
      <c r="J82" s="11"/>
      <c r="K82" s="116">
        <v>119999760</v>
      </c>
      <c r="L82" s="34"/>
      <c r="M82" s="13">
        <v>159999680</v>
      </c>
    </row>
    <row r="83" spans="1:13" ht="16.399999999999999" customHeight="1" x14ac:dyDescent="0.75">
      <c r="B83" s="34" t="s">
        <v>149</v>
      </c>
      <c r="G83" s="118">
        <v>1642481</v>
      </c>
      <c r="H83" s="29"/>
      <c r="I83" s="12">
        <v>668899</v>
      </c>
      <c r="J83" s="13"/>
      <c r="K83" s="118">
        <v>1248543</v>
      </c>
      <c r="L83" s="34"/>
      <c r="M83" s="127">
        <v>483242</v>
      </c>
    </row>
    <row r="84" spans="1:13" ht="16.399999999999999" customHeight="1" x14ac:dyDescent="0.75">
      <c r="G84" s="130"/>
      <c r="H84" s="13"/>
      <c r="I84" s="13"/>
      <c r="J84" s="13"/>
      <c r="K84" s="130"/>
      <c r="L84" s="13"/>
      <c r="M84" s="13"/>
    </row>
    <row r="85" spans="1:13" ht="16.399999999999999" customHeight="1" x14ac:dyDescent="0.75">
      <c r="A85" s="34" t="s">
        <v>199</v>
      </c>
      <c r="G85" s="137">
        <f>SUM(G69:G84)</f>
        <v>-314987459</v>
      </c>
      <c r="H85" s="8"/>
      <c r="I85" s="127">
        <f>SUM(I69:I84)</f>
        <v>-125380916</v>
      </c>
      <c r="J85" s="8"/>
      <c r="K85" s="137">
        <f>SUM(K69:K84)</f>
        <v>-239952531</v>
      </c>
      <c r="L85" s="8"/>
      <c r="M85" s="127">
        <f>SUM(M69:M84)</f>
        <v>15781472</v>
      </c>
    </row>
    <row r="86" spans="1:13" ht="16.399999999999999" customHeight="1" x14ac:dyDescent="0.75">
      <c r="G86" s="115"/>
      <c r="I86" s="8"/>
      <c r="K86" s="130"/>
      <c r="L86" s="13"/>
      <c r="M86" s="13"/>
    </row>
    <row r="87" spans="1:13" ht="16.399999999999999" customHeight="1" x14ac:dyDescent="0.75">
      <c r="A87" s="39" t="s">
        <v>150</v>
      </c>
      <c r="B87" s="39"/>
      <c r="C87" s="39"/>
      <c r="G87" s="115"/>
      <c r="I87" s="8"/>
      <c r="K87" s="115"/>
      <c r="L87" s="13"/>
      <c r="M87" s="8"/>
    </row>
    <row r="88" spans="1:13" ht="16.399999999999999" customHeight="1" x14ac:dyDescent="0.75">
      <c r="A88" s="39"/>
      <c r="B88" s="34" t="s">
        <v>151</v>
      </c>
      <c r="G88" s="115"/>
      <c r="I88" s="8"/>
      <c r="K88" s="115"/>
      <c r="L88" s="13"/>
      <c r="M88" s="8"/>
    </row>
    <row r="89" spans="1:13" ht="16.399999999999999" customHeight="1" x14ac:dyDescent="0.75">
      <c r="A89" s="39"/>
      <c r="C89" s="34" t="s">
        <v>152</v>
      </c>
      <c r="G89" s="122">
        <v>753554897</v>
      </c>
      <c r="H89" s="30"/>
      <c r="I89" s="31">
        <v>3815829292</v>
      </c>
      <c r="J89" s="30"/>
      <c r="K89" s="122">
        <v>753554897</v>
      </c>
      <c r="L89" s="30"/>
      <c r="M89" s="31">
        <v>3750829292</v>
      </c>
    </row>
    <row r="90" spans="1:13" ht="16.399999999999999" customHeight="1" x14ac:dyDescent="0.75">
      <c r="A90" s="39"/>
      <c r="B90" s="34" t="s">
        <v>153</v>
      </c>
      <c r="G90" s="115"/>
      <c r="I90" s="8"/>
      <c r="K90" s="115"/>
      <c r="L90" s="13"/>
      <c r="M90" s="8"/>
    </row>
    <row r="91" spans="1:13" ht="16.399999999999999" customHeight="1" x14ac:dyDescent="0.75">
      <c r="A91" s="39"/>
      <c r="C91" s="34" t="s">
        <v>154</v>
      </c>
      <c r="G91" s="122">
        <v>-874071337</v>
      </c>
      <c r="H91" s="30"/>
      <c r="I91" s="31">
        <v>-4301411407</v>
      </c>
      <c r="J91" s="30"/>
      <c r="K91" s="122">
        <v>-869071337</v>
      </c>
      <c r="L91" s="30"/>
      <c r="M91" s="31">
        <v>-4236411407</v>
      </c>
    </row>
    <row r="92" spans="1:13" ht="16.399999999999999" customHeight="1" x14ac:dyDescent="0.75">
      <c r="A92" s="39"/>
      <c r="B92" s="34" t="s">
        <v>155</v>
      </c>
      <c r="G92" s="115"/>
      <c r="I92" s="8"/>
      <c r="K92" s="115"/>
      <c r="L92" s="13"/>
      <c r="M92" s="8"/>
    </row>
    <row r="93" spans="1:13" ht="16.399999999999999" customHeight="1" x14ac:dyDescent="0.75">
      <c r="A93" s="39"/>
      <c r="C93" s="34" t="s">
        <v>154</v>
      </c>
      <c r="E93" s="44">
        <v>12</v>
      </c>
      <c r="G93" s="122">
        <v>-223080000</v>
      </c>
      <c r="H93" s="30"/>
      <c r="I93" s="31">
        <v>-323080000</v>
      </c>
      <c r="J93" s="30"/>
      <c r="K93" s="122">
        <v>-223080000</v>
      </c>
      <c r="L93" s="30"/>
      <c r="M93" s="31">
        <v>-323080000</v>
      </c>
    </row>
    <row r="94" spans="1:13" ht="16.399999999999999" customHeight="1" x14ac:dyDescent="0.75">
      <c r="A94" s="39"/>
      <c r="B94" s="34" t="s">
        <v>156</v>
      </c>
      <c r="C94" s="39"/>
      <c r="G94" s="116">
        <v>-2579686</v>
      </c>
      <c r="H94" s="29"/>
      <c r="I94" s="31">
        <v>-2881821</v>
      </c>
      <c r="J94" s="30"/>
      <c r="K94" s="122">
        <v>-2579686</v>
      </c>
      <c r="L94" s="30"/>
      <c r="M94" s="31">
        <v>-2881821</v>
      </c>
    </row>
    <row r="95" spans="1:13" ht="16.399999999999999" customHeight="1" x14ac:dyDescent="0.75">
      <c r="A95" s="39"/>
      <c r="B95" s="34" t="s">
        <v>194</v>
      </c>
      <c r="C95" s="39"/>
      <c r="E95" s="44">
        <v>14</v>
      </c>
      <c r="G95" s="116">
        <v>-209958859</v>
      </c>
      <c r="H95" s="29"/>
      <c r="I95" s="31">
        <v>0</v>
      </c>
      <c r="J95" s="30"/>
      <c r="K95" s="122">
        <v>-209958859</v>
      </c>
      <c r="L95" s="30"/>
      <c r="M95" s="31">
        <v>0</v>
      </c>
    </row>
    <row r="96" spans="1:13" ht="16.399999999999999" customHeight="1" x14ac:dyDescent="0.75">
      <c r="A96" s="39"/>
      <c r="B96" s="34" t="s">
        <v>157</v>
      </c>
      <c r="G96" s="118">
        <v>0</v>
      </c>
      <c r="H96" s="29"/>
      <c r="I96" s="12">
        <v>300000000</v>
      </c>
      <c r="J96" s="30"/>
      <c r="K96" s="118">
        <v>0</v>
      </c>
      <c r="L96" s="30"/>
      <c r="M96" s="12">
        <v>300000000</v>
      </c>
    </row>
    <row r="97" spans="1:13" ht="16.399999999999999" customHeight="1" x14ac:dyDescent="0.75">
      <c r="B97" s="57"/>
      <c r="C97" s="57"/>
      <c r="G97" s="130"/>
      <c r="H97" s="13"/>
      <c r="I97" s="13"/>
      <c r="J97" s="13"/>
      <c r="K97" s="130"/>
      <c r="L97" s="13"/>
      <c r="M97" s="13"/>
    </row>
    <row r="98" spans="1:13" ht="16.399999999999999" customHeight="1" x14ac:dyDescent="0.75">
      <c r="A98" s="34" t="s">
        <v>184</v>
      </c>
      <c r="G98" s="135">
        <f>SUM(G88:G96)</f>
        <v>-556134985</v>
      </c>
      <c r="H98" s="13"/>
      <c r="I98" s="134">
        <f>SUM(I88:I96)</f>
        <v>-511543936</v>
      </c>
      <c r="K98" s="135">
        <f>SUM(K88:K96)</f>
        <v>-551134985</v>
      </c>
      <c r="L98" s="13"/>
      <c r="M98" s="134">
        <f>SUM(M88:M96)</f>
        <v>-511543936</v>
      </c>
    </row>
    <row r="99" spans="1:13" ht="16.399999999999999" customHeight="1" x14ac:dyDescent="0.75">
      <c r="G99" s="13"/>
      <c r="H99" s="13"/>
      <c r="I99" s="13"/>
      <c r="K99" s="13"/>
      <c r="L99" s="13"/>
      <c r="M99" s="13"/>
    </row>
    <row r="100" spans="1:13" ht="16.399999999999999" customHeight="1" x14ac:dyDescent="0.75">
      <c r="G100" s="13"/>
      <c r="H100" s="13"/>
      <c r="I100" s="13"/>
      <c r="K100" s="13"/>
      <c r="L100" s="13"/>
      <c r="M100" s="13"/>
    </row>
    <row r="101" spans="1:13" ht="16.399999999999999" customHeight="1" x14ac:dyDescent="0.75">
      <c r="G101" s="13"/>
      <c r="H101" s="13"/>
      <c r="I101" s="13"/>
      <c r="K101" s="13"/>
      <c r="L101" s="13"/>
      <c r="M101" s="13"/>
    </row>
    <row r="102" spans="1:13" ht="16.399999999999999" customHeight="1" x14ac:dyDescent="0.75">
      <c r="G102" s="13"/>
      <c r="H102" s="13"/>
      <c r="I102" s="13"/>
      <c r="K102" s="13"/>
      <c r="L102" s="13"/>
      <c r="M102" s="13"/>
    </row>
    <row r="103" spans="1:13" ht="16.399999999999999" customHeight="1" x14ac:dyDescent="0.75">
      <c r="G103" s="13"/>
      <c r="H103" s="13"/>
      <c r="I103" s="13"/>
      <c r="K103" s="13"/>
      <c r="L103" s="13"/>
      <c r="M103" s="13"/>
    </row>
    <row r="104" spans="1:13" ht="16.399999999999999" customHeight="1" x14ac:dyDescent="0.75">
      <c r="G104" s="13"/>
      <c r="H104" s="13"/>
      <c r="I104" s="13"/>
      <c r="K104" s="13"/>
      <c r="L104" s="13"/>
      <c r="M104" s="13"/>
    </row>
    <row r="105" spans="1:13" ht="16.399999999999999" customHeight="1" x14ac:dyDescent="0.75">
      <c r="G105" s="13"/>
      <c r="H105" s="13"/>
      <c r="I105" s="13"/>
      <c r="K105" s="13"/>
      <c r="L105" s="13"/>
      <c r="M105" s="13"/>
    </row>
    <row r="106" spans="1:13" ht="16.399999999999999" customHeight="1" x14ac:dyDescent="0.75">
      <c r="G106" s="13"/>
      <c r="H106" s="13"/>
      <c r="I106" s="13"/>
      <c r="K106" s="13"/>
      <c r="L106" s="13"/>
      <c r="M106" s="13"/>
    </row>
    <row r="107" spans="1:13" ht="16.399999999999999" customHeight="1" x14ac:dyDescent="0.75">
      <c r="G107" s="13"/>
      <c r="H107" s="13"/>
      <c r="I107" s="13"/>
      <c r="K107" s="13"/>
      <c r="L107" s="13"/>
      <c r="M107" s="13"/>
    </row>
    <row r="108" spans="1:13" ht="16.399999999999999" customHeight="1" x14ac:dyDescent="0.75">
      <c r="G108" s="13"/>
      <c r="H108" s="13"/>
      <c r="I108" s="13"/>
      <c r="K108" s="13"/>
      <c r="L108" s="13"/>
      <c r="M108" s="13"/>
    </row>
    <row r="109" spans="1:13" ht="16.399999999999999" customHeight="1" x14ac:dyDescent="0.75">
      <c r="G109" s="13"/>
      <c r="H109" s="13"/>
      <c r="I109" s="13"/>
      <c r="K109" s="13"/>
      <c r="L109" s="13"/>
      <c r="M109" s="13"/>
    </row>
    <row r="110" spans="1:13" ht="18.75" customHeight="1" x14ac:dyDescent="0.75">
      <c r="G110" s="13"/>
      <c r="H110" s="13"/>
      <c r="I110" s="13"/>
      <c r="K110" s="13"/>
      <c r="L110" s="13"/>
      <c r="M110" s="13"/>
    </row>
    <row r="111" spans="1:13" ht="15.75" customHeight="1" x14ac:dyDescent="0.75">
      <c r="G111" s="13"/>
      <c r="H111" s="13"/>
      <c r="I111" s="13"/>
      <c r="K111" s="13"/>
      <c r="L111" s="13"/>
      <c r="M111" s="13"/>
    </row>
    <row r="112" spans="1:13" ht="22.4" customHeight="1" x14ac:dyDescent="0.75">
      <c r="A112" s="164" t="str">
        <f>'2-4'!A52</f>
        <v>The accompanying notes are an integral part of this interim financial information.</v>
      </c>
      <c r="B112" s="164"/>
      <c r="C112" s="164"/>
      <c r="D112" s="164"/>
      <c r="E112" s="46"/>
      <c r="F112" s="164"/>
      <c r="G112" s="127"/>
      <c r="H112" s="127"/>
      <c r="I112" s="127"/>
      <c r="J112" s="23"/>
      <c r="K112" s="127"/>
      <c r="L112" s="127"/>
      <c r="M112" s="127"/>
    </row>
    <row r="113" spans="1:13" ht="16.5" customHeight="1" x14ac:dyDescent="0.75">
      <c r="A113" s="125" t="str">
        <f>'2-4'!A1</f>
        <v>P.S.P. Specialties Public Company Limited</v>
      </c>
      <c r="B113" s="125"/>
      <c r="C113" s="125"/>
    </row>
    <row r="114" spans="1:13" ht="16.5" customHeight="1" x14ac:dyDescent="0.75">
      <c r="A114" s="125" t="s">
        <v>193</v>
      </c>
      <c r="B114" s="125"/>
      <c r="C114" s="125"/>
    </row>
    <row r="115" spans="1:13" ht="16.5" customHeight="1" x14ac:dyDescent="0.75">
      <c r="A115" s="126" t="str">
        <f>A59</f>
        <v>For the six-month period ended 30 June 2024</v>
      </c>
      <c r="B115" s="126"/>
      <c r="C115" s="126"/>
      <c r="D115" s="164"/>
      <c r="E115" s="46"/>
      <c r="F115" s="164"/>
      <c r="G115" s="127"/>
      <c r="H115" s="23"/>
      <c r="I115" s="23"/>
      <c r="J115" s="23"/>
      <c r="K115" s="23"/>
      <c r="L115" s="23"/>
      <c r="M115" s="23"/>
    </row>
    <row r="116" spans="1:13" ht="16.399999999999999" customHeight="1" x14ac:dyDescent="0.75">
      <c r="G116" s="13"/>
    </row>
    <row r="117" spans="1:13" ht="16.399999999999999" customHeight="1" x14ac:dyDescent="0.75">
      <c r="G117" s="13"/>
    </row>
    <row r="118" spans="1:13" ht="16.399999999999999" customHeight="1" x14ac:dyDescent="0.75">
      <c r="G118" s="47" t="s">
        <v>2</v>
      </c>
      <c r="H118" s="47"/>
      <c r="I118" s="47"/>
      <c r="J118" s="48"/>
      <c r="K118" s="47" t="s">
        <v>3</v>
      </c>
      <c r="L118" s="47"/>
      <c r="M118" s="47"/>
    </row>
    <row r="119" spans="1:13" ht="16.399999999999999" customHeight="1" x14ac:dyDescent="0.75">
      <c r="G119" s="49" t="s">
        <v>4</v>
      </c>
      <c r="H119" s="49"/>
      <c r="I119" s="49"/>
      <c r="J119" s="48"/>
      <c r="K119" s="49" t="s">
        <v>4</v>
      </c>
      <c r="L119" s="49"/>
      <c r="M119" s="49"/>
    </row>
    <row r="120" spans="1:13" ht="16.399999999999999" customHeight="1" x14ac:dyDescent="0.75">
      <c r="E120" s="34"/>
      <c r="G120" s="50" t="s">
        <v>186</v>
      </c>
      <c r="H120" s="51"/>
      <c r="I120" s="50" t="s">
        <v>186</v>
      </c>
      <c r="J120" s="52"/>
      <c r="K120" s="50" t="s">
        <v>186</v>
      </c>
      <c r="L120" s="51"/>
      <c r="M120" s="50" t="s">
        <v>186</v>
      </c>
    </row>
    <row r="121" spans="1:13" ht="16.399999999999999" customHeight="1" x14ac:dyDescent="0.75">
      <c r="F121" s="48"/>
      <c r="G121" s="50" t="s">
        <v>169</v>
      </c>
      <c r="H121" s="50"/>
      <c r="I121" s="50" t="s">
        <v>8</v>
      </c>
      <c r="J121" s="18"/>
      <c r="K121" s="50" t="s">
        <v>169</v>
      </c>
      <c r="L121" s="50"/>
      <c r="M121" s="50" t="s">
        <v>8</v>
      </c>
    </row>
    <row r="122" spans="1:13" ht="16.399999999999999" customHeight="1" x14ac:dyDescent="0.75">
      <c r="E122" s="128" t="s">
        <v>87</v>
      </c>
      <c r="G122" s="9" t="s">
        <v>10</v>
      </c>
      <c r="H122" s="19"/>
      <c r="I122" s="53" t="s">
        <v>10</v>
      </c>
      <c r="J122" s="129"/>
      <c r="K122" s="53" t="s">
        <v>10</v>
      </c>
      <c r="L122" s="19"/>
      <c r="M122" s="53" t="s">
        <v>10</v>
      </c>
    </row>
    <row r="123" spans="1:13" ht="16.5" customHeight="1" x14ac:dyDescent="0.75">
      <c r="G123" s="115"/>
      <c r="K123" s="100"/>
    </row>
    <row r="124" spans="1:13" ht="16.399999999999999" customHeight="1" x14ac:dyDescent="0.75">
      <c r="D124" s="34" t="s">
        <v>137</v>
      </c>
      <c r="G124" s="130"/>
      <c r="H124" s="13"/>
      <c r="I124" s="131"/>
      <c r="K124" s="130"/>
      <c r="L124" s="13"/>
      <c r="M124" s="13"/>
    </row>
    <row r="125" spans="1:13" ht="16.399999999999999" customHeight="1" x14ac:dyDescent="0.75">
      <c r="A125" s="39" t="s">
        <v>185</v>
      </c>
      <c r="B125" s="39"/>
      <c r="C125" s="39"/>
      <c r="G125" s="116">
        <f>SUM(G98,G85,G47)</f>
        <v>-438998676</v>
      </c>
      <c r="H125" s="29"/>
      <c r="I125" s="10">
        <f>SUM(I98+I85+I47)</f>
        <v>12477945</v>
      </c>
      <c r="J125" s="29"/>
      <c r="K125" s="116">
        <f>SUM(K98,K85,K47)</f>
        <v>-399971919</v>
      </c>
      <c r="L125" s="29"/>
      <c r="M125" s="10">
        <f>SUM(M98+M85+M47)</f>
        <v>-15226571</v>
      </c>
    </row>
    <row r="126" spans="1:13" ht="16.399999999999999" customHeight="1" x14ac:dyDescent="0.75">
      <c r="A126" s="34" t="s">
        <v>158</v>
      </c>
      <c r="B126" s="39"/>
      <c r="C126" s="39"/>
      <c r="G126" s="116">
        <v>640375275</v>
      </c>
      <c r="H126" s="29"/>
      <c r="I126" s="10">
        <v>239153866</v>
      </c>
      <c r="J126" s="29"/>
      <c r="K126" s="116">
        <v>509551769</v>
      </c>
      <c r="L126" s="29"/>
      <c r="M126" s="10">
        <v>153244532</v>
      </c>
    </row>
    <row r="127" spans="1:13" ht="16.399999999999999" customHeight="1" x14ac:dyDescent="0.75">
      <c r="A127" s="34" t="s">
        <v>200</v>
      </c>
      <c r="G127" s="118">
        <v>1792838</v>
      </c>
      <c r="H127" s="29"/>
      <c r="I127" s="12">
        <v>1474916</v>
      </c>
      <c r="J127" s="29"/>
      <c r="K127" s="118">
        <v>1800699</v>
      </c>
      <c r="L127" s="29"/>
      <c r="M127" s="12">
        <v>1404759</v>
      </c>
    </row>
    <row r="128" spans="1:13" ht="16.399999999999999" customHeight="1" x14ac:dyDescent="0.75">
      <c r="G128" s="130"/>
      <c r="H128" s="13"/>
      <c r="I128" s="13"/>
      <c r="J128" s="13"/>
      <c r="K128" s="130"/>
      <c r="L128" s="13"/>
      <c r="M128" s="13"/>
    </row>
    <row r="129" spans="1:13" ht="16.399999999999999" customHeight="1" thickBot="1" x14ac:dyDescent="0.8">
      <c r="A129" s="39" t="s">
        <v>159</v>
      </c>
      <c r="B129" s="39"/>
      <c r="C129" s="39"/>
      <c r="G129" s="138">
        <f>SUM(G125:G127)</f>
        <v>203169437</v>
      </c>
      <c r="H129" s="13"/>
      <c r="I129" s="139">
        <f>SUM(I125:I127)</f>
        <v>253106727</v>
      </c>
      <c r="J129" s="13"/>
      <c r="K129" s="138">
        <f>SUM(K125:K127)</f>
        <v>111380549</v>
      </c>
      <c r="L129" s="13"/>
      <c r="M129" s="139">
        <f>SUM(M125:M127)</f>
        <v>139422720</v>
      </c>
    </row>
    <row r="130" spans="1:13" ht="16.399999999999999" customHeight="1" thickTop="1" x14ac:dyDescent="0.75">
      <c r="G130" s="107"/>
      <c r="I130" s="13"/>
      <c r="K130" s="140"/>
    </row>
    <row r="131" spans="1:13" ht="16.399999999999999" customHeight="1" x14ac:dyDescent="0.75">
      <c r="G131" s="130"/>
      <c r="I131" s="13"/>
      <c r="K131" s="100"/>
    </row>
    <row r="132" spans="1:13" ht="16.399999999999999" customHeight="1" x14ac:dyDescent="0.75">
      <c r="A132" s="39" t="s">
        <v>160</v>
      </c>
      <c r="G132" s="130"/>
      <c r="I132" s="13"/>
      <c r="K132" s="100"/>
    </row>
    <row r="133" spans="1:13" ht="16.399999999999999" customHeight="1" x14ac:dyDescent="0.75">
      <c r="A133" s="34" t="s">
        <v>161</v>
      </c>
      <c r="E133" s="44">
        <v>11</v>
      </c>
      <c r="G133" s="116">
        <v>21272969</v>
      </c>
      <c r="H133" s="29"/>
      <c r="I133" s="10">
        <v>0</v>
      </c>
      <c r="J133" s="29"/>
      <c r="K133" s="116">
        <v>21272969</v>
      </c>
      <c r="L133" s="29"/>
      <c r="M133" s="10">
        <v>0</v>
      </c>
    </row>
    <row r="134" spans="1:13" ht="16.399999999999999" customHeight="1" x14ac:dyDescent="0.75">
      <c r="A134" s="34" t="s">
        <v>162</v>
      </c>
      <c r="G134" s="116"/>
      <c r="H134" s="29"/>
      <c r="I134" s="10"/>
      <c r="J134" s="29"/>
      <c r="K134" s="116"/>
      <c r="L134" s="29"/>
      <c r="M134" s="10"/>
    </row>
    <row r="135" spans="1:13" ht="16.399999999999999" customHeight="1" x14ac:dyDescent="0.75">
      <c r="B135" s="34" t="s">
        <v>163</v>
      </c>
      <c r="G135" s="116">
        <v>15335209</v>
      </c>
      <c r="H135" s="29"/>
      <c r="I135" s="10">
        <v>25885364</v>
      </c>
      <c r="J135" s="29"/>
      <c r="K135" s="116">
        <v>15335209</v>
      </c>
      <c r="L135" s="29"/>
      <c r="M135" s="10">
        <v>25684739</v>
      </c>
    </row>
    <row r="136" spans="1:13" ht="16.399999999999999" customHeight="1" x14ac:dyDescent="0.75">
      <c r="A136" s="34" t="s">
        <v>192</v>
      </c>
      <c r="G136" s="116">
        <v>41141</v>
      </c>
      <c r="H136" s="29"/>
      <c r="I136" s="10">
        <v>0</v>
      </c>
      <c r="J136" s="29"/>
      <c r="K136" s="116">
        <v>41141</v>
      </c>
      <c r="L136" s="29"/>
      <c r="M136" s="10">
        <v>0</v>
      </c>
    </row>
    <row r="137" spans="1:13" ht="16.399999999999999" customHeight="1" x14ac:dyDescent="0.75">
      <c r="A137" s="34" t="s">
        <v>207</v>
      </c>
      <c r="G137" s="116"/>
      <c r="H137" s="29"/>
      <c r="I137" s="10"/>
      <c r="J137" s="29"/>
      <c r="K137" s="116"/>
      <c r="L137" s="29"/>
      <c r="M137" s="10"/>
    </row>
    <row r="138" spans="1:13" ht="16.399999999999999" customHeight="1" x14ac:dyDescent="0.75">
      <c r="B138" s="34" t="s">
        <v>208</v>
      </c>
      <c r="G138" s="116">
        <v>0</v>
      </c>
      <c r="H138" s="29"/>
      <c r="I138" s="10">
        <v>1200000000</v>
      </c>
      <c r="J138" s="29"/>
      <c r="K138" s="116">
        <v>0</v>
      </c>
      <c r="L138" s="29"/>
      <c r="M138" s="10">
        <v>1200000000</v>
      </c>
    </row>
    <row r="139" spans="1:13" ht="16.399999999999999" customHeight="1" x14ac:dyDescent="0.75">
      <c r="I139" s="8"/>
    </row>
    <row r="140" spans="1:13" ht="16.399999999999999" customHeight="1" x14ac:dyDescent="0.75">
      <c r="I140" s="8"/>
    </row>
    <row r="141" spans="1:13" ht="16.399999999999999" customHeight="1" x14ac:dyDescent="0.75">
      <c r="I141" s="8"/>
    </row>
    <row r="142" spans="1:13" ht="16.399999999999999" customHeight="1" x14ac:dyDescent="0.75">
      <c r="I142" s="8"/>
    </row>
    <row r="143" spans="1:13" ht="16.399999999999999" customHeight="1" x14ac:dyDescent="0.75">
      <c r="I143" s="8"/>
    </row>
    <row r="144" spans="1:13" ht="16.399999999999999" customHeight="1" x14ac:dyDescent="0.75">
      <c r="I144" s="8"/>
    </row>
    <row r="145" spans="9:9" ht="16.399999999999999" customHeight="1" x14ac:dyDescent="0.75">
      <c r="I145" s="8"/>
    </row>
    <row r="146" spans="9:9" ht="16.399999999999999" customHeight="1" x14ac:dyDescent="0.75">
      <c r="I146" s="8"/>
    </row>
    <row r="147" spans="9:9" ht="16.399999999999999" customHeight="1" x14ac:dyDescent="0.75">
      <c r="I147" s="8"/>
    </row>
    <row r="148" spans="9:9" ht="16.399999999999999" customHeight="1" x14ac:dyDescent="0.75">
      <c r="I148" s="8"/>
    </row>
    <row r="149" spans="9:9" ht="16.399999999999999" customHeight="1" x14ac:dyDescent="0.75">
      <c r="I149" s="8"/>
    </row>
    <row r="150" spans="9:9" ht="16.399999999999999" customHeight="1" x14ac:dyDescent="0.75">
      <c r="I150" s="8"/>
    </row>
    <row r="151" spans="9:9" ht="16.399999999999999" customHeight="1" x14ac:dyDescent="0.75">
      <c r="I151" s="8"/>
    </row>
    <row r="152" spans="9:9" ht="16.399999999999999" customHeight="1" x14ac:dyDescent="0.75">
      <c r="I152" s="8"/>
    </row>
    <row r="153" spans="9:9" ht="16.399999999999999" customHeight="1" x14ac:dyDescent="0.75">
      <c r="I153" s="8"/>
    </row>
    <row r="154" spans="9:9" ht="16.399999999999999" customHeight="1" x14ac:dyDescent="0.75">
      <c r="I154" s="8"/>
    </row>
    <row r="155" spans="9:9" ht="16.399999999999999" customHeight="1" x14ac:dyDescent="0.75">
      <c r="I155" s="8"/>
    </row>
    <row r="156" spans="9:9" ht="16.399999999999999" customHeight="1" x14ac:dyDescent="0.75">
      <c r="I156" s="8"/>
    </row>
    <row r="157" spans="9:9" ht="16.399999999999999" customHeight="1" x14ac:dyDescent="0.75">
      <c r="I157" s="8"/>
    </row>
    <row r="158" spans="9:9" ht="16.399999999999999" customHeight="1" x14ac:dyDescent="0.75">
      <c r="I158" s="8"/>
    </row>
    <row r="159" spans="9:9" ht="16.399999999999999" customHeight="1" x14ac:dyDescent="0.75">
      <c r="I159" s="8"/>
    </row>
    <row r="160" spans="9:9" ht="16.399999999999999" customHeight="1" x14ac:dyDescent="0.75">
      <c r="I160" s="8"/>
    </row>
    <row r="161" spans="1:13" ht="16.399999999999999" customHeight="1" x14ac:dyDescent="0.75">
      <c r="I161" s="8"/>
    </row>
    <row r="162" spans="1:13" ht="16.399999999999999" customHeight="1" x14ac:dyDescent="0.75">
      <c r="I162" s="8"/>
    </row>
    <row r="163" spans="1:13" ht="16.399999999999999" customHeight="1" x14ac:dyDescent="0.75">
      <c r="I163" s="8"/>
    </row>
    <row r="164" spans="1:13" ht="16.399999999999999" customHeight="1" x14ac:dyDescent="0.75">
      <c r="I164" s="8"/>
    </row>
    <row r="165" spans="1:13" ht="16.399999999999999" customHeight="1" x14ac:dyDescent="0.75">
      <c r="I165" s="8"/>
    </row>
    <row r="166" spans="1:13" ht="16.399999999999999" customHeight="1" x14ac:dyDescent="0.75">
      <c r="I166" s="8"/>
    </row>
    <row r="167" spans="1:13" ht="19.5" customHeight="1" x14ac:dyDescent="0.75">
      <c r="I167" s="8"/>
    </row>
    <row r="168" spans="1:13" ht="22.4" customHeight="1" x14ac:dyDescent="0.75">
      <c r="A168" s="168" t="s">
        <v>34</v>
      </c>
      <c r="B168" s="168"/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</row>
  </sheetData>
  <mergeCells count="2">
    <mergeCell ref="A56:M56"/>
    <mergeCell ref="A168:M168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 </vt:lpstr>
      <vt:lpstr>EQ-EN-9</vt:lpstr>
      <vt:lpstr>EQ-EN-10</vt:lpstr>
      <vt:lpstr>11-13</vt:lpstr>
      <vt:lpstr>'11-13'!Print_Area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Paweena Krongraksa</cp:lastModifiedBy>
  <cp:lastPrinted>2024-08-13T09:51:43Z</cp:lastPrinted>
  <dcterms:created xsi:type="dcterms:W3CDTF">2023-08-04T08:25:06Z</dcterms:created>
  <dcterms:modified xsi:type="dcterms:W3CDTF">2024-08-13T09:51:56Z</dcterms:modified>
</cp:coreProperties>
</file>