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Q2'24/FS Q2'24/Convert file/"/>
    </mc:Choice>
  </mc:AlternateContent>
  <xr:revisionPtr revIDLastSave="0" documentId="13_ncr:1_{EE0D5431-2BDC-4E9F-BE28-C7AB99FC26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10" r:id="rId2"/>
    <sheet name="Conso" sheetId="11" r:id="rId3"/>
    <sheet name="Company" sheetId="12" r:id="rId4"/>
    <sheet name="CF" sheetId="13" r:id="rId5"/>
  </sheets>
  <definedNames>
    <definedName name="_xlnm.Print_Area" localSheetId="0">BS!$A$1:$K$92</definedName>
    <definedName name="_xlnm.Print_Area" localSheetId="4">CF!$A$1:$L$79</definedName>
    <definedName name="_xlnm.Print_Area" localSheetId="3">Company!$A$1:$S$27</definedName>
    <definedName name="_xlnm.Print_Area" localSheetId="2">Conso!$A$1:$S$27</definedName>
    <definedName name="_xlnm.Print_Area" localSheetId="1">PL!$A$1:$K$116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3" l="1"/>
  <c r="G67" i="13"/>
  <c r="E67" i="13"/>
  <c r="I60" i="13"/>
  <c r="G60" i="13"/>
  <c r="E60" i="13"/>
  <c r="I100" i="10"/>
  <c r="I101" i="10" s="1"/>
  <c r="G100" i="10"/>
  <c r="G101" i="10" s="1"/>
  <c r="E100" i="10"/>
  <c r="E101" i="10" s="1"/>
  <c r="I70" i="10"/>
  <c r="G70" i="10"/>
  <c r="E70" i="10"/>
  <c r="I63" i="10"/>
  <c r="G63" i="10"/>
  <c r="G71" i="10" s="1"/>
  <c r="G73" i="10" s="1"/>
  <c r="G75" i="10" s="1"/>
  <c r="G79" i="10" s="1"/>
  <c r="E63" i="10"/>
  <c r="I47" i="10"/>
  <c r="I48" i="10" s="1"/>
  <c r="G47" i="10"/>
  <c r="G48" i="10" s="1"/>
  <c r="E47" i="10"/>
  <c r="E48" i="10" s="1"/>
  <c r="I17" i="10"/>
  <c r="G17" i="10"/>
  <c r="E17" i="10"/>
  <c r="I12" i="10"/>
  <c r="G12" i="10"/>
  <c r="E12" i="10"/>
  <c r="I83" i="1"/>
  <c r="G83" i="1"/>
  <c r="E83" i="1"/>
  <c r="I58" i="1"/>
  <c r="G58" i="1"/>
  <c r="E58" i="1"/>
  <c r="I50" i="1"/>
  <c r="G50" i="1"/>
  <c r="G59" i="1" s="1"/>
  <c r="G84" i="1" s="1"/>
  <c r="E50" i="1"/>
  <c r="I27" i="1"/>
  <c r="G27" i="1"/>
  <c r="E27" i="1"/>
  <c r="I17" i="1"/>
  <c r="I28" i="1" s="1"/>
  <c r="G17" i="1"/>
  <c r="E17" i="1"/>
  <c r="E28" i="1" l="1"/>
  <c r="E18" i="10"/>
  <c r="E20" i="10" s="1"/>
  <c r="E22" i="10" s="1"/>
  <c r="E26" i="10" s="1"/>
  <c r="I71" i="10"/>
  <c r="I73" i="10" s="1"/>
  <c r="I75" i="10" s="1"/>
  <c r="I79" i="10" s="1"/>
  <c r="G18" i="10"/>
  <c r="G20" i="10" s="1"/>
  <c r="G22" i="10" s="1"/>
  <c r="G26" i="10" s="1"/>
  <c r="I18" i="10"/>
  <c r="I20" i="10" s="1"/>
  <c r="I22" i="10" s="1"/>
  <c r="I26" i="10" s="1"/>
  <c r="E71" i="10"/>
  <c r="E73" i="10" s="1"/>
  <c r="E75" i="10" s="1"/>
  <c r="E79" i="10" s="1"/>
  <c r="G28" i="1"/>
  <c r="E59" i="1"/>
  <c r="E84" i="1"/>
  <c r="I59" i="1"/>
  <c r="I84" i="1"/>
  <c r="J25" i="12"/>
  <c r="H26" i="12"/>
  <c r="H25" i="12"/>
  <c r="D26" i="12"/>
  <c r="D25" i="12"/>
  <c r="F26" i="12"/>
  <c r="F25" i="12"/>
  <c r="F24" i="12"/>
  <c r="F22" i="12"/>
  <c r="F17" i="12"/>
  <c r="F15" i="12"/>
  <c r="R25" i="11"/>
  <c r="P25" i="11"/>
  <c r="J25" i="11"/>
  <c r="H26" i="11"/>
  <c r="H25" i="11"/>
  <c r="F26" i="11"/>
  <c r="F25" i="11"/>
  <c r="D26" i="11"/>
  <c r="D25" i="11"/>
  <c r="F22" i="11"/>
  <c r="F24" i="11" s="1"/>
  <c r="F17" i="11"/>
  <c r="F15" i="11"/>
  <c r="K70" i="10"/>
  <c r="K17" i="10"/>
  <c r="K67" i="13" l="1"/>
  <c r="K60" i="13"/>
  <c r="P12" i="12"/>
  <c r="R12" i="12" s="1"/>
  <c r="P13" i="12"/>
  <c r="P12" i="11"/>
  <c r="R12" i="11" s="1"/>
  <c r="K100" i="10"/>
  <c r="K101" i="10" s="1"/>
  <c r="L14" i="12" s="1"/>
  <c r="L14" i="11"/>
  <c r="L15" i="11" s="1"/>
  <c r="L17" i="11" s="1"/>
  <c r="K63" i="10"/>
  <c r="K47" i="10"/>
  <c r="K48" i="10" s="1"/>
  <c r="K12" i="10"/>
  <c r="K18" i="10" s="1"/>
  <c r="K20" i="10" s="1"/>
  <c r="K22" i="10" s="1"/>
  <c r="K39" i="10" s="1"/>
  <c r="N24" i="12"/>
  <c r="P23" i="12"/>
  <c r="R23" i="12" s="1"/>
  <c r="N22" i="12"/>
  <c r="H22" i="12"/>
  <c r="H24" i="12" s="1"/>
  <c r="D22" i="12"/>
  <c r="D24" i="12" s="1"/>
  <c r="P20" i="12"/>
  <c r="P19" i="12"/>
  <c r="P25" i="12" s="1"/>
  <c r="P16" i="12"/>
  <c r="R16" i="12" s="1"/>
  <c r="N15" i="12"/>
  <c r="N17" i="12" s="1"/>
  <c r="H15" i="12"/>
  <c r="H17" i="12" s="1"/>
  <c r="D15" i="12"/>
  <c r="D17" i="12" s="1"/>
  <c r="P23" i="11"/>
  <c r="R23" i="11" s="1"/>
  <c r="N22" i="11"/>
  <c r="N24" i="11" s="1"/>
  <c r="H22" i="11"/>
  <c r="H24" i="11" s="1"/>
  <c r="D22" i="11"/>
  <c r="D24" i="11" s="1"/>
  <c r="P20" i="11"/>
  <c r="P19" i="11"/>
  <c r="R16" i="11"/>
  <c r="P16" i="11"/>
  <c r="N15" i="11"/>
  <c r="N17" i="11" s="1"/>
  <c r="H15" i="11"/>
  <c r="H17" i="11" s="1"/>
  <c r="D15" i="11"/>
  <c r="D17" i="11" s="1"/>
  <c r="P13" i="11"/>
  <c r="L21" i="12"/>
  <c r="L21" i="11"/>
  <c r="R19" i="12" l="1"/>
  <c r="R19" i="11"/>
  <c r="G39" i="10"/>
  <c r="G49" i="10" s="1"/>
  <c r="K49" i="10"/>
  <c r="K26" i="10"/>
  <c r="K71" i="10"/>
  <c r="K73" i="10" s="1"/>
  <c r="P14" i="12"/>
  <c r="L15" i="12"/>
  <c r="L17" i="12" s="1"/>
  <c r="L22" i="11"/>
  <c r="L24" i="11" s="1"/>
  <c r="P21" i="11"/>
  <c r="R21" i="11" s="1"/>
  <c r="P21" i="12"/>
  <c r="R21" i="12" s="1"/>
  <c r="L22" i="12"/>
  <c r="L24" i="12" s="1"/>
  <c r="P14" i="11"/>
  <c r="R14" i="11" s="1"/>
  <c r="E39" i="10" l="1"/>
  <c r="E49" i="10" s="1"/>
  <c r="P15" i="11"/>
  <c r="P17" i="11" s="1"/>
  <c r="P22" i="11"/>
  <c r="P24" i="11" s="1"/>
  <c r="P26" i="11" s="1"/>
  <c r="I39" i="10"/>
  <c r="I49" i="10" s="1"/>
  <c r="K75" i="10"/>
  <c r="K79" i="10" s="1"/>
  <c r="K9" i="13"/>
  <c r="K28" i="13" s="1"/>
  <c r="K38" i="13" s="1"/>
  <c r="K41" i="13" s="1"/>
  <c r="K68" i="13" s="1"/>
  <c r="K70" i="13" s="1"/>
  <c r="P22" i="12"/>
  <c r="P24" i="12" s="1"/>
  <c r="P26" i="12" s="1"/>
  <c r="E9" i="13"/>
  <c r="R14" i="12"/>
  <c r="P15" i="12"/>
  <c r="P17" i="12" s="1"/>
  <c r="I9" i="13"/>
  <c r="I28" i="13" l="1"/>
  <c r="I38" i="13" s="1"/>
  <c r="I41" i="13" s="1"/>
  <c r="I68" i="13" s="1"/>
  <c r="I70" i="13" s="1"/>
  <c r="I71" i="13" s="1"/>
  <c r="E28" i="13"/>
  <c r="E38" i="13" s="1"/>
  <c r="E41" i="13" s="1"/>
  <c r="E68" i="13" s="1"/>
  <c r="E70" i="13" s="1"/>
  <c r="E71" i="13" s="1"/>
  <c r="J13" i="12"/>
  <c r="R13" i="12" s="1"/>
  <c r="R15" i="12" s="1"/>
  <c r="R17" i="12" s="1"/>
  <c r="K92" i="10"/>
  <c r="K102" i="10" s="1"/>
  <c r="E92" i="10"/>
  <c r="E102" i="10" s="1"/>
  <c r="J20" i="11"/>
  <c r="J20" i="12"/>
  <c r="I92" i="10"/>
  <c r="I102" i="10" s="1"/>
  <c r="J15" i="12" l="1"/>
  <c r="J17" i="12" s="1"/>
  <c r="R20" i="12"/>
  <c r="R22" i="12" s="1"/>
  <c r="R24" i="12" s="1"/>
  <c r="R26" i="12" s="1"/>
  <c r="J22" i="12"/>
  <c r="J24" i="12" s="1"/>
  <c r="J26" i="12" s="1"/>
  <c r="R20" i="11"/>
  <c r="R22" i="11" s="1"/>
  <c r="R24" i="11" s="1"/>
  <c r="R26" i="11" s="1"/>
  <c r="J22" i="11"/>
  <c r="J24" i="11" s="1"/>
  <c r="J26" i="11" s="1"/>
  <c r="K83" i="1" l="1"/>
  <c r="R25" i="12" s="1"/>
  <c r="K58" i="1"/>
  <c r="K50" i="1"/>
  <c r="K27" i="1"/>
  <c r="K17" i="1"/>
  <c r="K59" i="1" l="1"/>
  <c r="K84" i="1" s="1"/>
  <c r="K28" i="1"/>
  <c r="I85" i="1" l="1"/>
  <c r="E85" i="1"/>
  <c r="G85" i="1"/>
  <c r="K85" i="1"/>
  <c r="G9" i="13" l="1"/>
  <c r="G28" i="13" l="1"/>
  <c r="G38" i="13" s="1"/>
  <c r="G41" i="13" s="1"/>
  <c r="G68" i="13" s="1"/>
  <c r="G70" i="13" s="1"/>
  <c r="J13" i="11"/>
  <c r="G92" i="10"/>
  <c r="G102" i="10" s="1"/>
  <c r="R13" i="11" l="1"/>
  <c r="R15" i="11" s="1"/>
  <c r="R17" i="11" s="1"/>
  <c r="J15" i="11"/>
  <c r="J17" i="11" s="1"/>
</calcChain>
</file>

<file path=xl/sharedStrings.xml><?xml version="1.0" encoding="utf-8"?>
<sst xmlns="http://schemas.openxmlformats.org/spreadsheetml/2006/main" count="362" uniqueCount="186">
  <si>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</si>
  <si>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</si>
  <si>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</si>
  <si>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</si>
  <si>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</si>
  <si>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</si>
  <si>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</si>
  <si>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</si>
  <si>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</si>
  <si>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</si>
  <si>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</si>
  <si>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</si>
  <si>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</si>
  <si>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</si>
  <si>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</si>
  <si>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</si>
  <si>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</si>
  <si>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</si>
  <si>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</si>
  <si>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</si>
  <si>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</si>
  <si>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</si>
  <si>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</si>
  <si>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</si>
  <si>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</si>
  <si>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</si>
  <si>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</si>
  <si>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</si>
  <si>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</si>
  <si>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</si>
  <si>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</si>
  <si>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</si>
  <si>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</si>
  <si>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</si>
  <si>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</si>
  <si>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</si>
  <si>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</si>
  <si>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</si>
  <si>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</si>
  <si>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</si>
  <si>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</si>
  <si>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</si>
  <si>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</si>
  <si>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</si>
  <si>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</si>
  <si>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</si>
  <si>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</si>
  <si>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</si>
  <si>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</si>
  <si>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</si>
  <si>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</si>
  <si>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</si>
  <si>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</si>
  <si>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</si>
  <si>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</si>
  <si>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</si>
  <si>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</si>
  <si>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</si>
  <si>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</si>
  <si>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</si>
  <si>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</si>
  <si>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</si>
  <si>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</si>
  <si>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</si>
  <si>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</si>
  <si>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</si>
  <si>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</si>
  <si>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</si>
  <si>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</si>
  <si>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</si>
  <si>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</si>
  <si>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</si>
  <si>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</si>
  <si>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</si>
  <si>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</si>
  <si>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</si>
  <si>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</si>
  <si>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</si>
  <si>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</si>
  <si>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</si>
  <si>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</si>
  <si>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</si>
  <si>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</si>
  <si>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</si>
  <si>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</si>
  <si>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</si>
  <si>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</si>
  <si>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</si>
  <si>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ส่วนเกินทุน</t>
  </si>
  <si>
    <t>รวม</t>
  </si>
  <si>
    <t>ที่ออกและ</t>
  </si>
  <si>
    <t>จากการตีราคา</t>
  </si>
  <si>
    <t>องค์ประกอบอื่น</t>
  </si>
  <si>
    <t>ชำระแล้ว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</si>
  <si>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</si>
  <si>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</si>
  <si>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</si>
  <si>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</si>
  <si>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</si>
  <si>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</si>
  <si>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</si>
  <si>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</si>
  <si>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เงินปันผลรับ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</si>
  <si>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</si>
  <si>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</si>
  <si>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</si>
  <si>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 xml:space="preserve">   สินทรัพย์สิทธิการใช้เพิ่มขี้น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</si>
  <si>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</si>
  <si>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</si>
  <si>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</si>
  <si>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</si>
  <si>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</si>
  <si>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</si>
  <si>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</si>
  <si>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วัดมูลค่าด้วยมูลค่ายุติธรรมผ่านกำไรขาดทุนเบ็ดเสร็จอื่น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</si>
  <si>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</si>
  <si>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</si>
  <si>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</si>
  <si>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 xml:space="preserve">   ขาดทุน (กำไร) จากอัตราแลกเปลี่ยนที่ยังไม่เกิดขึ้นจริง</t>
  </si>
  <si>
    <t>ค่าความนิยม</t>
  </si>
  <si>
    <t>ยอดคงเหลือ ณ วันที่ 1 มกราคม 2566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</si>
  <si>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</si>
  <si>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</si>
  <si>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</si>
  <si>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</si>
  <si>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</si>
  <si>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 xml:space="preserve">   การปรับลดสินค้าคงเหลือเป็นมูลค่าสุทธิที่จะได้รับ</t>
  </si>
  <si>
    <t xml:space="preserve">   โอนกลับค่าเผื่อการรับคืนสินค้า </t>
  </si>
  <si>
    <t xml:space="preserve">   กำไรจากการจำหน่ายอุปกรณ์</t>
  </si>
  <si>
    <t>(หน่วย: บาท)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</si>
  <si>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</si>
  <si>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</si>
  <si>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ชำระภายในหนึ่งปี</t>
  </si>
  <si>
    <t>สำรองตามกฎหมาย</t>
  </si>
  <si>
    <t>เงินสดจ่ายซื้อสินทรัพย์ไม่มีตัวตน</t>
  </si>
  <si>
    <t>ยอดคงเหลือ ณ วันที่ 1 มกราคม 2567</t>
  </si>
  <si>
    <t>31 ธันวาคม 2566</t>
  </si>
  <si>
    <t>ส่วนของเงินกู้ยืมระยะยาวจากธนาคารที่ถึงกำหนด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</si>
  <si>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</si>
  <si>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</si>
  <si>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 หุ้นสามัญ 545,000,000 หุ้น มูลค่าหุ้นละ 1 บาท</t>
  </si>
  <si>
    <t>ส่วนเกินมูลค่าหุ้นสามัญ</t>
  </si>
  <si>
    <t>งบฐานะการเงิน</t>
  </si>
  <si>
    <t>งบฐานะการเงิน (ต่อ)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</si>
  <si>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</si>
  <si>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</si>
  <si>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หนี้สินตามสัญญาเช่า - สุทธิจากส่วนที่ถึงกำหนด</t>
  </si>
  <si>
    <t>2, 3</t>
  </si>
  <si>
    <t xml:space="preserve">   ในภายหลัง - สุทธิจากภาษีเงินได้</t>
  </si>
  <si>
    <t>กำไรจากเงินลงทุนในตราสารทุนที่กำหนดให้</t>
  </si>
  <si>
    <t>เงินปันผลจ่าย</t>
  </si>
  <si>
    <t>ยอดคงเหลือ ณ วันที่ 30 มิถุนายน 2566</t>
  </si>
  <si>
    <t xml:space="preserve">เงินปันผลจ่าย 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</si>
  <si>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</si>
  <si>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</si>
  <si>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</si>
  <si>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</si>
  <si>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</si>
  <si>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ส่วนเกินมูลค่า</t>
  </si>
  <si>
    <t>หุ้นสามัญ</t>
  </si>
  <si>
    <t xml:space="preserve">   กำไรจากการปรับมูลค่ายุติธรรมของสินทรัพย์</t>
  </si>
  <si>
    <t xml:space="preserve">      ทางการเงินหมุนเวียนอื่น</t>
  </si>
  <si>
    <t>ขาดทุนจากการด้อยค่าของสินทรัพย์ (โอนกลับ)</t>
  </si>
  <si>
    <t>เงินสดจ่ายซื้ออาคาร เครื่องจักรและอุปกรณ์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</si>
  <si>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</si>
  <si>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</si>
  <si>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</si>
  <si>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</si>
  <si>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   (31 ธันวาคม 2566: หุ้นสามัญ 560,000,000 หุ้น</t>
  </si>
  <si>
    <t xml:space="preserve">          มูลค่าหุ้นละ 1 บาท)</t>
  </si>
  <si>
    <t>ขาดทุนจากการด้อยค่าของเครื่องจักร</t>
  </si>
  <si>
    <t xml:space="preserve">   และอุปกรณ์</t>
  </si>
  <si>
    <t xml:space="preserve">   ผลขาดทุนด้านเครดิตที่คาดว่าจะเกิดขึ้น (โอนกลับ)</t>
  </si>
  <si>
    <t xml:space="preserve">   กำไรจากการยกเลิกสัญญาเช่า</t>
  </si>
  <si>
    <t xml:space="preserve">   กำไรจากการวัดมูลค่าสินทรัพย์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</si>
  <si>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</si>
  <si>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</si>
  <si>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เงินสดจากกิจกรรมดำเนินงาน</t>
  </si>
  <si>
    <t>เงินสดสุทธิจากกิจกรรมดำเนินงาน</t>
  </si>
  <si>
    <t>ภาษีเงินได้นิติบุคคลค้างจ่าย</t>
  </si>
  <si>
    <t>เงินสดจ่ายชำระคืนเงินกู้ยืมระยะยาวจากธนาคาร</t>
  </si>
  <si>
    <t>เงินสดจ่ายชำระคืนเงินต้นของหนี้สินตามสัญญาเช่า</t>
  </si>
  <si>
    <t>ดอกเบี้ยจ่าย</t>
  </si>
  <si>
    <t xml:space="preserve">   เจ้าหนี้ค่าซื้ออุปกรณ์ลดลง (เพิ่มขึ้น)</t>
  </si>
  <si>
    <t>เงินกู้ยืมระยะสั้นจากธนาคารลดลง</t>
  </si>
  <si>
    <t>เงินกู้ยืมระยะสั้นจากธนาคาร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</si>
</sst>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[$€-2]\ * #,##0.00_);_([$€-2]\ * \(#,##0.00\);_([$€-2]\ * &quot;-&quot;??_);_(@_)"/>
  </numFmts>
  <fonts count="2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5"/>
      <name val="Angsana New"/>
      <family val="1"/>
    </font>
    <font>
      <strike/>
      <sz val="16"/>
      <name val="Angsana New"/>
      <family val="1"/>
    </font>
    <font>
      <sz val="16"/>
      <color rgb="FF0070C0"/>
      <name val="Angsana New"/>
      <family val="1"/>
    </font>
    <font>
      <u/>
      <sz val="16"/>
      <color rgb="FF0070C0"/>
      <name val="Angsana New"/>
      <family val="1"/>
    </font>
    <font>
      <i/>
      <sz val="15"/>
      <name val="Angsana New"/>
      <family val="1"/>
    </font>
    <font>
      <sz val="11"/>
      <name val="Arial"/>
      <family val="2"/>
    </font>
    <font>
      <u val="singleAccounting"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9" fillId="0" borderId="0"/>
    <xf numFmtId="43" fontId="6" fillId="0" borderId="0" applyFont="0" applyFill="0" applyBorder="0" applyAlignment="0" applyProtection="0"/>
    <xf numFmtId="0" fontId="5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2" fillId="0" borderId="0"/>
    <xf numFmtId="9" fontId="6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9" fontId="21" fillId="0" borderId="0" xfId="9" applyFont="1" applyFill="1" applyAlignment="1">
      <alignment horizontal="center" vertical="center"/>
    </xf>
    <xf numFmtId="39" fontId="8" fillId="0" borderId="4" xfId="2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41" fontId="8" fillId="0" borderId="0" xfId="10" applyNumberFormat="1" applyFont="1" applyAlignment="1">
      <alignment horizontal="center" vertical="center"/>
    </xf>
    <xf numFmtId="37" fontId="18" fillId="0" borderId="0" xfId="4" applyNumberFormat="1" applyFont="1" applyAlignment="1">
      <alignment horizontal="left" vertical="center"/>
    </xf>
    <xf numFmtId="37" fontId="13" fillId="0" borderId="0" xfId="4" applyNumberFormat="1" applyFont="1" applyAlignment="1">
      <alignment horizontal="centerContinuous" vertical="center"/>
    </xf>
    <xf numFmtId="37" fontId="13" fillId="0" borderId="0" xfId="4" applyNumberFormat="1" applyFont="1" applyAlignment="1">
      <alignment horizontal="right" vertical="center"/>
    </xf>
    <xf numFmtId="37" fontId="13" fillId="0" borderId="0" xfId="4" applyNumberFormat="1" applyFont="1" applyAlignment="1">
      <alignment vertical="center"/>
    </xf>
    <xf numFmtId="37" fontId="18" fillId="0" borderId="0" xfId="4" applyNumberFormat="1" applyFont="1" applyAlignment="1">
      <alignment vertical="center"/>
    </xf>
    <xf numFmtId="37" fontId="13" fillId="0" borderId="0" xfId="4" applyNumberFormat="1" applyFont="1" applyAlignment="1">
      <alignment horizontal="center" vertical="center"/>
    </xf>
    <xf numFmtId="37" fontId="13" fillId="0" borderId="1" xfId="4" applyNumberFormat="1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37" fontId="23" fillId="0" borderId="0" xfId="4" applyNumberFormat="1" applyFont="1" applyAlignment="1">
      <alignment horizontal="center" vertical="center"/>
    </xf>
    <xf numFmtId="41" fontId="13" fillId="0" borderId="0" xfId="4" applyNumberFormat="1" applyFont="1" applyAlignment="1">
      <alignment horizontal="center" vertical="center"/>
    </xf>
    <xf numFmtId="41" fontId="13" fillId="0" borderId="0" xfId="4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10" applyNumberFormat="1" applyFont="1" applyAlignment="1">
      <alignment horizontal="center" vertical="center"/>
    </xf>
    <xf numFmtId="41" fontId="13" fillId="0" borderId="0" xfId="4" applyNumberFormat="1" applyFont="1" applyAlignment="1">
      <alignment horizontal="right" vertical="center"/>
    </xf>
    <xf numFmtId="41" fontId="13" fillId="0" borderId="1" xfId="4" applyNumberFormat="1" applyFont="1" applyBorder="1" applyAlignment="1">
      <alignment vertical="center"/>
    </xf>
    <xf numFmtId="41" fontId="13" fillId="0" borderId="1" xfId="4" applyNumberFormat="1" applyFont="1" applyBorder="1" applyAlignment="1">
      <alignment horizontal="right" vertical="center"/>
    </xf>
    <xf numFmtId="41" fontId="13" fillId="0" borderId="1" xfId="4" applyNumberFormat="1" applyFont="1" applyBorder="1" applyAlignment="1">
      <alignment horizontal="center"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1" xfId="10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41" fontId="13" fillId="0" borderId="4" xfId="4" applyNumberFormat="1" applyFont="1" applyBorder="1" applyAlignment="1">
      <alignment vertical="center"/>
    </xf>
    <xf numFmtId="41" fontId="13" fillId="0" borderId="6" xfId="4" applyNumberFormat="1" applyFont="1" applyBorder="1" applyAlignment="1">
      <alignment horizontal="center" vertical="center"/>
    </xf>
    <xf numFmtId="41" fontId="13" fillId="0" borderId="3" xfId="4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1" fontId="8" fillId="0" borderId="0" xfId="0" applyNumberFormat="1" applyFont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37" fontId="13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41" fontId="14" fillId="0" borderId="1" xfId="0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1" fontId="25" fillId="0" borderId="0" xfId="10" applyNumberFormat="1" applyFont="1" applyAlignment="1">
      <alignment horizontal="center" vertical="center"/>
    </xf>
    <xf numFmtId="41" fontId="8" fillId="0" borderId="1" xfId="10" applyNumberFormat="1" applyFont="1" applyBorder="1" applyAlignment="1">
      <alignment horizontal="center" vertical="center"/>
    </xf>
    <xf numFmtId="49" fontId="8" fillId="0" borderId="0" xfId="1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41" fontId="14" fillId="0" borderId="4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37" fontId="19" fillId="0" borderId="0" xfId="4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1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1" fontId="11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left" vertical="top"/>
    </xf>
    <xf numFmtId="164" fontId="8" fillId="0" borderId="0" xfId="0" quotePrefix="1" applyNumberFormat="1" applyFont="1" applyAlignment="1">
      <alignment horizontal="left" vertical="top"/>
    </xf>
    <xf numFmtId="164" fontId="8" fillId="0" borderId="2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41" fontId="8" fillId="0" borderId="3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4" fontId="8" fillId="0" borderId="4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2" xfId="0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center" vertical="top"/>
    </xf>
    <xf numFmtId="0" fontId="8" fillId="0" borderId="5" xfId="0" applyFont="1" applyBorder="1" applyAlignment="1">
      <alignment vertical="center"/>
    </xf>
    <xf numFmtId="37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Continuous" vertical="center"/>
    </xf>
    <xf numFmtId="1" fontId="2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64" fontId="8" fillId="0" borderId="0" xfId="0" quotePrefix="1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164" fontId="21" fillId="0" borderId="0" xfId="0" quotePrefix="1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/>
    <xf numFmtId="164" fontId="8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  <xf numFmtId="37" fontId="13" fillId="0" borderId="1" xfId="4" applyNumberFormat="1" applyFont="1" applyBorder="1" applyAlignment="1">
      <alignment horizontal="center" vertical="center"/>
    </xf>
    <xf numFmtId="37" fontId="13" fillId="0" borderId="2" xfId="4" applyNumberFormat="1" applyFont="1" applyBorder="1" applyAlignment="1">
      <alignment horizontal="center" vertical="center"/>
    </xf>
    <xf numFmtId="37" fontId="13" fillId="0" borderId="0" xfId="4" applyNumberFormat="1" applyFont="1" applyAlignment="1">
      <alignment horizontal="center" vertical="center"/>
    </xf>
  </cellXfs>
  <cellStyles count="11">
    <cellStyle name="Comma 2" xfId="2" xr:uid="{00000000-0005-0000-0000-000000000000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3 2" xfId="7" xr:uid="{9F75D342-9E70-45B3-8CE2-6400037B8106}"/>
    <cellStyle name="Normal 2 3 3" xfId="8" xr:uid="{D61A9FD8-BB0C-4FCB-A0D4-E2F13123DBF1}"/>
    <cellStyle name="Normal 2 3 3 2" xfId="10" xr:uid="{C17382CD-D787-45A4-A25C-7D8345308531}"/>
    <cellStyle name="Normal 2 4" xfId="6" xr:uid="{BF3896F9-3ABA-4B0F-9769-42E53A475369}"/>
    <cellStyle name="Normal_BS&amp;PLT Q1'2006" xfId="1" xr:uid="{00000000-0005-0000-0000-000005000000}"/>
    <cellStyle name="Percent" xfId="9" builtinId="5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showGridLines="0" tabSelected="1" view="pageBreakPreview" zoomScale="90" zoomScaleNormal="100" zoomScaleSheetLayoutView="90" workbookViewId="0">
      <selection activeCell="W22" sqref="W22"/>
    </sheetView>
  </sheetViews>
  <sheetFormatPr defaultColWidth="10.7109375" defaultRowHeight="21.75" customHeight="1"/>
  <cols>
    <col min="1" max="1" width="38.7109375" style="12" customWidth="1"/>
    <col min="2" max="2" width="1.7109375" style="10" customWidth="1"/>
    <col min="3" max="3" width="9.42578125" style="12" customWidth="1"/>
    <col min="4" max="4" width="1.7109375" style="10" customWidth="1"/>
    <col min="5" max="5" width="14.7109375" style="10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2.7109375" style="10" customWidth="1"/>
    <col min="13" max="16384" width="10.7109375" style="10"/>
  </cols>
  <sheetData>
    <row r="1" spans="1:11" s="7" customFormat="1" ht="21.75" customHeight="1">
      <c r="A1" s="3" t="s">
        <v>121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1.75" customHeight="1">
      <c r="A2" s="76" t="s">
        <v>142</v>
      </c>
      <c r="B2" s="4"/>
      <c r="C2" s="5"/>
      <c r="D2" s="6"/>
      <c r="E2" s="6"/>
      <c r="F2" s="6"/>
      <c r="G2" s="6"/>
      <c r="H2" s="6"/>
      <c r="I2" s="4"/>
      <c r="J2" s="6"/>
      <c r="K2" s="4"/>
    </row>
    <row r="3" spans="1:11" s="77" customFormat="1" ht="21.75" customHeight="1">
      <c r="A3" s="8" t="s">
        <v>153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1.75" customHeight="1">
      <c r="A4" s="5"/>
      <c r="B4" s="6"/>
      <c r="C4" s="5"/>
      <c r="D4" s="6"/>
      <c r="E4" s="6"/>
      <c r="F4" s="6"/>
      <c r="G4" s="6"/>
      <c r="H4" s="6"/>
      <c r="I4" s="6"/>
      <c r="J4" s="6"/>
      <c r="K4" s="9" t="s">
        <v>0</v>
      </c>
    </row>
    <row r="5" spans="1:11" ht="21.75" customHeight="1">
      <c r="A5" s="5"/>
      <c r="B5" s="6"/>
      <c r="C5" s="5"/>
      <c r="D5" s="6"/>
      <c r="E5" s="118" t="s">
        <v>110</v>
      </c>
      <c r="F5" s="118"/>
      <c r="G5" s="118"/>
      <c r="H5" s="6"/>
      <c r="I5" s="118" t="s">
        <v>111</v>
      </c>
      <c r="J5" s="118"/>
      <c r="K5" s="118"/>
    </row>
    <row r="6" spans="1:11" ht="21.75" customHeight="1">
      <c r="C6" s="13" t="s">
        <v>1</v>
      </c>
      <c r="D6" s="78"/>
      <c r="E6" s="79" t="s">
        <v>154</v>
      </c>
      <c r="F6" s="78"/>
      <c r="G6" s="79" t="s">
        <v>136</v>
      </c>
      <c r="H6" s="78"/>
      <c r="I6" s="79" t="s">
        <v>154</v>
      </c>
      <c r="J6" s="49"/>
      <c r="K6" s="79" t="s">
        <v>136</v>
      </c>
    </row>
    <row r="7" spans="1:11" ht="21.75" customHeight="1">
      <c r="C7" s="14"/>
      <c r="D7" s="78"/>
      <c r="E7" s="50" t="s">
        <v>2</v>
      </c>
      <c r="F7" s="78"/>
      <c r="G7" s="50" t="s">
        <v>3</v>
      </c>
      <c r="H7" s="78"/>
      <c r="I7" s="50" t="s">
        <v>2</v>
      </c>
      <c r="J7" s="49"/>
      <c r="K7" s="50" t="s">
        <v>3</v>
      </c>
    </row>
    <row r="8" spans="1:11" ht="21.75" customHeight="1">
      <c r="C8" s="14"/>
      <c r="D8" s="78"/>
      <c r="E8" s="50" t="s">
        <v>4</v>
      </c>
      <c r="F8" s="78"/>
      <c r="G8" s="50"/>
      <c r="H8" s="78"/>
      <c r="I8" s="50" t="s">
        <v>4</v>
      </c>
      <c r="J8" s="49"/>
      <c r="K8" s="50"/>
    </row>
    <row r="9" spans="1:11" s="81" customFormat="1" ht="23.25">
      <c r="A9" s="80" t="s">
        <v>5</v>
      </c>
      <c r="C9" s="82"/>
    </row>
    <row r="10" spans="1:11" s="81" customFormat="1" ht="23.25">
      <c r="A10" s="80" t="s">
        <v>6</v>
      </c>
      <c r="C10" s="83"/>
    </row>
    <row r="11" spans="1:11" s="81" customFormat="1" ht="23.25">
      <c r="A11" s="82" t="s">
        <v>7</v>
      </c>
      <c r="C11" s="83"/>
      <c r="D11" s="51"/>
      <c r="E11" s="51">
        <v>137424</v>
      </c>
      <c r="F11" s="51"/>
      <c r="G11" s="51">
        <v>334486</v>
      </c>
      <c r="H11" s="51"/>
      <c r="I11" s="51">
        <v>131556</v>
      </c>
      <c r="J11" s="51"/>
      <c r="K11" s="51">
        <v>326232</v>
      </c>
    </row>
    <row r="12" spans="1:11" s="81" customFormat="1" ht="23.25">
      <c r="A12" s="82" t="s">
        <v>8</v>
      </c>
      <c r="C12" s="83" t="s">
        <v>147</v>
      </c>
      <c r="D12" s="84"/>
      <c r="E12" s="51">
        <v>1131620</v>
      </c>
      <c r="F12" s="84"/>
      <c r="G12" s="51">
        <v>1622732</v>
      </c>
      <c r="H12" s="84"/>
      <c r="I12" s="51">
        <v>1126113</v>
      </c>
      <c r="J12" s="84"/>
      <c r="K12" s="51">
        <v>1614362</v>
      </c>
    </row>
    <row r="13" spans="1:11" s="81" customFormat="1" ht="23.25">
      <c r="A13" s="82" t="s">
        <v>130</v>
      </c>
      <c r="C13" s="83">
        <v>2</v>
      </c>
      <c r="D13" s="84"/>
      <c r="E13" s="51">
        <v>0</v>
      </c>
      <c r="F13" s="84"/>
      <c r="G13" s="51">
        <v>0</v>
      </c>
      <c r="H13" s="84"/>
      <c r="I13" s="51">
        <v>21000</v>
      </c>
      <c r="J13" s="84"/>
      <c r="K13" s="51">
        <v>12000</v>
      </c>
    </row>
    <row r="14" spans="1:11" s="81" customFormat="1" ht="23.25">
      <c r="A14" s="85" t="s">
        <v>9</v>
      </c>
      <c r="B14" s="86"/>
      <c r="C14" s="83">
        <v>4</v>
      </c>
      <c r="D14" s="51"/>
      <c r="E14" s="51">
        <v>1258989</v>
      </c>
      <c r="F14" s="51"/>
      <c r="G14" s="51">
        <v>1288205</v>
      </c>
      <c r="H14" s="51"/>
      <c r="I14" s="51">
        <v>1236749</v>
      </c>
      <c r="J14" s="51"/>
      <c r="K14" s="51">
        <v>1275239</v>
      </c>
    </row>
    <row r="15" spans="1:11" s="81" customFormat="1" ht="23.25">
      <c r="A15" s="85" t="s">
        <v>98</v>
      </c>
      <c r="B15" s="86"/>
      <c r="C15" s="83"/>
      <c r="D15" s="51"/>
      <c r="E15" s="51">
        <v>1537</v>
      </c>
      <c r="F15" s="51"/>
      <c r="G15" s="51">
        <v>608</v>
      </c>
      <c r="H15" s="51"/>
      <c r="I15" s="51">
        <v>1537</v>
      </c>
      <c r="J15" s="51"/>
      <c r="K15" s="51">
        <v>608</v>
      </c>
    </row>
    <row r="16" spans="1:11" s="81" customFormat="1" ht="23.25">
      <c r="A16" s="82" t="s">
        <v>10</v>
      </c>
      <c r="C16" s="83"/>
      <c r="D16" s="51"/>
      <c r="E16" s="51">
        <v>94375</v>
      </c>
      <c r="F16" s="51"/>
      <c r="G16" s="51">
        <v>60684</v>
      </c>
      <c r="H16" s="51"/>
      <c r="I16" s="51">
        <v>94176</v>
      </c>
      <c r="J16" s="51"/>
      <c r="K16" s="51">
        <v>60389</v>
      </c>
    </row>
    <row r="17" spans="1:11" s="81" customFormat="1" ht="23.25">
      <c r="A17" s="80" t="s">
        <v>11</v>
      </c>
      <c r="C17" s="83"/>
      <c r="D17" s="51"/>
      <c r="E17" s="87">
        <f>SUM(E11:E16)</f>
        <v>2623945</v>
      </c>
      <c r="F17" s="51"/>
      <c r="G17" s="87">
        <f>SUM(G11:G16)</f>
        <v>3306715</v>
      </c>
      <c r="H17" s="51"/>
      <c r="I17" s="87">
        <f>SUM(I11:I16)</f>
        <v>2611131</v>
      </c>
      <c r="J17" s="51"/>
      <c r="K17" s="87">
        <f>SUM(K11:K16)</f>
        <v>3288830</v>
      </c>
    </row>
    <row r="18" spans="1:11" s="81" customFormat="1" ht="23.25">
      <c r="A18" s="80" t="s">
        <v>12</v>
      </c>
      <c r="C18" s="83"/>
      <c r="D18" s="51"/>
      <c r="E18" s="51"/>
      <c r="F18" s="51"/>
      <c r="G18" s="51"/>
      <c r="H18" s="51"/>
      <c r="I18" s="51"/>
      <c r="J18" s="51"/>
      <c r="K18" s="51"/>
    </row>
    <row r="19" spans="1:11" s="81" customFormat="1" ht="23.25">
      <c r="A19" s="82" t="s">
        <v>13</v>
      </c>
      <c r="C19" s="83">
        <v>5</v>
      </c>
      <c r="D19" s="51"/>
      <c r="E19" s="51">
        <v>1118</v>
      </c>
      <c r="F19" s="51"/>
      <c r="G19" s="51">
        <v>1111</v>
      </c>
      <c r="H19" s="51"/>
      <c r="I19" s="51">
        <v>1118</v>
      </c>
      <c r="J19" s="51"/>
      <c r="K19" s="51">
        <v>1111</v>
      </c>
    </row>
    <row r="20" spans="1:11" s="81" customFormat="1" ht="23.25">
      <c r="A20" s="88" t="s">
        <v>116</v>
      </c>
      <c r="B20" s="86"/>
      <c r="C20" s="83"/>
      <c r="D20" s="51"/>
      <c r="E20" s="51">
        <v>0</v>
      </c>
      <c r="F20" s="51"/>
      <c r="G20" s="51">
        <v>0</v>
      </c>
      <c r="H20" s="51"/>
      <c r="I20" s="51">
        <v>17319</v>
      </c>
      <c r="J20" s="51"/>
      <c r="K20" s="51">
        <v>17319</v>
      </c>
    </row>
    <row r="21" spans="1:11" s="81" customFormat="1" ht="23.25">
      <c r="A21" s="82" t="s">
        <v>96</v>
      </c>
      <c r="C21" s="83"/>
      <c r="D21" s="51"/>
      <c r="E21" s="51">
        <v>16732</v>
      </c>
      <c r="F21" s="51"/>
      <c r="G21" s="51">
        <v>10810</v>
      </c>
      <c r="H21" s="51"/>
      <c r="I21" s="51">
        <v>16732</v>
      </c>
      <c r="J21" s="51"/>
      <c r="K21" s="51">
        <v>10810</v>
      </c>
    </row>
    <row r="22" spans="1:11" s="81" customFormat="1" ht="23.25">
      <c r="A22" s="85" t="s">
        <v>14</v>
      </c>
      <c r="B22" s="86"/>
      <c r="C22" s="83">
        <v>6</v>
      </c>
      <c r="D22" s="51"/>
      <c r="E22" s="51">
        <v>2477008</v>
      </c>
      <c r="F22" s="51"/>
      <c r="G22" s="51">
        <v>2353865</v>
      </c>
      <c r="H22" s="51"/>
      <c r="I22" s="51">
        <v>2474155</v>
      </c>
      <c r="J22" s="51"/>
      <c r="K22" s="51">
        <v>2350448</v>
      </c>
    </row>
    <row r="23" spans="1:11" s="81" customFormat="1" ht="23.25">
      <c r="A23" s="88" t="s">
        <v>97</v>
      </c>
      <c r="B23" s="86"/>
      <c r="C23" s="83">
        <v>9</v>
      </c>
      <c r="D23" s="51"/>
      <c r="E23" s="51">
        <v>110563</v>
      </c>
      <c r="F23" s="51"/>
      <c r="G23" s="51">
        <v>106246</v>
      </c>
      <c r="H23" s="51"/>
      <c r="I23" s="51">
        <v>110532</v>
      </c>
      <c r="J23" s="51"/>
      <c r="K23" s="51">
        <v>106029</v>
      </c>
    </row>
    <row r="24" spans="1:11" s="81" customFormat="1" ht="24" customHeight="1">
      <c r="A24" s="88" t="s">
        <v>119</v>
      </c>
      <c r="B24" s="86"/>
      <c r="C24" s="83"/>
      <c r="D24" s="51"/>
      <c r="E24" s="51">
        <v>23839</v>
      </c>
      <c r="F24" s="51"/>
      <c r="G24" s="51">
        <v>23839</v>
      </c>
      <c r="H24" s="51"/>
      <c r="I24" s="51">
        <v>0</v>
      </c>
      <c r="J24" s="51"/>
      <c r="K24" s="51">
        <v>0</v>
      </c>
    </row>
    <row r="25" spans="1:11" s="81" customFormat="1" ht="23.25">
      <c r="A25" s="88" t="s">
        <v>15</v>
      </c>
      <c r="B25" s="86"/>
      <c r="C25" s="83"/>
      <c r="D25" s="51"/>
      <c r="E25" s="51">
        <v>36177</v>
      </c>
      <c r="F25" s="51"/>
      <c r="G25" s="51">
        <v>33840</v>
      </c>
      <c r="H25" s="51"/>
      <c r="I25" s="51">
        <v>36176</v>
      </c>
      <c r="J25" s="51"/>
      <c r="K25" s="51">
        <v>33838</v>
      </c>
    </row>
    <row r="26" spans="1:11" s="81" customFormat="1" ht="23.25">
      <c r="A26" s="82" t="s">
        <v>16</v>
      </c>
      <c r="C26" s="83"/>
      <c r="D26" s="51"/>
      <c r="E26" s="52">
        <v>6429</v>
      </c>
      <c r="F26" s="51"/>
      <c r="G26" s="52">
        <v>35586</v>
      </c>
      <c r="H26" s="51"/>
      <c r="I26" s="52">
        <v>5751</v>
      </c>
      <c r="J26" s="51"/>
      <c r="K26" s="52">
        <v>34928</v>
      </c>
    </row>
    <row r="27" spans="1:11" s="81" customFormat="1" ht="23.25">
      <c r="A27" s="80" t="s">
        <v>17</v>
      </c>
      <c r="C27" s="83"/>
      <c r="D27" s="51"/>
      <c r="E27" s="51">
        <f>SUM(E19:E26)</f>
        <v>2671866</v>
      </c>
      <c r="F27" s="51"/>
      <c r="G27" s="51">
        <f>SUM(G19:G26)</f>
        <v>2565297</v>
      </c>
      <c r="H27" s="51"/>
      <c r="I27" s="51">
        <f>SUM(I19:I26)</f>
        <v>2661783</v>
      </c>
      <c r="J27" s="51"/>
      <c r="K27" s="51">
        <f>SUM(K19:K26)</f>
        <v>2554483</v>
      </c>
    </row>
    <row r="28" spans="1:11" s="81" customFormat="1" ht="24" thickBot="1">
      <c r="A28" s="80" t="s">
        <v>18</v>
      </c>
      <c r="C28" s="82"/>
      <c r="D28" s="51"/>
      <c r="E28" s="89">
        <f>E17+E27</f>
        <v>5295811</v>
      </c>
      <c r="F28" s="51"/>
      <c r="G28" s="89">
        <f>G17+G27</f>
        <v>5872012</v>
      </c>
      <c r="H28" s="51"/>
      <c r="I28" s="89">
        <f>I17+I27</f>
        <v>5272914</v>
      </c>
      <c r="J28" s="51"/>
      <c r="K28" s="89">
        <f>K17+K27</f>
        <v>5843313</v>
      </c>
    </row>
    <row r="29" spans="1:11" ht="21.75" customHeight="1" thickTop="1"/>
    <row r="30" spans="1:11" ht="21.75" customHeight="1">
      <c r="A30" s="12" t="s">
        <v>131</v>
      </c>
    </row>
    <row r="31" spans="1:11" s="7" customFormat="1" ht="21.75" customHeight="1">
      <c r="A31" s="3" t="s">
        <v>121</v>
      </c>
      <c r="B31" s="4"/>
      <c r="C31" s="5"/>
      <c r="D31" s="6"/>
      <c r="E31" s="6"/>
      <c r="F31" s="6"/>
      <c r="G31" s="6"/>
      <c r="H31" s="6"/>
      <c r="I31" s="6"/>
      <c r="J31" s="6"/>
      <c r="K31" s="6"/>
    </row>
    <row r="32" spans="1:11" s="7" customFormat="1" ht="21.75" customHeight="1">
      <c r="A32" s="15" t="s">
        <v>143</v>
      </c>
      <c r="B32" s="4"/>
      <c r="C32" s="5"/>
      <c r="D32" s="6"/>
      <c r="E32" s="6"/>
      <c r="F32" s="6"/>
      <c r="G32" s="6"/>
      <c r="H32" s="6"/>
      <c r="I32" s="4"/>
      <c r="J32" s="6"/>
      <c r="K32" s="4"/>
    </row>
    <row r="33" spans="1:11" s="77" customFormat="1" ht="21.75" customHeight="1">
      <c r="A33" s="8" t="s">
        <v>153</v>
      </c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21.75" customHeight="1">
      <c r="A34" s="5"/>
      <c r="B34" s="6"/>
      <c r="C34" s="5"/>
      <c r="D34" s="6"/>
      <c r="E34" s="6"/>
      <c r="F34" s="6"/>
      <c r="G34" s="6"/>
      <c r="H34" s="6"/>
      <c r="I34" s="6"/>
      <c r="J34" s="6"/>
      <c r="K34" s="9" t="s">
        <v>0</v>
      </c>
    </row>
    <row r="35" spans="1:11" ht="21.75" customHeight="1">
      <c r="A35" s="5"/>
      <c r="B35" s="6"/>
      <c r="C35" s="5"/>
      <c r="D35" s="6"/>
      <c r="E35" s="118" t="s">
        <v>110</v>
      </c>
      <c r="F35" s="118"/>
      <c r="G35" s="118"/>
      <c r="H35" s="6"/>
      <c r="I35" s="118" t="s">
        <v>111</v>
      </c>
      <c r="J35" s="118"/>
      <c r="K35" s="118"/>
    </row>
    <row r="36" spans="1:11" ht="21.75" customHeight="1">
      <c r="C36" s="13" t="s">
        <v>1</v>
      </c>
      <c r="D36" s="78"/>
      <c r="E36" s="79" t="s">
        <v>154</v>
      </c>
      <c r="F36" s="78"/>
      <c r="G36" s="79" t="s">
        <v>136</v>
      </c>
      <c r="H36" s="78"/>
      <c r="I36" s="79" t="s">
        <v>154</v>
      </c>
      <c r="J36" s="49"/>
      <c r="K36" s="79" t="s">
        <v>136</v>
      </c>
    </row>
    <row r="37" spans="1:11" ht="21.75" customHeight="1">
      <c r="C37" s="14"/>
      <c r="D37" s="78"/>
      <c r="E37" s="50" t="s">
        <v>2</v>
      </c>
      <c r="F37" s="78"/>
      <c r="G37" s="50" t="s">
        <v>3</v>
      </c>
      <c r="H37" s="78"/>
      <c r="I37" s="50" t="s">
        <v>2</v>
      </c>
      <c r="J37" s="49"/>
      <c r="K37" s="50" t="s">
        <v>3</v>
      </c>
    </row>
    <row r="38" spans="1:11" ht="21.75" customHeight="1">
      <c r="C38" s="14"/>
      <c r="D38" s="78"/>
      <c r="E38" s="50" t="s">
        <v>4</v>
      </c>
      <c r="F38" s="78"/>
      <c r="G38" s="50"/>
      <c r="H38" s="78"/>
      <c r="I38" s="50" t="s">
        <v>4</v>
      </c>
      <c r="J38" s="49"/>
      <c r="K38" s="50"/>
    </row>
    <row r="39" spans="1:11" s="81" customFormat="1" ht="23.25">
      <c r="A39" s="80" t="s">
        <v>19</v>
      </c>
      <c r="C39" s="82"/>
    </row>
    <row r="40" spans="1:11" s="81" customFormat="1" ht="23.25">
      <c r="A40" s="80" t="s">
        <v>20</v>
      </c>
      <c r="C40" s="82"/>
    </row>
    <row r="41" spans="1:11" s="81" customFormat="1" ht="23.25">
      <c r="A41" s="85" t="s">
        <v>185</v>
      </c>
      <c r="B41" s="86"/>
      <c r="C41" s="83">
        <v>7</v>
      </c>
      <c r="D41" s="90"/>
      <c r="E41" s="51">
        <v>1233173</v>
      </c>
      <c r="F41" s="90"/>
      <c r="G41" s="90">
        <v>1825982</v>
      </c>
      <c r="H41" s="90"/>
      <c r="I41" s="51">
        <v>1211981</v>
      </c>
      <c r="J41" s="90"/>
      <c r="K41" s="90">
        <v>1805839</v>
      </c>
    </row>
    <row r="42" spans="1:11" s="81" customFormat="1" ht="23.25">
      <c r="A42" s="85" t="s">
        <v>21</v>
      </c>
      <c r="B42" s="86"/>
      <c r="C42" s="83"/>
      <c r="D42" s="90"/>
      <c r="E42" s="51">
        <v>977714</v>
      </c>
      <c r="F42" s="90"/>
      <c r="G42" s="90">
        <v>976536</v>
      </c>
      <c r="H42" s="90"/>
      <c r="I42" s="51">
        <v>976010</v>
      </c>
      <c r="J42" s="90"/>
      <c r="K42" s="90">
        <v>973269</v>
      </c>
    </row>
    <row r="43" spans="1:11" s="81" customFormat="1" ht="23.25">
      <c r="A43" s="88" t="s">
        <v>137</v>
      </c>
      <c r="B43" s="86"/>
      <c r="C43" s="83"/>
      <c r="D43" s="90"/>
      <c r="E43" s="51"/>
      <c r="F43" s="90"/>
      <c r="G43" s="90"/>
      <c r="H43" s="90"/>
      <c r="I43" s="51"/>
      <c r="J43" s="90"/>
      <c r="K43" s="90"/>
    </row>
    <row r="44" spans="1:11" s="81" customFormat="1" ht="23.25">
      <c r="A44" s="88" t="s">
        <v>132</v>
      </c>
      <c r="B44" s="86"/>
      <c r="C44" s="83">
        <v>8</v>
      </c>
      <c r="D44" s="90"/>
      <c r="E44" s="51">
        <v>8742</v>
      </c>
      <c r="F44" s="90"/>
      <c r="G44" s="90">
        <v>6454</v>
      </c>
      <c r="H44" s="90"/>
      <c r="I44" s="51">
        <v>0</v>
      </c>
      <c r="J44" s="90"/>
      <c r="K44" s="91">
        <v>0</v>
      </c>
    </row>
    <row r="45" spans="1:11" s="81" customFormat="1" ht="23.25">
      <c r="A45" s="88" t="s">
        <v>138</v>
      </c>
      <c r="B45" s="86"/>
      <c r="C45" s="83"/>
      <c r="D45" s="90"/>
      <c r="E45" s="90"/>
      <c r="F45" s="90"/>
      <c r="G45" s="90"/>
      <c r="H45" s="90"/>
      <c r="I45" s="90"/>
      <c r="J45" s="90"/>
      <c r="K45" s="90"/>
    </row>
    <row r="46" spans="1:11" s="81" customFormat="1" ht="23.25">
      <c r="A46" s="88" t="s">
        <v>139</v>
      </c>
      <c r="B46" s="86"/>
      <c r="C46" s="83">
        <v>9</v>
      </c>
      <c r="D46" s="90"/>
      <c r="E46" s="51">
        <v>51686</v>
      </c>
      <c r="F46" s="90"/>
      <c r="G46" s="90">
        <v>48930</v>
      </c>
      <c r="H46" s="90"/>
      <c r="I46" s="51">
        <v>51640</v>
      </c>
      <c r="J46" s="90"/>
      <c r="K46" s="90">
        <v>48611</v>
      </c>
    </row>
    <row r="47" spans="1:11" s="81" customFormat="1" ht="23.25">
      <c r="A47" s="88" t="s">
        <v>179</v>
      </c>
      <c r="B47" s="86"/>
      <c r="C47" s="83"/>
      <c r="D47" s="90"/>
      <c r="E47" s="51">
        <v>53215</v>
      </c>
      <c r="F47" s="90"/>
      <c r="G47" s="90">
        <v>29517</v>
      </c>
      <c r="H47" s="90"/>
      <c r="I47" s="51">
        <v>53215</v>
      </c>
      <c r="J47" s="90"/>
      <c r="K47" s="90">
        <v>29517</v>
      </c>
    </row>
    <row r="48" spans="1:11" s="81" customFormat="1" ht="23.25">
      <c r="A48" s="88" t="s">
        <v>100</v>
      </c>
      <c r="B48" s="86"/>
      <c r="C48" s="83"/>
      <c r="D48" s="90"/>
      <c r="E48" s="51">
        <v>245</v>
      </c>
      <c r="F48" s="90"/>
      <c r="G48" s="90">
        <v>3978</v>
      </c>
      <c r="H48" s="90"/>
      <c r="I48" s="51">
        <v>186</v>
      </c>
      <c r="J48" s="90"/>
      <c r="K48" s="90">
        <v>3919</v>
      </c>
    </row>
    <row r="49" spans="1:11" s="81" customFormat="1" ht="23.25">
      <c r="A49" s="82" t="s">
        <v>22</v>
      </c>
      <c r="C49" s="83"/>
      <c r="D49" s="90"/>
      <c r="E49" s="52">
        <v>20896</v>
      </c>
      <c r="F49" s="90"/>
      <c r="G49" s="90">
        <v>33412</v>
      </c>
      <c r="H49" s="90"/>
      <c r="I49" s="52">
        <v>20864</v>
      </c>
      <c r="J49" s="90"/>
      <c r="K49" s="90">
        <v>33332</v>
      </c>
    </row>
    <row r="50" spans="1:11" s="81" customFormat="1" ht="23.25">
      <c r="A50" s="80" t="s">
        <v>23</v>
      </c>
      <c r="C50" s="83"/>
      <c r="D50" s="90"/>
      <c r="E50" s="87">
        <f>SUM(E41:E49)</f>
        <v>2345671</v>
      </c>
      <c r="F50" s="90"/>
      <c r="G50" s="87">
        <f>SUM(G41:G49)</f>
        <v>2924809</v>
      </c>
      <c r="H50" s="90"/>
      <c r="I50" s="87">
        <f>SUM(I41:I49)</f>
        <v>2313896</v>
      </c>
      <c r="J50" s="90"/>
      <c r="K50" s="87">
        <f>SUM(K41:K49)</f>
        <v>2894487</v>
      </c>
    </row>
    <row r="51" spans="1:11" s="81" customFormat="1" ht="23.25">
      <c r="A51" s="80" t="s">
        <v>24</v>
      </c>
      <c r="C51" s="83"/>
      <c r="D51" s="90"/>
      <c r="E51" s="90"/>
      <c r="F51" s="90"/>
      <c r="G51" s="90"/>
      <c r="H51" s="90"/>
      <c r="I51" s="90"/>
      <c r="J51" s="90"/>
      <c r="K51" s="90"/>
    </row>
    <row r="52" spans="1:11" s="81" customFormat="1" ht="23.25">
      <c r="A52" s="82" t="s">
        <v>144</v>
      </c>
      <c r="D52" s="90"/>
      <c r="E52" s="90"/>
      <c r="F52" s="90"/>
      <c r="G52" s="90"/>
      <c r="H52" s="90"/>
      <c r="I52" s="90"/>
      <c r="J52" s="90"/>
      <c r="K52" s="90"/>
    </row>
    <row r="53" spans="1:11" s="81" customFormat="1" ht="23.25">
      <c r="A53" s="82" t="s">
        <v>145</v>
      </c>
      <c r="C53" s="83">
        <v>8</v>
      </c>
      <c r="D53" s="90"/>
      <c r="E53" s="51">
        <v>0</v>
      </c>
      <c r="F53" s="90"/>
      <c r="G53" s="90">
        <v>5383</v>
      </c>
      <c r="H53" s="90"/>
      <c r="I53" s="51">
        <v>0</v>
      </c>
      <c r="J53" s="90"/>
      <c r="K53" s="91">
        <v>0</v>
      </c>
    </row>
    <row r="54" spans="1:11" s="81" customFormat="1" ht="23.25">
      <c r="A54" s="82" t="s">
        <v>146</v>
      </c>
      <c r="C54" s="83"/>
      <c r="D54" s="90"/>
      <c r="E54" s="90"/>
      <c r="F54" s="90"/>
      <c r="G54" s="90"/>
      <c r="H54" s="90"/>
      <c r="I54" s="90"/>
      <c r="J54" s="90"/>
      <c r="K54" s="90"/>
    </row>
    <row r="55" spans="1:11" s="81" customFormat="1" ht="23.25">
      <c r="A55" s="82" t="s">
        <v>132</v>
      </c>
      <c r="C55" s="83">
        <v>9</v>
      </c>
      <c r="D55" s="90"/>
      <c r="E55" s="51">
        <v>62476</v>
      </c>
      <c r="F55" s="90"/>
      <c r="G55" s="90">
        <v>60061</v>
      </c>
      <c r="H55" s="90"/>
      <c r="I55" s="51">
        <v>62476</v>
      </c>
      <c r="J55" s="90"/>
      <c r="K55" s="90">
        <v>60061</v>
      </c>
    </row>
    <row r="56" spans="1:11" s="81" customFormat="1" ht="23.25">
      <c r="A56" s="82" t="s">
        <v>25</v>
      </c>
      <c r="C56" s="83"/>
      <c r="D56" s="90"/>
      <c r="E56" s="51">
        <v>98322</v>
      </c>
      <c r="F56" s="90"/>
      <c r="G56" s="90">
        <v>92899</v>
      </c>
      <c r="H56" s="90"/>
      <c r="I56" s="51">
        <v>97911</v>
      </c>
      <c r="J56" s="90"/>
      <c r="K56" s="90">
        <v>92264</v>
      </c>
    </row>
    <row r="57" spans="1:11" s="81" customFormat="1" ht="23.25">
      <c r="A57" s="16" t="s">
        <v>26</v>
      </c>
      <c r="C57" s="83"/>
      <c r="D57" s="90"/>
      <c r="E57" s="52">
        <v>88023</v>
      </c>
      <c r="F57" s="90"/>
      <c r="G57" s="92">
        <v>94955</v>
      </c>
      <c r="H57" s="90"/>
      <c r="I57" s="52">
        <v>87698</v>
      </c>
      <c r="J57" s="90"/>
      <c r="K57" s="92">
        <v>94630</v>
      </c>
    </row>
    <row r="58" spans="1:11" s="81" customFormat="1" ht="23.25">
      <c r="A58" s="80" t="s">
        <v>27</v>
      </c>
      <c r="C58" s="83"/>
      <c r="D58" s="90"/>
      <c r="E58" s="90">
        <f>SUM(E53:E57)</f>
        <v>248821</v>
      </c>
      <c r="F58" s="90"/>
      <c r="G58" s="90">
        <f>SUM(G53:G57)</f>
        <v>253298</v>
      </c>
      <c r="H58" s="90"/>
      <c r="I58" s="90">
        <f>SUM(I53:I57)</f>
        <v>248085</v>
      </c>
      <c r="J58" s="90"/>
      <c r="K58" s="90">
        <f>SUM(K53:K57)</f>
        <v>246955</v>
      </c>
    </row>
    <row r="59" spans="1:11" s="81" customFormat="1" ht="23.25">
      <c r="A59" s="80" t="s">
        <v>28</v>
      </c>
      <c r="C59" s="82"/>
      <c r="D59" s="90"/>
      <c r="E59" s="87">
        <f>E50+E58</f>
        <v>2594492</v>
      </c>
      <c r="F59" s="90"/>
      <c r="G59" s="87">
        <f>G50+G58</f>
        <v>3178107</v>
      </c>
      <c r="H59" s="90"/>
      <c r="I59" s="87">
        <f>I50+I58</f>
        <v>2561981</v>
      </c>
      <c r="J59" s="90"/>
      <c r="K59" s="87">
        <f>K50+K58</f>
        <v>3141442</v>
      </c>
    </row>
    <row r="60" spans="1:11" ht="21.75" customHeight="1">
      <c r="I60" s="17"/>
      <c r="J60" s="17"/>
      <c r="K60" s="17"/>
    </row>
    <row r="61" spans="1:11" ht="21.75" customHeight="1">
      <c r="A61" s="12" t="s">
        <v>131</v>
      </c>
      <c r="I61" s="17"/>
      <c r="J61" s="17"/>
      <c r="K61" s="17"/>
    </row>
    <row r="62" spans="1:11" s="7" customFormat="1" ht="21.75" customHeight="1">
      <c r="A62" s="3" t="s">
        <v>121</v>
      </c>
      <c r="B62" s="4"/>
      <c r="C62" s="5"/>
      <c r="D62" s="6"/>
      <c r="E62" s="6"/>
      <c r="F62" s="6"/>
      <c r="G62" s="6"/>
      <c r="H62" s="6"/>
      <c r="I62" s="6"/>
      <c r="J62" s="6"/>
      <c r="K62" s="6"/>
    </row>
    <row r="63" spans="1:11" s="7" customFormat="1" ht="21.75" customHeight="1">
      <c r="A63" s="15" t="s">
        <v>143</v>
      </c>
      <c r="B63" s="4"/>
      <c r="C63" s="5"/>
      <c r="D63" s="6"/>
      <c r="E63" s="6"/>
      <c r="F63" s="6"/>
      <c r="G63" s="6"/>
      <c r="H63" s="6"/>
      <c r="I63" s="4"/>
      <c r="J63" s="6"/>
      <c r="K63" s="4"/>
    </row>
    <row r="64" spans="1:11" s="77" customFormat="1" ht="21.75" customHeight="1">
      <c r="A64" s="8" t="s">
        <v>153</v>
      </c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21.75" customHeight="1">
      <c r="A65" s="5"/>
      <c r="B65" s="6"/>
      <c r="C65" s="5"/>
      <c r="D65" s="6"/>
      <c r="E65" s="6"/>
      <c r="F65" s="6"/>
      <c r="G65" s="6"/>
      <c r="H65" s="6"/>
      <c r="I65" s="6"/>
      <c r="J65" s="6"/>
      <c r="K65" s="9" t="s">
        <v>0</v>
      </c>
    </row>
    <row r="66" spans="1:11" ht="21.75" customHeight="1">
      <c r="A66" s="5"/>
      <c r="B66" s="6"/>
      <c r="C66" s="5"/>
      <c r="D66" s="6"/>
      <c r="E66" s="118" t="s">
        <v>110</v>
      </c>
      <c r="F66" s="118"/>
      <c r="G66" s="118"/>
      <c r="H66" s="6"/>
      <c r="I66" s="118" t="s">
        <v>111</v>
      </c>
      <c r="J66" s="118"/>
      <c r="K66" s="118"/>
    </row>
    <row r="67" spans="1:11" ht="21.75" customHeight="1">
      <c r="C67" s="79" t="s">
        <v>1</v>
      </c>
      <c r="D67" s="78"/>
      <c r="E67" s="79" t="s">
        <v>154</v>
      </c>
      <c r="F67" s="78"/>
      <c r="G67" s="79" t="s">
        <v>136</v>
      </c>
      <c r="H67" s="78"/>
      <c r="I67" s="79" t="s">
        <v>154</v>
      </c>
      <c r="J67" s="49"/>
      <c r="K67" s="79" t="s">
        <v>136</v>
      </c>
    </row>
    <row r="68" spans="1:11" ht="21.75" customHeight="1">
      <c r="C68" s="14"/>
      <c r="D68" s="78"/>
      <c r="E68" s="50" t="s">
        <v>2</v>
      </c>
      <c r="F68" s="78"/>
      <c r="G68" s="50" t="s">
        <v>3</v>
      </c>
      <c r="H68" s="78"/>
      <c r="I68" s="50" t="s">
        <v>2</v>
      </c>
      <c r="J68" s="49"/>
      <c r="K68" s="50" t="s">
        <v>3</v>
      </c>
    </row>
    <row r="69" spans="1:11" ht="21.75" customHeight="1">
      <c r="C69" s="14"/>
      <c r="D69" s="78"/>
      <c r="E69" s="50" t="s">
        <v>4</v>
      </c>
      <c r="F69" s="78"/>
      <c r="G69" s="50"/>
      <c r="H69" s="78"/>
      <c r="I69" s="50" t="s">
        <v>4</v>
      </c>
      <c r="J69" s="49"/>
      <c r="K69" s="50"/>
    </row>
    <row r="70" spans="1:11" s="81" customFormat="1" ht="23.25">
      <c r="A70" s="80" t="s">
        <v>29</v>
      </c>
      <c r="C70" s="82"/>
      <c r="E70" s="93"/>
      <c r="G70" s="93"/>
      <c r="H70" s="93"/>
      <c r="I70" s="93"/>
      <c r="J70" s="93"/>
      <c r="K70" s="93"/>
    </row>
    <row r="71" spans="1:11" s="81" customFormat="1" ht="23.25">
      <c r="A71" s="82" t="s">
        <v>30</v>
      </c>
      <c r="C71" s="83">
        <v>10</v>
      </c>
      <c r="E71" s="93"/>
      <c r="G71" s="93"/>
      <c r="H71" s="93"/>
      <c r="I71" s="93"/>
      <c r="J71" s="93"/>
      <c r="K71" s="93"/>
    </row>
    <row r="72" spans="1:11" s="81" customFormat="1" ht="23.25">
      <c r="A72" s="88" t="s">
        <v>31</v>
      </c>
      <c r="B72" s="86"/>
      <c r="C72" s="83"/>
      <c r="E72" s="93"/>
      <c r="G72" s="93"/>
      <c r="H72" s="93"/>
      <c r="I72" s="93"/>
      <c r="J72" s="93"/>
      <c r="K72" s="93"/>
    </row>
    <row r="73" spans="1:11" s="81" customFormat="1" ht="23.25">
      <c r="A73" s="88" t="s">
        <v>140</v>
      </c>
      <c r="B73" s="86"/>
      <c r="C73" s="83"/>
      <c r="E73" s="93"/>
      <c r="G73" s="93"/>
      <c r="H73" s="93"/>
      <c r="I73" s="93"/>
      <c r="J73" s="93"/>
      <c r="K73" s="93"/>
    </row>
    <row r="74" spans="1:11" s="81" customFormat="1" ht="23.25">
      <c r="A74" s="88" t="s">
        <v>168</v>
      </c>
      <c r="B74" s="86"/>
      <c r="C74" s="83"/>
      <c r="E74" s="93"/>
      <c r="G74" s="93"/>
      <c r="H74" s="93"/>
      <c r="I74" s="93"/>
      <c r="J74" s="93"/>
      <c r="K74" s="93"/>
    </row>
    <row r="75" spans="1:11" s="81" customFormat="1" ht="24" thickBot="1">
      <c r="A75" s="88" t="s">
        <v>169</v>
      </c>
      <c r="B75" s="86"/>
      <c r="C75" s="82"/>
      <c r="E75" s="94">
        <v>545000</v>
      </c>
      <c r="F75"/>
      <c r="G75" s="94">
        <v>560000</v>
      </c>
      <c r="H75" s="93"/>
      <c r="I75" s="94">
        <v>545000</v>
      </c>
      <c r="J75" s="93"/>
      <c r="K75" s="94">
        <v>560000</v>
      </c>
    </row>
    <row r="76" spans="1:11" s="81" customFormat="1" ht="24" thickTop="1">
      <c r="A76" s="88" t="s">
        <v>32</v>
      </c>
      <c r="B76" s="95"/>
      <c r="C76" s="83"/>
      <c r="E76" s="93"/>
      <c r="G76" s="93"/>
      <c r="H76" s="93"/>
      <c r="I76" s="93"/>
      <c r="J76" s="93"/>
      <c r="K76" s="93"/>
    </row>
    <row r="77" spans="1:11" s="81" customFormat="1" ht="23.25">
      <c r="A77" s="88" t="s">
        <v>140</v>
      </c>
      <c r="B77" s="95"/>
      <c r="C77" s="83"/>
      <c r="E77" s="93">
        <v>545000</v>
      </c>
      <c r="F77"/>
      <c r="G77" s="93">
        <v>545000</v>
      </c>
      <c r="H77" s="93"/>
      <c r="I77" s="93">
        <v>545000</v>
      </c>
      <c r="J77" s="93"/>
      <c r="K77" s="93">
        <v>545000</v>
      </c>
    </row>
    <row r="78" spans="1:11" s="81" customFormat="1" ht="23.25">
      <c r="A78" s="88" t="s">
        <v>141</v>
      </c>
      <c r="B78" s="95"/>
      <c r="C78" s="83"/>
      <c r="D78"/>
      <c r="E78" s="51">
        <v>1137201</v>
      </c>
      <c r="F78"/>
      <c r="G78" s="93">
        <v>1137201</v>
      </c>
      <c r="H78" s="93"/>
      <c r="I78" s="51">
        <v>1137201</v>
      </c>
      <c r="J78" s="93"/>
      <c r="K78" s="93">
        <v>1137201</v>
      </c>
    </row>
    <row r="79" spans="1:11" s="81" customFormat="1" ht="23.25">
      <c r="A79" s="88" t="s">
        <v>33</v>
      </c>
      <c r="B79" s="86"/>
      <c r="C79" s="82"/>
      <c r="E79" s="93"/>
      <c r="G79" s="93"/>
      <c r="H79" s="93"/>
      <c r="I79" s="93"/>
      <c r="J79" s="93"/>
      <c r="K79" s="93"/>
    </row>
    <row r="80" spans="1:11" s="81" customFormat="1" ht="23.25">
      <c r="A80" s="88" t="s">
        <v>34</v>
      </c>
      <c r="B80" s="95"/>
      <c r="C80" s="83"/>
      <c r="E80" s="51">
        <v>56000</v>
      </c>
      <c r="G80" s="93">
        <v>56000</v>
      </c>
      <c r="H80" s="93"/>
      <c r="I80" s="51">
        <v>56000</v>
      </c>
      <c r="J80" s="93"/>
      <c r="K80" s="93">
        <v>56000</v>
      </c>
    </row>
    <row r="81" spans="1:11" s="81" customFormat="1" ht="23.25">
      <c r="A81" s="88" t="s">
        <v>35</v>
      </c>
      <c r="B81" s="95"/>
      <c r="C81" s="82"/>
      <c r="E81" s="51">
        <v>427504</v>
      </c>
      <c r="G81" s="93">
        <v>424847</v>
      </c>
      <c r="H81" s="93"/>
      <c r="I81" s="51">
        <v>437118</v>
      </c>
      <c r="J81" s="93"/>
      <c r="K81" s="93">
        <v>432813</v>
      </c>
    </row>
    <row r="82" spans="1:11" s="81" customFormat="1" ht="23.25">
      <c r="A82" s="88" t="s">
        <v>36</v>
      </c>
      <c r="B82" s="95"/>
      <c r="C82" s="82"/>
      <c r="E82" s="52">
        <v>535614</v>
      </c>
      <c r="G82" s="93">
        <v>530857</v>
      </c>
      <c r="H82" s="93"/>
      <c r="I82" s="52">
        <v>535614</v>
      </c>
      <c r="J82" s="93"/>
      <c r="K82" s="93">
        <v>530857</v>
      </c>
    </row>
    <row r="83" spans="1:11" s="81" customFormat="1" ht="23.25">
      <c r="A83" s="96" t="s">
        <v>37</v>
      </c>
      <c r="B83" s="95"/>
      <c r="C83" s="82"/>
      <c r="E83" s="97">
        <f>SUM(E77:E82)</f>
        <v>2701319</v>
      </c>
      <c r="G83" s="97">
        <f>SUM(G77:G82)</f>
        <v>2693905</v>
      </c>
      <c r="H83" s="93"/>
      <c r="I83" s="97">
        <f>SUM(I77:I82)</f>
        <v>2710933</v>
      </c>
      <c r="J83" s="93"/>
      <c r="K83" s="97">
        <f>SUM(K77:K82)</f>
        <v>2701871</v>
      </c>
    </row>
    <row r="84" spans="1:11" s="81" customFormat="1" ht="23.25" customHeight="1" thickBot="1">
      <c r="A84" s="80" t="s">
        <v>38</v>
      </c>
      <c r="C84" s="82"/>
      <c r="E84" s="94">
        <f>SUM(E83,E59)</f>
        <v>5295811</v>
      </c>
      <c r="G84" s="94">
        <f>SUM(G83,G59)</f>
        <v>5872012</v>
      </c>
      <c r="H84" s="93"/>
      <c r="I84" s="94">
        <f>SUM(I83,I59)</f>
        <v>5272914</v>
      </c>
      <c r="J84" s="93"/>
      <c r="K84" s="94">
        <f>SUM(K83,K59)</f>
        <v>5843313</v>
      </c>
    </row>
    <row r="85" spans="1:11" s="81" customFormat="1" ht="23.25" customHeight="1" thickTop="1">
      <c r="A85" s="82"/>
      <c r="C85" s="98"/>
      <c r="E85" s="93">
        <f>E84-E28</f>
        <v>0</v>
      </c>
      <c r="G85" s="93">
        <f>G84-G28</f>
        <v>0</v>
      </c>
      <c r="I85" s="93">
        <f>I84-I28</f>
        <v>0</v>
      </c>
      <c r="K85" s="93">
        <f>K84-K28</f>
        <v>0</v>
      </c>
    </row>
    <row r="86" spans="1:11" s="81" customFormat="1" ht="23.25" customHeight="1">
      <c r="A86" s="12" t="s">
        <v>131</v>
      </c>
      <c r="C86" s="98"/>
      <c r="E86" s="93"/>
      <c r="G86" s="93"/>
      <c r="I86" s="93"/>
      <c r="K86" s="93"/>
    </row>
    <row r="87" spans="1:11" s="81" customFormat="1" ht="23.25" customHeight="1">
      <c r="A87" s="12"/>
      <c r="C87" s="98"/>
      <c r="E87" s="93"/>
      <c r="G87" s="93"/>
      <c r="I87" s="93"/>
      <c r="K87" s="93"/>
    </row>
    <row r="88" spans="1:11" s="81" customFormat="1" ht="23.25" customHeight="1">
      <c r="A88" s="82"/>
      <c r="C88" s="98"/>
      <c r="E88" s="93"/>
      <c r="G88" s="93"/>
      <c r="I88" s="93"/>
      <c r="K88" s="93"/>
    </row>
    <row r="89" spans="1:11" s="81" customFormat="1" ht="23.25" customHeight="1">
      <c r="A89" s="99"/>
      <c r="B89" s="99"/>
      <c r="C89" s="99"/>
      <c r="D89" s="99"/>
      <c r="E89" s="99"/>
      <c r="G89" s="93"/>
      <c r="I89" s="93"/>
      <c r="K89" s="93"/>
    </row>
    <row r="90" spans="1:11" s="81" customFormat="1" ht="23.25" customHeight="1">
      <c r="A90" s="12"/>
      <c r="C90" s="98"/>
      <c r="E90" s="93"/>
      <c r="G90" s="93"/>
      <c r="I90" s="93"/>
      <c r="K90" s="93"/>
    </row>
    <row r="91" spans="1:11" ht="23.25" customHeight="1">
      <c r="F91" s="18" t="s">
        <v>39</v>
      </c>
    </row>
    <row r="92" spans="1:11" ht="21.75" customHeight="1">
      <c r="A92" s="99"/>
      <c r="B92" s="99"/>
      <c r="C92" s="99"/>
      <c r="D92" s="99"/>
      <c r="E92" s="99"/>
    </row>
  </sheetData>
  <mergeCells count="6">
    <mergeCell ref="I5:K5"/>
    <mergeCell ref="I35:K35"/>
    <mergeCell ref="I66:K66"/>
    <mergeCell ref="E5:G5"/>
    <mergeCell ref="E35:G35"/>
    <mergeCell ref="E66:G66"/>
  </mergeCells>
  <pageMargins left="0.62992125984251968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FD3D-D235-4F62-890C-F27B449DFDBD}">
  <dimension ref="A1:K108"/>
  <sheetViews>
    <sheetView showGridLines="0" view="pageBreakPreview" zoomScale="90" zoomScaleNormal="100" zoomScaleSheetLayoutView="90" workbookViewId="0">
      <selection activeCell="G54" sqref="G54"/>
    </sheetView>
  </sheetViews>
  <sheetFormatPr defaultColWidth="10.7109375" defaultRowHeight="21.75" customHeight="1"/>
  <cols>
    <col min="1" max="1" width="32.5703125" style="12" customWidth="1"/>
    <col min="2" max="2" width="1.42578125" style="10" customWidth="1"/>
    <col min="3" max="3" width="10.85546875" style="12" customWidth="1"/>
    <col min="4" max="4" width="1.42578125" style="10" customWidth="1"/>
    <col min="5" max="5" width="12.5703125" style="10" customWidth="1"/>
    <col min="6" max="6" width="2.28515625" style="10" customWidth="1"/>
    <col min="7" max="7" width="12.5703125" style="10" customWidth="1"/>
    <col min="8" max="8" width="2.28515625" style="10" customWidth="1"/>
    <col min="9" max="9" width="12.5703125" style="10" customWidth="1"/>
    <col min="10" max="10" width="2.28515625" style="10" customWidth="1"/>
    <col min="11" max="11" width="12.5703125" style="10" customWidth="1"/>
    <col min="12" max="16384" width="10.7109375" style="10"/>
  </cols>
  <sheetData>
    <row r="1" spans="1:11" ht="21.75" customHeight="1">
      <c r="K1" s="19" t="s">
        <v>40</v>
      </c>
    </row>
    <row r="2" spans="1:11" s="7" customFormat="1" ht="21.75" customHeight="1">
      <c r="A2" s="3" t="s">
        <v>121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.75" customHeight="1">
      <c r="A3" s="3" t="s">
        <v>41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.75" customHeight="1">
      <c r="A4" s="3" t="s">
        <v>155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53" customFormat="1" ht="21.75" customHeight="1">
      <c r="C5" s="54"/>
      <c r="D5" s="6"/>
      <c r="E5" s="6"/>
      <c r="F5" s="6"/>
      <c r="G5" s="6"/>
      <c r="H5" s="6"/>
      <c r="I5" s="4"/>
      <c r="J5" s="6"/>
      <c r="K5" s="9" t="s">
        <v>0</v>
      </c>
    </row>
    <row r="6" spans="1:11" s="53" customFormat="1" ht="21.75" customHeight="1">
      <c r="C6" s="54"/>
      <c r="D6" s="6"/>
      <c r="E6" s="118" t="s">
        <v>110</v>
      </c>
      <c r="F6" s="118"/>
      <c r="G6" s="118"/>
      <c r="H6" s="6"/>
      <c r="I6" s="119" t="s">
        <v>111</v>
      </c>
      <c r="J6" s="119"/>
      <c r="K6" s="119"/>
    </row>
    <row r="7" spans="1:11" ht="21.75" customHeight="1">
      <c r="C7" s="13" t="s">
        <v>1</v>
      </c>
      <c r="D7" s="20"/>
      <c r="E7" s="13">
        <v>2567</v>
      </c>
      <c r="F7" s="49"/>
      <c r="G7" s="13">
        <v>2566</v>
      </c>
      <c r="H7" s="20"/>
      <c r="I7" s="13">
        <v>2567</v>
      </c>
      <c r="J7" s="49"/>
      <c r="K7" s="13">
        <v>2566</v>
      </c>
    </row>
    <row r="8" spans="1:11" ht="21.75" customHeight="1">
      <c r="A8" s="8" t="s">
        <v>42</v>
      </c>
    </row>
    <row r="9" spans="1:11" ht="21.75" customHeight="1">
      <c r="A9" s="18" t="s">
        <v>43</v>
      </c>
      <c r="B9" s="21"/>
      <c r="C9" s="56"/>
      <c r="E9" s="51">
        <v>1688922</v>
      </c>
      <c r="G9" s="22">
        <v>1561042</v>
      </c>
      <c r="I9" s="51">
        <v>1675820</v>
      </c>
      <c r="J9" s="22"/>
      <c r="K9" s="22">
        <v>1541568</v>
      </c>
    </row>
    <row r="10" spans="1:11" ht="21.75" customHeight="1">
      <c r="A10" s="18" t="s">
        <v>44</v>
      </c>
      <c r="B10" s="21"/>
      <c r="C10" s="56"/>
      <c r="E10" s="51">
        <v>6080</v>
      </c>
      <c r="G10" s="22">
        <v>9630</v>
      </c>
      <c r="I10" s="51">
        <v>6204</v>
      </c>
      <c r="J10" s="22"/>
      <c r="K10" s="22">
        <v>9831</v>
      </c>
    </row>
    <row r="11" spans="1:11" ht="21.75" customHeight="1">
      <c r="A11" s="18" t="s">
        <v>45</v>
      </c>
      <c r="B11" s="21"/>
      <c r="C11" s="57"/>
      <c r="E11" s="51">
        <v>3373</v>
      </c>
      <c r="G11" s="58">
        <v>0</v>
      </c>
      <c r="I11" s="51">
        <v>3302</v>
      </c>
      <c r="J11" s="22"/>
      <c r="K11" s="22">
        <v>34</v>
      </c>
    </row>
    <row r="12" spans="1:11" ht="21.75" customHeight="1">
      <c r="A12" s="8" t="s">
        <v>46</v>
      </c>
      <c r="E12" s="23">
        <f>SUM(E9:E11)</f>
        <v>1698375</v>
      </c>
      <c r="G12" s="23">
        <f>SUM(G9:G11)</f>
        <v>1570672</v>
      </c>
      <c r="I12" s="23">
        <f>SUM(I9:I11)</f>
        <v>1685326</v>
      </c>
      <c r="J12" s="22"/>
      <c r="K12" s="23">
        <f>SUM(K9:K11)</f>
        <v>1551433</v>
      </c>
    </row>
    <row r="13" spans="1:11" ht="21.75" customHeight="1">
      <c r="A13" s="8" t="s">
        <v>47</v>
      </c>
      <c r="E13" s="22"/>
      <c r="F13" s="1"/>
      <c r="G13" s="22"/>
      <c r="H13" s="1"/>
      <c r="I13" s="22"/>
      <c r="J13" s="1"/>
      <c r="K13" s="22"/>
    </row>
    <row r="14" spans="1:11" ht="21.75" customHeight="1">
      <c r="A14" s="18" t="s">
        <v>48</v>
      </c>
      <c r="B14" s="21"/>
      <c r="C14" s="56"/>
      <c r="E14" s="51">
        <v>1151346</v>
      </c>
      <c r="F14" s="1"/>
      <c r="G14" s="22">
        <v>1098365</v>
      </c>
      <c r="H14" s="1"/>
      <c r="I14" s="51">
        <v>1139221</v>
      </c>
      <c r="J14" s="1"/>
      <c r="K14" s="22">
        <v>1083197</v>
      </c>
    </row>
    <row r="15" spans="1:11" ht="21.75" customHeight="1">
      <c r="A15" s="18" t="s">
        <v>49</v>
      </c>
      <c r="B15" s="21"/>
      <c r="C15" s="57"/>
      <c r="E15" s="51">
        <v>274469</v>
      </c>
      <c r="F15" s="1"/>
      <c r="G15" s="22">
        <v>243216</v>
      </c>
      <c r="H15" s="1"/>
      <c r="I15" s="51">
        <v>273466</v>
      </c>
      <c r="J15" s="1"/>
      <c r="K15" s="22">
        <v>241562</v>
      </c>
    </row>
    <row r="16" spans="1:11" ht="21.75" customHeight="1">
      <c r="A16" s="18" t="s">
        <v>50</v>
      </c>
      <c r="B16" s="21"/>
      <c r="C16" s="57"/>
      <c r="E16" s="51">
        <v>140872</v>
      </c>
      <c r="F16" s="1"/>
      <c r="G16" s="22">
        <v>139528</v>
      </c>
      <c r="H16" s="1"/>
      <c r="I16" s="51">
        <v>139494</v>
      </c>
      <c r="J16" s="1"/>
      <c r="K16" s="22">
        <v>137200</v>
      </c>
    </row>
    <row r="17" spans="1:11" ht="21.75" customHeight="1">
      <c r="A17" s="8" t="s">
        <v>51</v>
      </c>
      <c r="E17" s="59">
        <f>SUM(E14:E16)</f>
        <v>1566687</v>
      </c>
      <c r="F17" s="1"/>
      <c r="G17" s="59">
        <f>SUM(G14:G16)</f>
        <v>1481109</v>
      </c>
      <c r="H17" s="1"/>
      <c r="I17" s="59">
        <f>SUM(I14:I16)</f>
        <v>1552181</v>
      </c>
      <c r="J17" s="1"/>
      <c r="K17" s="59">
        <f>SUM(K14:K16)</f>
        <v>1461959</v>
      </c>
    </row>
    <row r="18" spans="1:11" ht="21.75" customHeight="1">
      <c r="A18" s="15" t="s">
        <v>107</v>
      </c>
      <c r="B18" s="7"/>
      <c r="E18" s="59">
        <f>E12-E17</f>
        <v>131688</v>
      </c>
      <c r="F18" s="1"/>
      <c r="G18" s="59">
        <f>G12-G17</f>
        <v>89563</v>
      </c>
      <c r="H18" s="1"/>
      <c r="I18" s="59">
        <f>I12-I17</f>
        <v>133145</v>
      </c>
      <c r="J18" s="1"/>
      <c r="K18" s="59">
        <f>K12-K17</f>
        <v>89474</v>
      </c>
    </row>
    <row r="19" spans="1:11" ht="21.75" customHeight="1">
      <c r="A19" s="18" t="s">
        <v>99</v>
      </c>
      <c r="B19" s="7"/>
      <c r="E19" s="52">
        <v>-11491</v>
      </c>
      <c r="F19" s="1"/>
      <c r="G19" s="11">
        <v>-22915</v>
      </c>
      <c r="H19" s="1"/>
      <c r="I19" s="52">
        <v>-11208</v>
      </c>
      <c r="J19" s="1"/>
      <c r="K19" s="11">
        <v>-22573</v>
      </c>
    </row>
    <row r="20" spans="1:11" ht="21.75" customHeight="1">
      <c r="A20" s="15" t="s">
        <v>52</v>
      </c>
      <c r="B20" s="7"/>
      <c r="E20" s="22">
        <f>E18+E19</f>
        <v>120197</v>
      </c>
      <c r="F20" s="1"/>
      <c r="G20" s="22">
        <f>G18+G19</f>
        <v>66648</v>
      </c>
      <c r="H20" s="1"/>
      <c r="I20" s="22">
        <f>I18+I19</f>
        <v>121937</v>
      </c>
      <c r="J20" s="1"/>
      <c r="K20" s="22">
        <f>K18+K19</f>
        <v>66901</v>
      </c>
    </row>
    <row r="21" spans="1:11" ht="21.75" customHeight="1">
      <c r="A21" s="18" t="s">
        <v>117</v>
      </c>
      <c r="B21" s="7"/>
      <c r="C21" s="57">
        <v>11</v>
      </c>
      <c r="E21" s="52">
        <v>-25652</v>
      </c>
      <c r="F21" s="1"/>
      <c r="G21" s="11">
        <v>-15890</v>
      </c>
      <c r="H21" s="1"/>
      <c r="I21" s="52">
        <v>-25652</v>
      </c>
      <c r="J21" s="1"/>
      <c r="K21" s="11">
        <v>-15890</v>
      </c>
    </row>
    <row r="22" spans="1:11" ht="21.75" customHeight="1" thickBot="1">
      <c r="A22" s="8" t="s">
        <v>53</v>
      </c>
      <c r="E22" s="60">
        <f>E20+E21</f>
        <v>94545</v>
      </c>
      <c r="F22" s="1"/>
      <c r="G22" s="60">
        <f>G20+G21</f>
        <v>50758</v>
      </c>
      <c r="H22" s="1"/>
      <c r="I22" s="60">
        <f>I20+I21</f>
        <v>96285</v>
      </c>
      <c r="J22" s="1"/>
      <c r="K22" s="60">
        <f>K20+K21</f>
        <v>51011</v>
      </c>
    </row>
    <row r="23" spans="1:11" ht="21.75" customHeight="1" thickTop="1">
      <c r="E23" s="22"/>
      <c r="G23" s="22"/>
      <c r="I23" s="22"/>
      <c r="J23" s="22"/>
      <c r="K23" s="22"/>
    </row>
    <row r="24" spans="1:11" ht="21.75" customHeight="1">
      <c r="E24" s="22"/>
      <c r="G24" s="22"/>
      <c r="I24" s="22"/>
      <c r="J24" s="22"/>
      <c r="K24" s="9" t="s">
        <v>129</v>
      </c>
    </row>
    <row r="25" spans="1:11" ht="21.75" customHeight="1">
      <c r="A25" s="8" t="s">
        <v>54</v>
      </c>
      <c r="C25" s="57">
        <v>12</v>
      </c>
      <c r="E25" s="17"/>
      <c r="G25" s="17"/>
      <c r="I25" s="17"/>
      <c r="J25" s="17"/>
      <c r="K25" s="17"/>
    </row>
    <row r="26" spans="1:11" ht="21.75" customHeight="1" thickBot="1">
      <c r="A26" s="18" t="s">
        <v>55</v>
      </c>
      <c r="B26" s="21"/>
      <c r="C26" s="57"/>
      <c r="E26" s="2">
        <f>E22/545000</f>
        <v>0.1734770642201835</v>
      </c>
      <c r="G26" s="2">
        <f>G22/390000</f>
        <v>0.13014871794871796</v>
      </c>
      <c r="I26" s="2">
        <f>I22/545000</f>
        <v>0.17666972477064219</v>
      </c>
      <c r="J26" s="17"/>
      <c r="K26" s="2">
        <f>K22/390000</f>
        <v>0.13079743589743589</v>
      </c>
    </row>
    <row r="27" spans="1:11" ht="21.75" customHeight="1" thickTop="1">
      <c r="A27" s="18"/>
      <c r="B27" s="7"/>
      <c r="I27" s="17"/>
      <c r="J27" s="17"/>
      <c r="K27" s="17"/>
    </row>
    <row r="28" spans="1:11" ht="21.75" customHeight="1">
      <c r="A28" s="12" t="s">
        <v>131</v>
      </c>
      <c r="C28" s="50"/>
      <c r="I28" s="17"/>
      <c r="J28" s="17"/>
      <c r="K28" s="17"/>
    </row>
    <row r="29" spans="1:11" ht="21.75" customHeight="1">
      <c r="C29" s="50"/>
      <c r="I29" s="17"/>
      <c r="J29" s="17"/>
      <c r="K29" s="17"/>
    </row>
    <row r="30" spans="1:11" s="53" customFormat="1" ht="21.75" customHeight="1">
      <c r="I30" s="16"/>
      <c r="J30" s="16"/>
      <c r="K30" s="9"/>
    </row>
    <row r="31" spans="1:11" s="53" customFormat="1" ht="21.75" customHeight="1">
      <c r="I31" s="16"/>
      <c r="J31" s="16"/>
      <c r="K31" s="19" t="s">
        <v>40</v>
      </c>
    </row>
    <row r="32" spans="1:11" s="53" customFormat="1" ht="21.75" customHeight="1">
      <c r="A32" s="3" t="s">
        <v>121</v>
      </c>
      <c r="I32" s="16"/>
      <c r="J32" s="16"/>
      <c r="K32" s="9"/>
    </row>
    <row r="33" spans="1:11" s="53" customFormat="1" ht="21.75" customHeight="1">
      <c r="A33" s="3" t="s">
        <v>56</v>
      </c>
      <c r="I33" s="16"/>
      <c r="J33" s="16"/>
      <c r="K33" s="9"/>
    </row>
    <row r="34" spans="1:11" s="53" customFormat="1" ht="21.75" customHeight="1">
      <c r="A34" s="3" t="s">
        <v>155</v>
      </c>
      <c r="I34" s="16"/>
      <c r="J34" s="16"/>
      <c r="K34" s="9"/>
    </row>
    <row r="35" spans="1:11" s="53" customFormat="1" ht="21.75" customHeight="1">
      <c r="C35" s="54"/>
      <c r="D35" s="6"/>
      <c r="E35" s="6"/>
      <c r="F35" s="6"/>
      <c r="G35" s="6"/>
      <c r="H35" s="6"/>
      <c r="I35" s="4"/>
      <c r="J35" s="6"/>
      <c r="K35" s="9" t="s">
        <v>0</v>
      </c>
    </row>
    <row r="36" spans="1:11" s="53" customFormat="1" ht="21.75" customHeight="1">
      <c r="C36" s="54"/>
      <c r="D36" s="6"/>
      <c r="E36" s="118" t="s">
        <v>110</v>
      </c>
      <c r="F36" s="118"/>
      <c r="G36" s="118"/>
      <c r="H36" s="6"/>
      <c r="I36" s="119" t="s">
        <v>111</v>
      </c>
      <c r="J36" s="119"/>
      <c r="K36" s="119"/>
    </row>
    <row r="37" spans="1:11" ht="21.75" customHeight="1">
      <c r="C37" s="54"/>
      <c r="D37" s="20"/>
      <c r="E37" s="13">
        <v>2567</v>
      </c>
      <c r="F37" s="49"/>
      <c r="G37" s="13">
        <v>2566</v>
      </c>
      <c r="H37" s="20"/>
      <c r="I37" s="13">
        <v>2567</v>
      </c>
      <c r="J37" s="49"/>
      <c r="K37" s="13">
        <v>2566</v>
      </c>
    </row>
    <row r="38" spans="1:11" s="53" customFormat="1" ht="21.75" customHeight="1">
      <c r="C38" s="54"/>
      <c r="D38" s="20"/>
      <c r="E38" s="55"/>
      <c r="F38" s="20"/>
      <c r="G38" s="55"/>
      <c r="H38" s="20"/>
      <c r="I38" s="55"/>
      <c r="J38" s="49"/>
      <c r="K38" s="50"/>
    </row>
    <row r="39" spans="1:11" s="53" customFormat="1" ht="21.75" customHeight="1">
      <c r="A39" s="61" t="s">
        <v>53</v>
      </c>
      <c r="C39" s="54"/>
      <c r="D39" s="62"/>
      <c r="E39" s="63">
        <f>E22</f>
        <v>94545</v>
      </c>
      <c r="F39" s="62"/>
      <c r="G39" s="63">
        <f>G22</f>
        <v>50758</v>
      </c>
      <c r="H39" s="62"/>
      <c r="I39" s="63">
        <f>I22</f>
        <v>96285</v>
      </c>
      <c r="J39" s="64"/>
      <c r="K39" s="63">
        <f>K22</f>
        <v>51011</v>
      </c>
    </row>
    <row r="40" spans="1:11" s="53" customFormat="1" ht="21.75" customHeight="1">
      <c r="A40" s="61" t="s">
        <v>57</v>
      </c>
      <c r="C40" s="54"/>
      <c r="D40" s="62"/>
      <c r="E40" s="65"/>
      <c r="F40" s="62"/>
      <c r="G40" s="65"/>
      <c r="H40" s="62"/>
      <c r="I40" s="65"/>
      <c r="J40" s="64"/>
      <c r="K40" s="65"/>
    </row>
    <row r="41" spans="1:11" s="53" customFormat="1" ht="21.75" customHeight="1">
      <c r="A41" s="66" t="s">
        <v>112</v>
      </c>
      <c r="C41" s="54"/>
      <c r="D41" s="62"/>
      <c r="E41" s="65"/>
      <c r="F41" s="62"/>
      <c r="G41" s="65"/>
      <c r="H41" s="62"/>
      <c r="I41" s="65"/>
      <c r="J41" s="64"/>
      <c r="K41" s="65"/>
    </row>
    <row r="42" spans="1:11" s="53" customFormat="1" ht="21.75" customHeight="1">
      <c r="A42" s="66" t="s">
        <v>113</v>
      </c>
      <c r="C42" s="54"/>
      <c r="D42" s="62"/>
      <c r="E42" s="24"/>
      <c r="F42" s="62"/>
      <c r="G42" s="24"/>
      <c r="H42" s="62"/>
      <c r="I42" s="24"/>
      <c r="J42" s="24"/>
      <c r="K42" s="24"/>
    </row>
    <row r="43" spans="1:11" s="53" customFormat="1" ht="21.75" customHeight="1">
      <c r="A43" s="16" t="s">
        <v>149</v>
      </c>
      <c r="C43" s="54"/>
      <c r="D43" s="62"/>
      <c r="E43" s="24"/>
      <c r="F43" s="62"/>
      <c r="G43" s="24"/>
      <c r="H43" s="62"/>
      <c r="I43" s="24"/>
      <c r="J43" s="24"/>
      <c r="K43" s="24"/>
    </row>
    <row r="44" spans="1:11" s="53" customFormat="1" ht="21.75" customHeight="1">
      <c r="A44" s="16" t="s">
        <v>114</v>
      </c>
      <c r="C44" s="54"/>
      <c r="D44" s="62"/>
      <c r="E44" s="24">
        <v>3928</v>
      </c>
      <c r="F44" s="62"/>
      <c r="G44" s="24">
        <v>673</v>
      </c>
      <c r="H44" s="62"/>
      <c r="I44" s="24">
        <v>3928</v>
      </c>
      <c r="J44" s="24"/>
      <c r="K44" s="24">
        <v>673</v>
      </c>
    </row>
    <row r="45" spans="1:11" s="53" customFormat="1" ht="21.75" customHeight="1">
      <c r="A45" s="16" t="s">
        <v>58</v>
      </c>
      <c r="C45" s="54"/>
      <c r="D45" s="62"/>
      <c r="E45" s="67">
        <v>-786</v>
      </c>
      <c r="F45" s="62"/>
      <c r="G45" s="68">
        <v>-134</v>
      </c>
      <c r="H45" s="62"/>
      <c r="I45" s="67">
        <v>-786</v>
      </c>
      <c r="J45" s="24"/>
      <c r="K45" s="68">
        <v>-134</v>
      </c>
    </row>
    <row r="46" spans="1:11" s="53" customFormat="1" ht="21.75" customHeight="1">
      <c r="A46" s="16" t="s">
        <v>112</v>
      </c>
      <c r="C46" s="54"/>
      <c r="D46" s="62"/>
      <c r="F46" s="62"/>
      <c r="H46" s="62"/>
    </row>
    <row r="47" spans="1:11" s="53" customFormat="1" ht="21.75" customHeight="1">
      <c r="A47" s="16" t="s">
        <v>148</v>
      </c>
      <c r="C47" s="54"/>
      <c r="D47" s="62"/>
      <c r="E47" s="68">
        <f>+SUM(E44:E45)</f>
        <v>3142</v>
      </c>
      <c r="F47" s="62"/>
      <c r="G47" s="68">
        <f>+SUM(G44:G45)</f>
        <v>539</v>
      </c>
      <c r="H47" s="62"/>
      <c r="I47" s="68">
        <f>+SUM(I44:I45)</f>
        <v>3142</v>
      </c>
      <c r="J47" s="24"/>
      <c r="K47" s="68">
        <f>+SUM(K44:K45)</f>
        <v>539</v>
      </c>
    </row>
    <row r="48" spans="1:11" s="53" customFormat="1" ht="21.75" customHeight="1">
      <c r="A48" s="69" t="s">
        <v>59</v>
      </c>
      <c r="C48" s="70"/>
      <c r="D48" s="71"/>
      <c r="E48" s="68">
        <f>SUM(E47)</f>
        <v>3142</v>
      </c>
      <c r="F48" s="71"/>
      <c r="G48" s="68">
        <f>SUM(G47)</f>
        <v>539</v>
      </c>
      <c r="H48" s="71"/>
      <c r="I48" s="68">
        <f>SUM(I47)</f>
        <v>3142</v>
      </c>
      <c r="J48" s="24"/>
      <c r="K48" s="68">
        <f>SUM(K47)</f>
        <v>539</v>
      </c>
    </row>
    <row r="49" spans="1:11" s="53" customFormat="1" ht="21.75" customHeight="1" thickBot="1">
      <c r="A49" s="61" t="s">
        <v>60</v>
      </c>
      <c r="C49" s="72"/>
      <c r="D49" s="62"/>
      <c r="E49" s="73">
        <f>+E39+E48</f>
        <v>97687</v>
      </c>
      <c r="F49" s="62"/>
      <c r="G49" s="73">
        <f>+G39+G48</f>
        <v>51297</v>
      </c>
      <c r="H49" s="62"/>
      <c r="I49" s="73">
        <f>+I39+I48</f>
        <v>99427</v>
      </c>
      <c r="J49" s="64"/>
      <c r="K49" s="73">
        <f>+K39+K48</f>
        <v>51550</v>
      </c>
    </row>
    <row r="50" spans="1:11" s="53" customFormat="1" ht="21.75" customHeight="1" thickTop="1">
      <c r="A50" s="74"/>
      <c r="C50" s="64"/>
      <c r="D50" s="71"/>
      <c r="E50" s="71"/>
      <c r="F50" s="71"/>
      <c r="G50" s="71"/>
      <c r="H50" s="71"/>
      <c r="I50" s="65"/>
      <c r="J50" s="64"/>
      <c r="K50" s="65"/>
    </row>
    <row r="51" spans="1:11" s="53" customFormat="1" ht="21.75" customHeight="1">
      <c r="A51" s="12" t="s">
        <v>131</v>
      </c>
      <c r="I51" s="16"/>
      <c r="J51" s="16"/>
      <c r="K51" s="9"/>
    </row>
    <row r="52" spans="1:11" ht="21.75" customHeight="1">
      <c r="K52" s="19" t="s">
        <v>40</v>
      </c>
    </row>
    <row r="53" spans="1:11" ht="21.75" customHeight="1">
      <c r="A53" s="3" t="s">
        <v>121</v>
      </c>
      <c r="B53" s="4"/>
      <c r="C53" s="5"/>
      <c r="D53" s="6"/>
      <c r="E53" s="6"/>
      <c r="F53" s="6"/>
      <c r="G53" s="6"/>
      <c r="H53" s="6"/>
      <c r="I53" s="6"/>
      <c r="J53" s="6"/>
      <c r="K53" s="6"/>
    </row>
    <row r="54" spans="1:11" ht="21.75" customHeight="1">
      <c r="A54" s="3" t="s">
        <v>41</v>
      </c>
      <c r="B54" s="4"/>
      <c r="C54" s="5"/>
      <c r="D54" s="6"/>
      <c r="E54" s="6"/>
      <c r="F54" s="6"/>
      <c r="G54" s="6"/>
      <c r="H54" s="6"/>
      <c r="I54" s="6"/>
      <c r="J54" s="6"/>
      <c r="K54" s="6"/>
    </row>
    <row r="55" spans="1:11" ht="21.75" customHeight="1">
      <c r="A55" s="3" t="s">
        <v>156</v>
      </c>
      <c r="B55" s="4"/>
      <c r="C55" s="5"/>
      <c r="D55" s="6"/>
      <c r="E55" s="6"/>
      <c r="F55" s="6"/>
      <c r="G55" s="6"/>
      <c r="H55" s="6"/>
      <c r="I55" s="6"/>
      <c r="J55" s="6"/>
      <c r="K55" s="6"/>
    </row>
    <row r="56" spans="1:11" ht="21.75" customHeight="1">
      <c r="A56" s="53"/>
      <c r="B56" s="53"/>
      <c r="C56" s="54"/>
      <c r="D56" s="6"/>
      <c r="E56" s="6"/>
      <c r="F56" s="6"/>
      <c r="G56" s="6"/>
      <c r="H56" s="6"/>
      <c r="I56" s="4"/>
      <c r="J56" s="6"/>
      <c r="K56" s="9" t="s">
        <v>0</v>
      </c>
    </row>
    <row r="57" spans="1:11" s="12" customFormat="1" ht="21.75" customHeight="1">
      <c r="A57" s="53"/>
      <c r="B57" s="53"/>
      <c r="C57" s="54"/>
      <c r="D57" s="6"/>
      <c r="E57" s="118" t="s">
        <v>110</v>
      </c>
      <c r="F57" s="118"/>
      <c r="G57" s="118"/>
      <c r="H57" s="6"/>
      <c r="I57" s="119" t="s">
        <v>111</v>
      </c>
      <c r="J57" s="119"/>
      <c r="K57" s="119"/>
    </row>
    <row r="58" spans="1:11" s="12" customFormat="1" ht="21.75" customHeight="1">
      <c r="B58" s="10"/>
      <c r="C58" s="13" t="s">
        <v>1</v>
      </c>
      <c r="D58" s="20"/>
      <c r="E58" s="13">
        <v>2567</v>
      </c>
      <c r="F58" s="49"/>
      <c r="G58" s="13">
        <v>2566</v>
      </c>
      <c r="H58" s="20"/>
      <c r="I58" s="13">
        <v>2567</v>
      </c>
      <c r="J58" s="49"/>
      <c r="K58" s="13">
        <v>2566</v>
      </c>
    </row>
    <row r="59" spans="1:11" s="12" customFormat="1" ht="21.75" customHeight="1">
      <c r="A59" s="8" t="s">
        <v>42</v>
      </c>
      <c r="B59" s="10"/>
      <c r="D59" s="10"/>
      <c r="E59" s="10"/>
      <c r="F59" s="10"/>
      <c r="G59" s="10"/>
      <c r="H59" s="10"/>
      <c r="I59" s="10"/>
      <c r="J59" s="10"/>
      <c r="K59" s="10"/>
    </row>
    <row r="60" spans="1:11" s="12" customFormat="1" ht="21.75" customHeight="1">
      <c r="A60" s="18" t="s">
        <v>43</v>
      </c>
      <c r="B60" s="21"/>
      <c r="C60" s="56"/>
      <c r="D60" s="10"/>
      <c r="E60" s="51">
        <v>3474387</v>
      </c>
      <c r="F60" s="10"/>
      <c r="G60" s="22">
        <v>3268946</v>
      </c>
      <c r="H60" s="10"/>
      <c r="I60" s="51">
        <v>3444478</v>
      </c>
      <c r="J60" s="22"/>
      <c r="K60" s="22">
        <v>3229142</v>
      </c>
    </row>
    <row r="61" spans="1:11" s="12" customFormat="1" ht="21.75" customHeight="1">
      <c r="A61" s="18" t="s">
        <v>44</v>
      </c>
      <c r="B61" s="21"/>
      <c r="C61" s="56"/>
      <c r="D61" s="10"/>
      <c r="E61" s="51">
        <v>11444</v>
      </c>
      <c r="F61" s="10"/>
      <c r="G61" s="22">
        <v>19046</v>
      </c>
      <c r="H61" s="10"/>
      <c r="I61" s="51">
        <v>11309</v>
      </c>
      <c r="J61" s="22"/>
      <c r="K61" s="22">
        <v>18933</v>
      </c>
    </row>
    <row r="62" spans="1:11" s="12" customFormat="1" ht="21.75" customHeight="1">
      <c r="A62" s="18" t="s">
        <v>45</v>
      </c>
      <c r="B62" s="21"/>
      <c r="C62" s="57"/>
      <c r="D62" s="10"/>
      <c r="E62" s="52">
        <v>10213</v>
      </c>
      <c r="F62" s="10"/>
      <c r="G62" s="22">
        <v>5875</v>
      </c>
      <c r="H62" s="10"/>
      <c r="I62" s="52">
        <v>10254</v>
      </c>
      <c r="J62" s="22"/>
      <c r="K62" s="22">
        <v>5180</v>
      </c>
    </row>
    <row r="63" spans="1:11" s="12" customFormat="1" ht="21.75" customHeight="1">
      <c r="A63" s="8" t="s">
        <v>46</v>
      </c>
      <c r="B63" s="10"/>
      <c r="D63" s="10"/>
      <c r="E63" s="23">
        <f>SUM(E60:E62)</f>
        <v>3496044</v>
      </c>
      <c r="F63" s="10"/>
      <c r="G63" s="23">
        <f>SUM(G60:G62)</f>
        <v>3293867</v>
      </c>
      <c r="H63" s="10"/>
      <c r="I63" s="23">
        <f>SUM(I60:I62)</f>
        <v>3466041</v>
      </c>
      <c r="J63" s="22"/>
      <c r="K63" s="23">
        <f>SUM(K60:K62)</f>
        <v>3253255</v>
      </c>
    </row>
    <row r="64" spans="1:11" s="12" customFormat="1" ht="21.75" customHeight="1">
      <c r="A64" s="8" t="s">
        <v>47</v>
      </c>
      <c r="B64" s="10"/>
      <c r="D64" s="10"/>
      <c r="E64" s="22"/>
      <c r="F64" s="1"/>
      <c r="G64" s="22"/>
      <c r="H64" s="1"/>
      <c r="I64" s="22"/>
      <c r="J64" s="1"/>
      <c r="K64" s="22"/>
    </row>
    <row r="65" spans="1:11" s="12" customFormat="1" ht="21.75" customHeight="1">
      <c r="A65" s="18" t="s">
        <v>48</v>
      </c>
      <c r="B65" s="21"/>
      <c r="C65" s="56"/>
      <c r="D65" s="10"/>
      <c r="E65" s="51">
        <v>2391787</v>
      </c>
      <c r="F65" s="1"/>
      <c r="G65" s="22">
        <v>2345348</v>
      </c>
      <c r="H65" s="10"/>
      <c r="I65" s="51">
        <v>2365380</v>
      </c>
      <c r="J65" s="1"/>
      <c r="K65" s="22">
        <v>2314023</v>
      </c>
    </row>
    <row r="66" spans="1:11" s="12" customFormat="1" ht="21.75" customHeight="1">
      <c r="A66" s="18" t="s">
        <v>49</v>
      </c>
      <c r="B66" s="21"/>
      <c r="C66" s="57"/>
      <c r="D66" s="10"/>
      <c r="E66" s="51">
        <v>548021</v>
      </c>
      <c r="F66" s="1"/>
      <c r="G66" s="22">
        <v>487994</v>
      </c>
      <c r="H66" s="10"/>
      <c r="I66" s="51">
        <v>545877</v>
      </c>
      <c r="J66" s="1"/>
      <c r="K66" s="22">
        <v>484567</v>
      </c>
    </row>
    <row r="67" spans="1:11" s="12" customFormat="1" ht="21.75" customHeight="1">
      <c r="A67" s="18" t="s">
        <v>50</v>
      </c>
      <c r="B67" s="21"/>
      <c r="C67" s="75"/>
      <c r="D67" s="10"/>
      <c r="E67" s="51">
        <v>298077</v>
      </c>
      <c r="F67" s="1"/>
      <c r="G67" s="22">
        <v>273944</v>
      </c>
      <c r="H67" s="10"/>
      <c r="I67" s="51">
        <v>295597</v>
      </c>
      <c r="J67" s="1"/>
      <c r="K67" s="22">
        <v>269093</v>
      </c>
    </row>
    <row r="68" spans="1:11" s="12" customFormat="1" ht="21.75" customHeight="1">
      <c r="A68" s="18" t="s">
        <v>170</v>
      </c>
      <c r="B68" s="21"/>
      <c r="C68" s="75"/>
      <c r="D68" s="10"/>
      <c r="E68" s="51"/>
      <c r="F68" s="1"/>
      <c r="G68" s="22"/>
      <c r="H68" s="10"/>
      <c r="I68" s="51"/>
      <c r="J68" s="1"/>
      <c r="K68" s="22"/>
    </row>
    <row r="69" spans="1:11" s="12" customFormat="1" ht="21.75" customHeight="1">
      <c r="A69" s="18" t="s">
        <v>171</v>
      </c>
      <c r="B69" s="21"/>
      <c r="C69" s="57">
        <v>6</v>
      </c>
      <c r="D69" s="10"/>
      <c r="E69" s="52">
        <v>21096</v>
      </c>
      <c r="F69" s="1"/>
      <c r="G69" s="58">
        <v>0</v>
      </c>
      <c r="H69" s="10"/>
      <c r="I69" s="52">
        <v>21096</v>
      </c>
      <c r="J69" s="1"/>
      <c r="K69" s="58">
        <v>0</v>
      </c>
    </row>
    <row r="70" spans="1:11" s="12" customFormat="1" ht="21.75" customHeight="1">
      <c r="A70" s="8" t="s">
        <v>51</v>
      </c>
      <c r="B70" s="10"/>
      <c r="D70" s="10"/>
      <c r="E70" s="59">
        <f>SUM(E65:E69)</f>
        <v>3258981</v>
      </c>
      <c r="F70" s="1"/>
      <c r="G70" s="59">
        <f>SUM(G65:G69)</f>
        <v>3107286</v>
      </c>
      <c r="H70" s="1"/>
      <c r="I70" s="59">
        <f>SUM(I65:I69)</f>
        <v>3227950</v>
      </c>
      <c r="J70" s="1"/>
      <c r="K70" s="59">
        <f>SUM(K65:K69)</f>
        <v>3067683</v>
      </c>
    </row>
    <row r="71" spans="1:11" s="12" customFormat="1" ht="21.75" customHeight="1">
      <c r="A71" s="15" t="s">
        <v>107</v>
      </c>
      <c r="B71" s="7"/>
      <c r="D71" s="10"/>
      <c r="E71" s="59">
        <f>E63-E70</f>
        <v>237063</v>
      </c>
      <c r="F71" s="1"/>
      <c r="G71" s="59">
        <f>G63-G70</f>
        <v>186581</v>
      </c>
      <c r="H71" s="1"/>
      <c r="I71" s="59">
        <f>I63-I70</f>
        <v>238091</v>
      </c>
      <c r="J71" s="1"/>
      <c r="K71" s="59">
        <f>K63-K70</f>
        <v>185572</v>
      </c>
    </row>
    <row r="72" spans="1:11" s="12" customFormat="1" ht="21.75" customHeight="1">
      <c r="A72" s="18" t="s">
        <v>99</v>
      </c>
      <c r="B72" s="7"/>
      <c r="D72" s="10"/>
      <c r="E72" s="52">
        <v>-25769</v>
      </c>
      <c r="F72" s="1"/>
      <c r="G72" s="11">
        <v>-45742</v>
      </c>
      <c r="H72" s="10"/>
      <c r="I72" s="52">
        <v>-25149</v>
      </c>
      <c r="J72" s="1"/>
      <c r="K72" s="11">
        <v>-44923</v>
      </c>
    </row>
    <row r="73" spans="1:11" s="12" customFormat="1" ht="21.75" customHeight="1">
      <c r="A73" s="15" t="s">
        <v>52</v>
      </c>
      <c r="B73" s="7"/>
      <c r="D73" s="10"/>
      <c r="E73" s="22">
        <f>E71+E72</f>
        <v>211294</v>
      </c>
      <c r="F73" s="1"/>
      <c r="G73" s="22">
        <f>G71+G72</f>
        <v>140839</v>
      </c>
      <c r="H73" s="1"/>
      <c r="I73" s="22">
        <f>I71+I72</f>
        <v>212942</v>
      </c>
      <c r="J73" s="1"/>
      <c r="K73" s="22">
        <f>K71+K72</f>
        <v>140649</v>
      </c>
    </row>
    <row r="74" spans="1:11" s="12" customFormat="1" ht="21.75" customHeight="1">
      <c r="A74" s="18" t="s">
        <v>117</v>
      </c>
      <c r="B74" s="7"/>
      <c r="C74" s="57">
        <v>11</v>
      </c>
      <c r="D74" s="10"/>
      <c r="E74" s="52">
        <v>-45137</v>
      </c>
      <c r="F74" s="1"/>
      <c r="G74" s="11">
        <v>-31646</v>
      </c>
      <c r="H74" s="10"/>
      <c r="I74" s="52">
        <v>-45137</v>
      </c>
      <c r="J74" s="1"/>
      <c r="K74" s="11">
        <v>-31646</v>
      </c>
    </row>
    <row r="75" spans="1:11" s="12" customFormat="1" ht="21.75" customHeight="1" thickBot="1">
      <c r="A75" s="8" t="s">
        <v>53</v>
      </c>
      <c r="B75" s="10"/>
      <c r="D75" s="10"/>
      <c r="E75" s="60">
        <f>E73+E74</f>
        <v>166157</v>
      </c>
      <c r="F75" s="1"/>
      <c r="G75" s="60">
        <f>G73+G74</f>
        <v>109193</v>
      </c>
      <c r="H75" s="1"/>
      <c r="I75" s="60">
        <f>I73+I74</f>
        <v>167805</v>
      </c>
      <c r="J75" s="1"/>
      <c r="K75" s="60">
        <f>K73+K74</f>
        <v>109003</v>
      </c>
    </row>
    <row r="76" spans="1:11" s="12" customFormat="1" ht="21.75" customHeight="1" thickTop="1">
      <c r="B76" s="10"/>
      <c r="D76" s="10"/>
      <c r="E76" s="22"/>
      <c r="F76" s="10"/>
      <c r="G76" s="22"/>
      <c r="H76" s="10"/>
      <c r="I76" s="22"/>
      <c r="J76" s="22"/>
      <c r="K76" s="22"/>
    </row>
    <row r="77" spans="1:11" s="12" customFormat="1" ht="21.75" customHeight="1">
      <c r="B77" s="10"/>
      <c r="D77" s="10"/>
      <c r="E77" s="22"/>
      <c r="F77" s="10"/>
      <c r="G77" s="22"/>
      <c r="H77" s="10"/>
      <c r="I77" s="22"/>
      <c r="J77" s="22"/>
      <c r="K77" s="9" t="s">
        <v>129</v>
      </c>
    </row>
    <row r="78" spans="1:11" s="12" customFormat="1" ht="21.75" customHeight="1">
      <c r="A78" s="8" t="s">
        <v>54</v>
      </c>
      <c r="B78" s="10"/>
      <c r="C78" s="57">
        <v>12</v>
      </c>
      <c r="D78" s="10"/>
      <c r="E78" s="17"/>
      <c r="F78" s="10"/>
      <c r="G78" s="17"/>
      <c r="H78" s="10"/>
      <c r="I78" s="17"/>
      <c r="J78" s="17"/>
      <c r="K78" s="17"/>
    </row>
    <row r="79" spans="1:11" s="12" customFormat="1" ht="21.75" customHeight="1" thickBot="1">
      <c r="A79" s="18" t="s">
        <v>55</v>
      </c>
      <c r="B79" s="21"/>
      <c r="C79" s="57"/>
      <c r="D79" s="10"/>
      <c r="E79" s="2">
        <f>E75/545000</f>
        <v>0.30487522935779815</v>
      </c>
      <c r="F79" s="10"/>
      <c r="G79" s="2">
        <f>G75/390000</f>
        <v>0.27998205128205128</v>
      </c>
      <c r="H79" s="10"/>
      <c r="I79" s="2">
        <f>I75/545000</f>
        <v>0.30789908256880733</v>
      </c>
      <c r="J79" s="17"/>
      <c r="K79" s="2">
        <f>K75/390000</f>
        <v>0.27949487179487181</v>
      </c>
    </row>
    <row r="80" spans="1:11" s="12" customFormat="1" ht="21.75" customHeight="1" thickTop="1">
      <c r="A80" s="18"/>
      <c r="B80" s="7"/>
      <c r="D80" s="10"/>
      <c r="E80" s="10"/>
      <c r="F80" s="10"/>
      <c r="G80" s="10"/>
      <c r="H80" s="10"/>
      <c r="I80" s="17"/>
      <c r="J80" s="17"/>
      <c r="K80" s="17"/>
    </row>
    <row r="81" spans="1:11" s="12" customFormat="1" ht="21.75" customHeight="1">
      <c r="A81" s="12" t="s">
        <v>131</v>
      </c>
      <c r="B81" s="10"/>
      <c r="C81" s="50"/>
      <c r="D81" s="10"/>
      <c r="E81" s="10"/>
      <c r="F81" s="10"/>
      <c r="G81" s="10"/>
      <c r="H81" s="10"/>
      <c r="I81" s="17"/>
      <c r="J81" s="17"/>
      <c r="K81" s="17"/>
    </row>
    <row r="82" spans="1:11" s="12" customFormat="1" ht="21.75" customHeight="1">
      <c r="B82" s="10"/>
      <c r="C82" s="50"/>
      <c r="D82" s="10"/>
      <c r="E82" s="10"/>
      <c r="F82" s="10"/>
      <c r="G82" s="10"/>
      <c r="H82" s="10"/>
      <c r="I82" s="17"/>
      <c r="J82" s="17"/>
      <c r="K82" s="17"/>
    </row>
    <row r="83" spans="1:11" s="12" customFormat="1" ht="21.75" customHeight="1">
      <c r="A83" s="53"/>
      <c r="B83" s="53"/>
      <c r="C83" s="53"/>
      <c r="D83" s="53"/>
      <c r="E83" s="53"/>
      <c r="F83" s="53"/>
      <c r="G83" s="53"/>
      <c r="H83" s="53"/>
      <c r="I83" s="16"/>
      <c r="J83" s="16"/>
      <c r="K83" s="9"/>
    </row>
    <row r="84" spans="1:11" s="12" customFormat="1" ht="21.75" customHeight="1">
      <c r="A84" s="53"/>
      <c r="B84" s="53"/>
      <c r="C84" s="53"/>
      <c r="D84" s="53"/>
      <c r="E84" s="53"/>
      <c r="F84" s="53"/>
      <c r="G84" s="53"/>
      <c r="H84" s="53"/>
      <c r="I84" s="16"/>
      <c r="J84" s="16"/>
      <c r="K84" s="19" t="s">
        <v>40</v>
      </c>
    </row>
    <row r="85" spans="1:11" s="12" customFormat="1" ht="21.75" customHeight="1">
      <c r="A85" s="3" t="s">
        <v>121</v>
      </c>
      <c r="B85" s="53"/>
      <c r="C85" s="53"/>
      <c r="D85" s="53"/>
      <c r="E85" s="53"/>
      <c r="F85" s="53"/>
      <c r="G85" s="53"/>
      <c r="H85" s="53"/>
      <c r="I85" s="16"/>
      <c r="J85" s="16"/>
      <c r="K85" s="9"/>
    </row>
    <row r="86" spans="1:11" s="12" customFormat="1" ht="21.75" customHeight="1">
      <c r="A86" s="3" t="s">
        <v>56</v>
      </c>
      <c r="B86" s="53"/>
      <c r="C86" s="53"/>
      <c r="D86" s="53"/>
      <c r="E86" s="53"/>
      <c r="F86" s="53"/>
      <c r="G86" s="53"/>
      <c r="H86" s="53"/>
      <c r="I86" s="16"/>
      <c r="J86" s="16"/>
      <c r="K86" s="9"/>
    </row>
    <row r="87" spans="1:11" s="12" customFormat="1" ht="21.75" customHeight="1">
      <c r="A87" s="3" t="s">
        <v>156</v>
      </c>
      <c r="B87" s="53"/>
      <c r="C87" s="53"/>
      <c r="D87" s="53"/>
      <c r="E87" s="53"/>
      <c r="F87" s="53"/>
      <c r="G87" s="53"/>
      <c r="H87" s="53"/>
      <c r="I87" s="16"/>
      <c r="J87" s="16"/>
      <c r="K87" s="9"/>
    </row>
    <row r="88" spans="1:11" s="12" customFormat="1" ht="21.75" customHeight="1">
      <c r="A88" s="53"/>
      <c r="B88" s="53"/>
      <c r="C88" s="54"/>
      <c r="D88" s="6"/>
      <c r="E88" s="6"/>
      <c r="F88" s="6"/>
      <c r="G88" s="6"/>
      <c r="H88" s="6"/>
      <c r="I88" s="4"/>
      <c r="J88" s="6"/>
      <c r="K88" s="9" t="s">
        <v>0</v>
      </c>
    </row>
    <row r="89" spans="1:11" s="12" customFormat="1" ht="21.75" customHeight="1">
      <c r="A89" s="53"/>
      <c r="B89" s="53"/>
      <c r="C89" s="54"/>
      <c r="D89" s="6"/>
      <c r="E89" s="118" t="s">
        <v>110</v>
      </c>
      <c r="F89" s="118"/>
      <c r="G89" s="118"/>
      <c r="H89" s="6"/>
      <c r="I89" s="119" t="s">
        <v>111</v>
      </c>
      <c r="J89" s="119"/>
      <c r="K89" s="119"/>
    </row>
    <row r="90" spans="1:11" s="12" customFormat="1" ht="21.75" customHeight="1">
      <c r="B90" s="10"/>
      <c r="C90" s="54"/>
      <c r="D90" s="20"/>
      <c r="E90" s="13">
        <v>2567</v>
      </c>
      <c r="F90" s="49"/>
      <c r="G90" s="13">
        <v>2566</v>
      </c>
      <c r="H90" s="20"/>
      <c r="I90" s="13">
        <v>2567</v>
      </c>
      <c r="J90" s="49"/>
      <c r="K90" s="13">
        <v>2566</v>
      </c>
    </row>
    <row r="91" spans="1:11" s="12" customFormat="1" ht="21.75" customHeight="1">
      <c r="A91" s="53"/>
      <c r="B91" s="53"/>
      <c r="C91" s="54"/>
      <c r="D91" s="20"/>
      <c r="E91" s="55"/>
      <c r="F91" s="20"/>
      <c r="G91" s="55"/>
      <c r="H91" s="20"/>
      <c r="I91" s="55"/>
      <c r="J91" s="49"/>
      <c r="K91" s="50"/>
    </row>
    <row r="92" spans="1:11" s="12" customFormat="1" ht="21.75" customHeight="1">
      <c r="A92" s="61" t="s">
        <v>53</v>
      </c>
      <c r="B92" s="53"/>
      <c r="C92" s="54"/>
      <c r="D92" s="62"/>
      <c r="E92" s="63">
        <f>E75</f>
        <v>166157</v>
      </c>
      <c r="F92" s="62"/>
      <c r="G92" s="63">
        <f>G75</f>
        <v>109193</v>
      </c>
      <c r="H92" s="62"/>
      <c r="I92" s="63">
        <f>I75</f>
        <v>167805</v>
      </c>
      <c r="J92" s="64"/>
      <c r="K92" s="63">
        <f>K75</f>
        <v>109003</v>
      </c>
    </row>
    <row r="93" spans="1:11" s="12" customFormat="1" ht="21.75" customHeight="1">
      <c r="A93" s="61" t="s">
        <v>57</v>
      </c>
      <c r="B93" s="53"/>
      <c r="C93" s="54"/>
      <c r="D93" s="62"/>
      <c r="E93" s="65"/>
      <c r="F93" s="62"/>
      <c r="G93" s="65"/>
      <c r="H93" s="62"/>
      <c r="I93" s="65"/>
      <c r="J93" s="64"/>
      <c r="K93" s="65"/>
    </row>
    <row r="94" spans="1:11" s="12" customFormat="1" ht="21.75" customHeight="1">
      <c r="A94" s="66" t="s">
        <v>112</v>
      </c>
      <c r="B94" s="53"/>
      <c r="C94" s="54"/>
      <c r="D94" s="62"/>
      <c r="E94" s="65"/>
      <c r="F94" s="62"/>
      <c r="G94" s="65"/>
      <c r="H94" s="62"/>
      <c r="I94" s="65"/>
      <c r="J94" s="64"/>
      <c r="K94" s="65"/>
    </row>
    <row r="95" spans="1:11" s="12" customFormat="1" ht="21.75" customHeight="1">
      <c r="A95" s="66" t="s">
        <v>113</v>
      </c>
      <c r="B95" s="53"/>
      <c r="C95" s="54"/>
      <c r="D95" s="62"/>
      <c r="E95" s="24"/>
      <c r="F95" s="62"/>
      <c r="G95" s="24"/>
      <c r="H95" s="62"/>
      <c r="I95" s="24"/>
      <c r="J95" s="24"/>
      <c r="K95" s="24"/>
    </row>
    <row r="96" spans="1:11" s="12" customFormat="1" ht="21.75" customHeight="1">
      <c r="A96" s="16" t="s">
        <v>149</v>
      </c>
      <c r="B96" s="53"/>
      <c r="C96" s="54"/>
      <c r="D96" s="62"/>
      <c r="E96" s="24"/>
      <c r="F96" s="62"/>
      <c r="G96" s="24"/>
      <c r="H96" s="62"/>
      <c r="I96" s="24"/>
      <c r="J96" s="24"/>
      <c r="K96" s="24"/>
    </row>
    <row r="97" spans="1:11" s="12" customFormat="1" ht="21.75" customHeight="1">
      <c r="A97" s="16" t="s">
        <v>114</v>
      </c>
      <c r="B97" s="53"/>
      <c r="C97" s="54"/>
      <c r="D97" s="62"/>
      <c r="E97" s="24">
        <v>5946</v>
      </c>
      <c r="F97" s="62"/>
      <c r="G97" s="24">
        <v>344</v>
      </c>
      <c r="H97" s="62"/>
      <c r="I97" s="24">
        <v>5946</v>
      </c>
      <c r="J97" s="24"/>
      <c r="K97" s="24">
        <v>344</v>
      </c>
    </row>
    <row r="98" spans="1:11" s="12" customFormat="1" ht="21.75" customHeight="1">
      <c r="A98" s="16" t="s">
        <v>58</v>
      </c>
      <c r="B98" s="53"/>
      <c r="C98" s="54"/>
      <c r="D98" s="62"/>
      <c r="E98" s="67">
        <v>-1189</v>
      </c>
      <c r="F98" s="62"/>
      <c r="G98" s="68">
        <v>-68</v>
      </c>
      <c r="H98" s="62"/>
      <c r="I98" s="67">
        <v>-1189</v>
      </c>
      <c r="J98" s="24"/>
      <c r="K98" s="68">
        <v>-68</v>
      </c>
    </row>
    <row r="99" spans="1:11" s="12" customFormat="1" ht="21.75" customHeight="1">
      <c r="A99" s="16" t="s">
        <v>112</v>
      </c>
      <c r="B99" s="53"/>
      <c r="C99" s="54"/>
      <c r="D99" s="62"/>
      <c r="E99" s="53"/>
      <c r="F99" s="62"/>
      <c r="G99" s="53"/>
      <c r="H99" s="62"/>
      <c r="I99" s="53"/>
      <c r="J99" s="53"/>
      <c r="K99" s="53"/>
    </row>
    <row r="100" spans="1:11" s="12" customFormat="1" ht="21.75" customHeight="1">
      <c r="A100" s="16" t="s">
        <v>148</v>
      </c>
      <c r="B100" s="53"/>
      <c r="C100" s="54"/>
      <c r="D100" s="62"/>
      <c r="E100" s="68">
        <f>+SUM(E97:E98)</f>
        <v>4757</v>
      </c>
      <c r="F100" s="62"/>
      <c r="G100" s="68">
        <f>+SUM(G97:G98)</f>
        <v>276</v>
      </c>
      <c r="H100" s="62"/>
      <c r="I100" s="68">
        <f>+SUM(I97:I98)</f>
        <v>4757</v>
      </c>
      <c r="J100" s="24"/>
      <c r="K100" s="68">
        <f>+SUM(K97:K98)</f>
        <v>276</v>
      </c>
    </row>
    <row r="101" spans="1:11" s="12" customFormat="1" ht="21.75" customHeight="1">
      <c r="A101" s="69" t="s">
        <v>59</v>
      </c>
      <c r="B101" s="53"/>
      <c r="C101" s="70"/>
      <c r="D101" s="71"/>
      <c r="E101" s="68">
        <f>SUM(E100)</f>
        <v>4757</v>
      </c>
      <c r="F101" s="71"/>
      <c r="G101" s="68">
        <f>SUM(G100)</f>
        <v>276</v>
      </c>
      <c r="H101" s="71"/>
      <c r="I101" s="68">
        <f>SUM(I100)</f>
        <v>4757</v>
      </c>
      <c r="J101" s="24"/>
      <c r="K101" s="68">
        <f>SUM(K100)</f>
        <v>276</v>
      </c>
    </row>
    <row r="102" spans="1:11" s="12" customFormat="1" ht="21.75" customHeight="1" thickBot="1">
      <c r="A102" s="61" t="s">
        <v>60</v>
      </c>
      <c r="B102" s="53"/>
      <c r="C102" s="72"/>
      <c r="D102" s="62"/>
      <c r="E102" s="73">
        <f>+E92+E101</f>
        <v>170914</v>
      </c>
      <c r="F102" s="62"/>
      <c r="G102" s="73">
        <f>+G92+G101</f>
        <v>109469</v>
      </c>
      <c r="H102" s="62"/>
      <c r="I102" s="73">
        <f>+I92+I101</f>
        <v>172562</v>
      </c>
      <c r="J102" s="64"/>
      <c r="K102" s="73">
        <f>+K92+K101</f>
        <v>109279</v>
      </c>
    </row>
    <row r="103" spans="1:11" s="12" customFormat="1" ht="21.75" customHeight="1" thickTop="1">
      <c r="A103" s="74"/>
      <c r="B103" s="53"/>
      <c r="C103" s="64"/>
      <c r="D103" s="71"/>
      <c r="E103" s="71"/>
      <c r="F103" s="71"/>
      <c r="G103" s="71"/>
      <c r="H103" s="71"/>
      <c r="I103" s="65"/>
      <c r="J103" s="64"/>
      <c r="K103" s="65"/>
    </row>
    <row r="104" spans="1:11" s="12" customFormat="1" ht="21.75" customHeight="1">
      <c r="A104" s="12" t="s">
        <v>131</v>
      </c>
      <c r="B104" s="53"/>
      <c r="C104" s="53"/>
      <c r="D104" s="53"/>
      <c r="E104" s="53"/>
      <c r="F104" s="53"/>
      <c r="G104" s="53"/>
      <c r="H104" s="53"/>
      <c r="I104" s="16"/>
      <c r="J104" s="16"/>
      <c r="K104" s="9"/>
    </row>
    <row r="105" spans="1:11" s="12" customFormat="1" ht="21.75" customHeight="1">
      <c r="B105" s="10"/>
      <c r="D105" s="10"/>
      <c r="E105" s="10"/>
      <c r="F105" s="10"/>
      <c r="G105" s="10"/>
      <c r="H105" s="10"/>
      <c r="I105" s="10"/>
      <c r="J105" s="10"/>
      <c r="K105" s="10"/>
    </row>
    <row r="106" spans="1:11" s="12" customFormat="1" ht="21.75" customHeight="1">
      <c r="B106" s="10"/>
      <c r="D106" s="10"/>
      <c r="E106" s="10"/>
      <c r="F106" s="10"/>
      <c r="G106" s="10"/>
      <c r="H106" s="10"/>
      <c r="I106" s="10"/>
      <c r="J106" s="10"/>
      <c r="K106" s="10"/>
    </row>
    <row r="107" spans="1:11" s="12" customFormat="1" ht="21.75" customHeight="1">
      <c r="B107" s="10"/>
      <c r="D107" s="10"/>
      <c r="E107" s="10"/>
      <c r="F107" s="10"/>
      <c r="G107" s="10"/>
      <c r="H107" s="10"/>
      <c r="I107" s="10"/>
      <c r="J107" s="10"/>
      <c r="K107" s="10"/>
    </row>
    <row r="108" spans="1:11" s="12" customFormat="1" ht="21.75" customHeight="1">
      <c r="B108" s="10"/>
      <c r="D108" s="10"/>
      <c r="E108" s="10"/>
      <c r="F108" s="10"/>
      <c r="G108" s="10"/>
      <c r="H108" s="10"/>
      <c r="I108" s="10"/>
      <c r="J108" s="10"/>
      <c r="K108" s="10"/>
    </row>
  </sheetData>
  <mergeCells count="8">
    <mergeCell ref="E89:G89"/>
    <mergeCell ref="I89:K89"/>
    <mergeCell ref="E6:G6"/>
    <mergeCell ref="I6:K6"/>
    <mergeCell ref="E36:G36"/>
    <mergeCell ref="I36:K36"/>
    <mergeCell ref="E57:G57"/>
    <mergeCell ref="I57:K57"/>
  </mergeCells>
  <pageMargins left="0.71" right="0.39370078740157483" top="0.78740157480314965" bottom="0.39370078740157483" header="0.31496062992125984" footer="0.31496062992125984"/>
  <pageSetup paperSize="9" scale="89" fitToWidth="0" fitToHeight="0" orientation="portrait" r:id="rId1"/>
  <headerFooter>
    <evenHeader>&amp;R&amp;"Arial,Italic"&amp;12For internal use only</evenHeader>
  </headerFooter>
  <rowBreaks count="3" manualBreakCount="3">
    <brk id="30" max="10" man="1"/>
    <brk id="51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EC31B-9E3A-459F-8723-AAA6398AACF9}">
  <dimension ref="A1:S27"/>
  <sheetViews>
    <sheetView showGridLines="0" view="pageBreakPreview" zoomScale="80" zoomScaleNormal="70" zoomScaleSheetLayoutView="80" workbookViewId="0">
      <selection activeCell="D34" sqref="D34"/>
    </sheetView>
  </sheetViews>
  <sheetFormatPr defaultColWidth="10.85546875" defaultRowHeight="21.75"/>
  <cols>
    <col min="1" max="1" width="32.28515625" style="28" customWidth="1"/>
    <col min="2" max="2" width="8.28515625" style="28" bestFit="1" customWidth="1"/>
    <col min="3" max="3" width="2.42578125" style="28" customWidth="1"/>
    <col min="4" max="4" width="17.7109375" style="28" customWidth="1"/>
    <col min="5" max="5" width="1.7109375" style="28" customWidth="1"/>
    <col min="6" max="6" width="15.140625" style="28" customWidth="1"/>
    <col min="7" max="7" width="1.7109375" style="28" customWidth="1"/>
    <col min="8" max="8" width="17.7109375" style="28" customWidth="1"/>
    <col min="9" max="9" width="1.7109375" style="28" customWidth="1"/>
    <col min="10" max="10" width="17.7109375" style="28" customWidth="1"/>
    <col min="11" max="11" width="1.7109375" style="28" customWidth="1"/>
    <col min="12" max="12" width="17.7109375" style="28" customWidth="1"/>
    <col min="13" max="13" width="1.7109375" style="28" customWidth="1"/>
    <col min="14" max="14" width="17.7109375" style="28" customWidth="1"/>
    <col min="15" max="15" width="1.7109375" style="28" customWidth="1"/>
    <col min="16" max="16" width="17.7109375" style="28" customWidth="1"/>
    <col min="17" max="17" width="1.7109375" style="28" customWidth="1"/>
    <col min="18" max="18" width="17.7109375" style="28" customWidth="1"/>
    <col min="19" max="19" width="1.7109375" style="28" customWidth="1"/>
    <col min="20" max="16384" width="10.85546875" style="28"/>
  </cols>
  <sheetData>
    <row r="1" spans="1:19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 t="s">
        <v>40</v>
      </c>
      <c r="S1" s="26"/>
    </row>
    <row r="2" spans="1:19">
      <c r="A2" s="29" t="s">
        <v>121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S2" s="26"/>
    </row>
    <row r="3" spans="1:19">
      <c r="A3" s="29" t="s">
        <v>166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>
      <c r="A4" s="29" t="s">
        <v>156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30"/>
      <c r="M4" s="26"/>
      <c r="N4" s="26"/>
      <c r="O4" s="26"/>
      <c r="P4" s="26"/>
      <c r="Q4" s="26"/>
      <c r="R4" s="26"/>
      <c r="S4" s="26"/>
    </row>
    <row r="5" spans="1:19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7" t="s">
        <v>0</v>
      </c>
      <c r="S5" s="26"/>
    </row>
    <row r="6" spans="1:19">
      <c r="A6" s="25"/>
      <c r="B6" s="26"/>
      <c r="C6" s="26"/>
      <c r="D6" s="120" t="s">
        <v>110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19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120" t="s">
        <v>36</v>
      </c>
      <c r="M7" s="120"/>
      <c r="N7" s="120"/>
      <c r="O7" s="120"/>
      <c r="P7" s="120"/>
      <c r="Q7" s="30"/>
      <c r="R7" s="30"/>
      <c r="S7" s="30"/>
    </row>
    <row r="8" spans="1:19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121" t="s">
        <v>108</v>
      </c>
      <c r="M8" s="121"/>
      <c r="N8" s="121"/>
      <c r="O8" s="30"/>
      <c r="P8" s="26"/>
      <c r="Q8" s="30"/>
      <c r="R8" s="26"/>
      <c r="S8" s="30"/>
    </row>
    <row r="9" spans="1:19">
      <c r="A9" s="26"/>
      <c r="B9" s="26"/>
      <c r="C9" s="26"/>
      <c r="D9" s="30" t="s">
        <v>30</v>
      </c>
      <c r="E9" s="26"/>
      <c r="F9" s="26"/>
      <c r="G9" s="26"/>
      <c r="H9" s="122"/>
      <c r="I9" s="122"/>
      <c r="J9" s="122"/>
      <c r="K9" s="26"/>
      <c r="L9" s="30"/>
      <c r="M9" s="26"/>
      <c r="N9" s="30" t="s">
        <v>88</v>
      </c>
      <c r="O9" s="26"/>
      <c r="P9" s="30" t="s">
        <v>89</v>
      </c>
      <c r="Q9" s="26"/>
      <c r="S9" s="26"/>
    </row>
    <row r="10" spans="1:19">
      <c r="C10" s="30"/>
      <c r="D10" s="30" t="s">
        <v>90</v>
      </c>
      <c r="E10" s="30"/>
      <c r="F10" s="30" t="s">
        <v>158</v>
      </c>
      <c r="G10" s="30"/>
      <c r="H10" s="120" t="s">
        <v>33</v>
      </c>
      <c r="I10" s="120"/>
      <c r="J10" s="120"/>
      <c r="K10" s="32"/>
      <c r="L10" s="30" t="s">
        <v>122</v>
      </c>
      <c r="M10" s="32"/>
      <c r="N10" s="26" t="s">
        <v>91</v>
      </c>
      <c r="O10" s="32"/>
      <c r="P10" s="30" t="s">
        <v>92</v>
      </c>
      <c r="Q10" s="32"/>
      <c r="R10" s="30" t="s">
        <v>89</v>
      </c>
      <c r="S10" s="32"/>
    </row>
    <row r="11" spans="1:19">
      <c r="B11" s="31" t="s">
        <v>1</v>
      </c>
      <c r="D11" s="31" t="s">
        <v>93</v>
      </c>
      <c r="E11" s="30"/>
      <c r="F11" s="31" t="s">
        <v>159</v>
      </c>
      <c r="G11" s="30"/>
      <c r="H11" s="31" t="s">
        <v>133</v>
      </c>
      <c r="J11" s="31" t="s">
        <v>94</v>
      </c>
      <c r="L11" s="31" t="s">
        <v>123</v>
      </c>
      <c r="N11" s="31" t="s">
        <v>5</v>
      </c>
      <c r="P11" s="31" t="s">
        <v>95</v>
      </c>
      <c r="R11" s="31" t="s">
        <v>29</v>
      </c>
    </row>
    <row r="12" spans="1:19">
      <c r="A12" s="29" t="s">
        <v>120</v>
      </c>
      <c r="B12" s="33"/>
      <c r="D12" s="34">
        <v>390000</v>
      </c>
      <c r="E12" s="35"/>
      <c r="F12" s="35">
        <v>0</v>
      </c>
      <c r="G12" s="35"/>
      <c r="H12" s="34">
        <v>51500</v>
      </c>
      <c r="I12" s="35"/>
      <c r="J12" s="34">
        <v>261430</v>
      </c>
      <c r="K12" s="35"/>
      <c r="L12" s="34">
        <v>4221</v>
      </c>
      <c r="M12" s="35"/>
      <c r="N12" s="34">
        <v>476372</v>
      </c>
      <c r="O12" s="35"/>
      <c r="P12" s="36">
        <f>SUM(L12:N12)</f>
        <v>480593</v>
      </c>
      <c r="Q12" s="35"/>
      <c r="R12" s="37">
        <f>SUM(D12:J12,P12)</f>
        <v>1183523</v>
      </c>
      <c r="S12" s="35"/>
    </row>
    <row r="13" spans="1:19">
      <c r="A13" s="28" t="s">
        <v>53</v>
      </c>
      <c r="B13" s="33"/>
      <c r="D13" s="35">
        <v>0</v>
      </c>
      <c r="E13" s="35"/>
      <c r="F13" s="35">
        <v>0</v>
      </c>
      <c r="G13" s="35"/>
      <c r="H13" s="38">
        <v>0</v>
      </c>
      <c r="I13" s="35"/>
      <c r="J13" s="38">
        <f>SUM(PL!G75)</f>
        <v>109193</v>
      </c>
      <c r="K13" s="35"/>
      <c r="L13" s="34">
        <v>0</v>
      </c>
      <c r="M13" s="35"/>
      <c r="N13" s="35">
        <v>0</v>
      </c>
      <c r="O13" s="35"/>
      <c r="P13" s="36">
        <f>SUM(L13:N13)</f>
        <v>0</v>
      </c>
      <c r="Q13" s="35"/>
      <c r="R13" s="37">
        <f>SUM(D13:J13,P13)</f>
        <v>109193</v>
      </c>
      <c r="S13" s="35"/>
    </row>
    <row r="14" spans="1:19">
      <c r="A14" s="28" t="s">
        <v>59</v>
      </c>
      <c r="B14" s="33"/>
      <c r="D14" s="39">
        <v>0</v>
      </c>
      <c r="E14" s="35"/>
      <c r="F14" s="39">
        <v>0</v>
      </c>
      <c r="G14" s="35"/>
      <c r="H14" s="40">
        <v>0</v>
      </c>
      <c r="I14" s="35"/>
      <c r="J14" s="40">
        <v>0</v>
      </c>
      <c r="K14" s="35"/>
      <c r="L14" s="41">
        <f>PL!G101</f>
        <v>276</v>
      </c>
      <c r="M14" s="35"/>
      <c r="N14" s="39">
        <v>0</v>
      </c>
      <c r="O14" s="35"/>
      <c r="P14" s="42">
        <f>SUM(L14:N14)</f>
        <v>276</v>
      </c>
      <c r="Q14" s="35"/>
      <c r="R14" s="43">
        <f>SUM(D14:J14,P14)</f>
        <v>276</v>
      </c>
      <c r="S14" s="35"/>
    </row>
    <row r="15" spans="1:19">
      <c r="A15" s="28" t="s">
        <v>60</v>
      </c>
      <c r="B15" s="33"/>
      <c r="D15" s="44">
        <f>SUM(D13:D14)</f>
        <v>0</v>
      </c>
      <c r="E15" s="35"/>
      <c r="F15" s="44">
        <f>SUM(F13:F14)</f>
        <v>0</v>
      </c>
      <c r="G15" s="35"/>
      <c r="H15" s="44">
        <f>SUM(H13:H14)</f>
        <v>0</v>
      </c>
      <c r="I15" s="35"/>
      <c r="J15" s="36">
        <f>SUM(J13:J14)</f>
        <v>109193</v>
      </c>
      <c r="K15" s="35"/>
      <c r="L15" s="36">
        <f>SUM(L13:L14)</f>
        <v>276</v>
      </c>
      <c r="M15" s="35"/>
      <c r="N15" s="36">
        <f>SUM(N13:N14)</f>
        <v>0</v>
      </c>
      <c r="O15" s="35"/>
      <c r="P15" s="36">
        <f>SUM(P13:P14)</f>
        <v>276</v>
      </c>
      <c r="Q15" s="35"/>
      <c r="R15" s="36">
        <f>SUM(R13:R14)</f>
        <v>109469</v>
      </c>
      <c r="S15" s="35"/>
    </row>
    <row r="16" spans="1:19">
      <c r="A16" s="28" t="s">
        <v>150</v>
      </c>
      <c r="B16" s="33">
        <v>14</v>
      </c>
      <c r="D16" s="41">
        <v>0</v>
      </c>
      <c r="E16" s="35"/>
      <c r="F16" s="41">
        <v>0</v>
      </c>
      <c r="G16" s="35"/>
      <c r="H16" s="41">
        <v>0</v>
      </c>
      <c r="I16" s="35"/>
      <c r="J16" s="41">
        <v>-124800</v>
      </c>
      <c r="K16" s="35"/>
      <c r="L16" s="41">
        <v>0</v>
      </c>
      <c r="M16" s="35"/>
      <c r="N16" s="41">
        <v>0</v>
      </c>
      <c r="O16" s="35"/>
      <c r="P16" s="42">
        <f>SUM(L16:N16)</f>
        <v>0</v>
      </c>
      <c r="Q16" s="35"/>
      <c r="R16" s="43">
        <f>SUM(D16:J16,P16)</f>
        <v>-124800</v>
      </c>
      <c r="S16" s="35"/>
    </row>
    <row r="17" spans="1:19" ht="22.5" thickBot="1">
      <c r="A17" s="29" t="s">
        <v>151</v>
      </c>
      <c r="B17" s="33"/>
      <c r="D17" s="45">
        <f>SUM(D12,D15:D16)</f>
        <v>390000</v>
      </c>
      <c r="E17" s="35"/>
      <c r="F17" s="45">
        <f>SUM(F12,F15:F16)</f>
        <v>0</v>
      </c>
      <c r="G17" s="35"/>
      <c r="H17" s="45">
        <f>SUM(H12,H15:H16)</f>
        <v>51500</v>
      </c>
      <c r="I17" s="35"/>
      <c r="J17" s="45">
        <f>SUM(J12,J15:J16)</f>
        <v>245823</v>
      </c>
      <c r="K17" s="35"/>
      <c r="L17" s="45">
        <f>SUM(L12,L15:L16)</f>
        <v>4497</v>
      </c>
      <c r="M17" s="35"/>
      <c r="N17" s="45">
        <f>SUM(N12,N15:N16)</f>
        <v>476372</v>
      </c>
      <c r="O17" s="35"/>
      <c r="P17" s="45">
        <f>SUM(P12,P15:P16)</f>
        <v>480869</v>
      </c>
      <c r="Q17" s="35"/>
      <c r="R17" s="45">
        <f>SUM(R12,R15:R16)</f>
        <v>1168192</v>
      </c>
      <c r="S17" s="35"/>
    </row>
    <row r="18" spans="1:19" ht="22.5" thickTop="1">
      <c r="A18" s="29"/>
      <c r="B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19">
      <c r="A19" s="29" t="s">
        <v>135</v>
      </c>
      <c r="B19" s="33"/>
      <c r="D19" s="34">
        <v>545000</v>
      </c>
      <c r="E19" s="35"/>
      <c r="F19" s="34">
        <v>1137201</v>
      </c>
      <c r="G19" s="35"/>
      <c r="H19" s="34">
        <v>56000</v>
      </c>
      <c r="I19" s="35"/>
      <c r="J19" s="34">
        <v>424847</v>
      </c>
      <c r="K19" s="35"/>
      <c r="L19" s="34">
        <v>2486</v>
      </c>
      <c r="M19" s="35"/>
      <c r="N19" s="34">
        <v>528371</v>
      </c>
      <c r="O19" s="35"/>
      <c r="P19" s="35">
        <f>SUM(L19:N19)</f>
        <v>530857</v>
      </c>
      <c r="Q19" s="35"/>
      <c r="R19" s="35">
        <f>SUM(D19:J19,P19)</f>
        <v>2693905</v>
      </c>
      <c r="S19" s="35"/>
    </row>
    <row r="20" spans="1:19">
      <c r="A20" s="28" t="s">
        <v>53</v>
      </c>
      <c r="B20" s="33"/>
      <c r="D20" s="35">
        <v>0</v>
      </c>
      <c r="E20" s="35"/>
      <c r="F20" s="38">
        <v>0</v>
      </c>
      <c r="G20" s="35"/>
      <c r="H20" s="38">
        <v>0</v>
      </c>
      <c r="I20" s="35"/>
      <c r="J20" s="38">
        <f>PL!E75</f>
        <v>166157</v>
      </c>
      <c r="K20" s="35"/>
      <c r="L20" s="34">
        <v>0</v>
      </c>
      <c r="M20" s="35"/>
      <c r="N20" s="35">
        <v>0</v>
      </c>
      <c r="O20" s="35"/>
      <c r="P20" s="35">
        <f>SUM(L20:N20)</f>
        <v>0</v>
      </c>
      <c r="Q20" s="35"/>
      <c r="R20" s="35">
        <f>SUM(D20:J20,P20)</f>
        <v>166157</v>
      </c>
      <c r="S20" s="35"/>
    </row>
    <row r="21" spans="1:19">
      <c r="A21" s="28" t="s">
        <v>59</v>
      </c>
      <c r="B21" s="33"/>
      <c r="D21" s="39">
        <v>0</v>
      </c>
      <c r="E21" s="35"/>
      <c r="F21" s="40">
        <v>0</v>
      </c>
      <c r="G21" s="35"/>
      <c r="H21" s="40">
        <v>0</v>
      </c>
      <c r="I21" s="35"/>
      <c r="J21" s="40">
        <v>0</v>
      </c>
      <c r="K21" s="35"/>
      <c r="L21" s="41">
        <f>SUM(PL!E101)</f>
        <v>4757</v>
      </c>
      <c r="M21" s="35"/>
      <c r="N21" s="39">
        <v>0</v>
      </c>
      <c r="O21" s="35"/>
      <c r="P21" s="39">
        <f>SUM(L21:N21)</f>
        <v>4757</v>
      </c>
      <c r="Q21" s="35"/>
      <c r="R21" s="39">
        <f>SUM(D21:J21,P21)</f>
        <v>4757</v>
      </c>
      <c r="S21" s="35"/>
    </row>
    <row r="22" spans="1:19">
      <c r="A22" s="28" t="s">
        <v>60</v>
      </c>
      <c r="B22" s="33"/>
      <c r="D22" s="46">
        <f>SUM(D20:D21)</f>
        <v>0</v>
      </c>
      <c r="E22" s="35"/>
      <c r="F22" s="46">
        <f>SUM(F20:F21)</f>
        <v>0</v>
      </c>
      <c r="G22" s="35"/>
      <c r="H22" s="46">
        <f>SUM(H20:H21)</f>
        <v>0</v>
      </c>
      <c r="I22" s="35"/>
      <c r="J22" s="46">
        <f>SUM(J20:J21)</f>
        <v>166157</v>
      </c>
      <c r="K22" s="35"/>
      <c r="L22" s="46">
        <f>SUM(L20:L21)</f>
        <v>4757</v>
      </c>
      <c r="M22" s="35"/>
      <c r="N22" s="46">
        <f>SUM(N20:N21)</f>
        <v>0</v>
      </c>
      <c r="O22" s="35"/>
      <c r="P22" s="46">
        <f>SUM(P20:P21)</f>
        <v>4757</v>
      </c>
      <c r="Q22" s="35"/>
      <c r="R22" s="46">
        <f>SUM(R20:R21)</f>
        <v>170914</v>
      </c>
      <c r="S22" s="35"/>
    </row>
    <row r="23" spans="1:19">
      <c r="A23" s="28" t="s">
        <v>150</v>
      </c>
      <c r="B23" s="33">
        <v>14</v>
      </c>
      <c r="D23" s="41">
        <v>0</v>
      </c>
      <c r="E23" s="35"/>
      <c r="F23" s="41">
        <v>0</v>
      </c>
      <c r="G23" s="35"/>
      <c r="H23" s="41">
        <v>0</v>
      </c>
      <c r="I23" s="35"/>
      <c r="J23" s="40">
        <v>-163500</v>
      </c>
      <c r="K23" s="35"/>
      <c r="L23" s="41">
        <v>0</v>
      </c>
      <c r="M23" s="35"/>
      <c r="N23" s="41">
        <v>0</v>
      </c>
      <c r="O23" s="35"/>
      <c r="P23" s="42">
        <f>SUM(L23:N23)</f>
        <v>0</v>
      </c>
      <c r="Q23" s="35"/>
      <c r="R23" s="43">
        <f>SUM(D23:J23,P23)</f>
        <v>-163500</v>
      </c>
      <c r="S23" s="35"/>
    </row>
    <row r="24" spans="1:19" ht="22.5" thickBot="1">
      <c r="A24" s="29" t="s">
        <v>157</v>
      </c>
      <c r="B24" s="33"/>
      <c r="D24" s="47">
        <f>SUM(D19,D22:D23)</f>
        <v>545000</v>
      </c>
      <c r="E24" s="35"/>
      <c r="F24" s="47">
        <f>SUM(F19,F22:F23)</f>
        <v>1137201</v>
      </c>
      <c r="G24" s="35"/>
      <c r="H24" s="47">
        <f>SUM(H19,H22:H23)</f>
        <v>56000</v>
      </c>
      <c r="I24" s="35"/>
      <c r="J24" s="47">
        <f>SUM(J19,J22:J23)</f>
        <v>427504</v>
      </c>
      <c r="K24" s="35"/>
      <c r="L24" s="47">
        <f>SUM(L19,L22:L23)</f>
        <v>7243</v>
      </c>
      <c r="M24" s="35"/>
      <c r="N24" s="47">
        <f>SUM(N19,N22:N23)</f>
        <v>528371</v>
      </c>
      <c r="O24" s="35"/>
      <c r="P24" s="47">
        <f>SUM(P19,P22:P23)</f>
        <v>535614</v>
      </c>
      <c r="Q24" s="35"/>
      <c r="R24" s="47">
        <f>SUM(R19,R22:R23)</f>
        <v>2701319</v>
      </c>
      <c r="S24" s="35"/>
    </row>
    <row r="25" spans="1:19" ht="22.5" thickTop="1">
      <c r="A25" s="29"/>
      <c r="D25" s="35">
        <f>D19-BS!G77</f>
        <v>0</v>
      </c>
      <c r="E25" s="35"/>
      <c r="F25" s="35">
        <f>F19-BS!G78</f>
        <v>0</v>
      </c>
      <c r="G25" s="35"/>
      <c r="H25" s="35">
        <f>H19-BS!G80</f>
        <v>0</v>
      </c>
      <c r="I25" s="35"/>
      <c r="J25" s="35">
        <f>J19-BS!G81</f>
        <v>0</v>
      </c>
      <c r="K25" s="35"/>
      <c r="L25" s="35"/>
      <c r="M25" s="35"/>
      <c r="N25" s="35"/>
      <c r="O25" s="35"/>
      <c r="P25" s="35">
        <f>P19-BS!G82</f>
        <v>0</v>
      </c>
      <c r="Q25" s="35"/>
      <c r="R25" s="35">
        <f>R19-BS!G83</f>
        <v>0</v>
      </c>
      <c r="S25" s="35"/>
    </row>
    <row r="26" spans="1:19">
      <c r="D26" s="35">
        <f>D24-BS!E77</f>
        <v>0</v>
      </c>
      <c r="E26" s="35"/>
      <c r="F26" s="35">
        <f>F24-BS!E78</f>
        <v>0</v>
      </c>
      <c r="G26" s="35"/>
      <c r="H26" s="35">
        <f>H24-BS!E80</f>
        <v>0</v>
      </c>
      <c r="I26" s="35"/>
      <c r="J26" s="35">
        <f>J24-BS!E81</f>
        <v>0</v>
      </c>
      <c r="K26" s="35"/>
      <c r="L26" s="35"/>
      <c r="M26" s="35"/>
      <c r="N26" s="35"/>
      <c r="O26" s="35"/>
      <c r="P26" s="35">
        <f>P24-BS!E82</f>
        <v>0</v>
      </c>
      <c r="Q26" s="35"/>
      <c r="R26" s="35">
        <f>R24-BS!E83</f>
        <v>0</v>
      </c>
      <c r="S26" s="35"/>
    </row>
    <row r="27" spans="1:19">
      <c r="A27" s="48" t="s">
        <v>131</v>
      </c>
    </row>
  </sheetData>
  <mergeCells count="5">
    <mergeCell ref="D6:S6"/>
    <mergeCell ref="L7:P7"/>
    <mergeCell ref="L8:N8"/>
    <mergeCell ref="H9:J9"/>
    <mergeCell ref="H10:J10"/>
  </mergeCells>
  <printOptions horizontalCentered="1"/>
  <pageMargins left="0.43307086614173229" right="0.39370078740157483" top="0.78740157480314965" bottom="0.39370078740157483" header="0.19685039370078741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DD017-37A1-4809-BF1D-7C139A9354AA}">
  <dimension ref="A1:R27"/>
  <sheetViews>
    <sheetView showGridLines="0" view="pageBreakPreview" zoomScale="80" zoomScaleNormal="70" zoomScaleSheetLayoutView="80" workbookViewId="0">
      <selection activeCell="L11" sqref="L11"/>
    </sheetView>
  </sheetViews>
  <sheetFormatPr defaultColWidth="10.85546875" defaultRowHeight="21.75"/>
  <cols>
    <col min="1" max="1" width="31.140625" style="28" customWidth="1"/>
    <col min="2" max="2" width="8.5703125" style="28" bestFit="1" customWidth="1"/>
    <col min="3" max="3" width="2.42578125" style="28" customWidth="1"/>
    <col min="4" max="4" width="13.28515625" style="28" customWidth="1"/>
    <col min="5" max="5" width="1.7109375" style="28" customWidth="1"/>
    <col min="6" max="6" width="15.140625" style="28" customWidth="1"/>
    <col min="7" max="7" width="1.7109375" style="28" customWidth="1"/>
    <col min="8" max="8" width="13.5703125" style="28" customWidth="1"/>
    <col min="9" max="9" width="1.7109375" style="28" customWidth="1"/>
    <col min="10" max="10" width="13.5703125" style="28" customWidth="1"/>
    <col min="11" max="11" width="1.7109375" style="28" customWidth="1"/>
    <col min="12" max="12" width="17.7109375" style="28" customWidth="1"/>
    <col min="13" max="13" width="1.7109375" style="28" customWidth="1"/>
    <col min="14" max="14" width="14.7109375" style="28" customWidth="1"/>
    <col min="15" max="15" width="1.7109375" style="28" customWidth="1"/>
    <col min="16" max="16" width="17.7109375" style="28" customWidth="1"/>
    <col min="17" max="17" width="1.7109375" style="28" customWidth="1"/>
    <col min="18" max="18" width="15.7109375" style="28" customWidth="1"/>
    <col min="19" max="19" width="2" style="28" customWidth="1"/>
    <col min="20" max="16384" width="10.85546875" style="28"/>
  </cols>
  <sheetData>
    <row r="1" spans="1:18">
      <c r="A1" s="25"/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 t="s">
        <v>40</v>
      </c>
    </row>
    <row r="2" spans="1:18">
      <c r="A2" s="29" t="s">
        <v>121</v>
      </c>
      <c r="B2" s="29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8">
      <c r="A3" s="29" t="s">
        <v>167</v>
      </c>
      <c r="B3" s="29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>
      <c r="A4" s="29" t="s">
        <v>156</v>
      </c>
      <c r="B4" s="29"/>
      <c r="C4" s="26"/>
      <c r="D4" s="26"/>
      <c r="E4" s="26"/>
      <c r="F4" s="26"/>
      <c r="G4" s="26"/>
      <c r="H4" s="26"/>
      <c r="I4" s="26"/>
      <c r="J4" s="26"/>
      <c r="K4" s="26"/>
      <c r="L4" s="30"/>
      <c r="M4" s="26"/>
      <c r="N4" s="26"/>
      <c r="O4" s="26"/>
      <c r="P4" s="26"/>
      <c r="Q4" s="26"/>
      <c r="R4" s="26"/>
    </row>
    <row r="5" spans="1:18">
      <c r="A5" s="25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7" t="s">
        <v>0</v>
      </c>
    </row>
    <row r="6" spans="1:18">
      <c r="A6" s="25"/>
      <c r="B6" s="25"/>
      <c r="C6" s="26"/>
      <c r="D6" s="120" t="s">
        <v>111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</row>
    <row r="7" spans="1:18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120" t="s">
        <v>36</v>
      </c>
      <c r="M7" s="120"/>
      <c r="N7" s="120"/>
      <c r="O7" s="120"/>
      <c r="P7" s="120"/>
      <c r="Q7" s="30"/>
      <c r="R7" s="30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121" t="s">
        <v>108</v>
      </c>
      <c r="M8" s="121"/>
      <c r="N8" s="121"/>
      <c r="O8" s="30"/>
      <c r="P8" s="26"/>
      <c r="Q8" s="30"/>
      <c r="R8" s="30"/>
    </row>
    <row r="9" spans="1:18">
      <c r="A9" s="26"/>
      <c r="B9" s="26"/>
      <c r="C9" s="26"/>
      <c r="D9" s="30" t="s">
        <v>30</v>
      </c>
      <c r="E9" s="26"/>
      <c r="F9" s="26"/>
      <c r="G9" s="26"/>
      <c r="H9" s="122"/>
      <c r="I9" s="122"/>
      <c r="J9" s="122"/>
      <c r="K9" s="26"/>
      <c r="L9" s="30"/>
      <c r="M9" s="26"/>
      <c r="N9" s="30" t="s">
        <v>88</v>
      </c>
      <c r="O9" s="26"/>
      <c r="P9" s="30" t="s">
        <v>89</v>
      </c>
      <c r="Q9" s="26"/>
      <c r="R9" s="27"/>
    </row>
    <row r="10" spans="1:18">
      <c r="C10" s="30"/>
      <c r="D10" s="30" t="s">
        <v>90</v>
      </c>
      <c r="E10" s="30"/>
      <c r="F10" s="30" t="s">
        <v>158</v>
      </c>
      <c r="G10" s="30"/>
      <c r="H10" s="120" t="s">
        <v>33</v>
      </c>
      <c r="I10" s="120"/>
      <c r="J10" s="120"/>
      <c r="K10" s="32"/>
      <c r="L10" s="30" t="s">
        <v>122</v>
      </c>
      <c r="M10" s="32"/>
      <c r="N10" s="26" t="s">
        <v>91</v>
      </c>
      <c r="O10" s="32"/>
      <c r="P10" s="30" t="s">
        <v>92</v>
      </c>
      <c r="Q10" s="32"/>
      <c r="R10" s="32" t="s">
        <v>89</v>
      </c>
    </row>
    <row r="11" spans="1:18">
      <c r="B11" s="31" t="s">
        <v>1</v>
      </c>
      <c r="D11" s="31" t="s">
        <v>93</v>
      </c>
      <c r="E11" s="30"/>
      <c r="F11" s="31" t="s">
        <v>159</v>
      </c>
      <c r="G11" s="30"/>
      <c r="H11" s="31" t="s">
        <v>133</v>
      </c>
      <c r="J11" s="31" t="s">
        <v>94</v>
      </c>
      <c r="L11" s="31" t="s">
        <v>123</v>
      </c>
      <c r="N11" s="31" t="s">
        <v>5</v>
      </c>
      <c r="P11" s="31" t="s">
        <v>95</v>
      </c>
      <c r="R11" s="31" t="s">
        <v>29</v>
      </c>
    </row>
    <row r="12" spans="1:18">
      <c r="A12" s="29" t="s">
        <v>120</v>
      </c>
      <c r="B12" s="33"/>
      <c r="D12" s="35">
        <v>390000</v>
      </c>
      <c r="E12" s="35"/>
      <c r="F12" s="35">
        <v>0</v>
      </c>
      <c r="G12" s="35"/>
      <c r="H12" s="38">
        <v>51500</v>
      </c>
      <c r="I12" s="35"/>
      <c r="J12" s="38">
        <v>269635</v>
      </c>
      <c r="K12" s="35"/>
      <c r="L12" s="34">
        <v>4221</v>
      </c>
      <c r="M12" s="35"/>
      <c r="N12" s="35">
        <v>476372</v>
      </c>
      <c r="O12" s="35"/>
      <c r="P12" s="35">
        <f t="shared" ref="P12" si="0">SUM(L12:N12)</f>
        <v>480593</v>
      </c>
      <c r="Q12" s="35"/>
      <c r="R12" s="35">
        <f t="shared" ref="R12" si="1">SUM(D12:J12,P12)</f>
        <v>1191728</v>
      </c>
    </row>
    <row r="13" spans="1:18">
      <c r="A13" s="28" t="s">
        <v>53</v>
      </c>
      <c r="B13" s="33"/>
      <c r="D13" s="35">
        <v>0</v>
      </c>
      <c r="E13" s="35"/>
      <c r="F13" s="35">
        <v>0</v>
      </c>
      <c r="G13" s="35"/>
      <c r="H13" s="38">
        <v>0</v>
      </c>
      <c r="I13" s="35"/>
      <c r="J13" s="38">
        <f>SUM(PL!K75)</f>
        <v>109003</v>
      </c>
      <c r="K13" s="35"/>
      <c r="L13" s="34">
        <v>0</v>
      </c>
      <c r="M13" s="35"/>
      <c r="N13" s="35">
        <v>0</v>
      </c>
      <c r="O13" s="35"/>
      <c r="P13" s="35">
        <f t="shared" ref="P13:P16" si="2">SUM(L13:N13)</f>
        <v>0</v>
      </c>
      <c r="Q13" s="35"/>
      <c r="R13" s="35">
        <f t="shared" ref="R13:R16" si="3">SUM(D13:J13,P13)</f>
        <v>109003</v>
      </c>
    </row>
    <row r="14" spans="1:18">
      <c r="A14" s="28" t="s">
        <v>59</v>
      </c>
      <c r="B14" s="33"/>
      <c r="D14" s="39">
        <v>0</v>
      </c>
      <c r="E14" s="35"/>
      <c r="F14" s="39">
        <v>0</v>
      </c>
      <c r="G14" s="35"/>
      <c r="H14" s="40">
        <v>0</v>
      </c>
      <c r="I14" s="35"/>
      <c r="J14" s="40">
        <v>0</v>
      </c>
      <c r="K14" s="35"/>
      <c r="L14" s="41">
        <f>PL!K101</f>
        <v>276</v>
      </c>
      <c r="M14" s="35"/>
      <c r="N14" s="39">
        <v>0</v>
      </c>
      <c r="O14" s="35"/>
      <c r="P14" s="39">
        <f t="shared" si="2"/>
        <v>276</v>
      </c>
      <c r="Q14" s="35"/>
      <c r="R14" s="39">
        <f t="shared" si="3"/>
        <v>276</v>
      </c>
    </row>
    <row r="15" spans="1:18">
      <c r="A15" s="28" t="s">
        <v>60</v>
      </c>
      <c r="B15" s="33"/>
      <c r="D15" s="36">
        <f>SUM(D13:D14)</f>
        <v>0</v>
      </c>
      <c r="E15" s="35"/>
      <c r="F15" s="44">
        <f>SUM(F13:F14)</f>
        <v>0</v>
      </c>
      <c r="G15" s="35"/>
      <c r="H15" s="36">
        <f>SUM(H13:H14)</f>
        <v>0</v>
      </c>
      <c r="I15" s="35"/>
      <c r="J15" s="36">
        <f>SUM(J13:J14)</f>
        <v>109003</v>
      </c>
      <c r="K15" s="35"/>
      <c r="L15" s="36">
        <f>SUM(L13:L14)</f>
        <v>276</v>
      </c>
      <c r="M15" s="35"/>
      <c r="N15" s="36">
        <f>SUM(N13:N14)</f>
        <v>0</v>
      </c>
      <c r="O15" s="35"/>
      <c r="P15" s="36">
        <f>SUM(P13:P14)</f>
        <v>276</v>
      </c>
      <c r="Q15" s="35"/>
      <c r="R15" s="36">
        <f>SUM(R13:R14)</f>
        <v>109279</v>
      </c>
    </row>
    <row r="16" spans="1:18">
      <c r="A16" s="28" t="s">
        <v>152</v>
      </c>
      <c r="B16" s="33">
        <v>14</v>
      </c>
      <c r="D16" s="41">
        <v>0</v>
      </c>
      <c r="E16" s="35"/>
      <c r="F16" s="41">
        <v>0</v>
      </c>
      <c r="G16" s="35"/>
      <c r="H16" s="41">
        <v>0</v>
      </c>
      <c r="I16" s="35"/>
      <c r="J16" s="41">
        <v>-124800</v>
      </c>
      <c r="K16" s="35"/>
      <c r="L16" s="41">
        <v>0</v>
      </c>
      <c r="M16" s="35"/>
      <c r="N16" s="41">
        <v>0</v>
      </c>
      <c r="O16" s="35"/>
      <c r="P16" s="39">
        <f t="shared" si="2"/>
        <v>0</v>
      </c>
      <c r="Q16" s="35"/>
      <c r="R16" s="39">
        <f t="shared" si="3"/>
        <v>-124800</v>
      </c>
    </row>
    <row r="17" spans="1:18" ht="22.5" thickBot="1">
      <c r="A17" s="29" t="s">
        <v>151</v>
      </c>
      <c r="B17" s="33"/>
      <c r="D17" s="45">
        <f>SUM(D12,D15:D16)</f>
        <v>390000</v>
      </c>
      <c r="E17" s="35"/>
      <c r="F17" s="45">
        <f>SUM(F12,F15:F16)</f>
        <v>0</v>
      </c>
      <c r="G17" s="35"/>
      <c r="H17" s="45">
        <f>SUM(H12,H15:H16)</f>
        <v>51500</v>
      </c>
      <c r="I17" s="35"/>
      <c r="J17" s="45">
        <f>SUM(J12,J15:J16)</f>
        <v>253838</v>
      </c>
      <c r="K17" s="35"/>
      <c r="L17" s="45">
        <f>SUM(L12,L15:L16)</f>
        <v>4497</v>
      </c>
      <c r="M17" s="35"/>
      <c r="N17" s="45">
        <f>SUM(N12,N15:N16)</f>
        <v>476372</v>
      </c>
      <c r="O17" s="35"/>
      <c r="P17" s="45">
        <f>SUM(P12,P15:P16)</f>
        <v>480869</v>
      </c>
      <c r="Q17" s="35"/>
      <c r="R17" s="45">
        <f>SUM(R12,R15:R16)</f>
        <v>1176207</v>
      </c>
    </row>
    <row r="18" spans="1:18" ht="22.5" thickTop="1">
      <c r="A18" s="29"/>
      <c r="B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8">
      <c r="A19" s="29" t="s">
        <v>135</v>
      </c>
      <c r="B19" s="33"/>
      <c r="D19" s="34">
        <v>545000</v>
      </c>
      <c r="E19" s="35"/>
      <c r="F19" s="34">
        <v>1137201</v>
      </c>
      <c r="G19" s="35"/>
      <c r="H19" s="34">
        <v>56000</v>
      </c>
      <c r="I19" s="35"/>
      <c r="J19" s="34">
        <v>432813</v>
      </c>
      <c r="K19" s="35"/>
      <c r="L19" s="34">
        <v>2486</v>
      </c>
      <c r="M19" s="35"/>
      <c r="N19" s="34">
        <v>528371</v>
      </c>
      <c r="O19" s="35"/>
      <c r="P19" s="35">
        <f>SUM(L19:N19)</f>
        <v>530857</v>
      </c>
      <c r="Q19" s="35"/>
      <c r="R19" s="35">
        <f>SUM(D19:J19,P19)</f>
        <v>2701871</v>
      </c>
    </row>
    <row r="20" spans="1:18">
      <c r="A20" s="28" t="s">
        <v>53</v>
      </c>
      <c r="B20" s="33"/>
      <c r="D20" s="35">
        <v>0</v>
      </c>
      <c r="E20" s="35"/>
      <c r="F20" s="38">
        <v>0</v>
      </c>
      <c r="G20" s="35"/>
      <c r="H20" s="38">
        <v>0</v>
      </c>
      <c r="I20" s="35"/>
      <c r="J20" s="38">
        <f>PL!I75</f>
        <v>167805</v>
      </c>
      <c r="K20" s="35"/>
      <c r="L20" s="34">
        <v>0</v>
      </c>
      <c r="M20" s="35"/>
      <c r="N20" s="35">
        <v>0</v>
      </c>
      <c r="O20" s="35"/>
      <c r="P20" s="35">
        <f>SUM(L20:N20)</f>
        <v>0</v>
      </c>
      <c r="Q20" s="35"/>
      <c r="R20" s="35">
        <f>SUM(D20:J20,P20)</f>
        <v>167805</v>
      </c>
    </row>
    <row r="21" spans="1:18">
      <c r="A21" s="28" t="s">
        <v>59</v>
      </c>
      <c r="B21" s="33"/>
      <c r="D21" s="39">
        <v>0</v>
      </c>
      <c r="E21" s="35"/>
      <c r="F21" s="40">
        <v>0</v>
      </c>
      <c r="G21" s="35"/>
      <c r="H21" s="40">
        <v>0</v>
      </c>
      <c r="I21" s="35"/>
      <c r="J21" s="40">
        <v>0</v>
      </c>
      <c r="K21" s="35"/>
      <c r="L21" s="41">
        <f>PL!I101</f>
        <v>4757</v>
      </c>
      <c r="M21" s="35"/>
      <c r="N21" s="39">
        <v>0</v>
      </c>
      <c r="O21" s="35"/>
      <c r="P21" s="39">
        <f>SUM(L21:N21)</f>
        <v>4757</v>
      </c>
      <c r="Q21" s="35"/>
      <c r="R21" s="39">
        <f>SUM(D21:J21,P21)</f>
        <v>4757</v>
      </c>
    </row>
    <row r="22" spans="1:18">
      <c r="A22" s="28" t="s">
        <v>60</v>
      </c>
      <c r="B22" s="33"/>
      <c r="D22" s="46">
        <f>SUM(D20:D21)</f>
        <v>0</v>
      </c>
      <c r="E22" s="35"/>
      <c r="F22" s="46">
        <f>SUM(F20:F21)</f>
        <v>0</v>
      </c>
      <c r="G22" s="35"/>
      <c r="H22" s="46">
        <f>SUM(H20:H21)</f>
        <v>0</v>
      </c>
      <c r="I22" s="35"/>
      <c r="J22" s="46">
        <f>SUM(J20:J21)</f>
        <v>167805</v>
      </c>
      <c r="K22" s="35"/>
      <c r="L22" s="46">
        <f>SUM(L20:L21)</f>
        <v>4757</v>
      </c>
      <c r="M22" s="35"/>
      <c r="N22" s="46">
        <f>SUM(N20:N21)</f>
        <v>0</v>
      </c>
      <c r="O22" s="35"/>
      <c r="P22" s="46">
        <f>SUM(P20:P21)</f>
        <v>4757</v>
      </c>
      <c r="Q22" s="35"/>
      <c r="R22" s="46">
        <f>SUM(R20:R21)</f>
        <v>172562</v>
      </c>
    </row>
    <row r="23" spans="1:18">
      <c r="A23" s="28" t="s">
        <v>152</v>
      </c>
      <c r="B23" s="33">
        <v>14</v>
      </c>
      <c r="D23" s="41">
        <v>0</v>
      </c>
      <c r="E23" s="35"/>
      <c r="F23" s="41">
        <v>0</v>
      </c>
      <c r="G23" s="35"/>
      <c r="H23" s="41">
        <v>0</v>
      </c>
      <c r="I23" s="35"/>
      <c r="J23" s="41">
        <v>-163500</v>
      </c>
      <c r="K23" s="35"/>
      <c r="L23" s="41">
        <v>0</v>
      </c>
      <c r="M23" s="35"/>
      <c r="N23" s="41">
        <v>0</v>
      </c>
      <c r="O23" s="35"/>
      <c r="P23" s="39">
        <f t="shared" ref="P23" si="4">SUM(L23:N23)</f>
        <v>0</v>
      </c>
      <c r="Q23" s="35"/>
      <c r="R23" s="39">
        <f t="shared" ref="R23" si="5">SUM(D23:J23,P23)</f>
        <v>-163500</v>
      </c>
    </row>
    <row r="24" spans="1:18" ht="22.5" thickBot="1">
      <c r="A24" s="29" t="s">
        <v>157</v>
      </c>
      <c r="B24" s="33"/>
      <c r="D24" s="47">
        <f>SUM(D19,D22:D23)</f>
        <v>545000</v>
      </c>
      <c r="E24" s="35"/>
      <c r="F24" s="47">
        <f>SUM(F19,F22:F23)</f>
        <v>1137201</v>
      </c>
      <c r="G24" s="35"/>
      <c r="H24" s="47">
        <f>SUM(H19,H22:H23)</f>
        <v>56000</v>
      </c>
      <c r="I24" s="35"/>
      <c r="J24" s="47">
        <f>SUM(J19,J22:J23)</f>
        <v>437118</v>
      </c>
      <c r="K24" s="35"/>
      <c r="L24" s="47">
        <f>SUM(L19,L22:L23)</f>
        <v>7243</v>
      </c>
      <c r="M24" s="35"/>
      <c r="N24" s="47">
        <f>SUM(N19,N22:N23)</f>
        <v>528371</v>
      </c>
      <c r="O24" s="35"/>
      <c r="P24" s="47">
        <f>SUM(P19,P22:P23)</f>
        <v>535614</v>
      </c>
      <c r="Q24" s="35"/>
      <c r="R24" s="47">
        <f>SUM(R19,R22:R23)</f>
        <v>2710933</v>
      </c>
    </row>
    <row r="25" spans="1:18" ht="22.5" thickTop="1">
      <c r="A25" s="29"/>
      <c r="B25" s="29"/>
      <c r="D25" s="35">
        <f>D19-BS!K77</f>
        <v>0</v>
      </c>
      <c r="E25" s="35"/>
      <c r="F25" s="35">
        <f>F19-BS!K78</f>
        <v>0</v>
      </c>
      <c r="G25" s="35"/>
      <c r="H25" s="35">
        <f>H19-BS!K80</f>
        <v>0</v>
      </c>
      <c r="I25" s="35"/>
      <c r="J25" s="35">
        <f>J19-BS!K81</f>
        <v>0</v>
      </c>
      <c r="K25" s="35"/>
      <c r="L25" s="35"/>
      <c r="M25" s="35"/>
      <c r="N25" s="35"/>
      <c r="O25" s="35"/>
      <c r="P25" s="35">
        <f>P19-BS!K82</f>
        <v>0</v>
      </c>
      <c r="Q25" s="35"/>
      <c r="R25" s="35">
        <f>R19-BS!K83</f>
        <v>0</v>
      </c>
    </row>
    <row r="26" spans="1:18">
      <c r="D26" s="35">
        <f>D24-BS!I77</f>
        <v>0</v>
      </c>
      <c r="E26" s="35"/>
      <c r="F26" s="35">
        <f>F24-BS!I78</f>
        <v>0</v>
      </c>
      <c r="G26" s="35"/>
      <c r="H26" s="35">
        <f>H24-BS!I80</f>
        <v>0</v>
      </c>
      <c r="I26" s="35"/>
      <c r="J26" s="35">
        <f>J24-BS!I81</f>
        <v>0</v>
      </c>
      <c r="K26" s="35"/>
      <c r="L26" s="35"/>
      <c r="M26" s="35"/>
      <c r="N26" s="35"/>
      <c r="O26" s="35"/>
      <c r="P26" s="35">
        <f>P24-BS!I82</f>
        <v>0</v>
      </c>
      <c r="Q26" s="35"/>
      <c r="R26" s="35">
        <f>R24-BS!I83</f>
        <v>0</v>
      </c>
    </row>
    <row r="27" spans="1:18">
      <c r="A27" s="48" t="s">
        <v>131</v>
      </c>
      <c r="B27" s="48"/>
    </row>
  </sheetData>
  <mergeCells count="5">
    <mergeCell ref="D6:R6"/>
    <mergeCell ref="L7:P7"/>
    <mergeCell ref="L8:N8"/>
    <mergeCell ref="H9:J9"/>
    <mergeCell ref="H10:J10"/>
  </mergeCells>
  <pageMargins left="0.70866141732283472" right="0.39370078740157483" top="0.78740157480314965" bottom="0.39370078740157483" header="0.19685039370078741" footer="0.19685039370078741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4EAC7-9585-4CC3-B35D-CBBA456BA055}">
  <dimension ref="A1:O136"/>
  <sheetViews>
    <sheetView showGridLines="0" view="pageBreakPreview" zoomScale="90" zoomScaleNormal="100" zoomScaleSheetLayoutView="90" workbookViewId="0">
      <selection activeCell="A63" sqref="A63"/>
    </sheetView>
  </sheetViews>
  <sheetFormatPr defaultColWidth="10.7109375" defaultRowHeight="21.75" customHeight="1"/>
  <cols>
    <col min="1" max="1" width="38" style="12" customWidth="1"/>
    <col min="2" max="2" width="1.42578125" style="10" customWidth="1"/>
    <col min="3" max="3" width="8.7109375" style="12" customWidth="1"/>
    <col min="4" max="4" width="1.42578125" style="10" customWidth="1"/>
    <col min="5" max="5" width="12.85546875" style="10" customWidth="1"/>
    <col min="6" max="6" width="2.42578125" style="104" customWidth="1"/>
    <col min="7" max="7" width="12.85546875" style="10" customWidth="1"/>
    <col min="8" max="8" width="1.42578125" style="10" customWidth="1"/>
    <col min="9" max="9" width="12.85546875" style="10" customWidth="1"/>
    <col min="10" max="10" width="2.42578125" style="104" customWidth="1"/>
    <col min="11" max="11" width="12.85546875" style="10" customWidth="1"/>
    <col min="12" max="12" width="1.42578125" style="10" customWidth="1"/>
    <col min="13" max="13" width="15.140625" style="10" bestFit="1" customWidth="1"/>
    <col min="14" max="14" width="10.7109375" style="10"/>
    <col min="15" max="15" width="15.140625" style="10" bestFit="1" customWidth="1"/>
    <col min="16" max="16384" width="10.7109375" style="10"/>
  </cols>
  <sheetData>
    <row r="1" spans="1:12" s="16" customFormat="1" ht="21" customHeight="1">
      <c r="A1" s="12"/>
      <c r="F1" s="100"/>
      <c r="J1" s="100"/>
      <c r="K1" s="9"/>
      <c r="L1" s="19" t="s">
        <v>40</v>
      </c>
    </row>
    <row r="2" spans="1:12" s="7" customFormat="1" ht="21" customHeight="1">
      <c r="A2" s="3" t="s">
        <v>121</v>
      </c>
      <c r="B2" s="6"/>
      <c r="C2" s="5"/>
      <c r="D2" s="6"/>
      <c r="E2" s="6"/>
      <c r="F2" s="101"/>
      <c r="G2" s="6"/>
      <c r="H2" s="6"/>
      <c r="I2" s="6"/>
      <c r="J2" s="101"/>
      <c r="K2" s="6"/>
    </row>
    <row r="3" spans="1:12" s="7" customFormat="1" ht="21" customHeight="1">
      <c r="A3" s="15" t="s">
        <v>61</v>
      </c>
      <c r="B3" s="4"/>
      <c r="C3" s="5"/>
      <c r="D3" s="6"/>
      <c r="E3" s="6"/>
      <c r="F3" s="101"/>
      <c r="G3" s="6"/>
      <c r="H3" s="6"/>
      <c r="I3" s="6"/>
      <c r="J3" s="101"/>
      <c r="L3" s="6"/>
    </row>
    <row r="4" spans="1:12" s="7" customFormat="1" ht="21" customHeight="1">
      <c r="A4" s="3" t="s">
        <v>156</v>
      </c>
      <c r="B4" s="4"/>
      <c r="C4" s="5"/>
      <c r="D4" s="6"/>
      <c r="E4" s="6"/>
      <c r="F4" s="101"/>
      <c r="G4" s="6"/>
      <c r="H4" s="6"/>
      <c r="I4" s="6"/>
      <c r="J4" s="101"/>
      <c r="K4" s="6"/>
    </row>
    <row r="5" spans="1:12" s="7" customFormat="1" ht="21" customHeight="1">
      <c r="B5" s="4"/>
      <c r="C5" s="5"/>
      <c r="D5" s="6"/>
      <c r="E5" s="6"/>
      <c r="F5" s="101"/>
      <c r="G5" s="6"/>
      <c r="H5" s="6"/>
      <c r="I5" s="4"/>
      <c r="J5" s="101"/>
      <c r="K5" s="9" t="s">
        <v>0</v>
      </c>
    </row>
    <row r="6" spans="1:12" s="7" customFormat="1" ht="21" customHeight="1">
      <c r="B6" s="4"/>
      <c r="C6" s="5"/>
      <c r="D6" s="6"/>
      <c r="E6" s="118" t="s">
        <v>110</v>
      </c>
      <c r="F6" s="118"/>
      <c r="G6" s="118"/>
      <c r="H6" s="6"/>
      <c r="I6" s="119" t="s">
        <v>111</v>
      </c>
      <c r="J6" s="119"/>
      <c r="K6" s="119"/>
    </row>
    <row r="7" spans="1:12" ht="21" customHeight="1">
      <c r="C7" s="5"/>
      <c r="D7" s="20"/>
      <c r="E7" s="13">
        <v>2567</v>
      </c>
      <c r="F7" s="102"/>
      <c r="G7" s="13">
        <v>2566</v>
      </c>
      <c r="H7" s="20"/>
      <c r="I7" s="13">
        <v>2567</v>
      </c>
      <c r="J7" s="102"/>
      <c r="K7" s="13">
        <v>2566</v>
      </c>
    </row>
    <row r="8" spans="1:12" ht="21" customHeight="1">
      <c r="A8" s="8" t="s">
        <v>62</v>
      </c>
      <c r="B8" s="103"/>
      <c r="C8" s="14"/>
      <c r="I8" s="22"/>
      <c r="J8" s="105"/>
      <c r="K8" s="22"/>
    </row>
    <row r="9" spans="1:12" ht="21" customHeight="1">
      <c r="A9" s="12" t="s">
        <v>63</v>
      </c>
      <c r="C9" s="14"/>
      <c r="E9" s="22">
        <f>PL!E73</f>
        <v>211294</v>
      </c>
      <c r="G9" s="22">
        <f>PL!G73</f>
        <v>140839</v>
      </c>
      <c r="I9" s="22">
        <f>PL!I73</f>
        <v>212942</v>
      </c>
      <c r="J9" s="105"/>
      <c r="K9" s="22">
        <f>PL!K73</f>
        <v>140649</v>
      </c>
    </row>
    <row r="10" spans="1:12" ht="21" customHeight="1">
      <c r="A10" s="12" t="s">
        <v>101</v>
      </c>
      <c r="C10" s="14"/>
      <c r="E10" s="22"/>
      <c r="G10" s="22"/>
      <c r="I10" s="22"/>
      <c r="J10" s="105"/>
      <c r="K10" s="22"/>
    </row>
    <row r="11" spans="1:12" ht="21" customHeight="1">
      <c r="A11" s="12" t="s">
        <v>64</v>
      </c>
      <c r="C11" s="14"/>
      <c r="E11" s="22"/>
      <c r="G11" s="22"/>
      <c r="I11" s="22"/>
      <c r="J11" s="105"/>
      <c r="K11" s="22"/>
    </row>
    <row r="12" spans="1:12" ht="21" customHeight="1">
      <c r="A12" s="18" t="s">
        <v>65</v>
      </c>
      <c r="C12" s="5"/>
      <c r="E12" s="22">
        <v>101898</v>
      </c>
      <c r="F12" s="10"/>
      <c r="G12" s="22">
        <v>88207</v>
      </c>
      <c r="I12" s="22">
        <v>101038</v>
      </c>
      <c r="J12" s="105"/>
      <c r="K12" s="22">
        <v>87418</v>
      </c>
    </row>
    <row r="13" spans="1:12" ht="21" customHeight="1">
      <c r="A13" s="18" t="s">
        <v>172</v>
      </c>
      <c r="C13" s="14"/>
      <c r="E13" s="22">
        <v>868</v>
      </c>
      <c r="F13" s="10"/>
      <c r="G13" s="22">
        <v>-8156</v>
      </c>
      <c r="I13" s="22">
        <v>884</v>
      </c>
      <c r="J13" s="105"/>
      <c r="K13" s="22">
        <v>-8343</v>
      </c>
    </row>
    <row r="14" spans="1:12" ht="21" customHeight="1">
      <c r="A14" s="18" t="s">
        <v>126</v>
      </c>
      <c r="C14" s="14"/>
      <c r="E14" s="22">
        <v>28166</v>
      </c>
      <c r="F14" s="10"/>
      <c r="G14" s="22">
        <v>10978</v>
      </c>
      <c r="I14" s="22">
        <v>28078</v>
      </c>
      <c r="J14" s="105"/>
      <c r="K14" s="22">
        <v>11013</v>
      </c>
    </row>
    <row r="15" spans="1:12" ht="21" customHeight="1">
      <c r="A15" s="18" t="s">
        <v>127</v>
      </c>
      <c r="C15" s="14"/>
      <c r="E15" s="22">
        <v>-1849</v>
      </c>
      <c r="F15" s="10"/>
      <c r="G15" s="22">
        <v>-1180</v>
      </c>
      <c r="I15" s="24">
        <v>-1849</v>
      </c>
      <c r="J15" s="105"/>
      <c r="K15" s="24">
        <v>-1180</v>
      </c>
    </row>
    <row r="16" spans="1:12" ht="21" customHeight="1">
      <c r="A16" s="12" t="s">
        <v>128</v>
      </c>
      <c r="C16" s="14"/>
      <c r="E16" s="22">
        <v>-1775</v>
      </c>
      <c r="F16" s="10"/>
      <c r="G16" s="22">
        <v>-3599</v>
      </c>
      <c r="I16" s="22">
        <v>-1395</v>
      </c>
      <c r="J16" s="105"/>
      <c r="K16" s="22">
        <v>-3255</v>
      </c>
    </row>
    <row r="17" spans="1:11" ht="21" customHeight="1">
      <c r="A17" s="12" t="s">
        <v>160</v>
      </c>
      <c r="C17" s="14"/>
      <c r="E17" s="22"/>
      <c r="F17" s="10"/>
      <c r="G17" s="22"/>
      <c r="I17" s="22"/>
      <c r="J17" s="105"/>
      <c r="K17" s="22"/>
    </row>
    <row r="18" spans="1:11" ht="21" customHeight="1">
      <c r="A18" s="12" t="s">
        <v>161</v>
      </c>
      <c r="C18" s="14"/>
      <c r="E18" s="22">
        <v>-174</v>
      </c>
      <c r="F18" s="10"/>
      <c r="G18" s="106">
        <v>0</v>
      </c>
      <c r="I18" s="22">
        <v>-174</v>
      </c>
      <c r="J18" s="105"/>
      <c r="K18" s="106">
        <v>0</v>
      </c>
    </row>
    <row r="19" spans="1:11" ht="21" customHeight="1">
      <c r="A19" s="12" t="s">
        <v>124</v>
      </c>
      <c r="C19" s="14"/>
      <c r="E19" s="106">
        <v>0</v>
      </c>
      <c r="F19" s="10"/>
      <c r="G19" s="22">
        <v>50</v>
      </c>
      <c r="I19" s="106">
        <v>0</v>
      </c>
      <c r="J19" s="105"/>
      <c r="K19" s="106">
        <v>0</v>
      </c>
    </row>
    <row r="20" spans="1:11" ht="21" customHeight="1">
      <c r="A20" s="107" t="s">
        <v>162</v>
      </c>
      <c r="C20" s="14"/>
      <c r="E20" s="22">
        <v>21096</v>
      </c>
      <c r="F20" s="10"/>
      <c r="G20" s="22">
        <v>-153</v>
      </c>
      <c r="I20" s="106">
        <v>21096</v>
      </c>
      <c r="J20" s="105"/>
      <c r="K20" s="106">
        <v>-153</v>
      </c>
    </row>
    <row r="21" spans="1:11" ht="21" customHeight="1">
      <c r="A21" s="12" t="s">
        <v>173</v>
      </c>
      <c r="C21" s="14"/>
      <c r="E21" s="24">
        <v>-42</v>
      </c>
      <c r="F21" s="10"/>
      <c r="G21" s="24">
        <v>0</v>
      </c>
      <c r="I21" s="24">
        <v>-42</v>
      </c>
      <c r="J21" s="105"/>
      <c r="K21" s="24">
        <v>0</v>
      </c>
    </row>
    <row r="22" spans="1:11" ht="21" customHeight="1">
      <c r="A22" s="12" t="s">
        <v>125</v>
      </c>
      <c r="B22" s="7"/>
      <c r="C22" s="14"/>
      <c r="E22" s="22">
        <v>6497</v>
      </c>
      <c r="F22" s="10"/>
      <c r="G22" s="22">
        <v>4777</v>
      </c>
      <c r="I22" s="22">
        <v>6721</v>
      </c>
      <c r="J22" s="105"/>
      <c r="K22" s="22">
        <v>4717</v>
      </c>
    </row>
    <row r="23" spans="1:11" ht="21" customHeight="1">
      <c r="A23" s="12" t="s">
        <v>118</v>
      </c>
      <c r="B23" s="7"/>
      <c r="C23" s="14"/>
      <c r="E23" s="22">
        <v>-2004</v>
      </c>
      <c r="F23" s="10"/>
      <c r="G23" s="22">
        <v>14461</v>
      </c>
      <c r="I23" s="22">
        <v>-2085</v>
      </c>
      <c r="J23" s="105"/>
      <c r="K23" s="22">
        <v>14495</v>
      </c>
    </row>
    <row r="24" spans="1:11" ht="21" customHeight="1">
      <c r="A24" s="12" t="s">
        <v>102</v>
      </c>
      <c r="B24" s="7"/>
      <c r="C24" s="14"/>
      <c r="E24" s="22">
        <v>-215</v>
      </c>
      <c r="F24" s="10"/>
      <c r="G24" s="22">
        <v>-199</v>
      </c>
      <c r="I24" s="22">
        <v>-215</v>
      </c>
      <c r="J24" s="105"/>
      <c r="K24" s="22">
        <v>-199</v>
      </c>
    </row>
    <row r="25" spans="1:11" ht="21" customHeight="1">
      <c r="A25" s="12" t="s">
        <v>66</v>
      </c>
      <c r="B25" s="7"/>
      <c r="C25" s="14"/>
      <c r="E25" s="22">
        <v>-252</v>
      </c>
      <c r="F25" s="10"/>
      <c r="G25" s="22">
        <v>-227</v>
      </c>
      <c r="I25" s="22">
        <v>-527</v>
      </c>
      <c r="J25" s="105"/>
      <c r="K25" s="22">
        <v>-389</v>
      </c>
    </row>
    <row r="26" spans="1:11" ht="21" customHeight="1">
      <c r="A26" s="12" t="s">
        <v>103</v>
      </c>
      <c r="B26" s="7"/>
      <c r="C26" s="14"/>
      <c r="E26" s="11">
        <v>25769</v>
      </c>
      <c r="F26" s="10"/>
      <c r="G26" s="11">
        <v>45742</v>
      </c>
      <c r="I26" s="11">
        <v>25149</v>
      </c>
      <c r="J26" s="105"/>
      <c r="K26" s="11">
        <v>44923</v>
      </c>
    </row>
    <row r="27" spans="1:11" ht="21" customHeight="1">
      <c r="A27" s="12" t="s">
        <v>67</v>
      </c>
      <c r="C27" s="14"/>
      <c r="F27" s="10"/>
    </row>
    <row r="28" spans="1:11" ht="21" customHeight="1">
      <c r="A28" s="12" t="s">
        <v>68</v>
      </c>
      <c r="C28" s="14"/>
      <c r="E28" s="22">
        <f>SUM(E9:E26)</f>
        <v>389277</v>
      </c>
      <c r="F28" s="10"/>
      <c r="G28" s="22">
        <f>SUM(G9:G26)</f>
        <v>291540</v>
      </c>
      <c r="I28" s="22">
        <f>SUM(I9:I26)</f>
        <v>389621</v>
      </c>
      <c r="J28" s="105"/>
      <c r="K28" s="22">
        <f>SUM(K9:K26)</f>
        <v>289696</v>
      </c>
    </row>
    <row r="29" spans="1:11" ht="21" customHeight="1">
      <c r="A29" s="12" t="s">
        <v>69</v>
      </c>
      <c r="C29" s="14"/>
      <c r="E29" s="22"/>
      <c r="F29" s="10"/>
      <c r="G29" s="22"/>
      <c r="I29" s="22"/>
      <c r="J29" s="105"/>
      <c r="K29" s="22"/>
    </row>
    <row r="30" spans="1:11" ht="21" customHeight="1">
      <c r="A30" s="12" t="s">
        <v>70</v>
      </c>
      <c r="C30" s="14"/>
      <c r="E30" s="22">
        <v>491449</v>
      </c>
      <c r="F30" s="10"/>
      <c r="G30" s="22">
        <v>313336</v>
      </c>
      <c r="I30" s="22">
        <v>488570</v>
      </c>
      <c r="J30" s="105"/>
      <c r="K30" s="22">
        <v>310826</v>
      </c>
    </row>
    <row r="31" spans="1:11" ht="21" customHeight="1">
      <c r="A31" s="12" t="s">
        <v>71</v>
      </c>
      <c r="C31" s="14"/>
      <c r="E31" s="22">
        <v>1050</v>
      </c>
      <c r="F31" s="10"/>
      <c r="G31" s="22">
        <v>88694</v>
      </c>
      <c r="I31" s="22">
        <v>10412</v>
      </c>
      <c r="J31" s="105"/>
      <c r="K31" s="22">
        <v>91829</v>
      </c>
    </row>
    <row r="32" spans="1:11" ht="21" customHeight="1">
      <c r="A32" s="18" t="s">
        <v>72</v>
      </c>
      <c r="B32" s="21"/>
      <c r="C32" s="14"/>
      <c r="E32" s="22">
        <v>-33691</v>
      </c>
      <c r="F32" s="10"/>
      <c r="G32" s="22">
        <v>19862</v>
      </c>
      <c r="I32" s="22">
        <v>-33787</v>
      </c>
      <c r="J32" s="105"/>
      <c r="K32" s="22">
        <v>19923</v>
      </c>
    </row>
    <row r="33" spans="1:12" ht="21" customHeight="1">
      <c r="A33" s="12" t="s">
        <v>73</v>
      </c>
      <c r="C33" s="14"/>
      <c r="E33" s="22">
        <v>29157</v>
      </c>
      <c r="F33" s="10"/>
      <c r="G33" s="22">
        <v>94823</v>
      </c>
      <c r="I33" s="22">
        <v>29177</v>
      </c>
      <c r="J33" s="105"/>
      <c r="K33" s="22">
        <v>95213</v>
      </c>
    </row>
    <row r="34" spans="1:12" ht="21" customHeight="1">
      <c r="A34" s="12" t="s">
        <v>74</v>
      </c>
      <c r="C34" s="14"/>
      <c r="E34" s="22"/>
      <c r="F34" s="10"/>
      <c r="G34" s="22"/>
      <c r="I34" s="22"/>
      <c r="J34" s="105"/>
      <c r="K34" s="22"/>
    </row>
    <row r="35" spans="1:12" ht="21" customHeight="1">
      <c r="A35" s="18" t="s">
        <v>75</v>
      </c>
      <c r="B35" s="7"/>
      <c r="C35" s="14"/>
      <c r="E35" s="22">
        <v>3232</v>
      </c>
      <c r="F35" s="10"/>
      <c r="G35" s="22">
        <v>-230430</v>
      </c>
      <c r="I35" s="22">
        <v>4900</v>
      </c>
      <c r="J35" s="105"/>
      <c r="K35" s="22">
        <v>-227037</v>
      </c>
    </row>
    <row r="36" spans="1:12" ht="21" customHeight="1">
      <c r="A36" s="18" t="s">
        <v>76</v>
      </c>
      <c r="B36" s="7"/>
      <c r="C36" s="14"/>
      <c r="E36" s="22">
        <v>-10667</v>
      </c>
      <c r="F36" s="108"/>
      <c r="G36" s="22">
        <v>-40902</v>
      </c>
      <c r="I36" s="22">
        <v>-10619</v>
      </c>
      <c r="J36" s="105"/>
      <c r="K36" s="22">
        <v>-38897</v>
      </c>
    </row>
    <row r="37" spans="1:12" ht="21" customHeight="1">
      <c r="A37" s="18" t="s">
        <v>77</v>
      </c>
      <c r="B37" s="7"/>
      <c r="C37" s="14"/>
      <c r="E37" s="11">
        <v>-1074</v>
      </c>
      <c r="F37" s="108"/>
      <c r="G37" s="11">
        <v>-15302</v>
      </c>
      <c r="I37" s="11">
        <v>-1074</v>
      </c>
      <c r="J37" s="105"/>
      <c r="K37" s="11">
        <v>-14810</v>
      </c>
    </row>
    <row r="38" spans="1:12" ht="20.45" customHeight="1">
      <c r="A38" s="18" t="s">
        <v>177</v>
      </c>
      <c r="B38" s="7"/>
      <c r="C38" s="14"/>
      <c r="E38" s="22">
        <f>SUM(E28:E37)</f>
        <v>868733</v>
      </c>
      <c r="F38" s="10"/>
      <c r="G38" s="22">
        <f>SUM(G28:G37)</f>
        <v>521621</v>
      </c>
      <c r="I38" s="22">
        <f>SUM(I28:I37)</f>
        <v>877200</v>
      </c>
      <c r="J38" s="105"/>
      <c r="K38" s="22">
        <f>SUM(K28:K37)</f>
        <v>526743</v>
      </c>
    </row>
    <row r="39" spans="1:12" ht="21" customHeight="1">
      <c r="A39" s="18" t="s">
        <v>104</v>
      </c>
      <c r="B39" s="7"/>
      <c r="C39" s="14"/>
      <c r="E39" s="22">
        <v>252</v>
      </c>
      <c r="F39" s="10"/>
      <c r="G39" s="22">
        <v>227</v>
      </c>
      <c r="I39" s="22">
        <v>527</v>
      </c>
      <c r="J39" s="105"/>
      <c r="K39" s="22">
        <v>389</v>
      </c>
    </row>
    <row r="40" spans="1:12" ht="21" customHeight="1">
      <c r="A40" s="18" t="s">
        <v>78</v>
      </c>
      <c r="C40" s="14"/>
      <c r="E40" s="11">
        <v>-29561</v>
      </c>
      <c r="F40" s="109"/>
      <c r="G40" s="11">
        <v>-16415</v>
      </c>
      <c r="I40" s="11">
        <v>-29561</v>
      </c>
      <c r="J40" s="110"/>
      <c r="K40" s="11">
        <v>-16415</v>
      </c>
    </row>
    <row r="41" spans="1:12" ht="21" customHeight="1">
      <c r="A41" s="15" t="s">
        <v>178</v>
      </c>
      <c r="B41" s="21"/>
      <c r="C41" s="14"/>
      <c r="E41" s="11">
        <f>SUM(E38:E40)</f>
        <v>839424</v>
      </c>
      <c r="F41" s="10"/>
      <c r="G41" s="11">
        <f>SUM(G38:G40)</f>
        <v>505433</v>
      </c>
      <c r="I41" s="11">
        <f>SUM(I38:I40)</f>
        <v>848166</v>
      </c>
      <c r="J41" s="105"/>
      <c r="K41" s="11">
        <f>SUM(K38:K40)</f>
        <v>510717</v>
      </c>
    </row>
    <row r="42" spans="1:12" ht="21" customHeight="1">
      <c r="C42" s="14"/>
      <c r="J42" s="111"/>
      <c r="K42" s="17"/>
    </row>
    <row r="43" spans="1:12" ht="21" customHeight="1">
      <c r="A43" s="12" t="s">
        <v>131</v>
      </c>
      <c r="B43" s="21"/>
      <c r="C43" s="14"/>
    </row>
    <row r="44" spans="1:12" ht="21.75" customHeight="1">
      <c r="A44" s="112"/>
      <c r="B44" s="21"/>
      <c r="C44" s="14"/>
      <c r="L44" s="19" t="s">
        <v>40</v>
      </c>
    </row>
    <row r="45" spans="1:12" s="7" customFormat="1" ht="21.75" customHeight="1">
      <c r="A45" s="3" t="s">
        <v>121</v>
      </c>
      <c r="B45" s="4"/>
      <c r="C45" s="5"/>
      <c r="D45" s="6"/>
      <c r="E45" s="6"/>
      <c r="F45" s="101"/>
      <c r="G45" s="6"/>
      <c r="H45" s="6"/>
      <c r="I45" s="6"/>
      <c r="J45" s="101"/>
      <c r="K45" s="6"/>
    </row>
    <row r="46" spans="1:12" s="7" customFormat="1" ht="21.75" customHeight="1">
      <c r="A46" s="15" t="s">
        <v>79</v>
      </c>
      <c r="B46" s="6"/>
      <c r="C46" s="5"/>
      <c r="D46" s="6"/>
      <c r="E46" s="6"/>
      <c r="F46" s="101"/>
      <c r="G46" s="6"/>
      <c r="H46" s="6"/>
      <c r="I46" s="6"/>
      <c r="J46" s="101"/>
      <c r="K46" s="6"/>
    </row>
    <row r="47" spans="1:12" s="7" customFormat="1" ht="21.75" customHeight="1">
      <c r="A47" s="3" t="s">
        <v>156</v>
      </c>
      <c r="B47" s="4"/>
      <c r="C47" s="5"/>
      <c r="D47" s="6"/>
      <c r="E47" s="6"/>
      <c r="F47" s="101"/>
      <c r="G47" s="6"/>
      <c r="H47" s="6"/>
      <c r="I47" s="6"/>
      <c r="J47" s="101"/>
      <c r="K47" s="6"/>
    </row>
    <row r="48" spans="1:12" s="7" customFormat="1" ht="21.75" customHeight="1">
      <c r="B48" s="4"/>
      <c r="C48" s="5"/>
      <c r="D48" s="6"/>
      <c r="E48" s="6"/>
      <c r="F48" s="101"/>
      <c r="G48" s="6"/>
      <c r="H48" s="6"/>
      <c r="I48" s="4"/>
      <c r="J48" s="101"/>
      <c r="K48" s="9" t="s">
        <v>0</v>
      </c>
    </row>
    <row r="49" spans="1:11" s="7" customFormat="1" ht="21" customHeight="1">
      <c r="B49" s="4"/>
      <c r="C49" s="5"/>
      <c r="D49" s="6"/>
      <c r="E49" s="118" t="s">
        <v>110</v>
      </c>
      <c r="F49" s="118"/>
      <c r="G49" s="118"/>
      <c r="H49" s="6"/>
      <c r="I49" s="119" t="s">
        <v>111</v>
      </c>
      <c r="J49" s="119"/>
      <c r="K49" s="119"/>
    </row>
    <row r="50" spans="1:11" ht="21" customHeight="1">
      <c r="C50" s="5"/>
      <c r="D50" s="20"/>
      <c r="E50" s="13">
        <v>2567</v>
      </c>
      <c r="F50" s="102"/>
      <c r="G50" s="13">
        <v>2566</v>
      </c>
      <c r="H50" s="20"/>
      <c r="I50" s="13">
        <v>2567</v>
      </c>
      <c r="J50" s="102"/>
      <c r="K50" s="13">
        <v>2566</v>
      </c>
    </row>
    <row r="51" spans="1:11" ht="21.75" customHeight="1">
      <c r="A51" s="8" t="s">
        <v>80</v>
      </c>
      <c r="B51" s="103"/>
      <c r="C51" s="14"/>
      <c r="I51" s="17"/>
      <c r="J51" s="111"/>
      <c r="K51" s="17"/>
    </row>
    <row r="52" spans="1:11" ht="21.75" customHeight="1">
      <c r="A52" s="12" t="s">
        <v>81</v>
      </c>
      <c r="C52" s="14"/>
      <c r="E52" s="22">
        <v>-7</v>
      </c>
      <c r="F52" s="10"/>
      <c r="G52" s="22">
        <v>-4</v>
      </c>
      <c r="I52" s="22">
        <v>-7</v>
      </c>
      <c r="J52" s="105"/>
      <c r="K52" s="22">
        <v>-4</v>
      </c>
    </row>
    <row r="53" spans="1:11" ht="21.75" customHeight="1">
      <c r="A53" s="12" t="s">
        <v>130</v>
      </c>
      <c r="B53" s="113"/>
      <c r="C53" s="114"/>
      <c r="D53" s="113"/>
      <c r="E53" s="106">
        <v>0</v>
      </c>
      <c r="F53" s="10"/>
      <c r="G53" s="106">
        <v>0</v>
      </c>
      <c r="I53" s="106">
        <v>-9000</v>
      </c>
      <c r="J53" s="105"/>
      <c r="K53" s="106">
        <v>-15000</v>
      </c>
    </row>
    <row r="54" spans="1:11" ht="21.75" customHeight="1">
      <c r="A54" s="12" t="s">
        <v>164</v>
      </c>
      <c r="B54" s="113"/>
      <c r="C54" s="114"/>
      <c r="D54" s="113"/>
      <c r="E54" s="106">
        <v>-699000</v>
      </c>
      <c r="F54" s="10"/>
      <c r="G54" s="106">
        <v>0</v>
      </c>
      <c r="I54" s="106">
        <v>-699000</v>
      </c>
      <c r="J54" s="105"/>
      <c r="K54" s="106">
        <v>0</v>
      </c>
    </row>
    <row r="55" spans="1:11" ht="21.75" customHeight="1">
      <c r="A55" s="12" t="s">
        <v>165</v>
      </c>
      <c r="B55" s="113"/>
      <c r="C55" s="114"/>
      <c r="D55" s="113"/>
      <c r="E55" s="106">
        <v>699000</v>
      </c>
      <c r="F55" s="10"/>
      <c r="G55" s="106">
        <v>0</v>
      </c>
      <c r="I55" s="106">
        <v>699000</v>
      </c>
      <c r="J55" s="105"/>
      <c r="K55" s="106">
        <v>0</v>
      </c>
    </row>
    <row r="56" spans="1:11" ht="21.75" customHeight="1">
      <c r="A56" s="12" t="s">
        <v>163</v>
      </c>
      <c r="C56" s="5"/>
      <c r="E56" s="22">
        <v>-216985</v>
      </c>
      <c r="F56" s="10"/>
      <c r="G56" s="22">
        <v>-257645</v>
      </c>
      <c r="I56" s="22">
        <v>-216873</v>
      </c>
      <c r="J56" s="105"/>
      <c r="K56" s="22">
        <v>-256820</v>
      </c>
    </row>
    <row r="57" spans="1:11" ht="21.75" customHeight="1">
      <c r="A57" s="12" t="s">
        <v>134</v>
      </c>
      <c r="C57" s="5"/>
      <c r="E57" s="22">
        <v>-7406</v>
      </c>
      <c r="F57" s="10"/>
      <c r="G57" s="22">
        <v>-2137</v>
      </c>
      <c r="I57" s="22">
        <v>-7406</v>
      </c>
      <c r="J57" s="105"/>
      <c r="K57" s="22">
        <v>-2137</v>
      </c>
    </row>
    <row r="58" spans="1:11" ht="21.75" customHeight="1">
      <c r="A58" s="12" t="s">
        <v>105</v>
      </c>
      <c r="C58" s="5"/>
      <c r="E58" s="22">
        <v>215</v>
      </c>
      <c r="F58" s="10"/>
      <c r="G58" s="22">
        <v>199</v>
      </c>
      <c r="I58" s="22">
        <v>215</v>
      </c>
      <c r="J58" s="105"/>
      <c r="K58" s="22">
        <v>199</v>
      </c>
    </row>
    <row r="59" spans="1:11" ht="21.75" customHeight="1">
      <c r="A59" s="12" t="s">
        <v>82</v>
      </c>
      <c r="C59" s="5"/>
      <c r="E59" s="22">
        <v>1902</v>
      </c>
      <c r="F59" s="10"/>
      <c r="G59" s="22">
        <v>3636</v>
      </c>
      <c r="I59" s="22">
        <v>1519</v>
      </c>
      <c r="J59" s="105"/>
      <c r="K59" s="22">
        <v>3290</v>
      </c>
    </row>
    <row r="60" spans="1:11" ht="21.75" customHeight="1">
      <c r="A60" s="8" t="s">
        <v>83</v>
      </c>
      <c r="C60" s="14"/>
      <c r="E60" s="23">
        <f>SUM(E52:E59)</f>
        <v>-222281</v>
      </c>
      <c r="F60" s="10"/>
      <c r="G60" s="23">
        <f>SUM(G52:G59)</f>
        <v>-255951</v>
      </c>
      <c r="I60" s="23">
        <f>SUM(I52:I59)</f>
        <v>-231552</v>
      </c>
      <c r="J60" s="105"/>
      <c r="K60" s="23">
        <f>SUM(K52:K59)</f>
        <v>-270472</v>
      </c>
    </row>
    <row r="61" spans="1:11" ht="21.75" customHeight="1">
      <c r="A61" s="8" t="s">
        <v>84</v>
      </c>
      <c r="B61" s="103"/>
      <c r="C61" s="14"/>
      <c r="E61" s="22"/>
      <c r="F61" s="10"/>
      <c r="G61" s="22"/>
      <c r="I61" s="22"/>
      <c r="J61" s="105"/>
      <c r="K61" s="22"/>
    </row>
    <row r="62" spans="1:11" ht="21.75" customHeight="1">
      <c r="A62" s="112" t="s">
        <v>184</v>
      </c>
      <c r="B62" s="21"/>
      <c r="C62" s="14"/>
      <c r="E62" s="22">
        <v>-592809</v>
      </c>
      <c r="F62" s="109"/>
      <c r="G62" s="22">
        <v>-158237</v>
      </c>
      <c r="I62" s="22">
        <v>-593858</v>
      </c>
      <c r="J62" s="110"/>
      <c r="K62" s="22">
        <v>-156331</v>
      </c>
    </row>
    <row r="63" spans="1:11" ht="21.75" customHeight="1">
      <c r="A63" s="12" t="s">
        <v>180</v>
      </c>
      <c r="B63" s="21"/>
      <c r="C63" s="5"/>
      <c r="E63" s="22">
        <v>-3095</v>
      </c>
      <c r="F63" s="10"/>
      <c r="G63" s="22">
        <v>-63988</v>
      </c>
      <c r="I63" s="106">
        <v>0</v>
      </c>
      <c r="J63" s="110"/>
      <c r="K63" s="22">
        <v>-61261</v>
      </c>
    </row>
    <row r="64" spans="1:11" ht="21.75" customHeight="1">
      <c r="A64" s="12" t="s">
        <v>181</v>
      </c>
      <c r="C64" s="14"/>
      <c r="E64" s="22">
        <v>-27536</v>
      </c>
      <c r="F64" s="108"/>
      <c r="G64" s="22">
        <v>-32105</v>
      </c>
      <c r="I64" s="22">
        <v>-27263</v>
      </c>
      <c r="J64" s="105"/>
      <c r="K64" s="22">
        <v>-31842</v>
      </c>
    </row>
    <row r="65" spans="1:11" ht="21.75" customHeight="1">
      <c r="A65" s="12" t="s">
        <v>182</v>
      </c>
      <c r="C65" s="14"/>
      <c r="E65" s="22">
        <v>-27287</v>
      </c>
      <c r="F65" s="108"/>
      <c r="G65" s="22">
        <v>-45952</v>
      </c>
      <c r="I65" s="22">
        <v>-26691</v>
      </c>
      <c r="J65" s="105"/>
      <c r="K65" s="22">
        <v>-45132</v>
      </c>
    </row>
    <row r="66" spans="1:11" ht="21.75" customHeight="1">
      <c r="A66" s="12" t="s">
        <v>150</v>
      </c>
      <c r="C66" s="14"/>
      <c r="E66" s="22">
        <v>-163478</v>
      </c>
      <c r="F66" s="10"/>
      <c r="G66" s="22">
        <v>-124800</v>
      </c>
      <c r="I66" s="22">
        <v>-163478</v>
      </c>
      <c r="J66" s="110"/>
      <c r="K66" s="22">
        <v>-124800</v>
      </c>
    </row>
    <row r="67" spans="1:11" ht="21.75" customHeight="1">
      <c r="A67" s="8" t="s">
        <v>175</v>
      </c>
      <c r="C67" s="14"/>
      <c r="E67" s="23">
        <f>SUM(E62:E66)</f>
        <v>-814205</v>
      </c>
      <c r="F67" s="10"/>
      <c r="G67" s="23">
        <f>SUM(G62:G66)</f>
        <v>-425082</v>
      </c>
      <c r="I67" s="23">
        <f>SUM(I62:I66)</f>
        <v>-811290</v>
      </c>
      <c r="J67" s="105"/>
      <c r="K67" s="23">
        <f>SUM(K62:K66)</f>
        <v>-419366</v>
      </c>
    </row>
    <row r="68" spans="1:11" ht="21.75" customHeight="1">
      <c r="A68" s="8" t="s">
        <v>176</v>
      </c>
      <c r="C68" s="14"/>
      <c r="E68" s="22">
        <f>E41+E60+E67</f>
        <v>-197062</v>
      </c>
      <c r="F68" s="10"/>
      <c r="G68" s="22">
        <f>G41+G60+G67</f>
        <v>-175600</v>
      </c>
      <c r="I68" s="22">
        <f>I41+I60+I67</f>
        <v>-194676</v>
      </c>
      <c r="J68" s="105"/>
      <c r="K68" s="22">
        <f>K41+K60+K67</f>
        <v>-179121</v>
      </c>
    </row>
    <row r="69" spans="1:11" ht="21.75" customHeight="1">
      <c r="A69" s="18" t="s">
        <v>85</v>
      </c>
      <c r="B69" s="7"/>
      <c r="C69" s="14"/>
      <c r="E69" s="11">
        <v>334486</v>
      </c>
      <c r="F69" s="10"/>
      <c r="G69" s="11">
        <v>374503</v>
      </c>
      <c r="H69" s="7"/>
      <c r="I69" s="11">
        <v>326232</v>
      </c>
      <c r="J69" s="105"/>
      <c r="K69" s="11">
        <v>370631</v>
      </c>
    </row>
    <row r="70" spans="1:11" ht="21.75" customHeight="1" thickBot="1">
      <c r="A70" s="3" t="s">
        <v>86</v>
      </c>
      <c r="B70" s="21"/>
      <c r="C70" s="14"/>
      <c r="E70" s="115">
        <f>SUM(E68:E69)</f>
        <v>137424</v>
      </c>
      <c r="F70" s="10"/>
      <c r="G70" s="115">
        <f>SUM(G68:G69)</f>
        <v>198903</v>
      </c>
      <c r="I70" s="115">
        <f>SUM(I68:I69)</f>
        <v>131556</v>
      </c>
      <c r="J70" s="105"/>
      <c r="K70" s="115">
        <f>SUM(K68:K69)</f>
        <v>191510</v>
      </c>
    </row>
    <row r="71" spans="1:11" ht="21.75" customHeight="1" thickTop="1">
      <c r="C71" s="14"/>
      <c r="D71" s="22"/>
      <c r="E71" s="22">
        <f>E70-BS!E11</f>
        <v>0</v>
      </c>
      <c r="F71" s="22"/>
      <c r="G71" s="22"/>
      <c r="H71" s="22"/>
      <c r="I71" s="22">
        <f>I70-BS!I11</f>
        <v>0</v>
      </c>
      <c r="J71" s="105"/>
      <c r="K71" s="22"/>
    </row>
    <row r="72" spans="1:11" ht="21.75" customHeight="1">
      <c r="A72" s="8" t="s">
        <v>87</v>
      </c>
      <c r="C72" s="14"/>
      <c r="D72" s="22"/>
      <c r="E72" s="22"/>
      <c r="F72" s="22"/>
      <c r="G72" s="22"/>
      <c r="H72" s="22"/>
      <c r="I72" s="22"/>
      <c r="J72" s="105"/>
      <c r="K72" s="22"/>
    </row>
    <row r="73" spans="1:11" ht="21.75" customHeight="1">
      <c r="A73" s="12" t="s">
        <v>109</v>
      </c>
      <c r="C73" s="14"/>
      <c r="D73" s="22"/>
      <c r="E73" s="22"/>
      <c r="F73" s="22"/>
      <c r="G73" s="22"/>
      <c r="H73" s="22"/>
      <c r="I73" s="22"/>
      <c r="J73" s="105"/>
      <c r="K73" s="22"/>
    </row>
    <row r="74" spans="1:11" ht="21.75" customHeight="1">
      <c r="A74" s="12" t="s">
        <v>174</v>
      </c>
      <c r="C74" s="14"/>
      <c r="D74" s="22"/>
      <c r="E74" s="22"/>
      <c r="F74" s="22"/>
      <c r="G74" s="22"/>
      <c r="H74" s="22"/>
      <c r="I74" s="22"/>
      <c r="J74" s="105"/>
      <c r="K74" s="22"/>
    </row>
    <row r="75" spans="1:11" ht="21.75" customHeight="1">
      <c r="A75" s="12" t="s">
        <v>115</v>
      </c>
      <c r="C75" s="14"/>
      <c r="D75" s="22"/>
      <c r="E75" s="10">
        <v>-5946</v>
      </c>
      <c r="F75" s="22"/>
      <c r="G75" s="10">
        <v>-344</v>
      </c>
      <c r="H75" s="22"/>
      <c r="I75" s="10">
        <v>-5946</v>
      </c>
      <c r="J75" s="105"/>
      <c r="K75" s="10">
        <v>-344</v>
      </c>
    </row>
    <row r="76" spans="1:11" ht="21.75" customHeight="1">
      <c r="A76" s="12" t="s">
        <v>183</v>
      </c>
      <c r="C76" s="14"/>
      <c r="D76" s="22"/>
      <c r="E76" s="10">
        <v>4221</v>
      </c>
      <c r="F76" s="22"/>
      <c r="G76" s="10">
        <v>-47412</v>
      </c>
      <c r="H76" s="22"/>
      <c r="I76" s="10">
        <v>4221</v>
      </c>
      <c r="J76" s="105"/>
      <c r="K76" s="10">
        <v>-47412</v>
      </c>
    </row>
    <row r="77" spans="1:11" ht="21.75" customHeight="1">
      <c r="A77" s="12" t="s">
        <v>106</v>
      </c>
      <c r="C77" s="14"/>
      <c r="D77" s="22"/>
      <c r="E77" s="10">
        <v>33139</v>
      </c>
      <c r="F77" s="22"/>
      <c r="G77" s="10">
        <v>10097</v>
      </c>
      <c r="H77" s="22"/>
      <c r="I77" s="10">
        <v>33139</v>
      </c>
      <c r="J77" s="105"/>
      <c r="K77" s="10">
        <v>10097</v>
      </c>
    </row>
    <row r="78" spans="1:11" ht="21.75" customHeight="1">
      <c r="C78" s="14"/>
      <c r="D78" s="22"/>
      <c r="E78" s="22"/>
      <c r="F78" s="105"/>
      <c r="G78" s="22"/>
      <c r="H78" s="22"/>
      <c r="I78" s="22"/>
      <c r="J78" s="105"/>
      <c r="K78" s="106"/>
    </row>
    <row r="79" spans="1:11" ht="21.75" customHeight="1">
      <c r="A79" s="12" t="s">
        <v>131</v>
      </c>
      <c r="B79" s="21"/>
      <c r="C79" s="14"/>
    </row>
    <row r="82" spans="2:15" ht="21.75" customHeight="1">
      <c r="C82" s="116"/>
    </row>
    <row r="84" spans="2:15" ht="21.75" customHeight="1">
      <c r="I84" s="117"/>
    </row>
    <row r="85" spans="2:15" s="12" customFormat="1" ht="21.75" customHeight="1">
      <c r="B85" s="10"/>
      <c r="D85" s="10"/>
      <c r="E85" s="10"/>
      <c r="F85" s="104"/>
      <c r="G85" s="10"/>
      <c r="H85" s="10"/>
      <c r="I85" s="10"/>
      <c r="J85" s="104"/>
      <c r="K85" s="10"/>
      <c r="L85" s="10"/>
      <c r="M85" s="10"/>
      <c r="N85" s="10"/>
      <c r="O85" s="10"/>
    </row>
    <row r="86" spans="2:15" s="12" customFormat="1" ht="21.75" customHeight="1">
      <c r="B86" s="10"/>
      <c r="D86" s="10"/>
      <c r="E86" s="10"/>
      <c r="F86" s="104"/>
      <c r="G86" s="10"/>
      <c r="H86" s="10"/>
      <c r="I86" s="10"/>
      <c r="J86" s="104"/>
      <c r="K86" s="10"/>
      <c r="L86" s="10"/>
      <c r="M86" s="10"/>
      <c r="N86" s="10"/>
      <c r="O86" s="10"/>
    </row>
    <row r="87" spans="2:15" s="12" customFormat="1" ht="21.75" customHeight="1">
      <c r="B87" s="10"/>
      <c r="D87" s="10"/>
      <c r="E87" s="10"/>
      <c r="F87" s="104"/>
      <c r="G87" s="10"/>
      <c r="H87" s="10"/>
      <c r="I87" s="10"/>
      <c r="J87" s="104"/>
      <c r="K87" s="10"/>
      <c r="L87" s="10"/>
      <c r="M87" s="10"/>
      <c r="N87" s="10"/>
      <c r="O87" s="10"/>
    </row>
    <row r="88" spans="2:15" s="12" customFormat="1" ht="21.75" customHeight="1">
      <c r="B88" s="10"/>
      <c r="D88" s="10"/>
      <c r="E88" s="10"/>
      <c r="F88" s="104"/>
      <c r="G88" s="10"/>
      <c r="H88" s="10"/>
      <c r="I88" s="10"/>
      <c r="J88" s="104"/>
      <c r="K88" s="10"/>
      <c r="L88" s="10"/>
      <c r="M88" s="10"/>
      <c r="N88" s="10"/>
      <c r="O88" s="10"/>
    </row>
    <row r="89" spans="2:15" s="12" customFormat="1" ht="21.75" customHeight="1">
      <c r="B89" s="10"/>
      <c r="D89" s="10"/>
      <c r="E89" s="10"/>
      <c r="F89" s="104"/>
      <c r="G89" s="10"/>
      <c r="H89" s="10"/>
      <c r="I89" s="10"/>
      <c r="J89" s="104"/>
      <c r="K89" s="10"/>
      <c r="L89" s="10"/>
      <c r="M89" s="10"/>
      <c r="N89" s="10"/>
      <c r="O89" s="10"/>
    </row>
    <row r="90" spans="2:15" s="12" customFormat="1" ht="21.75" customHeight="1">
      <c r="B90" s="10"/>
      <c r="D90" s="10"/>
      <c r="E90" s="10"/>
      <c r="F90" s="104"/>
      <c r="G90" s="10"/>
      <c r="H90" s="10"/>
      <c r="I90" s="10"/>
      <c r="J90" s="104"/>
      <c r="K90" s="10"/>
      <c r="L90" s="10"/>
      <c r="M90" s="10"/>
      <c r="N90" s="10"/>
      <c r="O90" s="10"/>
    </row>
    <row r="91" spans="2:15" s="12" customFormat="1" ht="21.75" customHeight="1">
      <c r="B91" s="10"/>
      <c r="D91" s="10"/>
      <c r="E91" s="10"/>
      <c r="F91" s="104"/>
      <c r="G91" s="10"/>
      <c r="H91" s="10"/>
      <c r="I91" s="10"/>
      <c r="J91" s="104"/>
      <c r="K91" s="10"/>
      <c r="L91" s="10"/>
      <c r="M91" s="10"/>
      <c r="N91" s="10"/>
      <c r="O91" s="10"/>
    </row>
    <row r="92" spans="2:15" s="12" customFormat="1" ht="21.75" customHeight="1">
      <c r="B92" s="10"/>
      <c r="D92" s="10"/>
      <c r="E92" s="10"/>
      <c r="F92" s="104"/>
      <c r="G92" s="10"/>
      <c r="H92" s="10"/>
      <c r="I92" s="10"/>
      <c r="J92" s="104"/>
      <c r="K92" s="10"/>
      <c r="L92" s="10"/>
      <c r="M92" s="10"/>
      <c r="N92" s="10"/>
      <c r="O92" s="10"/>
    </row>
    <row r="93" spans="2:15" s="12" customFormat="1" ht="21.75" customHeight="1">
      <c r="B93" s="10"/>
      <c r="D93" s="10"/>
      <c r="E93" s="10"/>
      <c r="F93" s="104"/>
      <c r="G93" s="10"/>
      <c r="H93" s="10"/>
      <c r="I93" s="10"/>
      <c r="J93" s="104"/>
      <c r="K93" s="10"/>
      <c r="L93" s="10"/>
      <c r="M93" s="10"/>
      <c r="N93" s="10"/>
      <c r="O93" s="10"/>
    </row>
    <row r="94" spans="2:15" s="12" customFormat="1" ht="21.75" customHeight="1">
      <c r="B94" s="10"/>
      <c r="D94" s="10"/>
      <c r="E94" s="10"/>
      <c r="F94" s="104"/>
      <c r="G94" s="10"/>
      <c r="H94" s="10"/>
      <c r="I94" s="10"/>
      <c r="J94" s="104"/>
      <c r="K94" s="10"/>
      <c r="L94" s="10"/>
      <c r="M94" s="10"/>
      <c r="N94" s="10"/>
      <c r="O94" s="10"/>
    </row>
    <row r="95" spans="2:15" s="12" customFormat="1" ht="21.75" customHeight="1">
      <c r="B95" s="10"/>
      <c r="D95" s="10"/>
      <c r="E95" s="10"/>
      <c r="F95" s="104"/>
      <c r="G95" s="10"/>
      <c r="H95" s="10"/>
      <c r="I95" s="10"/>
      <c r="J95" s="104"/>
      <c r="K95" s="10"/>
      <c r="L95" s="10"/>
      <c r="M95" s="10"/>
      <c r="N95" s="10"/>
      <c r="O95" s="10"/>
    </row>
    <row r="96" spans="2:15" s="12" customFormat="1" ht="21.75" customHeight="1">
      <c r="B96" s="10"/>
      <c r="D96" s="10"/>
      <c r="E96" s="10"/>
      <c r="F96" s="104"/>
      <c r="G96" s="10"/>
      <c r="H96" s="10"/>
      <c r="I96" s="10"/>
      <c r="J96" s="104"/>
      <c r="K96" s="10"/>
      <c r="L96" s="10"/>
      <c r="M96" s="10"/>
      <c r="N96" s="10"/>
      <c r="O96" s="10"/>
    </row>
    <row r="97" spans="2:15" s="12" customFormat="1" ht="21.75" customHeight="1">
      <c r="B97" s="10"/>
      <c r="D97" s="10"/>
      <c r="E97" s="10"/>
      <c r="F97" s="104"/>
      <c r="G97" s="10"/>
      <c r="H97" s="10"/>
      <c r="I97" s="10"/>
      <c r="J97" s="104"/>
      <c r="K97" s="10"/>
      <c r="L97" s="10"/>
      <c r="M97" s="10"/>
      <c r="N97" s="10"/>
      <c r="O97" s="10"/>
    </row>
    <row r="98" spans="2:15" s="12" customFormat="1" ht="21.75" customHeight="1">
      <c r="B98" s="10"/>
      <c r="D98" s="10"/>
      <c r="E98" s="10"/>
      <c r="F98" s="104"/>
      <c r="G98" s="10"/>
      <c r="H98" s="10"/>
      <c r="I98" s="10"/>
      <c r="J98" s="104"/>
      <c r="K98" s="10"/>
      <c r="L98" s="10"/>
      <c r="M98" s="10"/>
      <c r="N98" s="10"/>
      <c r="O98" s="10"/>
    </row>
    <row r="99" spans="2:15" s="12" customFormat="1" ht="21.75" customHeight="1">
      <c r="B99" s="10"/>
      <c r="D99" s="10"/>
      <c r="E99" s="10"/>
      <c r="F99" s="104"/>
      <c r="G99" s="10"/>
      <c r="H99" s="10"/>
      <c r="I99" s="10"/>
      <c r="J99" s="104"/>
      <c r="K99" s="10"/>
      <c r="L99" s="10"/>
      <c r="M99" s="10"/>
      <c r="N99" s="10"/>
      <c r="O99" s="10"/>
    </row>
    <row r="100" spans="2:15" s="12" customFormat="1" ht="21.75" customHeight="1">
      <c r="B100" s="10"/>
      <c r="D100" s="10"/>
      <c r="E100" s="10"/>
      <c r="F100" s="104"/>
      <c r="G100" s="10"/>
      <c r="H100" s="10"/>
      <c r="I100" s="10"/>
      <c r="J100" s="104"/>
      <c r="K100" s="10"/>
      <c r="L100" s="10"/>
      <c r="M100" s="10"/>
      <c r="N100" s="10"/>
      <c r="O100" s="10"/>
    </row>
    <row r="101" spans="2:15" s="12" customFormat="1" ht="21.75" customHeight="1">
      <c r="B101" s="10"/>
      <c r="D101" s="10"/>
      <c r="E101" s="10"/>
      <c r="F101" s="104"/>
      <c r="G101" s="10"/>
      <c r="H101" s="10"/>
      <c r="I101" s="10"/>
      <c r="J101" s="104"/>
      <c r="K101" s="10"/>
      <c r="L101" s="10"/>
      <c r="M101" s="10"/>
      <c r="N101" s="10"/>
      <c r="O101" s="10"/>
    </row>
    <row r="102" spans="2:15" s="12" customFormat="1" ht="21.75" customHeight="1">
      <c r="B102" s="10"/>
      <c r="D102" s="10"/>
      <c r="E102" s="10"/>
      <c r="F102" s="104"/>
      <c r="G102" s="10"/>
      <c r="H102" s="10"/>
      <c r="I102" s="10"/>
      <c r="J102" s="104"/>
      <c r="K102" s="10"/>
      <c r="L102" s="10"/>
      <c r="M102" s="10"/>
      <c r="N102" s="10"/>
      <c r="O102" s="10"/>
    </row>
    <row r="103" spans="2:15" s="12" customFormat="1" ht="21.75" customHeight="1">
      <c r="B103" s="10"/>
      <c r="D103" s="10"/>
      <c r="E103" s="10"/>
      <c r="F103" s="104"/>
      <c r="G103" s="10"/>
      <c r="H103" s="10"/>
      <c r="I103" s="10"/>
      <c r="J103" s="104"/>
      <c r="K103" s="10"/>
      <c r="L103" s="10"/>
      <c r="M103" s="10"/>
      <c r="N103" s="10"/>
      <c r="O103" s="10"/>
    </row>
    <row r="104" spans="2:15" s="12" customFormat="1" ht="21.75" customHeight="1">
      <c r="B104" s="10"/>
      <c r="D104" s="10"/>
      <c r="E104" s="10"/>
      <c r="F104" s="104"/>
      <c r="G104" s="10"/>
      <c r="H104" s="10"/>
      <c r="I104" s="10"/>
      <c r="J104" s="104"/>
      <c r="K104" s="10"/>
      <c r="L104" s="10"/>
      <c r="M104" s="10"/>
      <c r="N104" s="10"/>
      <c r="O104" s="10"/>
    </row>
    <row r="105" spans="2:15" s="12" customFormat="1" ht="21.75" customHeight="1">
      <c r="B105" s="10"/>
      <c r="D105" s="10"/>
      <c r="E105" s="10"/>
      <c r="F105" s="104"/>
      <c r="G105" s="10"/>
      <c r="H105" s="10"/>
      <c r="I105" s="10"/>
      <c r="J105" s="104"/>
      <c r="K105" s="10"/>
      <c r="L105" s="10"/>
      <c r="M105" s="10"/>
      <c r="N105" s="10"/>
      <c r="O105" s="10"/>
    </row>
    <row r="106" spans="2:15" s="12" customFormat="1" ht="21.75" customHeight="1">
      <c r="B106" s="10"/>
      <c r="D106" s="10"/>
      <c r="E106" s="10"/>
      <c r="F106" s="104"/>
      <c r="G106" s="10"/>
      <c r="H106" s="10"/>
      <c r="I106" s="10"/>
      <c r="J106" s="104"/>
      <c r="K106" s="10"/>
      <c r="L106" s="10"/>
      <c r="M106" s="10"/>
      <c r="N106" s="10"/>
      <c r="O106" s="10"/>
    </row>
    <row r="107" spans="2:15" s="12" customFormat="1" ht="21.75" customHeight="1">
      <c r="B107" s="10"/>
      <c r="D107" s="10"/>
      <c r="E107" s="10"/>
      <c r="F107" s="104"/>
      <c r="G107" s="10"/>
      <c r="H107" s="10"/>
      <c r="I107" s="10"/>
      <c r="J107" s="104"/>
      <c r="K107" s="10"/>
      <c r="L107" s="10"/>
      <c r="M107" s="10"/>
      <c r="N107" s="10"/>
      <c r="O107" s="10"/>
    </row>
    <row r="108" spans="2:15" s="12" customFormat="1" ht="21.75" customHeight="1">
      <c r="B108" s="10"/>
      <c r="D108" s="10"/>
      <c r="E108" s="10"/>
      <c r="F108" s="104"/>
      <c r="G108" s="10"/>
      <c r="H108" s="10"/>
      <c r="I108" s="10"/>
      <c r="J108" s="104"/>
      <c r="K108" s="10"/>
      <c r="L108" s="10"/>
      <c r="M108" s="10"/>
      <c r="N108" s="10"/>
      <c r="O108" s="10"/>
    </row>
    <row r="109" spans="2:15" s="12" customFormat="1" ht="21.75" customHeight="1">
      <c r="B109" s="10"/>
      <c r="D109" s="10"/>
      <c r="E109" s="10"/>
      <c r="F109" s="104"/>
      <c r="G109" s="10"/>
      <c r="H109" s="10"/>
      <c r="I109" s="10"/>
      <c r="J109" s="104"/>
      <c r="K109" s="10"/>
      <c r="L109" s="10"/>
      <c r="M109" s="10"/>
      <c r="N109" s="10"/>
      <c r="O109" s="10"/>
    </row>
    <row r="110" spans="2:15" s="12" customFormat="1" ht="21.75" customHeight="1">
      <c r="B110" s="10"/>
      <c r="D110" s="10"/>
      <c r="E110" s="10"/>
      <c r="F110" s="104"/>
      <c r="G110" s="10"/>
      <c r="H110" s="10"/>
      <c r="I110" s="10"/>
      <c r="J110" s="104"/>
      <c r="K110" s="10"/>
      <c r="L110" s="10"/>
      <c r="M110" s="10"/>
      <c r="N110" s="10"/>
      <c r="O110" s="10"/>
    </row>
    <row r="111" spans="2:15" s="12" customFormat="1" ht="21.75" customHeight="1">
      <c r="B111" s="10"/>
      <c r="D111" s="10"/>
      <c r="E111" s="10"/>
      <c r="F111" s="104"/>
      <c r="G111" s="10"/>
      <c r="H111" s="10"/>
      <c r="I111" s="10"/>
      <c r="J111" s="104"/>
      <c r="K111" s="10"/>
      <c r="L111" s="10"/>
      <c r="M111" s="10"/>
      <c r="N111" s="10"/>
      <c r="O111" s="10"/>
    </row>
    <row r="112" spans="2:15" s="12" customFormat="1" ht="21.75" customHeight="1">
      <c r="B112" s="10"/>
      <c r="D112" s="10"/>
      <c r="E112" s="10"/>
      <c r="F112" s="104"/>
      <c r="G112" s="10"/>
      <c r="H112" s="10"/>
      <c r="I112" s="10"/>
      <c r="J112" s="104"/>
      <c r="K112" s="10"/>
      <c r="L112" s="10"/>
      <c r="M112" s="10"/>
      <c r="N112" s="10"/>
      <c r="O112" s="10"/>
    </row>
    <row r="113" spans="2:15" s="12" customFormat="1" ht="21.75" customHeight="1">
      <c r="B113" s="10"/>
      <c r="D113" s="10"/>
      <c r="E113" s="10"/>
      <c r="F113" s="104"/>
      <c r="G113" s="10"/>
      <c r="H113" s="10"/>
      <c r="I113" s="10"/>
      <c r="J113" s="104"/>
      <c r="K113" s="10"/>
      <c r="L113" s="10"/>
      <c r="M113" s="10"/>
      <c r="N113" s="10"/>
      <c r="O113" s="10"/>
    </row>
    <row r="114" spans="2:15" s="12" customFormat="1" ht="21.75" customHeight="1">
      <c r="B114" s="10"/>
      <c r="D114" s="10"/>
      <c r="E114" s="10"/>
      <c r="F114" s="104"/>
      <c r="G114" s="10"/>
      <c r="H114" s="10"/>
      <c r="I114" s="10"/>
      <c r="J114" s="104"/>
      <c r="K114" s="10"/>
      <c r="L114" s="10"/>
      <c r="M114" s="10"/>
      <c r="N114" s="10"/>
      <c r="O114" s="10"/>
    </row>
    <row r="115" spans="2:15" s="12" customFormat="1" ht="21.75" customHeight="1">
      <c r="B115" s="10"/>
      <c r="D115" s="10"/>
      <c r="E115" s="10"/>
      <c r="F115" s="104"/>
      <c r="G115" s="10"/>
      <c r="H115" s="10"/>
      <c r="I115" s="10"/>
      <c r="J115" s="104"/>
      <c r="K115" s="10"/>
      <c r="L115" s="10"/>
      <c r="M115" s="10"/>
      <c r="N115" s="10"/>
      <c r="O115" s="10"/>
    </row>
    <row r="116" spans="2:15" s="12" customFormat="1" ht="21.75" customHeight="1">
      <c r="B116" s="10"/>
      <c r="D116" s="10"/>
      <c r="E116" s="10"/>
      <c r="F116" s="104"/>
      <c r="G116" s="10"/>
      <c r="H116" s="10"/>
      <c r="I116" s="10"/>
      <c r="J116" s="104"/>
      <c r="K116" s="10"/>
      <c r="L116" s="10"/>
      <c r="M116" s="10"/>
      <c r="N116" s="10"/>
      <c r="O116" s="10"/>
    </row>
    <row r="117" spans="2:15" s="12" customFormat="1" ht="21.75" customHeight="1">
      <c r="B117" s="10"/>
      <c r="D117" s="10"/>
      <c r="E117" s="10"/>
      <c r="F117" s="104"/>
      <c r="G117" s="10"/>
      <c r="H117" s="10"/>
      <c r="I117" s="10"/>
      <c r="J117" s="104"/>
      <c r="K117" s="10"/>
      <c r="L117" s="10"/>
      <c r="M117" s="10"/>
      <c r="N117" s="10"/>
      <c r="O117" s="10"/>
    </row>
    <row r="118" spans="2:15" s="12" customFormat="1" ht="21.75" customHeight="1">
      <c r="B118" s="10"/>
      <c r="D118" s="10"/>
      <c r="E118" s="10"/>
      <c r="F118" s="104"/>
      <c r="G118" s="10"/>
      <c r="H118" s="10"/>
      <c r="I118" s="10"/>
      <c r="J118" s="104"/>
      <c r="K118" s="10"/>
      <c r="L118" s="10"/>
      <c r="M118" s="10"/>
      <c r="N118" s="10"/>
      <c r="O118" s="10"/>
    </row>
    <row r="119" spans="2:15" s="12" customFormat="1" ht="21.75" customHeight="1">
      <c r="B119" s="10"/>
      <c r="D119" s="10"/>
      <c r="E119" s="10"/>
      <c r="F119" s="104"/>
      <c r="G119" s="10"/>
      <c r="H119" s="10"/>
      <c r="I119" s="10"/>
      <c r="J119" s="104"/>
      <c r="K119" s="10"/>
      <c r="L119" s="10"/>
      <c r="M119" s="10"/>
      <c r="N119" s="10"/>
      <c r="O119" s="10"/>
    </row>
    <row r="120" spans="2:15" s="12" customFormat="1" ht="21.75" customHeight="1">
      <c r="B120" s="10"/>
      <c r="D120" s="10"/>
      <c r="E120" s="10"/>
      <c r="F120" s="104"/>
      <c r="G120" s="10"/>
      <c r="H120" s="10"/>
      <c r="I120" s="10"/>
      <c r="J120" s="104"/>
      <c r="K120" s="10"/>
      <c r="L120" s="10"/>
      <c r="M120" s="10"/>
      <c r="N120" s="10"/>
      <c r="O120" s="10"/>
    </row>
    <row r="121" spans="2:15" s="12" customFormat="1" ht="21.75" customHeight="1">
      <c r="B121" s="10"/>
      <c r="D121" s="10"/>
      <c r="E121" s="10"/>
      <c r="F121" s="104"/>
      <c r="G121" s="10"/>
      <c r="H121" s="10"/>
      <c r="I121" s="10"/>
      <c r="J121" s="104"/>
      <c r="K121" s="10"/>
      <c r="L121" s="10"/>
      <c r="M121" s="10"/>
      <c r="N121" s="10"/>
      <c r="O121" s="10"/>
    </row>
    <row r="122" spans="2:15" s="12" customFormat="1" ht="21.75" customHeight="1">
      <c r="B122" s="10"/>
      <c r="D122" s="10"/>
      <c r="E122" s="10"/>
      <c r="F122" s="104"/>
      <c r="G122" s="10"/>
      <c r="H122" s="10"/>
      <c r="I122" s="10"/>
      <c r="J122" s="104"/>
      <c r="K122" s="10"/>
      <c r="L122" s="10"/>
      <c r="M122" s="10"/>
      <c r="N122" s="10"/>
      <c r="O122" s="10"/>
    </row>
    <row r="123" spans="2:15" s="12" customFormat="1" ht="21.75" customHeight="1">
      <c r="B123" s="10"/>
      <c r="D123" s="10"/>
      <c r="E123" s="10"/>
      <c r="F123" s="104"/>
      <c r="G123" s="10"/>
      <c r="H123" s="10"/>
      <c r="I123" s="10"/>
      <c r="J123" s="104"/>
      <c r="K123" s="10"/>
      <c r="L123" s="10"/>
      <c r="M123" s="10"/>
      <c r="N123" s="10"/>
      <c r="O123" s="10"/>
    </row>
    <row r="124" spans="2:15" s="12" customFormat="1" ht="21.75" customHeight="1">
      <c r="B124" s="10"/>
      <c r="D124" s="10"/>
      <c r="E124" s="10"/>
      <c r="F124" s="104"/>
      <c r="G124" s="10"/>
      <c r="H124" s="10"/>
      <c r="I124" s="10"/>
      <c r="J124" s="104"/>
      <c r="K124" s="10"/>
      <c r="L124" s="10"/>
      <c r="M124" s="10"/>
      <c r="N124" s="10"/>
      <c r="O124" s="10"/>
    </row>
    <row r="125" spans="2:15" s="12" customFormat="1" ht="21.75" customHeight="1">
      <c r="B125" s="10"/>
      <c r="D125" s="10"/>
      <c r="E125" s="10"/>
      <c r="F125" s="104"/>
      <c r="G125" s="10"/>
      <c r="H125" s="10"/>
      <c r="I125" s="10"/>
      <c r="J125" s="104"/>
      <c r="K125" s="10"/>
      <c r="L125" s="10"/>
      <c r="M125" s="10"/>
      <c r="N125" s="10"/>
      <c r="O125" s="10"/>
    </row>
    <row r="126" spans="2:15" s="12" customFormat="1" ht="21.75" customHeight="1">
      <c r="B126" s="10"/>
      <c r="D126" s="10"/>
      <c r="E126" s="10"/>
      <c r="F126" s="104"/>
      <c r="G126" s="10"/>
      <c r="H126" s="10"/>
      <c r="I126" s="10"/>
      <c r="J126" s="104"/>
      <c r="K126" s="10"/>
      <c r="L126" s="10"/>
      <c r="M126" s="10"/>
      <c r="N126" s="10"/>
      <c r="O126" s="10"/>
    </row>
    <row r="127" spans="2:15" s="12" customFormat="1" ht="21.75" customHeight="1">
      <c r="B127" s="10"/>
      <c r="D127" s="10"/>
      <c r="E127" s="10"/>
      <c r="F127" s="104"/>
      <c r="G127" s="10"/>
      <c r="H127" s="10"/>
      <c r="I127" s="10"/>
      <c r="J127" s="104"/>
      <c r="K127" s="10"/>
      <c r="L127" s="10"/>
      <c r="M127" s="10"/>
      <c r="N127" s="10"/>
      <c r="O127" s="10"/>
    </row>
    <row r="128" spans="2:15" s="12" customFormat="1" ht="21.75" customHeight="1">
      <c r="B128" s="10"/>
      <c r="D128" s="10"/>
      <c r="E128" s="10"/>
      <c r="F128" s="104"/>
      <c r="G128" s="10"/>
      <c r="H128" s="10"/>
      <c r="I128" s="10"/>
      <c r="J128" s="104"/>
      <c r="K128" s="10"/>
      <c r="L128" s="10"/>
      <c r="M128" s="10"/>
      <c r="N128" s="10"/>
      <c r="O128" s="10"/>
    </row>
    <row r="129" spans="2:15" s="12" customFormat="1" ht="21.75" customHeight="1">
      <c r="B129" s="10"/>
      <c r="D129" s="10"/>
      <c r="E129" s="10"/>
      <c r="F129" s="104"/>
      <c r="G129" s="10"/>
      <c r="H129" s="10"/>
      <c r="I129" s="10"/>
      <c r="J129" s="104"/>
      <c r="K129" s="10"/>
      <c r="L129" s="10"/>
      <c r="M129" s="10"/>
      <c r="N129" s="10"/>
      <c r="O129" s="10"/>
    </row>
    <row r="130" spans="2:15" s="12" customFormat="1" ht="21.75" customHeight="1">
      <c r="B130" s="10"/>
      <c r="D130" s="10"/>
      <c r="E130" s="10"/>
      <c r="F130" s="104"/>
      <c r="G130" s="10"/>
      <c r="H130" s="10"/>
      <c r="I130" s="10"/>
      <c r="J130" s="104"/>
      <c r="K130" s="10"/>
      <c r="L130" s="10"/>
      <c r="M130" s="10"/>
      <c r="N130" s="10"/>
      <c r="O130" s="10"/>
    </row>
    <row r="131" spans="2:15" s="12" customFormat="1" ht="21.75" customHeight="1">
      <c r="B131" s="10"/>
      <c r="D131" s="10"/>
      <c r="E131" s="10"/>
      <c r="F131" s="104"/>
      <c r="G131" s="10"/>
      <c r="H131" s="10"/>
      <c r="I131" s="10"/>
      <c r="J131" s="104"/>
      <c r="K131" s="10"/>
      <c r="L131" s="10"/>
      <c r="M131" s="10"/>
      <c r="N131" s="10"/>
      <c r="O131" s="10"/>
    </row>
    <row r="132" spans="2:15" s="12" customFormat="1" ht="21.75" customHeight="1">
      <c r="B132" s="10"/>
      <c r="D132" s="10"/>
      <c r="E132" s="10"/>
      <c r="F132" s="104"/>
      <c r="G132" s="10"/>
      <c r="H132" s="10"/>
      <c r="I132" s="10"/>
      <c r="J132" s="104"/>
      <c r="K132" s="10"/>
      <c r="L132" s="10"/>
      <c r="M132" s="10"/>
      <c r="N132" s="10"/>
      <c r="O132" s="10"/>
    </row>
    <row r="133" spans="2:15" s="12" customFormat="1" ht="21.75" customHeight="1">
      <c r="B133" s="10"/>
      <c r="D133" s="10"/>
      <c r="E133" s="10"/>
      <c r="F133" s="104"/>
      <c r="G133" s="10"/>
      <c r="H133" s="10"/>
      <c r="I133" s="10"/>
      <c r="J133" s="104"/>
      <c r="K133" s="10"/>
      <c r="L133" s="10"/>
      <c r="M133" s="10"/>
      <c r="N133" s="10"/>
      <c r="O133" s="10"/>
    </row>
    <row r="134" spans="2:15" s="12" customFormat="1" ht="21.75" customHeight="1">
      <c r="B134" s="10"/>
      <c r="D134" s="10"/>
      <c r="E134" s="10"/>
      <c r="F134" s="104"/>
      <c r="G134" s="10"/>
      <c r="H134" s="10"/>
      <c r="I134" s="10"/>
      <c r="J134" s="104"/>
      <c r="K134" s="10"/>
      <c r="L134" s="10"/>
      <c r="M134" s="10"/>
      <c r="N134" s="10"/>
      <c r="O134" s="10"/>
    </row>
    <row r="135" spans="2:15" s="12" customFormat="1" ht="21.75" customHeight="1">
      <c r="B135" s="10"/>
      <c r="D135" s="10"/>
      <c r="E135" s="10"/>
      <c r="F135" s="104"/>
      <c r="G135" s="10"/>
      <c r="H135" s="10"/>
      <c r="I135" s="10"/>
      <c r="J135" s="104"/>
      <c r="K135" s="10"/>
      <c r="L135" s="10"/>
      <c r="M135" s="10"/>
      <c r="N135" s="10"/>
      <c r="O135" s="10"/>
    </row>
    <row r="136" spans="2:15" s="12" customFormat="1" ht="21.75" customHeight="1">
      <c r="B136" s="10"/>
      <c r="D136" s="10"/>
      <c r="E136" s="10"/>
      <c r="F136" s="104"/>
      <c r="G136" s="10"/>
      <c r="H136" s="10"/>
      <c r="I136" s="10"/>
      <c r="J136" s="104"/>
      <c r="K136" s="10"/>
      <c r="L136" s="10"/>
      <c r="M136" s="10"/>
      <c r="N136" s="10"/>
      <c r="O136" s="10"/>
    </row>
  </sheetData>
  <mergeCells count="4">
    <mergeCell ref="E6:G6"/>
    <mergeCell ref="I6:K6"/>
    <mergeCell ref="E49:G49"/>
    <mergeCell ref="I49:K49"/>
  </mergeCells>
  <pageMargins left="0.70866141732283472" right="0.39370078740157483" top="0.78740157480314965" bottom="0.39370078740157483" header="0.19685039370078741" footer="0.19685039370078741"/>
  <pageSetup paperSize="9" scale="82" fitToHeight="7" orientation="portrait" r:id="rId1"/>
  <headerFooter>
    <evenHeader>&amp;R&amp;"Arial,Italic"&amp;12For internal use only</evenHead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35C02-894A-42CD-8603-E5853715915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customXml/itemProps2.xml><?xml version="1.0" encoding="utf-8"?>
<ds:datastoreItem xmlns:ds="http://schemas.openxmlformats.org/officeDocument/2006/customXml" ds:itemID="{6E4FD60A-339E-4633-B21C-ABDBC6EC3B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2024-08-02T08:05:56Z</cp:lastPrinted>
  <dcterms:created xsi:type="dcterms:W3CDTF">2020-04-10T09:06:10Z</dcterms:created>
  <dcterms:modified xsi:type="dcterms:W3CDTF">2024-08-13T08:13:43Z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