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2'24/FS Q2'24/Convert file/"/>
    </mc:Choice>
  </mc:AlternateContent>
  <xr:revisionPtr revIDLastSave="0" documentId="13_ncr:1_{EFFB0F94-6DBD-4470-ACD8-60387FE031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 " sheetId="12" r:id="rId2"/>
    <sheet name="Conso" sheetId="13" r:id="rId3"/>
    <sheet name="Company" sheetId="14" r:id="rId4"/>
    <sheet name="Cashflow" sheetId="15" r:id="rId5"/>
    <sheet name="Consolidated" sheetId="2" state="hidden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BS!$A$1:$J$96</definedName>
    <definedName name="_xlnm.Print_Area" localSheetId="4">Cashflow!$A$1:$I$80</definedName>
    <definedName name="_xlnm.Print_Area" localSheetId="2">Conso!$A$1:$U$28</definedName>
    <definedName name="_xlnm.Print_Area" localSheetId="5">Consolidated!$A$1:$AB$40</definedName>
    <definedName name="_xlnm.Print_Area" localSheetId="6">'Consolidated_case No Retro adj'!$A$1:$AB$34</definedName>
    <definedName name="_xlnm.Print_Area" localSheetId="1">'PL '!$A$1:$K$110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1" i="15" l="1"/>
  <c r="I67" i="15"/>
  <c r="H67" i="15"/>
  <c r="G67" i="15"/>
  <c r="E67" i="15"/>
  <c r="C67" i="15"/>
  <c r="I60" i="15"/>
  <c r="H60" i="15"/>
  <c r="G60" i="15"/>
  <c r="E60" i="15"/>
  <c r="C60" i="15"/>
  <c r="H28" i="15"/>
  <c r="H38" i="15" s="1"/>
  <c r="H41" i="15" s="1"/>
  <c r="H68" i="15" l="1"/>
  <c r="H70" i="15" s="1"/>
  <c r="I102" i="12" l="1"/>
  <c r="I103" i="12" s="1"/>
  <c r="G102" i="12"/>
  <c r="G103" i="12" s="1"/>
  <c r="E102" i="12"/>
  <c r="E103" i="12" s="1"/>
  <c r="I71" i="12"/>
  <c r="G71" i="12"/>
  <c r="E71" i="12"/>
  <c r="I65" i="12"/>
  <c r="I72" i="12" s="1"/>
  <c r="I74" i="12" s="1"/>
  <c r="I76" i="12" s="1"/>
  <c r="I80" i="12" s="1"/>
  <c r="G65" i="12"/>
  <c r="E65" i="12"/>
  <c r="I48" i="12"/>
  <c r="I49" i="12" s="1"/>
  <c r="G48" i="12"/>
  <c r="G49" i="12" s="1"/>
  <c r="E48" i="12"/>
  <c r="E49" i="12" s="1"/>
  <c r="I17" i="12"/>
  <c r="G17" i="12"/>
  <c r="E17" i="12"/>
  <c r="I12" i="12"/>
  <c r="G12" i="12"/>
  <c r="E12" i="12"/>
  <c r="H86" i="1"/>
  <c r="F86" i="1"/>
  <c r="D86" i="1"/>
  <c r="G57" i="1"/>
  <c r="F57" i="1"/>
  <c r="F87" i="1" s="1"/>
  <c r="H56" i="1"/>
  <c r="F56" i="1"/>
  <c r="D56" i="1"/>
  <c r="H49" i="1"/>
  <c r="G49" i="1"/>
  <c r="F49" i="1"/>
  <c r="D49" i="1"/>
  <c r="D57" i="1" s="1"/>
  <c r="D87" i="1" s="1"/>
  <c r="H27" i="1"/>
  <c r="F27" i="1"/>
  <c r="D27" i="1"/>
  <c r="H17" i="1"/>
  <c r="F17" i="1"/>
  <c r="D17" i="1"/>
  <c r="D28" i="1" l="1"/>
  <c r="H57" i="1"/>
  <c r="F28" i="1"/>
  <c r="E72" i="12"/>
  <c r="E74" i="12" s="1"/>
  <c r="E76" i="12" s="1"/>
  <c r="E80" i="12" s="1"/>
  <c r="G18" i="12"/>
  <c r="G20" i="12" s="1"/>
  <c r="G22" i="12" s="1"/>
  <c r="G26" i="12" s="1"/>
  <c r="H87" i="1"/>
  <c r="H28" i="1"/>
  <c r="G72" i="12"/>
  <c r="G74" i="12" s="1"/>
  <c r="G76" i="12" s="1"/>
  <c r="G80" i="12" s="1"/>
  <c r="E18" i="12"/>
  <c r="E20" i="12" s="1"/>
  <c r="E22" i="12" s="1"/>
  <c r="E26" i="12" s="1"/>
  <c r="I18" i="12"/>
  <c r="I20" i="12" s="1"/>
  <c r="I22" i="12" s="1"/>
  <c r="I26" i="12" s="1"/>
  <c r="G18" i="13"/>
  <c r="Q26" i="14"/>
  <c r="K26" i="14"/>
  <c r="I27" i="14"/>
  <c r="I26" i="14"/>
  <c r="G27" i="14"/>
  <c r="G26" i="14"/>
  <c r="E27" i="14"/>
  <c r="E26" i="14"/>
  <c r="G25" i="14"/>
  <c r="G23" i="14"/>
  <c r="G18" i="14"/>
  <c r="G16" i="14"/>
  <c r="S26" i="13"/>
  <c r="Q26" i="13"/>
  <c r="K26" i="13"/>
  <c r="I27" i="13"/>
  <c r="I26" i="13"/>
  <c r="G27" i="13"/>
  <c r="G26" i="13"/>
  <c r="E27" i="13"/>
  <c r="E26" i="13"/>
  <c r="G25" i="13"/>
  <c r="G23" i="13"/>
  <c r="G16" i="13"/>
  <c r="K71" i="12"/>
  <c r="K17" i="12"/>
  <c r="Q13" i="14" l="1"/>
  <c r="S13" i="14" s="1"/>
  <c r="Q13" i="13"/>
  <c r="S13" i="13" s="1"/>
  <c r="K102" i="12"/>
  <c r="K103" i="12" s="1"/>
  <c r="K65" i="12"/>
  <c r="K72" i="12" s="1"/>
  <c r="K74" i="12" s="1"/>
  <c r="K76" i="12" s="1"/>
  <c r="K80" i="12" s="1"/>
  <c r="K48" i="12"/>
  <c r="K49" i="12" s="1"/>
  <c r="K12" i="12"/>
  <c r="Q24" i="14"/>
  <c r="S24" i="14" s="1"/>
  <c r="O23" i="14"/>
  <c r="O25" i="14" s="1"/>
  <c r="I23" i="14"/>
  <c r="I25" i="14" s="1"/>
  <c r="E23" i="14"/>
  <c r="E25" i="14" s="1"/>
  <c r="Q21" i="14"/>
  <c r="Q20" i="14"/>
  <c r="Q17" i="14"/>
  <c r="S17" i="14" s="1"/>
  <c r="O16" i="14"/>
  <c r="O18" i="14" s="1"/>
  <c r="I16" i="14"/>
  <c r="I18" i="14" s="1"/>
  <c r="E16" i="14"/>
  <c r="E18" i="14" s="1"/>
  <c r="Q14" i="14"/>
  <c r="Q24" i="13"/>
  <c r="S24" i="13" s="1"/>
  <c r="O23" i="13"/>
  <c r="O25" i="13" s="1"/>
  <c r="I23" i="13"/>
  <c r="I25" i="13" s="1"/>
  <c r="E23" i="13"/>
  <c r="E25" i="13" s="1"/>
  <c r="Q21" i="13"/>
  <c r="Q20" i="13"/>
  <c r="E18" i="13"/>
  <c r="Q17" i="13"/>
  <c r="S17" i="13" s="1"/>
  <c r="O16" i="13"/>
  <c r="O18" i="13" s="1"/>
  <c r="I16" i="13"/>
  <c r="I18" i="13" s="1"/>
  <c r="E16" i="13"/>
  <c r="Q14" i="13"/>
  <c r="S20" i="14" l="1"/>
  <c r="G93" i="12"/>
  <c r="G104" i="12" s="1"/>
  <c r="K18" i="12"/>
  <c r="K20" i="12" s="1"/>
  <c r="K22" i="12" s="1"/>
  <c r="K26" i="12" s="1"/>
  <c r="G39" i="12"/>
  <c r="G50" i="12" s="1"/>
  <c r="K93" i="12"/>
  <c r="K104" i="12" s="1"/>
  <c r="I9" i="15"/>
  <c r="M15" i="13"/>
  <c r="M15" i="14"/>
  <c r="M22" i="13"/>
  <c r="M22" i="14"/>
  <c r="S20" i="13"/>
  <c r="I28" i="15" l="1"/>
  <c r="I38" i="15" s="1"/>
  <c r="I41" i="15" s="1"/>
  <c r="I68" i="15" s="1"/>
  <c r="I70" i="15" s="1"/>
  <c r="C9" i="15"/>
  <c r="C28" i="15" s="1"/>
  <c r="C38" i="15" s="1"/>
  <c r="C41" i="15" s="1"/>
  <c r="C68" i="15" s="1"/>
  <c r="C70" i="15" s="1"/>
  <c r="G9" i="15"/>
  <c r="G28" i="15" s="1"/>
  <c r="G41" i="15" s="1"/>
  <c r="G68" i="15" s="1"/>
  <c r="G70" i="15" s="1"/>
  <c r="G71" i="15" s="1"/>
  <c r="E9" i="15"/>
  <c r="E28" i="15" s="1"/>
  <c r="E38" i="15" s="1"/>
  <c r="E41" i="15" s="1"/>
  <c r="E68" i="15" s="1"/>
  <c r="E70" i="15" s="1"/>
  <c r="I39" i="12"/>
  <c r="I50" i="12" s="1"/>
  <c r="E39" i="12"/>
  <c r="E50" i="12" s="1"/>
  <c r="K39" i="12"/>
  <c r="K50" i="12" s="1"/>
  <c r="E93" i="12"/>
  <c r="E104" i="12" s="1"/>
  <c r="K21" i="13"/>
  <c r="K21" i="14"/>
  <c r="I93" i="12"/>
  <c r="I104" i="12" s="1"/>
  <c r="M23" i="14"/>
  <c r="M25" i="14" s="1"/>
  <c r="Q22" i="14"/>
  <c r="M16" i="13"/>
  <c r="M18" i="13" s="1"/>
  <c r="Q15" i="13"/>
  <c r="Q22" i="13"/>
  <c r="M23" i="13"/>
  <c r="M25" i="13" s="1"/>
  <c r="M16" i="14"/>
  <c r="M18" i="14" s="1"/>
  <c r="Q15" i="14"/>
  <c r="K14" i="14"/>
  <c r="K14" i="13"/>
  <c r="S15" i="13" l="1"/>
  <c r="Q16" i="13"/>
  <c r="Q18" i="13" s="1"/>
  <c r="S22" i="13"/>
  <c r="Q23" i="13"/>
  <c r="Q25" i="13" s="1"/>
  <c r="Q27" i="13" s="1"/>
  <c r="K16" i="13"/>
  <c r="K18" i="13" s="1"/>
  <c r="S14" i="13"/>
  <c r="S14" i="14"/>
  <c r="K16" i="14"/>
  <c r="S15" i="14"/>
  <c r="Q16" i="14"/>
  <c r="Q18" i="14" s="1"/>
  <c r="S22" i="14"/>
  <c r="Q23" i="14"/>
  <c r="Q25" i="14" s="1"/>
  <c r="Q27" i="14" s="1"/>
  <c r="S21" i="14"/>
  <c r="K23" i="14"/>
  <c r="K25" i="14" s="1"/>
  <c r="K27" i="14" s="1"/>
  <c r="K23" i="13"/>
  <c r="K25" i="13" s="1"/>
  <c r="K27" i="13" s="1"/>
  <c r="S21" i="13"/>
  <c r="S16" i="13" l="1"/>
  <c r="S18" i="13" s="1"/>
  <c r="S23" i="13"/>
  <c r="S25" i="13" s="1"/>
  <c r="S27" i="13" s="1"/>
  <c r="S16" i="14"/>
  <c r="S18" i="14" s="1"/>
  <c r="K18" i="14"/>
  <c r="S23" i="14"/>
  <c r="S25" i="14" s="1"/>
  <c r="S27" i="14" l="1"/>
  <c r="J86" i="1"/>
  <c r="S26" i="14" s="1"/>
  <c r="J56" i="1"/>
  <c r="J49" i="1"/>
  <c r="J57" i="1" s="1"/>
  <c r="J27" i="1"/>
  <c r="J17" i="1"/>
  <c r="J87" i="1" l="1"/>
  <c r="J28" i="1"/>
  <c r="C88" i="1" l="1"/>
  <c r="D88" i="1"/>
  <c r="H88" i="1"/>
  <c r="E88" i="1"/>
  <c r="G88" i="1"/>
  <c r="I88" i="1"/>
  <c r="F88" i="1"/>
  <c r="J88" i="1" l="1"/>
  <c r="K52" i="4" l="1"/>
  <c r="K54" i="4" s="1"/>
  <c r="I52" i="4"/>
  <c r="I54" i="4" s="1"/>
  <c r="G52" i="4"/>
  <c r="G54" i="4"/>
  <c r="E52" i="4"/>
  <c r="E5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<sst xmlns="http://schemas.openxmlformats.org/spreadsheetml/2006/main" count="644" uniqueCount="287">
  <si>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</si>
  <si>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</si>
  <si>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</si>
  <si>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</si>
  <si>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</si>
  <si>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</si>
  <si>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</si>
  <si>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</si>
  <si>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</si>
  <si>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</si>
  <si>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</si>
  <si>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</si>
  <si>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</si>
  <si>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</si>
  <si>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</si>
  <si>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</si>
  <si>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</si>
  <si>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</si>
  <si>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</si>
  <si>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</si>
  <si>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</si>
  <si>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</si>
  <si>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</si>
  <si>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</si>
  <si>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</si>
  <si>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</si>
  <si>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</si>
  <si>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</si>
  <si>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</si>
  <si>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</si>
  <si>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</si>
  <si>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</si>
  <si>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</si>
  <si>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</si>
  <si>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</si>
  <si>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</si>
  <si>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</si>
  <si>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</si>
  <si>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</si>
  <si>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</si>
  <si>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</si>
  <si>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</si>
  <si>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</si>
  <si>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</si>
  <si>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</si>
  <si>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</si>
  <si>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</si>
  <si>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</si>
  <si>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</si>
  <si>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</si>
  <si>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</si>
  <si>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</si>
  <si>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</si>
  <si>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</si>
  <si>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</si>
  <si>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</si>
  <si>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</si>
  <si>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</si>
  <si>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</si>
  <si>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</si>
  <si>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</si>
  <si>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</si>
  <si>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</si>
  <si>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</si>
  <si>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</si>
  <si>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</si>
  <si>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</si>
  <si>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</si>
  <si>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</si>
  <si>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</si>
  <si>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</si>
  <si>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</si>
  <si>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</si>
  <si>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</si>
  <si>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</si>
  <si>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</si>
  <si>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</si>
  <si>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</si>
  <si>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</si>
  <si>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</si>
  <si>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</si>
  <si>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</si>
  <si>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</si>
  <si>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</si>
  <si>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</si>
  <si>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</si>
  <si>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</si>
  <si>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</si>
  <si>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</si>
  <si>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</si>
  <si>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</si>
  <si>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</si>
  <si>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</si>
  <si>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</si>
  <si>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</si>
  <si>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</si>
  <si>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</si>
  <si>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</si>
  <si>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</si>
  <si>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</si>
  <si>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</si>
  <si>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</si>
  <si>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</si>
  <si>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</si>
  <si>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</si>
  <si>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</si>
  <si>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</si>
  <si>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</si>
  <si>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</si>
  <si>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</si>
  <si>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</si>
  <si>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</si>
  <si>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</si>
  <si>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</si>
  <si>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</si>
  <si>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</si>
  <si>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</si>
  <si>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</si>
  <si>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</si>
  <si>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</si>
  <si>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</si>
  <si>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</si>
  <si>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</si>
  <si>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</si>
  <si>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</si>
  <si>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</si>
  <si>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</si>
  <si>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</si>
  <si>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</si>
  <si>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</si>
  <si>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</si>
  <si>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</si>
  <si>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</si>
  <si>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</si>
  <si>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</si>
  <si>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</si>
  <si>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</si>
  <si>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</si>
  <si>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</si>
  <si>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</si>
  <si>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</si>
  <si>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</si>
  <si>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</si>
  <si>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</si>
  <si>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</si>
  <si>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</si>
  <si>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</si>
  <si>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</si>
  <si>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</si>
  <si>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</si>
  <si>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</si>
  <si>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</si>
  <si>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</si>
  <si>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</si>
  <si>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</si>
  <si>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</si>
  <si>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</si>
  <si>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</si>
  <si>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</si>
  <si>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</si>
  <si>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</si>
  <si>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</si>
  <si>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</si>
  <si>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</si>
  <si>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</si>
  <si>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</si>
  <si>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</si>
  <si>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</si>
  <si>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</si>
  <si>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</si>
  <si>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</si>
  <si>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</si>
  <si>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</si>
  <si>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</si>
  <si>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</si>
  <si>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</si>
  <si>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</si>
  <si>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</si>
  <si>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</si>
  <si>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</si>
  <si>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</si>
  <si>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</si>
  <si>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</si>
  <si>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>Profit before income tax expense</t>
  </si>
  <si>
    <t xml:space="preserve">   Unappropriated</t>
  </si>
  <si>
    <t xml:space="preserve">   Appropriated - statutory reserve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</si>
  <si>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</si>
  <si>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</si>
  <si>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</si>
  <si>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</si>
  <si>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</si>
  <si>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</si>
  <si>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</si>
  <si>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</si>
  <si>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</si>
  <si>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</si>
  <si>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</si>
  <si>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</si>
  <si>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</si>
  <si>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</si>
  <si>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</si>
  <si>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</si>
  <si>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</si>
  <si>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</si>
  <si>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</si>
  <si>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</si>
  <si>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</si>
  <si>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</si>
  <si>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</si>
  <si>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</si>
  <si>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</si>
  <si>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</si>
  <si>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</si>
  <si>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</si>
  <si>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Interest paid</t>
  </si>
  <si>
    <t xml:space="preserve">   Unrealised loss (gain) on exchange</t>
  </si>
  <si>
    <t xml:space="preserve">      financial assets</t>
  </si>
  <si>
    <t>Investment in subsidiary</t>
  </si>
  <si>
    <t>Goodwill</t>
  </si>
  <si>
    <t>Balance as at 1 January 2023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</si>
  <si>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</si>
  <si>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</si>
  <si>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</si>
  <si>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</si>
  <si>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</si>
  <si>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Corporate income tax paid</t>
  </si>
  <si>
    <t xml:space="preserve">   Gain on sales of equipment</t>
  </si>
  <si>
    <t>Short-term loans to subsidiary</t>
  </si>
  <si>
    <t>The accompanying notes to interim consolidated financial statements are an integral part of the financial statements.</t>
  </si>
  <si>
    <t>Cash flows statement (continued)</t>
  </si>
  <si>
    <t xml:space="preserve">   at fair value through other comprehensive income</t>
  </si>
  <si>
    <t xml:space="preserve">   to profit or loss in subsequent periods</t>
  </si>
  <si>
    <t xml:space="preserve">   Loss from write-off equipment</t>
  </si>
  <si>
    <t xml:space="preserve">Cash paid for acquisitions of intangible assets </t>
  </si>
  <si>
    <t>Cash received from sales of equipment</t>
  </si>
  <si>
    <t xml:space="preserve">   to profit or loss in subsequent periods  </t>
  </si>
  <si>
    <t>Balance as at 1 January 2024</t>
  </si>
  <si>
    <t>31 December 2023</t>
  </si>
  <si>
    <t>Current portion of long-term loans</t>
  </si>
  <si>
    <t xml:space="preserve">   from banks</t>
  </si>
  <si>
    <t>Long-term loans from banks,</t>
  </si>
  <si>
    <t xml:space="preserve">   net of current portion</t>
  </si>
  <si>
    <t xml:space="preserve">         of Baht 1 each</t>
  </si>
  <si>
    <t xml:space="preserve">      545,000,000 ordinary shares </t>
  </si>
  <si>
    <t>Statements of financial position</t>
  </si>
  <si>
    <t>Statements of financial position (continued)</t>
  </si>
  <si>
    <t xml:space="preserve">   Long-term employee benefits expense </t>
  </si>
  <si>
    <t>Cash flows statement</t>
  </si>
  <si>
    <t>2, 3</t>
  </si>
  <si>
    <t>As at 30 June 2024</t>
  </si>
  <si>
    <t>30 June 2024</t>
  </si>
  <si>
    <t>Gains on investments in equity designated</t>
  </si>
  <si>
    <t xml:space="preserve">Dividends paid </t>
  </si>
  <si>
    <t>Balance as at 30 June 2023</t>
  </si>
  <si>
    <t xml:space="preserve">   Reduction of inventories to net realisable value </t>
  </si>
  <si>
    <t>Dividends paid</t>
  </si>
  <si>
    <t xml:space="preserve">   Decrease (increase) in payables for </t>
  </si>
  <si>
    <t xml:space="preserve">      purchasing equipment</t>
  </si>
  <si>
    <t>For the three-month period ended 30 June 2024</t>
  </si>
  <si>
    <t>For the six-month period ended 30 June 2024</t>
  </si>
  <si>
    <t>Balance as at 30 June 2024</t>
  </si>
  <si>
    <t xml:space="preserve">Impairment loss on machinery and equipment </t>
  </si>
  <si>
    <t xml:space="preserve">   Gain on fair value adjustments of other current </t>
  </si>
  <si>
    <t xml:space="preserve">   Impairment loss on assets (reversal)</t>
  </si>
  <si>
    <t>Cash paid for other current financial assets</t>
  </si>
  <si>
    <t>Cash received from sales of other current financial assets</t>
  </si>
  <si>
    <t>Increase in short-term loans to subsidiary</t>
  </si>
  <si>
    <t>Cash paid for acquisitions of property, plant and equipment</t>
  </si>
  <si>
    <t>Statutory reserve</t>
  </si>
  <si>
    <t xml:space="preserve">         (31 December 2023: 560,000,000 </t>
  </si>
  <si>
    <t xml:space="preserve">          ordinary shares of Baht 1 each)</t>
  </si>
  <si>
    <t xml:space="preserve">   Expected credit losses (reversal)</t>
  </si>
  <si>
    <t xml:space="preserve">   Gain on termination of lease contracts</t>
  </si>
  <si>
    <t>Net cash flows from operating activities</t>
  </si>
  <si>
    <t>Net cash flows used in financing activities</t>
  </si>
  <si>
    <t>Net decrease in cash and cash equivalents</t>
  </si>
  <si>
    <t xml:space="preserve">   Gain from revaluation of other non-current </t>
  </si>
  <si>
    <t>Corporate income tax payable</t>
  </si>
  <si>
    <t xml:space="preserve">   Issued and fully paid up</t>
  </si>
  <si>
    <t xml:space="preserve"> fully paid up</t>
  </si>
  <si>
    <t>Decrease in short-term loans from banks</t>
  </si>
  <si>
    <t>Cash paid for long-term loans from banks</t>
  </si>
  <si>
    <t>Cash paid for principle portion of lease liabilities</t>
  </si>
  <si>
    <t>Cash and cash equivalents at the beginning of period</t>
  </si>
  <si>
    <t xml:space="preserve">Cash and cash equivalents at the end of period </t>
  </si>
  <si>
    <t>Short-term loans from banks</t>
  </si>
  <si>
    <t xml:space="preserve">   Reversal of provision for sale return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</si>
</sst>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/>
    <xf numFmtId="0" fontId="5" fillId="0" borderId="0" xfId="0" applyFont="1"/>
    <xf numFmtId="39" fontId="2" fillId="0" borderId="0" xfId="0" applyNumberFormat="1" applyFont="1" applyAlignment="1">
      <alignment horizontal="lef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2" fillId="0" borderId="4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164" fontId="3" fillId="3" borderId="1" xfId="0" applyNumberFormat="1" applyFont="1" applyFill="1" applyBorder="1"/>
    <xf numFmtId="164" fontId="3" fillId="3" borderId="2" xfId="0" applyNumberFormat="1" applyFont="1" applyFill="1" applyBorder="1"/>
    <xf numFmtId="164" fontId="3" fillId="3" borderId="0" xfId="0" applyNumberFormat="1" applyFont="1" applyFill="1"/>
    <xf numFmtId="0" fontId="2" fillId="3" borderId="6" xfId="0" applyFont="1" applyFill="1" applyBorder="1"/>
    <xf numFmtId="16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164" fontId="3" fillId="3" borderId="8" xfId="0" applyNumberFormat="1" applyFont="1" applyFill="1" applyBorder="1"/>
    <xf numFmtId="49" fontId="8" fillId="3" borderId="9" xfId="0" applyNumberFormat="1" applyFont="1" applyFill="1" applyBorder="1"/>
    <xf numFmtId="0" fontId="3" fillId="3" borderId="0" xfId="0" applyFont="1" applyFill="1" applyAlignment="1">
      <alignment horizontal="center"/>
    </xf>
    <xf numFmtId="164" fontId="3" fillId="3" borderId="10" xfId="0" applyNumberFormat="1" applyFont="1" applyFill="1" applyBorder="1"/>
    <xf numFmtId="49" fontId="2" fillId="3" borderId="9" xfId="0" applyNumberFormat="1" applyFont="1" applyFill="1" applyBorder="1"/>
    <xf numFmtId="0" fontId="5" fillId="3" borderId="9" xfId="0" applyFont="1" applyFill="1" applyBorder="1"/>
    <xf numFmtId="49" fontId="3" fillId="3" borderId="9" xfId="0" applyNumberFormat="1" applyFont="1" applyFill="1" applyBorder="1"/>
    <xf numFmtId="164" fontId="3" fillId="3" borderId="11" xfId="0" applyNumberFormat="1" applyFont="1" applyFill="1" applyBorder="1"/>
    <xf numFmtId="0" fontId="3" fillId="3" borderId="9" xfId="0" applyFont="1" applyFill="1" applyBorder="1"/>
    <xf numFmtId="0" fontId="2" fillId="3" borderId="9" xfId="0" applyFont="1" applyFill="1" applyBorder="1"/>
    <xf numFmtId="164" fontId="3" fillId="3" borderId="12" xfId="0" applyNumberFormat="1" applyFont="1" applyFill="1" applyBorder="1"/>
    <xf numFmtId="0" fontId="3" fillId="3" borderId="13" xfId="0" applyFont="1" applyFill="1" applyBorder="1"/>
    <xf numFmtId="164" fontId="3" fillId="3" borderId="14" xfId="0" applyNumberFormat="1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5" xfId="0" applyNumberFormat="1" applyFont="1" applyFill="1" applyBorder="1"/>
    <xf numFmtId="39" fontId="3" fillId="0" borderId="4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1" xfId="0" quotePrefix="1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vertical="center"/>
    </xf>
    <xf numFmtId="37" fontId="3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4" fontId="3" fillId="0" borderId="16" xfId="0" applyNumberFormat="1" applyFont="1" applyBorder="1" applyAlignment="1">
      <alignment horizontal="center" vertical="center"/>
    </xf>
    <xf numFmtId="39" fontId="3" fillId="0" borderId="4" xfId="5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6">
    <cellStyle name="Comma" xfId="1" builtinId="3"/>
    <cellStyle name="Comma 2" xfId="5" xr:uid="{42E3CFE3-2ACB-4BE9-92EB-69065729CE42}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="80" zoomScaleNormal="85" zoomScaleSheetLayoutView="80" workbookViewId="0">
      <selection activeCell="T50" sqref="T50"/>
    </sheetView>
  </sheetViews>
  <sheetFormatPr defaultColWidth="10.7109375" defaultRowHeight="21.95" customHeight="1"/>
  <cols>
    <col min="1" max="1" width="35.140625" style="92" customWidth="1"/>
    <col min="2" max="2" width="6.85546875" style="92" customWidth="1"/>
    <col min="3" max="3" width="1.7109375" style="93" customWidth="1"/>
    <col min="4" max="4" width="17.42578125" style="93" customWidth="1"/>
    <col min="5" max="5" width="1.7109375" style="93" customWidth="1"/>
    <col min="6" max="6" width="17.42578125" style="93" customWidth="1"/>
    <col min="7" max="7" width="1.7109375" style="93" customWidth="1"/>
    <col min="8" max="8" width="17.42578125" style="93" customWidth="1"/>
    <col min="9" max="9" width="1.7109375" style="93" customWidth="1"/>
    <col min="10" max="10" width="17.42578125" style="93" customWidth="1"/>
    <col min="11" max="11" width="5.5703125" style="93" customWidth="1"/>
    <col min="12" max="16384" width="10.7109375" style="93"/>
  </cols>
  <sheetData>
    <row r="1" spans="1:10" s="89" customFormat="1" ht="21.95" customHeight="1">
      <c r="A1" s="86" t="s">
        <v>220</v>
      </c>
      <c r="B1" s="87"/>
      <c r="C1" s="88"/>
      <c r="D1" s="88"/>
      <c r="E1" s="88"/>
      <c r="F1" s="88"/>
      <c r="G1" s="88"/>
      <c r="H1" s="88"/>
      <c r="I1" s="88"/>
      <c r="J1" s="88"/>
    </row>
    <row r="2" spans="1:10" s="89" customFormat="1" ht="21.95" customHeight="1">
      <c r="A2" s="86" t="s">
        <v>244</v>
      </c>
      <c r="B2" s="87"/>
      <c r="C2" s="88"/>
      <c r="D2" s="88"/>
      <c r="E2" s="88"/>
      <c r="F2" s="88"/>
      <c r="G2" s="88"/>
      <c r="H2" s="88"/>
      <c r="I2" s="88"/>
      <c r="J2" s="88"/>
    </row>
    <row r="3" spans="1:10" s="89" customFormat="1" ht="21.95" customHeight="1">
      <c r="A3" s="136" t="s">
        <v>249</v>
      </c>
      <c r="B3" s="87"/>
      <c r="C3" s="88"/>
      <c r="D3" s="88"/>
      <c r="E3" s="88"/>
      <c r="F3" s="88"/>
      <c r="G3" s="88"/>
      <c r="H3" s="88"/>
      <c r="I3" s="88"/>
      <c r="J3" s="88"/>
    </row>
    <row r="4" spans="1:10" s="89" customFormat="1" ht="21.95" customHeight="1">
      <c r="B4" s="87"/>
      <c r="C4" s="88"/>
      <c r="D4" s="88"/>
      <c r="E4" s="88"/>
      <c r="F4" s="88"/>
      <c r="G4" s="88"/>
      <c r="H4" s="88"/>
      <c r="I4" s="88"/>
      <c r="J4" s="90" t="s">
        <v>186</v>
      </c>
    </row>
    <row r="5" spans="1:10" s="89" customFormat="1" ht="21.95" customHeight="1">
      <c r="B5" s="87"/>
      <c r="C5" s="88"/>
      <c r="D5" s="151" t="s">
        <v>1</v>
      </c>
      <c r="E5" s="151"/>
      <c r="F5" s="151"/>
      <c r="G5" s="88"/>
      <c r="H5" s="152" t="s">
        <v>2</v>
      </c>
      <c r="I5" s="152"/>
      <c r="J5" s="152"/>
    </row>
    <row r="6" spans="1:10" ht="21.95" customHeight="1">
      <c r="B6" s="91" t="s">
        <v>3</v>
      </c>
      <c r="D6" s="137" t="s">
        <v>250</v>
      </c>
      <c r="E6" s="138"/>
      <c r="F6" s="137" t="s">
        <v>237</v>
      </c>
      <c r="H6" s="137" t="s">
        <v>250</v>
      </c>
      <c r="I6" s="138"/>
      <c r="J6" s="137" t="s">
        <v>237</v>
      </c>
    </row>
    <row r="7" spans="1:10" ht="21.95" customHeight="1">
      <c r="B7" s="94"/>
      <c r="D7" s="139" t="s">
        <v>189</v>
      </c>
      <c r="F7" s="139" t="s">
        <v>191</v>
      </c>
      <c r="H7" s="139" t="s">
        <v>189</v>
      </c>
      <c r="I7" s="138"/>
      <c r="J7" s="139" t="s">
        <v>191</v>
      </c>
    </row>
    <row r="8" spans="1:10" ht="21.95" customHeight="1">
      <c r="B8" s="94"/>
      <c r="D8" s="139" t="s">
        <v>190</v>
      </c>
      <c r="F8" s="139"/>
      <c r="H8" s="139" t="s">
        <v>190</v>
      </c>
      <c r="I8" s="138"/>
      <c r="J8" s="139"/>
    </row>
    <row r="9" spans="1:10" ht="21.95" customHeight="1">
      <c r="A9" s="86" t="s">
        <v>5</v>
      </c>
      <c r="B9" s="93"/>
    </row>
    <row r="10" spans="1:10" ht="21.95" customHeight="1">
      <c r="A10" s="86" t="s">
        <v>6</v>
      </c>
      <c r="B10" s="93"/>
    </row>
    <row r="11" spans="1:10" ht="21.95" customHeight="1">
      <c r="A11" s="92" t="s">
        <v>7</v>
      </c>
      <c r="B11" s="95"/>
      <c r="C11" s="119"/>
      <c r="D11" s="119">
        <v>137424</v>
      </c>
      <c r="E11" s="119"/>
      <c r="F11" s="119">
        <v>334486</v>
      </c>
      <c r="G11" s="119"/>
      <c r="H11" s="119">
        <v>131556</v>
      </c>
      <c r="I11" s="119"/>
      <c r="J11" s="119">
        <v>326232</v>
      </c>
    </row>
    <row r="12" spans="1:10" ht="21.95" customHeight="1">
      <c r="A12" s="92" t="s">
        <v>122</v>
      </c>
      <c r="B12" s="95" t="s">
        <v>248</v>
      </c>
      <c r="C12" s="140"/>
      <c r="D12" s="119">
        <v>1131620</v>
      </c>
      <c r="E12" s="140"/>
      <c r="F12" s="119">
        <v>1622732</v>
      </c>
      <c r="G12" s="140"/>
      <c r="H12" s="119">
        <v>1126113</v>
      </c>
      <c r="I12" s="140"/>
      <c r="J12" s="119">
        <v>1614362</v>
      </c>
    </row>
    <row r="13" spans="1:10" ht="21.95" customHeight="1">
      <c r="A13" s="92" t="s">
        <v>227</v>
      </c>
      <c r="B13" s="95">
        <v>2</v>
      </c>
      <c r="C13" s="140"/>
      <c r="D13" s="119">
        <v>0</v>
      </c>
      <c r="E13" s="140"/>
      <c r="F13" s="119">
        <v>0</v>
      </c>
      <c r="G13" s="140"/>
      <c r="H13" s="119">
        <v>21000</v>
      </c>
      <c r="I13" s="140"/>
      <c r="J13" s="119">
        <v>12000</v>
      </c>
    </row>
    <row r="14" spans="1:10" ht="21.95" customHeight="1">
      <c r="A14" s="92" t="s">
        <v>124</v>
      </c>
      <c r="B14" s="95">
        <v>4</v>
      </c>
      <c r="C14" s="119"/>
      <c r="D14" s="119">
        <v>1258989</v>
      </c>
      <c r="E14" s="119"/>
      <c r="F14" s="119">
        <v>1288205</v>
      </c>
      <c r="G14" s="119"/>
      <c r="H14" s="119">
        <v>1236749</v>
      </c>
      <c r="I14" s="119"/>
      <c r="J14" s="119">
        <v>1275239</v>
      </c>
    </row>
    <row r="15" spans="1:10" ht="21.95" customHeight="1">
      <c r="A15" s="92" t="s">
        <v>204</v>
      </c>
      <c r="B15" s="95"/>
      <c r="C15" s="119"/>
      <c r="D15" s="119">
        <v>1537</v>
      </c>
      <c r="E15" s="119"/>
      <c r="F15" s="119">
        <v>608</v>
      </c>
      <c r="G15" s="119"/>
      <c r="H15" s="119">
        <v>1537</v>
      </c>
      <c r="I15" s="119"/>
      <c r="J15" s="119">
        <v>608</v>
      </c>
    </row>
    <row r="16" spans="1:10" ht="21.95" customHeight="1">
      <c r="A16" s="92" t="s">
        <v>8</v>
      </c>
      <c r="B16" s="95"/>
      <c r="C16" s="119"/>
      <c r="D16" s="119">
        <v>94375</v>
      </c>
      <c r="E16" s="119"/>
      <c r="F16" s="119">
        <v>60684</v>
      </c>
      <c r="G16" s="119"/>
      <c r="H16" s="119">
        <v>94176</v>
      </c>
      <c r="I16" s="119"/>
      <c r="J16" s="119">
        <v>60389</v>
      </c>
    </row>
    <row r="17" spans="1:10" ht="21.95" customHeight="1">
      <c r="A17" s="86" t="s">
        <v>9</v>
      </c>
      <c r="B17" s="95"/>
      <c r="D17" s="96">
        <f>SUM(D11:D16)</f>
        <v>2623945</v>
      </c>
      <c r="E17" s="119"/>
      <c r="F17" s="96">
        <f>SUM(F11:F16)</f>
        <v>3306715</v>
      </c>
      <c r="G17" s="119"/>
      <c r="H17" s="96">
        <f>SUM(H11:H16)</f>
        <v>2611131</v>
      </c>
      <c r="I17" s="119"/>
      <c r="J17" s="96">
        <f>SUM(J11:J16)</f>
        <v>3288830</v>
      </c>
    </row>
    <row r="18" spans="1:10" ht="21.95" customHeight="1">
      <c r="A18" s="86" t="s">
        <v>10</v>
      </c>
      <c r="B18" s="95"/>
      <c r="D18" s="119"/>
      <c r="E18" s="119"/>
      <c r="F18" s="119"/>
      <c r="G18" s="119"/>
      <c r="H18" s="119"/>
      <c r="I18" s="119"/>
      <c r="J18" s="119"/>
    </row>
    <row r="19" spans="1:10" ht="21.95" customHeight="1">
      <c r="A19" s="92" t="s">
        <v>11</v>
      </c>
      <c r="B19" s="95">
        <v>5</v>
      </c>
      <c r="C19" s="119"/>
      <c r="D19" s="119">
        <v>1118</v>
      </c>
      <c r="E19" s="119"/>
      <c r="F19" s="119">
        <v>1111</v>
      </c>
      <c r="G19" s="119"/>
      <c r="H19" s="119">
        <v>1118</v>
      </c>
      <c r="I19" s="119"/>
      <c r="J19" s="119">
        <v>1111</v>
      </c>
    </row>
    <row r="20" spans="1:10" ht="21.95" customHeight="1">
      <c r="A20" s="92" t="s">
        <v>217</v>
      </c>
      <c r="B20" s="95"/>
      <c r="C20" s="119"/>
      <c r="D20" s="119">
        <v>0</v>
      </c>
      <c r="E20" s="119"/>
      <c r="F20" s="119">
        <v>0</v>
      </c>
      <c r="G20" s="119"/>
      <c r="H20" s="119">
        <v>17319</v>
      </c>
      <c r="I20" s="119"/>
      <c r="J20" s="119">
        <v>17319</v>
      </c>
    </row>
    <row r="21" spans="1:10" ht="21.95" customHeight="1">
      <c r="A21" s="92" t="s">
        <v>199</v>
      </c>
      <c r="B21" s="95"/>
      <c r="C21" s="119"/>
      <c r="D21" s="119">
        <v>16732</v>
      </c>
      <c r="E21" s="119"/>
      <c r="F21" s="119">
        <v>10810</v>
      </c>
      <c r="G21" s="119"/>
      <c r="H21" s="119">
        <v>16732</v>
      </c>
      <c r="I21" s="119"/>
      <c r="J21" s="119">
        <v>10810</v>
      </c>
    </row>
    <row r="22" spans="1:10" ht="21.95" customHeight="1">
      <c r="A22" s="92" t="s">
        <v>125</v>
      </c>
      <c r="B22" s="95">
        <v>6</v>
      </c>
      <c r="C22" s="119"/>
      <c r="D22" s="119">
        <v>2477008</v>
      </c>
      <c r="E22" s="119"/>
      <c r="F22" s="119">
        <v>2353865</v>
      </c>
      <c r="G22" s="119"/>
      <c r="H22" s="119">
        <v>2474155</v>
      </c>
      <c r="I22" s="119"/>
      <c r="J22" s="119">
        <v>2350448</v>
      </c>
    </row>
    <row r="23" spans="1:10" ht="21.95" customHeight="1">
      <c r="A23" s="92" t="s">
        <v>200</v>
      </c>
      <c r="B23" s="95">
        <v>9</v>
      </c>
      <c r="C23" s="119"/>
      <c r="D23" s="119">
        <v>110563</v>
      </c>
      <c r="E23" s="119"/>
      <c r="F23" s="119">
        <v>106246</v>
      </c>
      <c r="G23" s="119"/>
      <c r="H23" s="119">
        <v>110532</v>
      </c>
      <c r="I23" s="119"/>
      <c r="J23" s="119">
        <v>106029</v>
      </c>
    </row>
    <row r="24" spans="1:10" ht="21.95" customHeight="1">
      <c r="A24" s="92" t="s">
        <v>218</v>
      </c>
      <c r="B24" s="95"/>
      <c r="C24" s="119"/>
      <c r="D24" s="119">
        <v>23839</v>
      </c>
      <c r="E24" s="119"/>
      <c r="F24" s="119">
        <v>23839</v>
      </c>
      <c r="G24" s="119"/>
      <c r="H24" s="119">
        <v>0</v>
      </c>
      <c r="I24" s="119"/>
      <c r="J24" s="119">
        <v>0</v>
      </c>
    </row>
    <row r="25" spans="1:10" ht="21.95" customHeight="1">
      <c r="A25" s="92" t="s">
        <v>195</v>
      </c>
      <c r="B25" s="95"/>
      <c r="C25" s="119"/>
      <c r="D25" s="119">
        <v>36177</v>
      </c>
      <c r="E25" s="119"/>
      <c r="F25" s="119">
        <v>33840</v>
      </c>
      <c r="G25" s="119"/>
      <c r="H25" s="119">
        <v>36176</v>
      </c>
      <c r="I25" s="119"/>
      <c r="J25" s="119">
        <v>33838</v>
      </c>
    </row>
    <row r="26" spans="1:10" ht="21.95" customHeight="1">
      <c r="A26" s="92" t="s">
        <v>12</v>
      </c>
      <c r="B26" s="95"/>
      <c r="C26" s="119"/>
      <c r="D26" s="141">
        <v>6429</v>
      </c>
      <c r="E26" s="119"/>
      <c r="F26" s="141">
        <v>35586</v>
      </c>
      <c r="G26" s="119"/>
      <c r="H26" s="141">
        <v>5751</v>
      </c>
      <c r="I26" s="119"/>
      <c r="J26" s="141">
        <v>34928</v>
      </c>
    </row>
    <row r="27" spans="1:10" ht="21.95" customHeight="1">
      <c r="A27" s="86" t="s">
        <v>13</v>
      </c>
      <c r="B27" s="95"/>
      <c r="D27" s="119">
        <f>SUM(D19:D26)</f>
        <v>2671866</v>
      </c>
      <c r="E27" s="119"/>
      <c r="F27" s="119">
        <f>SUM(F19:F26)</f>
        <v>2565297</v>
      </c>
      <c r="G27" s="119"/>
      <c r="H27" s="119">
        <f>SUM(H19:H26)</f>
        <v>2661783</v>
      </c>
      <c r="I27" s="119"/>
      <c r="J27" s="119">
        <f>SUM(J19:J26)</f>
        <v>2554483</v>
      </c>
    </row>
    <row r="28" spans="1:10" ht="21.95" customHeight="1" thickBot="1">
      <c r="A28" s="86" t="s">
        <v>14</v>
      </c>
      <c r="D28" s="142">
        <f>D17+D27</f>
        <v>5295811</v>
      </c>
      <c r="E28" s="119"/>
      <c r="F28" s="142">
        <f>F17+F27</f>
        <v>5872012</v>
      </c>
      <c r="G28" s="119"/>
      <c r="H28" s="142">
        <f>H17+H27</f>
        <v>5272914</v>
      </c>
      <c r="I28" s="119"/>
      <c r="J28" s="142">
        <f>J17+J27</f>
        <v>5843313</v>
      </c>
    </row>
    <row r="29" spans="1:10" ht="21.95" customHeight="1" thickTop="1">
      <c r="H29" s="97"/>
      <c r="I29" s="97"/>
      <c r="J29" s="97"/>
    </row>
    <row r="30" spans="1:10" ht="21.95" customHeight="1">
      <c r="A30" s="98" t="s">
        <v>228</v>
      </c>
      <c r="H30" s="97"/>
      <c r="I30" s="97"/>
      <c r="J30" s="97"/>
    </row>
    <row r="31" spans="1:10" s="89" customFormat="1" ht="21.95" customHeight="1">
      <c r="A31" s="86" t="s">
        <v>220</v>
      </c>
      <c r="B31" s="87"/>
      <c r="C31" s="88"/>
      <c r="D31" s="88"/>
      <c r="E31" s="88"/>
      <c r="F31" s="88"/>
      <c r="G31" s="88"/>
      <c r="H31" s="88"/>
      <c r="I31" s="88"/>
      <c r="J31" s="88"/>
    </row>
    <row r="32" spans="1:10" s="89" customFormat="1" ht="21.95" customHeight="1">
      <c r="A32" s="86" t="s">
        <v>245</v>
      </c>
      <c r="B32" s="87"/>
      <c r="C32" s="88"/>
      <c r="D32" s="88"/>
      <c r="E32" s="88"/>
      <c r="F32" s="88"/>
      <c r="G32" s="88"/>
      <c r="H32" s="88"/>
      <c r="I32" s="88"/>
      <c r="J32" s="88"/>
    </row>
    <row r="33" spans="1:10" s="89" customFormat="1" ht="21.95" customHeight="1">
      <c r="A33" s="136" t="s">
        <v>249</v>
      </c>
      <c r="B33" s="87"/>
      <c r="C33" s="88"/>
      <c r="D33" s="88"/>
      <c r="E33" s="88"/>
      <c r="F33" s="88"/>
      <c r="G33" s="88"/>
      <c r="H33" s="88"/>
      <c r="I33" s="88"/>
      <c r="J33" s="88"/>
    </row>
    <row r="34" spans="1:10" s="89" customFormat="1" ht="21.95" customHeight="1">
      <c r="B34" s="87"/>
      <c r="C34" s="88"/>
      <c r="D34" s="88"/>
      <c r="E34" s="88"/>
      <c r="F34" s="88"/>
      <c r="G34" s="88"/>
      <c r="H34" s="88"/>
      <c r="I34" s="88"/>
      <c r="J34" s="90" t="s">
        <v>186</v>
      </c>
    </row>
    <row r="35" spans="1:10" s="89" customFormat="1" ht="21.95" customHeight="1">
      <c r="B35" s="87"/>
      <c r="C35" s="88"/>
      <c r="D35" s="151" t="s">
        <v>1</v>
      </c>
      <c r="E35" s="151"/>
      <c r="F35" s="151"/>
      <c r="G35" s="88"/>
      <c r="H35" s="152" t="s">
        <v>2</v>
      </c>
      <c r="I35" s="152"/>
      <c r="J35" s="152"/>
    </row>
    <row r="36" spans="1:10" ht="21.95" customHeight="1">
      <c r="B36" s="91" t="s">
        <v>3</v>
      </c>
      <c r="D36" s="137" t="s">
        <v>250</v>
      </c>
      <c r="E36" s="138"/>
      <c r="F36" s="137" t="s">
        <v>237</v>
      </c>
      <c r="H36" s="137" t="s">
        <v>250</v>
      </c>
      <c r="I36" s="138"/>
      <c r="J36" s="137" t="s">
        <v>237</v>
      </c>
    </row>
    <row r="37" spans="1:10" ht="21.95" customHeight="1">
      <c r="B37" s="94"/>
      <c r="D37" s="139" t="s">
        <v>189</v>
      </c>
      <c r="F37" s="139" t="s">
        <v>191</v>
      </c>
      <c r="H37" s="139" t="s">
        <v>189</v>
      </c>
      <c r="I37" s="138"/>
      <c r="J37" s="139" t="s">
        <v>191</v>
      </c>
    </row>
    <row r="38" spans="1:10" ht="21.95" customHeight="1">
      <c r="B38" s="94"/>
      <c r="D38" s="139" t="s">
        <v>190</v>
      </c>
      <c r="F38" s="139"/>
      <c r="H38" s="139" t="s">
        <v>190</v>
      </c>
      <c r="I38" s="138"/>
      <c r="J38" s="139"/>
    </row>
    <row r="39" spans="1:10" ht="21.95" customHeight="1">
      <c r="A39" s="86" t="s">
        <v>17</v>
      </c>
      <c r="B39" s="93"/>
    </row>
    <row r="40" spans="1:10" ht="21.95" customHeight="1">
      <c r="A40" s="86" t="s">
        <v>18</v>
      </c>
      <c r="B40" s="93"/>
    </row>
    <row r="41" spans="1:10" ht="21.95" customHeight="1">
      <c r="A41" s="92" t="s">
        <v>285</v>
      </c>
      <c r="B41" s="95">
        <v>7</v>
      </c>
      <c r="C41" s="94"/>
      <c r="D41" s="94">
        <v>1233173</v>
      </c>
      <c r="E41" s="94"/>
      <c r="F41" s="94">
        <v>1825982</v>
      </c>
      <c r="G41" s="94"/>
      <c r="H41" s="94">
        <v>1211981</v>
      </c>
      <c r="I41" s="94"/>
      <c r="J41" s="94">
        <v>1805839</v>
      </c>
    </row>
    <row r="42" spans="1:10" ht="21.95" customHeight="1">
      <c r="A42" s="92" t="s">
        <v>123</v>
      </c>
      <c r="B42" s="95"/>
      <c r="C42" s="94"/>
      <c r="D42" s="94">
        <v>977714</v>
      </c>
      <c r="E42" s="94"/>
      <c r="F42" s="94">
        <v>976536</v>
      </c>
      <c r="G42" s="94"/>
      <c r="H42" s="94">
        <v>976010</v>
      </c>
      <c r="I42" s="94"/>
      <c r="J42" s="94">
        <v>973269</v>
      </c>
    </row>
    <row r="43" spans="1:10" ht="21.95" customHeight="1">
      <c r="A43" s="92" t="s">
        <v>238</v>
      </c>
      <c r="B43" s="95"/>
      <c r="C43" s="94"/>
      <c r="D43" s="94"/>
      <c r="E43" s="94"/>
      <c r="F43" s="94"/>
      <c r="G43" s="94"/>
      <c r="H43" s="94"/>
      <c r="I43" s="94"/>
      <c r="J43" s="94"/>
    </row>
    <row r="44" spans="1:10" ht="21.95" customHeight="1">
      <c r="A44" s="92" t="s">
        <v>239</v>
      </c>
      <c r="B44" s="95">
        <v>8</v>
      </c>
      <c r="C44" s="94"/>
      <c r="D44" s="94">
        <v>8742</v>
      </c>
      <c r="E44" s="94"/>
      <c r="F44" s="94">
        <v>6454</v>
      </c>
      <c r="G44" s="94"/>
      <c r="H44" s="99">
        <v>0</v>
      </c>
      <c r="I44" s="94"/>
      <c r="J44" s="99">
        <v>0</v>
      </c>
    </row>
    <row r="45" spans="1:10" ht="21.95" customHeight="1">
      <c r="A45" s="92" t="s">
        <v>201</v>
      </c>
      <c r="B45" s="95">
        <v>9</v>
      </c>
      <c r="C45" s="94"/>
      <c r="D45" s="94">
        <v>51686</v>
      </c>
      <c r="E45" s="94"/>
      <c r="F45" s="94">
        <v>48930</v>
      </c>
      <c r="G45" s="94"/>
      <c r="H45" s="94">
        <v>51640</v>
      </c>
      <c r="I45" s="94"/>
      <c r="J45" s="94">
        <v>48611</v>
      </c>
    </row>
    <row r="46" spans="1:10" ht="21.95" customHeight="1">
      <c r="A46" s="92" t="s">
        <v>277</v>
      </c>
      <c r="B46" s="95"/>
      <c r="C46" s="94"/>
      <c r="D46" s="94">
        <v>53215</v>
      </c>
      <c r="E46" s="94"/>
      <c r="F46" s="94">
        <v>29517</v>
      </c>
      <c r="G46" s="94"/>
      <c r="H46" s="94">
        <v>53215</v>
      </c>
      <c r="I46" s="94"/>
      <c r="J46" s="94">
        <v>29517</v>
      </c>
    </row>
    <row r="47" spans="1:10" ht="21.95" customHeight="1">
      <c r="A47" s="92" t="s">
        <v>206</v>
      </c>
      <c r="B47" s="95"/>
      <c r="C47" s="94"/>
      <c r="D47" s="94">
        <v>245</v>
      </c>
      <c r="E47" s="94"/>
      <c r="F47" s="94">
        <v>3978</v>
      </c>
      <c r="G47" s="94"/>
      <c r="H47" s="94">
        <v>186</v>
      </c>
      <c r="I47" s="94"/>
      <c r="J47" s="94">
        <v>3919</v>
      </c>
    </row>
    <row r="48" spans="1:10" ht="21.95" customHeight="1">
      <c r="A48" s="92" t="s">
        <v>19</v>
      </c>
      <c r="B48" s="95"/>
      <c r="C48" s="94"/>
      <c r="D48" s="94">
        <v>20896</v>
      </c>
      <c r="E48" s="94"/>
      <c r="F48" s="94">
        <v>33412</v>
      </c>
      <c r="G48" s="94"/>
      <c r="H48" s="94">
        <v>20864</v>
      </c>
      <c r="I48" s="94"/>
      <c r="J48" s="94">
        <v>33332</v>
      </c>
    </row>
    <row r="49" spans="1:10" ht="21.95" customHeight="1">
      <c r="A49" s="86" t="s">
        <v>20</v>
      </c>
      <c r="B49" s="95"/>
      <c r="D49" s="96">
        <f>SUM(D41:D48)</f>
        <v>2345671</v>
      </c>
      <c r="F49" s="96">
        <f>SUM(F41:F48)</f>
        <v>2924809</v>
      </c>
      <c r="G49" s="94">
        <f>SUM(G41:G48)</f>
        <v>0</v>
      </c>
      <c r="H49" s="96">
        <f>SUM(H41:H48)</f>
        <v>2313896</v>
      </c>
      <c r="I49" s="94"/>
      <c r="J49" s="96">
        <f>SUM(J41:J48)</f>
        <v>2894487</v>
      </c>
    </row>
    <row r="50" spans="1:10" ht="21.95" customHeight="1">
      <c r="A50" s="86" t="s">
        <v>21</v>
      </c>
      <c r="B50" s="95"/>
      <c r="D50" s="94"/>
      <c r="F50" s="94"/>
      <c r="G50" s="94"/>
      <c r="H50" s="94"/>
      <c r="I50" s="94"/>
      <c r="J50" s="94"/>
    </row>
    <row r="51" spans="1:10" ht="21.95" customHeight="1">
      <c r="A51" s="92" t="s">
        <v>240</v>
      </c>
      <c r="B51" s="95"/>
      <c r="D51" s="94"/>
      <c r="F51" s="94"/>
      <c r="G51" s="94"/>
      <c r="H51" s="94"/>
      <c r="I51" s="94"/>
      <c r="J51" s="94"/>
    </row>
    <row r="52" spans="1:10" ht="21.95" customHeight="1">
      <c r="A52" s="92" t="s">
        <v>241</v>
      </c>
      <c r="B52" s="95">
        <v>8</v>
      </c>
      <c r="C52" s="94"/>
      <c r="D52" s="99">
        <v>0</v>
      </c>
      <c r="E52" s="94"/>
      <c r="F52" s="94">
        <v>5383</v>
      </c>
      <c r="G52" s="94"/>
      <c r="H52" s="99">
        <v>0</v>
      </c>
      <c r="I52" s="94"/>
      <c r="J52" s="99">
        <v>0</v>
      </c>
    </row>
    <row r="53" spans="1:10" ht="21.95" customHeight="1">
      <c r="A53" s="92" t="s">
        <v>202</v>
      </c>
      <c r="B53" s="95">
        <v>9</v>
      </c>
      <c r="C53" s="94"/>
      <c r="D53" s="94">
        <v>62476</v>
      </c>
      <c r="E53" s="94"/>
      <c r="F53" s="94">
        <v>60061</v>
      </c>
      <c r="G53" s="94"/>
      <c r="H53" s="94">
        <v>62476</v>
      </c>
      <c r="I53" s="94"/>
      <c r="J53" s="94">
        <v>60061</v>
      </c>
    </row>
    <row r="54" spans="1:10" ht="21.95" customHeight="1">
      <c r="A54" s="92" t="s">
        <v>113</v>
      </c>
      <c r="B54" s="93"/>
      <c r="C54" s="94"/>
      <c r="D54" s="94">
        <v>98322</v>
      </c>
      <c r="E54" s="94"/>
      <c r="F54" s="94">
        <v>92899</v>
      </c>
      <c r="G54" s="94"/>
      <c r="H54" s="94">
        <v>97911</v>
      </c>
      <c r="I54" s="94"/>
      <c r="J54" s="94">
        <v>92264</v>
      </c>
    </row>
    <row r="55" spans="1:10" ht="21.95" customHeight="1">
      <c r="A55" s="92" t="s">
        <v>177</v>
      </c>
      <c r="B55" s="95"/>
      <c r="C55" s="94"/>
      <c r="D55" s="91">
        <v>88023</v>
      </c>
      <c r="E55" s="94"/>
      <c r="F55" s="91">
        <v>94955</v>
      </c>
      <c r="G55" s="94"/>
      <c r="H55" s="91">
        <v>87698</v>
      </c>
      <c r="I55" s="94"/>
      <c r="J55" s="91">
        <v>94630</v>
      </c>
    </row>
    <row r="56" spans="1:10" ht="21.95" customHeight="1">
      <c r="A56" s="86" t="s">
        <v>22</v>
      </c>
      <c r="B56" s="95"/>
      <c r="D56" s="94">
        <f>SUM(D52:D55)</f>
        <v>248821</v>
      </c>
      <c r="F56" s="94">
        <f>SUM(F52:F55)</f>
        <v>253298</v>
      </c>
      <c r="G56" s="94"/>
      <c r="H56" s="94">
        <f>SUM(H52:H55)</f>
        <v>248085</v>
      </c>
      <c r="I56" s="94"/>
      <c r="J56" s="94">
        <f>SUM(J52:J55)</f>
        <v>246955</v>
      </c>
    </row>
    <row r="57" spans="1:10" ht="21.95" customHeight="1">
      <c r="A57" s="86" t="s">
        <v>23</v>
      </c>
      <c r="B57" s="93"/>
      <c r="D57" s="96">
        <f>D49+D56</f>
        <v>2594492</v>
      </c>
      <c r="F57" s="96">
        <f>F49+F56</f>
        <v>3178107</v>
      </c>
      <c r="G57" s="94">
        <f>G49+G56</f>
        <v>0</v>
      </c>
      <c r="H57" s="96">
        <f>H49+H56</f>
        <v>2561981</v>
      </c>
      <c r="I57" s="94"/>
      <c r="J57" s="96">
        <f>J49+J56</f>
        <v>3141442</v>
      </c>
    </row>
    <row r="58" spans="1:10" ht="21.95" customHeight="1">
      <c r="A58" s="86"/>
      <c r="B58" s="93"/>
      <c r="D58" s="94"/>
      <c r="F58" s="94"/>
      <c r="G58" s="94"/>
      <c r="H58" s="94"/>
      <c r="I58" s="94"/>
      <c r="J58" s="94"/>
    </row>
    <row r="59" spans="1:10" ht="21.95" customHeight="1">
      <c r="A59" s="98" t="s">
        <v>228</v>
      </c>
      <c r="B59" s="93"/>
      <c r="D59" s="94"/>
      <c r="F59" s="94"/>
      <c r="G59" s="94"/>
      <c r="H59" s="94"/>
      <c r="I59" s="94"/>
      <c r="J59" s="94"/>
    </row>
    <row r="60" spans="1:10" ht="21.95" customHeight="1">
      <c r="A60" s="86"/>
      <c r="B60" s="93"/>
      <c r="D60" s="94"/>
      <c r="F60" s="94"/>
      <c r="G60" s="94"/>
      <c r="H60" s="94"/>
      <c r="I60" s="94"/>
      <c r="J60" s="94"/>
    </row>
    <row r="61" spans="1:10" ht="21.95" customHeight="1">
      <c r="A61" s="86"/>
      <c r="B61" s="93"/>
      <c r="D61" s="94"/>
      <c r="F61" s="94"/>
      <c r="G61" s="94"/>
      <c r="H61" s="94"/>
      <c r="I61" s="94"/>
      <c r="J61" s="94"/>
    </row>
    <row r="62" spans="1:10" ht="21.95" customHeight="1">
      <c r="A62" s="86"/>
      <c r="B62" s="93"/>
      <c r="D62" s="94"/>
      <c r="F62" s="94"/>
      <c r="G62" s="94"/>
      <c r="H62" s="94"/>
      <c r="I62" s="94"/>
      <c r="J62" s="94"/>
    </row>
    <row r="63" spans="1:10" s="89" customFormat="1" ht="21.95" customHeight="1">
      <c r="A63" s="86" t="s">
        <v>220</v>
      </c>
      <c r="B63" s="87"/>
      <c r="C63" s="88"/>
      <c r="D63" s="88"/>
      <c r="E63" s="88"/>
      <c r="F63" s="88"/>
      <c r="G63" s="88"/>
      <c r="H63" s="88"/>
      <c r="I63" s="88"/>
      <c r="J63" s="88"/>
    </row>
    <row r="64" spans="1:10" s="89" customFormat="1" ht="21.95" customHeight="1">
      <c r="A64" s="86" t="s">
        <v>245</v>
      </c>
      <c r="B64" s="87"/>
      <c r="C64" s="88"/>
      <c r="D64" s="88"/>
      <c r="E64" s="88"/>
      <c r="F64" s="88"/>
      <c r="G64" s="88"/>
      <c r="H64" s="88"/>
      <c r="I64" s="88"/>
      <c r="J64" s="88"/>
    </row>
    <row r="65" spans="1:10" s="89" customFormat="1" ht="21.95" customHeight="1">
      <c r="A65" s="136" t="s">
        <v>249</v>
      </c>
      <c r="B65" s="87"/>
      <c r="C65" s="88"/>
      <c r="D65" s="88"/>
      <c r="E65" s="88"/>
      <c r="F65" s="88"/>
      <c r="G65" s="88"/>
      <c r="H65" s="88"/>
      <c r="I65" s="88"/>
      <c r="J65" s="88"/>
    </row>
    <row r="66" spans="1:10" s="89" customFormat="1" ht="21.95" customHeight="1">
      <c r="B66" s="87"/>
      <c r="C66" s="88"/>
      <c r="D66" s="88"/>
      <c r="E66" s="88"/>
      <c r="F66" s="88"/>
      <c r="G66" s="88"/>
      <c r="H66" s="88"/>
      <c r="I66" s="88"/>
      <c r="J66" s="90" t="s">
        <v>186</v>
      </c>
    </row>
    <row r="67" spans="1:10" s="89" customFormat="1" ht="21.95" customHeight="1">
      <c r="B67" s="87"/>
      <c r="C67" s="88"/>
      <c r="D67" s="151" t="s">
        <v>1</v>
      </c>
      <c r="E67" s="151"/>
      <c r="F67" s="151"/>
      <c r="G67" s="88"/>
      <c r="H67" s="152" t="s">
        <v>2</v>
      </c>
      <c r="I67" s="152"/>
      <c r="J67" s="152"/>
    </row>
    <row r="68" spans="1:10" ht="21.95" customHeight="1">
      <c r="B68" s="137" t="s">
        <v>3</v>
      </c>
      <c r="D68" s="137" t="s">
        <v>250</v>
      </c>
      <c r="E68" s="138"/>
      <c r="F68" s="137" t="s">
        <v>237</v>
      </c>
      <c r="H68" s="137" t="s">
        <v>250</v>
      </c>
      <c r="I68" s="138"/>
      <c r="J68" s="137" t="s">
        <v>237</v>
      </c>
    </row>
    <row r="69" spans="1:10" ht="21.95" customHeight="1">
      <c r="B69" s="94"/>
      <c r="D69" s="139" t="s">
        <v>189</v>
      </c>
      <c r="F69" s="139" t="s">
        <v>191</v>
      </c>
      <c r="H69" s="139" t="s">
        <v>189</v>
      </c>
      <c r="I69" s="138"/>
      <c r="J69" s="139" t="s">
        <v>191</v>
      </c>
    </row>
    <row r="70" spans="1:10" ht="21.95" customHeight="1">
      <c r="B70" s="94"/>
      <c r="D70" s="139" t="s">
        <v>190</v>
      </c>
      <c r="F70" s="139"/>
      <c r="H70" s="139" t="s">
        <v>190</v>
      </c>
      <c r="I70" s="138"/>
      <c r="J70" s="139"/>
    </row>
    <row r="71" spans="1:10" ht="21.95" customHeight="1">
      <c r="A71" s="86" t="s">
        <v>24</v>
      </c>
      <c r="B71" s="93"/>
      <c r="C71" s="97"/>
      <c r="E71" s="97"/>
      <c r="F71" s="97"/>
      <c r="G71" s="97"/>
      <c r="H71" s="97"/>
      <c r="I71" s="97"/>
    </row>
    <row r="72" spans="1:10" ht="21.95" customHeight="1">
      <c r="A72" s="92" t="s">
        <v>25</v>
      </c>
      <c r="B72" s="95">
        <v>10</v>
      </c>
      <c r="D72" s="97"/>
      <c r="F72" s="97"/>
      <c r="G72" s="97"/>
      <c r="H72" s="97"/>
      <c r="I72" s="97"/>
      <c r="J72" s="97"/>
    </row>
    <row r="73" spans="1:10" ht="21.95" customHeight="1">
      <c r="A73" s="92" t="s">
        <v>26</v>
      </c>
      <c r="B73" s="95"/>
      <c r="D73" s="97"/>
      <c r="F73" s="97"/>
      <c r="G73" s="97"/>
      <c r="H73" s="97"/>
      <c r="I73" s="97"/>
      <c r="J73" s="97"/>
    </row>
    <row r="74" spans="1:10" ht="21.95" customHeight="1">
      <c r="A74" s="92" t="s">
        <v>243</v>
      </c>
      <c r="B74" s="95"/>
      <c r="D74" s="97"/>
      <c r="F74" s="97"/>
      <c r="G74" s="97"/>
      <c r="H74" s="97"/>
      <c r="I74" s="97"/>
      <c r="J74" s="97"/>
    </row>
    <row r="75" spans="1:10" ht="21.95" customHeight="1">
      <c r="A75" s="92" t="s">
        <v>242</v>
      </c>
      <c r="B75" s="95"/>
      <c r="D75" s="97"/>
      <c r="F75" s="97"/>
      <c r="G75" s="97"/>
      <c r="H75" s="97"/>
      <c r="I75" s="97"/>
      <c r="J75" s="97"/>
    </row>
    <row r="76" spans="1:10" ht="21.95" customHeight="1">
      <c r="A76" s="92" t="s">
        <v>269</v>
      </c>
      <c r="B76" s="95"/>
      <c r="D76" s="97"/>
      <c r="F76" s="97"/>
      <c r="G76" s="97"/>
      <c r="H76" s="97"/>
      <c r="I76" s="97"/>
      <c r="J76" s="97"/>
    </row>
    <row r="77" spans="1:10" ht="21.95" customHeight="1" thickBot="1">
      <c r="A77" s="92" t="s">
        <v>270</v>
      </c>
      <c r="B77" s="95"/>
      <c r="D77" s="143">
        <v>545000</v>
      </c>
      <c r="E77" s="144"/>
      <c r="F77" s="143">
        <v>560000</v>
      </c>
      <c r="G77" s="97"/>
      <c r="H77" s="143">
        <v>545000</v>
      </c>
      <c r="I77" s="97"/>
      <c r="J77" s="143">
        <v>560000</v>
      </c>
    </row>
    <row r="78" spans="1:10" ht="21.95" customHeight="1" thickTop="1">
      <c r="A78" s="92" t="s">
        <v>278</v>
      </c>
      <c r="B78" s="95"/>
      <c r="D78" s="97"/>
      <c r="F78" s="97"/>
      <c r="G78" s="97"/>
      <c r="H78" s="97"/>
      <c r="I78" s="97"/>
      <c r="J78" s="97"/>
    </row>
    <row r="79" spans="1:10" ht="21.95" customHeight="1">
      <c r="A79" s="92" t="s">
        <v>243</v>
      </c>
      <c r="B79" s="95"/>
      <c r="D79" s="97"/>
      <c r="F79" s="97"/>
      <c r="G79" s="97"/>
    </row>
    <row r="80" spans="1:10" ht="21.95" customHeight="1">
      <c r="A80" s="92" t="s">
        <v>242</v>
      </c>
      <c r="B80" s="95"/>
      <c r="D80" s="97">
        <v>545000</v>
      </c>
      <c r="E80" s="144"/>
      <c r="F80" s="97">
        <v>545000</v>
      </c>
      <c r="G80" s="97"/>
      <c r="H80" s="97">
        <v>545000</v>
      </c>
      <c r="I80" s="97"/>
      <c r="J80" s="97">
        <v>545000</v>
      </c>
    </row>
    <row r="81" spans="1:10" ht="21.95" customHeight="1">
      <c r="A81" s="92" t="s">
        <v>27</v>
      </c>
      <c r="B81" s="95"/>
      <c r="D81" s="97">
        <v>1137201</v>
      </c>
      <c r="E81" s="144"/>
      <c r="F81" s="97">
        <v>1137201</v>
      </c>
      <c r="G81" s="97"/>
      <c r="H81" s="97">
        <v>1137201</v>
      </c>
      <c r="I81" s="97"/>
      <c r="J81" s="97">
        <v>1137201</v>
      </c>
    </row>
    <row r="82" spans="1:10" ht="21.95" customHeight="1">
      <c r="A82" s="92" t="s">
        <v>28</v>
      </c>
      <c r="B82" s="95"/>
      <c r="D82" s="97"/>
      <c r="F82" s="97"/>
      <c r="G82" s="97"/>
      <c r="H82" s="97"/>
      <c r="I82" s="97"/>
      <c r="J82" s="97"/>
    </row>
    <row r="83" spans="1:10" ht="21.95" customHeight="1">
      <c r="A83" s="92" t="s">
        <v>185</v>
      </c>
      <c r="B83" s="95"/>
      <c r="D83" s="97">
        <v>56000</v>
      </c>
      <c r="F83" s="97">
        <v>56000</v>
      </c>
      <c r="G83" s="97"/>
      <c r="H83" s="97">
        <v>56000</v>
      </c>
      <c r="I83" s="97"/>
      <c r="J83" s="97">
        <v>56000</v>
      </c>
    </row>
    <row r="84" spans="1:10" ht="21.95" customHeight="1">
      <c r="A84" s="92" t="s">
        <v>184</v>
      </c>
      <c r="D84" s="97">
        <v>427504</v>
      </c>
      <c r="F84" s="97">
        <v>424847</v>
      </c>
      <c r="G84" s="97"/>
      <c r="H84" s="97">
        <v>437118</v>
      </c>
      <c r="I84" s="97"/>
      <c r="J84" s="97">
        <v>432813</v>
      </c>
    </row>
    <row r="85" spans="1:10" ht="21.95" customHeight="1">
      <c r="A85" s="92" t="s">
        <v>78</v>
      </c>
      <c r="D85" s="97">
        <v>535614</v>
      </c>
      <c r="F85" s="97">
        <v>530857</v>
      </c>
      <c r="G85" s="97"/>
      <c r="H85" s="97">
        <v>535614</v>
      </c>
      <c r="I85" s="97"/>
      <c r="J85" s="97">
        <v>530857</v>
      </c>
    </row>
    <row r="86" spans="1:10" ht="21.95" customHeight="1">
      <c r="A86" s="86" t="s">
        <v>30</v>
      </c>
      <c r="D86" s="145">
        <f>SUM(D80:D85)</f>
        <v>2701319</v>
      </c>
      <c r="F86" s="145">
        <f>SUM(F80:F85)</f>
        <v>2693905</v>
      </c>
      <c r="G86" s="97"/>
      <c r="H86" s="145">
        <f>SUM(H80:H85)</f>
        <v>2710933</v>
      </c>
      <c r="I86" s="97"/>
      <c r="J86" s="145">
        <f>SUM(J80:J85)</f>
        <v>2701871</v>
      </c>
    </row>
    <row r="87" spans="1:10" ht="21.95" customHeight="1" thickBot="1">
      <c r="A87" s="86" t="s">
        <v>31</v>
      </c>
      <c r="D87" s="143">
        <f>SUM(D57,D86)</f>
        <v>5295811</v>
      </c>
      <c r="F87" s="143">
        <f>SUM(F57,F86)</f>
        <v>5872012</v>
      </c>
      <c r="G87" s="97"/>
      <c r="H87" s="143">
        <f>SUM(H57,H86)</f>
        <v>5272914</v>
      </c>
      <c r="I87" s="97"/>
      <c r="J87" s="143">
        <f>SUM(J57,J86)</f>
        <v>5843313</v>
      </c>
    </row>
    <row r="88" spans="1:10" ht="21.95" customHeight="1" thickTop="1">
      <c r="B88" s="93"/>
      <c r="C88" s="97">
        <f>C35-D87</f>
        <v>-5295811</v>
      </c>
      <c r="D88" s="93">
        <f>D87-D28</f>
        <v>0</v>
      </c>
      <c r="E88" s="97">
        <f>E35-F87</f>
        <v>-5872012</v>
      </c>
      <c r="F88" s="93">
        <f>F87-F28</f>
        <v>0</v>
      </c>
      <c r="G88" s="97">
        <f>G35-H87</f>
        <v>-5272914</v>
      </c>
      <c r="H88" s="93">
        <f>H87-H28</f>
        <v>0</v>
      </c>
      <c r="I88" s="97">
        <f>I35-J87</f>
        <v>-5843313</v>
      </c>
      <c r="J88" s="93">
        <f>J87-J28</f>
        <v>0</v>
      </c>
    </row>
    <row r="89" spans="1:10" ht="21.95" customHeight="1">
      <c r="A89" s="98" t="s">
        <v>228</v>
      </c>
      <c r="D89" s="97"/>
      <c r="F89" s="97"/>
      <c r="H89" s="97"/>
      <c r="J89" s="97"/>
    </row>
    <row r="90" spans="1:10" ht="21.95" customHeight="1">
      <c r="D90" s="97"/>
      <c r="F90" s="97"/>
      <c r="H90" s="97"/>
      <c r="J90" s="97"/>
    </row>
    <row r="91" spans="1:10" ht="21.95" customHeight="1">
      <c r="D91" s="97"/>
      <c r="F91" s="97"/>
      <c r="H91" s="97"/>
      <c r="J91" s="97"/>
    </row>
    <row r="92" spans="1:10" ht="21.95" customHeight="1">
      <c r="A92" s="146"/>
      <c r="B92" s="146"/>
      <c r="C92" s="146"/>
      <c r="D92" s="146"/>
      <c r="F92" s="97"/>
      <c r="H92" s="97"/>
      <c r="J92" s="97"/>
    </row>
    <row r="93" spans="1:10" ht="21.95" customHeight="1">
      <c r="A93" s="93"/>
      <c r="D93" s="97"/>
      <c r="F93" s="97"/>
      <c r="H93" s="97"/>
      <c r="J93" s="97"/>
    </row>
    <row r="94" spans="1:10" ht="21.95" customHeight="1">
      <c r="A94" s="98"/>
      <c r="B94" s="93"/>
      <c r="E94" s="147" t="s">
        <v>32</v>
      </c>
    </row>
    <row r="95" spans="1:10" ht="21.95" customHeight="1">
      <c r="A95" s="146"/>
      <c r="B95" s="146"/>
      <c r="C95" s="146"/>
      <c r="D95" s="146"/>
    </row>
    <row r="96" spans="1:10" ht="21.95" customHeight="1">
      <c r="B96" s="100"/>
    </row>
  </sheetData>
  <mergeCells count="6">
    <mergeCell ref="D67:F67"/>
    <mergeCell ref="H67:J67"/>
    <mergeCell ref="H5:J5"/>
    <mergeCell ref="H35:J35"/>
    <mergeCell ref="D5:F5"/>
    <mergeCell ref="D35:F35"/>
  </mergeCells>
  <pageMargins left="0.49" right="0.31" top="0.78740157480314965" bottom="0.39370078740157483" header="0.19685039370078741" footer="0.19685039370078741"/>
  <pageSetup paperSize="9" scale="80" fitToHeight="7" orientation="portrait" r:id="rId1"/>
  <rowBreaks count="2" manualBreakCount="2">
    <brk id="30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18B63-9454-4391-AE3B-13A5E2294CB8}">
  <dimension ref="A1:K107"/>
  <sheetViews>
    <sheetView showGridLines="0" view="pageBreakPreview" zoomScale="80" zoomScaleNormal="100" zoomScaleSheetLayoutView="80" workbookViewId="0">
      <selection activeCell="B84" sqref="B84"/>
    </sheetView>
  </sheetViews>
  <sheetFormatPr defaultColWidth="10.7109375" defaultRowHeight="21.95" customHeight="1"/>
  <cols>
    <col min="1" max="1" width="40.85546875" style="92" customWidth="1"/>
    <col min="2" max="2" width="1.7109375" style="93" customWidth="1"/>
    <col min="3" max="3" width="9" style="100" customWidth="1"/>
    <col min="4" max="4" width="1.7109375" style="94" customWidth="1"/>
    <col min="5" max="5" width="15" style="94" customWidth="1"/>
    <col min="6" max="6" width="1.7109375" style="94" customWidth="1"/>
    <col min="7" max="7" width="15" style="94" customWidth="1"/>
    <col min="8" max="8" width="1.7109375" style="94" customWidth="1"/>
    <col min="9" max="9" width="14.7109375" style="94" customWidth="1"/>
    <col min="10" max="10" width="1.7109375" style="94" customWidth="1"/>
    <col min="11" max="11" width="14.7109375" style="94" customWidth="1"/>
    <col min="12" max="16384" width="10.7109375" style="93"/>
  </cols>
  <sheetData>
    <row r="1" spans="1:11" s="89" customFormat="1" ht="21.95" customHeight="1">
      <c r="B1" s="101"/>
      <c r="C1" s="100"/>
      <c r="D1" s="94"/>
      <c r="E1" s="94"/>
      <c r="F1" s="94"/>
      <c r="G1" s="94"/>
      <c r="H1" s="94"/>
      <c r="I1" s="94"/>
      <c r="J1" s="94"/>
      <c r="K1" s="97" t="s">
        <v>192</v>
      </c>
    </row>
    <row r="2" spans="1:11" s="89" customFormat="1" ht="21.95" customHeight="1">
      <c r="A2" s="86" t="s">
        <v>220</v>
      </c>
      <c r="B2" s="101"/>
      <c r="C2" s="100"/>
      <c r="D2" s="94"/>
      <c r="E2" s="94"/>
      <c r="F2" s="94"/>
      <c r="G2" s="94"/>
      <c r="H2" s="94"/>
      <c r="I2" s="94"/>
      <c r="J2" s="94"/>
      <c r="K2" s="94"/>
    </row>
    <row r="3" spans="1:11" s="89" customFormat="1" ht="21.95" customHeight="1">
      <c r="A3" s="86" t="s">
        <v>136</v>
      </c>
      <c r="B3" s="88"/>
      <c r="C3" s="100"/>
      <c r="D3" s="94"/>
      <c r="E3" s="94"/>
      <c r="F3" s="94"/>
      <c r="G3" s="94"/>
      <c r="H3" s="94"/>
      <c r="I3" s="94"/>
      <c r="J3" s="94"/>
      <c r="K3" s="94"/>
    </row>
    <row r="4" spans="1:11" s="89" customFormat="1" ht="21.95" customHeight="1">
      <c r="A4" s="86" t="s">
        <v>258</v>
      </c>
      <c r="B4" s="88"/>
      <c r="C4" s="100"/>
      <c r="D4" s="94"/>
      <c r="E4" s="94"/>
      <c r="F4" s="94"/>
      <c r="G4" s="94"/>
      <c r="H4" s="94"/>
      <c r="I4" s="94"/>
      <c r="J4" s="94"/>
      <c r="K4" s="94"/>
    </row>
    <row r="5" spans="1:11" s="89" customFormat="1" ht="21.95" customHeight="1">
      <c r="B5" s="88"/>
      <c r="C5" s="100"/>
      <c r="D5" s="94"/>
      <c r="E5" s="94"/>
      <c r="F5" s="94"/>
      <c r="G5" s="94"/>
      <c r="H5" s="94"/>
      <c r="I5" s="94"/>
      <c r="J5" s="94"/>
      <c r="K5" s="90" t="s">
        <v>186</v>
      </c>
    </row>
    <row r="6" spans="1:11" s="89" customFormat="1" ht="21.95" customHeight="1">
      <c r="B6" s="88"/>
      <c r="C6" s="100"/>
      <c r="D6" s="94"/>
      <c r="E6" s="152" t="s">
        <v>1</v>
      </c>
      <c r="F6" s="152"/>
      <c r="G6" s="152"/>
      <c r="H6" s="94"/>
      <c r="I6" s="152" t="s">
        <v>2</v>
      </c>
      <c r="J6" s="152"/>
      <c r="K6" s="152"/>
    </row>
    <row r="7" spans="1:11" ht="21.95" customHeight="1">
      <c r="C7" s="102" t="s">
        <v>3</v>
      </c>
      <c r="E7" s="102">
        <v>2024</v>
      </c>
      <c r="G7" s="102">
        <v>2023</v>
      </c>
      <c r="I7" s="102">
        <v>2024</v>
      </c>
      <c r="J7" s="103"/>
      <c r="K7" s="102">
        <v>2023</v>
      </c>
    </row>
    <row r="8" spans="1:11" ht="21.95" customHeight="1">
      <c r="A8" s="86" t="s">
        <v>33</v>
      </c>
    </row>
    <row r="9" spans="1:11" ht="21.95" customHeight="1">
      <c r="A9" s="92" t="s">
        <v>173</v>
      </c>
      <c r="B9" s="89"/>
      <c r="C9" s="95"/>
      <c r="D9" s="95"/>
      <c r="E9" s="94">
        <v>1688922</v>
      </c>
      <c r="F9" s="95"/>
      <c r="G9" s="94">
        <v>1561042</v>
      </c>
      <c r="I9" s="94">
        <v>1675820</v>
      </c>
      <c r="K9" s="94">
        <v>1541568</v>
      </c>
    </row>
    <row r="10" spans="1:11" ht="21.95" customHeight="1">
      <c r="A10" s="92" t="s">
        <v>34</v>
      </c>
      <c r="B10" s="89"/>
      <c r="C10" s="95"/>
      <c r="D10" s="95"/>
      <c r="E10" s="94">
        <v>6080</v>
      </c>
      <c r="F10" s="95"/>
      <c r="G10" s="94">
        <v>9630</v>
      </c>
      <c r="I10" s="119">
        <v>6204</v>
      </c>
      <c r="K10" s="119">
        <v>9831</v>
      </c>
    </row>
    <row r="11" spans="1:11" ht="21.95" customHeight="1">
      <c r="A11" s="92" t="s">
        <v>178</v>
      </c>
      <c r="B11" s="89"/>
      <c r="C11" s="95"/>
      <c r="D11" s="95"/>
      <c r="E11" s="119">
        <v>3373</v>
      </c>
      <c r="F11" s="95"/>
      <c r="G11" s="119">
        <v>0</v>
      </c>
      <c r="I11" s="94">
        <v>3302</v>
      </c>
      <c r="K11" s="94">
        <v>34</v>
      </c>
    </row>
    <row r="12" spans="1:11" ht="21.95" customHeight="1">
      <c r="A12" s="86" t="s">
        <v>35</v>
      </c>
      <c r="D12" s="100"/>
      <c r="E12" s="96">
        <f>SUM(E9:E11)</f>
        <v>1698375</v>
      </c>
      <c r="F12" s="100"/>
      <c r="G12" s="96">
        <f>SUM(G9:G11)</f>
        <v>1570672</v>
      </c>
      <c r="I12" s="96">
        <f>SUM(I9:I11)</f>
        <v>1685326</v>
      </c>
      <c r="K12" s="96">
        <f>SUM(K9:K11)</f>
        <v>1551433</v>
      </c>
    </row>
    <row r="13" spans="1:11" ht="21.95" customHeight="1">
      <c r="A13" s="86" t="s">
        <v>36</v>
      </c>
      <c r="D13" s="100"/>
      <c r="F13" s="100"/>
    </row>
    <row r="14" spans="1:11" ht="21.95" customHeight="1">
      <c r="A14" s="92" t="s">
        <v>175</v>
      </c>
      <c r="B14" s="89"/>
      <c r="D14" s="100"/>
      <c r="E14" s="94">
        <v>1151346</v>
      </c>
      <c r="F14" s="100"/>
      <c r="G14" s="94">
        <v>1098365</v>
      </c>
      <c r="I14" s="94">
        <v>1139221</v>
      </c>
      <c r="K14" s="94">
        <v>1083197</v>
      </c>
    </row>
    <row r="15" spans="1:11" ht="21.95" customHeight="1">
      <c r="A15" s="92" t="s">
        <v>198</v>
      </c>
      <c r="B15" s="89"/>
      <c r="D15" s="100"/>
      <c r="E15" s="94">
        <v>274469</v>
      </c>
      <c r="F15" s="100"/>
      <c r="G15" s="94">
        <v>243216</v>
      </c>
      <c r="I15" s="94">
        <v>273466</v>
      </c>
      <c r="K15" s="94">
        <v>241562</v>
      </c>
    </row>
    <row r="16" spans="1:11" ht="21.95" customHeight="1">
      <c r="A16" s="92" t="s">
        <v>38</v>
      </c>
      <c r="B16" s="89"/>
      <c r="D16" s="100"/>
      <c r="E16" s="94">
        <v>140872</v>
      </c>
      <c r="F16" s="100"/>
      <c r="G16" s="94">
        <v>139528</v>
      </c>
      <c r="I16" s="94">
        <v>139494</v>
      </c>
      <c r="K16" s="94">
        <v>137200</v>
      </c>
    </row>
    <row r="17" spans="1:11" ht="21.95" customHeight="1">
      <c r="A17" s="86" t="s">
        <v>40</v>
      </c>
      <c r="D17" s="100"/>
      <c r="E17" s="120">
        <f>SUM(E14:E16)</f>
        <v>1566687</v>
      </c>
      <c r="F17" s="100"/>
      <c r="G17" s="120">
        <f>SUM(G14:G16)</f>
        <v>1481109</v>
      </c>
      <c r="I17" s="120">
        <f>SUM(I14:I16)</f>
        <v>1552181</v>
      </c>
      <c r="K17" s="120">
        <f>SUM(K14:K16)</f>
        <v>1461959</v>
      </c>
    </row>
    <row r="18" spans="1:11" ht="21.95" customHeight="1">
      <c r="A18" s="86" t="s">
        <v>212</v>
      </c>
      <c r="D18" s="100"/>
      <c r="E18" s="120">
        <f>E12-E17</f>
        <v>131688</v>
      </c>
      <c r="F18" s="100"/>
      <c r="G18" s="120">
        <f>G12-G17</f>
        <v>89563</v>
      </c>
      <c r="I18" s="120">
        <f>I12-I17</f>
        <v>133145</v>
      </c>
      <c r="K18" s="120">
        <f>K12-K17</f>
        <v>89474</v>
      </c>
    </row>
    <row r="19" spans="1:11" ht="21.95" customHeight="1">
      <c r="A19" s="92" t="s">
        <v>46</v>
      </c>
      <c r="D19" s="100"/>
      <c r="E19" s="91">
        <v>-11491</v>
      </c>
      <c r="F19" s="100"/>
      <c r="G19" s="91">
        <v>-22915</v>
      </c>
      <c r="H19" s="93"/>
      <c r="I19" s="91">
        <v>-11208</v>
      </c>
      <c r="K19" s="91">
        <v>-22573</v>
      </c>
    </row>
    <row r="20" spans="1:11" ht="21.95" customHeight="1">
      <c r="A20" s="86" t="s">
        <v>183</v>
      </c>
      <c r="D20" s="100"/>
      <c r="E20" s="94">
        <f>E18+E19</f>
        <v>120197</v>
      </c>
      <c r="F20" s="100"/>
      <c r="G20" s="94">
        <f>G18+G19</f>
        <v>66648</v>
      </c>
      <c r="I20" s="94">
        <f>I18+I19</f>
        <v>121937</v>
      </c>
      <c r="K20" s="94">
        <f>K18+K19</f>
        <v>66901</v>
      </c>
    </row>
    <row r="21" spans="1:11" ht="21.95" customHeight="1">
      <c r="A21" s="92" t="s">
        <v>205</v>
      </c>
      <c r="C21" s="95">
        <v>11</v>
      </c>
      <c r="D21" s="95"/>
      <c r="E21" s="91">
        <v>-25652</v>
      </c>
      <c r="F21" s="95"/>
      <c r="G21" s="91">
        <v>-15890</v>
      </c>
      <c r="I21" s="91">
        <v>-25652</v>
      </c>
      <c r="K21" s="91">
        <v>-15890</v>
      </c>
    </row>
    <row r="22" spans="1:11" ht="21.95" customHeight="1" thickBot="1">
      <c r="A22" s="86" t="s">
        <v>187</v>
      </c>
      <c r="B22" s="89"/>
      <c r="C22" s="95"/>
      <c r="D22" s="95"/>
      <c r="E22" s="104">
        <f>E20+E21</f>
        <v>94545</v>
      </c>
      <c r="F22" s="95"/>
      <c r="G22" s="104">
        <f>G20+G21</f>
        <v>50758</v>
      </c>
      <c r="I22" s="104">
        <f>I20+I21</f>
        <v>96285</v>
      </c>
      <c r="K22" s="104">
        <f>K20+K21</f>
        <v>51011</v>
      </c>
    </row>
    <row r="23" spans="1:11" ht="21.95" customHeight="1" thickTop="1">
      <c r="C23" s="95"/>
      <c r="D23" s="95"/>
      <c r="F23" s="95"/>
    </row>
    <row r="24" spans="1:11" s="89" customFormat="1" ht="21.95" customHeight="1">
      <c r="B24" s="88"/>
      <c r="C24" s="100"/>
      <c r="D24" s="100"/>
      <c r="E24" s="94"/>
      <c r="F24" s="100"/>
      <c r="G24" s="94"/>
      <c r="H24" s="94"/>
      <c r="I24" s="94"/>
      <c r="J24" s="94"/>
      <c r="K24" s="90" t="s">
        <v>0</v>
      </c>
    </row>
    <row r="25" spans="1:11" ht="21.95" customHeight="1">
      <c r="A25" s="86" t="s">
        <v>49</v>
      </c>
      <c r="C25" s="95">
        <v>12</v>
      </c>
      <c r="D25" s="95"/>
      <c r="E25" s="97"/>
      <c r="F25" s="95"/>
      <c r="G25" s="97"/>
      <c r="I25" s="97"/>
      <c r="J25" s="97"/>
      <c r="K25" s="97"/>
    </row>
    <row r="26" spans="1:11" ht="21.95" customHeight="1" thickBot="1">
      <c r="A26" s="92" t="s">
        <v>50</v>
      </c>
      <c r="B26" s="89"/>
      <c r="C26" s="95"/>
      <c r="D26" s="95"/>
      <c r="E26" s="121">
        <f>E22/545000</f>
        <v>0.1734770642201835</v>
      </c>
      <c r="F26" s="95"/>
      <c r="G26" s="85">
        <f>G22/390000</f>
        <v>0.13014871794871796</v>
      </c>
      <c r="I26" s="121">
        <f>I22/545000</f>
        <v>0.17666972477064219</v>
      </c>
      <c r="J26" s="97"/>
      <c r="K26" s="85">
        <f>K22/390000</f>
        <v>0.13079743589743589</v>
      </c>
    </row>
    <row r="27" spans="1:11" ht="21.95" customHeight="1" thickTop="1"/>
    <row r="28" spans="1:11" ht="21.95" customHeight="1">
      <c r="A28" s="98" t="s">
        <v>228</v>
      </c>
      <c r="C28" s="122"/>
    </row>
    <row r="29" spans="1:11" ht="21.95" customHeight="1">
      <c r="C29" s="122"/>
    </row>
    <row r="30" spans="1:11" s="89" customFormat="1" ht="21.95" customHeight="1">
      <c r="B30" s="101"/>
      <c r="C30" s="100"/>
      <c r="D30" s="94"/>
      <c r="E30" s="94"/>
      <c r="F30" s="94"/>
      <c r="G30" s="94"/>
      <c r="H30" s="94"/>
      <c r="I30" s="94"/>
      <c r="J30" s="94"/>
      <c r="K30" s="97" t="s">
        <v>192</v>
      </c>
    </row>
    <row r="31" spans="1:11" ht="21.95" customHeight="1">
      <c r="A31" s="86" t="s">
        <v>220</v>
      </c>
      <c r="C31" s="122"/>
    </row>
    <row r="32" spans="1:11" ht="21.95" customHeight="1">
      <c r="A32" s="86" t="s">
        <v>137</v>
      </c>
      <c r="C32" s="122"/>
    </row>
    <row r="33" spans="1:11" ht="21.95" customHeight="1">
      <c r="A33" s="86" t="s">
        <v>258</v>
      </c>
      <c r="C33" s="122"/>
    </row>
    <row r="34" spans="1:11" ht="21.95" customHeight="1">
      <c r="C34" s="122"/>
    </row>
    <row r="35" spans="1:11" ht="21.95" customHeight="1">
      <c r="K35" s="90" t="s">
        <v>186</v>
      </c>
    </row>
    <row r="36" spans="1:11" s="89" customFormat="1" ht="21.95" customHeight="1">
      <c r="B36" s="88"/>
      <c r="C36" s="123"/>
      <c r="D36" s="94"/>
      <c r="E36" s="152" t="s">
        <v>1</v>
      </c>
      <c r="F36" s="152"/>
      <c r="G36" s="152"/>
      <c r="H36" s="94"/>
      <c r="I36" s="152" t="s">
        <v>2</v>
      </c>
      <c r="J36" s="152"/>
      <c r="K36" s="152"/>
    </row>
    <row r="37" spans="1:11" ht="21.95" customHeight="1">
      <c r="C37" s="123"/>
      <c r="E37" s="102">
        <v>2024</v>
      </c>
      <c r="G37" s="102">
        <v>2023</v>
      </c>
      <c r="I37" s="102">
        <v>2024</v>
      </c>
      <c r="J37" s="103"/>
      <c r="K37" s="102">
        <v>2023</v>
      </c>
    </row>
    <row r="38" spans="1:11" ht="21.95" customHeight="1">
      <c r="C38" s="123"/>
      <c r="E38" s="100"/>
      <c r="G38" s="100"/>
      <c r="I38" s="100"/>
      <c r="J38" s="103"/>
      <c r="K38" s="100"/>
    </row>
    <row r="39" spans="1:11" ht="21.95" customHeight="1">
      <c r="A39" s="124" t="s">
        <v>187</v>
      </c>
      <c r="C39" s="123"/>
      <c r="D39" s="125"/>
      <c r="E39" s="126">
        <f>+E22</f>
        <v>94545</v>
      </c>
      <c r="F39" s="125"/>
      <c r="G39" s="126">
        <f>+G22</f>
        <v>50758</v>
      </c>
      <c r="H39" s="125"/>
      <c r="I39" s="126">
        <f>+I22</f>
        <v>96285</v>
      </c>
      <c r="J39" s="127"/>
      <c r="K39" s="126">
        <f>+K22</f>
        <v>51011</v>
      </c>
    </row>
    <row r="40" spans="1:11" ht="21.95" customHeight="1">
      <c r="A40" s="124" t="s">
        <v>91</v>
      </c>
      <c r="C40" s="123"/>
      <c r="D40" s="125"/>
      <c r="E40" s="125"/>
      <c r="F40" s="125"/>
      <c r="G40" s="125"/>
      <c r="H40" s="125"/>
      <c r="I40" s="127"/>
      <c r="J40" s="128"/>
      <c r="K40" s="127"/>
    </row>
    <row r="41" spans="1:11" ht="21.95" customHeight="1">
      <c r="A41" s="129" t="s">
        <v>153</v>
      </c>
      <c r="C41" s="95"/>
      <c r="I41" s="105"/>
      <c r="K41" s="105"/>
    </row>
    <row r="42" spans="1:11" ht="21.95" customHeight="1">
      <c r="A42" s="129" t="s">
        <v>231</v>
      </c>
      <c r="C42" s="95"/>
      <c r="I42" s="105"/>
      <c r="K42" s="105"/>
    </row>
    <row r="43" spans="1:11" ht="21.95" customHeight="1">
      <c r="A43" s="92" t="s">
        <v>251</v>
      </c>
      <c r="C43" s="95"/>
      <c r="I43" s="93"/>
      <c r="K43" s="93"/>
    </row>
    <row r="44" spans="1:11" ht="21.95" customHeight="1">
      <c r="A44" s="92" t="s">
        <v>230</v>
      </c>
      <c r="C44" s="95"/>
      <c r="E44" s="105">
        <v>3928</v>
      </c>
      <c r="G44" s="105">
        <v>673</v>
      </c>
      <c r="I44" s="105">
        <v>3928</v>
      </c>
      <c r="K44" s="105">
        <v>673</v>
      </c>
    </row>
    <row r="45" spans="1:11" ht="21.95" customHeight="1">
      <c r="A45" s="92" t="s">
        <v>160</v>
      </c>
      <c r="C45" s="95"/>
      <c r="E45" s="130">
        <v>-786</v>
      </c>
      <c r="G45" s="130">
        <v>-134</v>
      </c>
      <c r="H45" s="94">
        <v>-64</v>
      </c>
      <c r="I45" s="130">
        <v>-786</v>
      </c>
      <c r="K45" s="130">
        <v>-134</v>
      </c>
    </row>
    <row r="46" spans="1:11" ht="21.95" customHeight="1">
      <c r="A46" s="92" t="s">
        <v>157</v>
      </c>
      <c r="C46" s="95"/>
      <c r="E46" s="105"/>
      <c r="G46" s="105"/>
      <c r="I46" s="105"/>
      <c r="K46" s="105"/>
    </row>
    <row r="47" spans="1:11" ht="21.95" customHeight="1">
      <c r="A47" s="131" t="s">
        <v>235</v>
      </c>
      <c r="C47" s="95"/>
      <c r="E47" s="105"/>
      <c r="G47" s="105"/>
      <c r="I47" s="105"/>
      <c r="K47" s="105"/>
    </row>
    <row r="48" spans="1:11" ht="21.95" customHeight="1">
      <c r="A48" s="131" t="s">
        <v>151</v>
      </c>
      <c r="C48" s="128"/>
      <c r="D48" s="132"/>
      <c r="E48" s="130">
        <f>SUM(E44:E45)</f>
        <v>3142</v>
      </c>
      <c r="F48" s="132"/>
      <c r="G48" s="130">
        <f>SUM(G44:G45)</f>
        <v>539</v>
      </c>
      <c r="H48" s="132"/>
      <c r="I48" s="130">
        <f>SUM(I44:I45)</f>
        <v>3142</v>
      </c>
      <c r="J48" s="99"/>
      <c r="K48" s="130">
        <f>SUM(K44:K45)</f>
        <v>539</v>
      </c>
    </row>
    <row r="49" spans="1:11" ht="21.95" customHeight="1">
      <c r="A49" s="131" t="s">
        <v>163</v>
      </c>
      <c r="C49" s="128"/>
      <c r="D49" s="132"/>
      <c r="E49" s="133">
        <f>E48</f>
        <v>3142</v>
      </c>
      <c r="F49" s="132"/>
      <c r="G49" s="133">
        <f>G48</f>
        <v>539</v>
      </c>
      <c r="H49" s="132"/>
      <c r="I49" s="133">
        <f>I48</f>
        <v>3142</v>
      </c>
      <c r="J49" s="99"/>
      <c r="K49" s="133">
        <f>K48</f>
        <v>539</v>
      </c>
    </row>
    <row r="50" spans="1:11" ht="21.95" customHeight="1" thickBot="1">
      <c r="A50" s="124" t="s">
        <v>188</v>
      </c>
      <c r="C50" s="123"/>
      <c r="D50" s="125"/>
      <c r="E50" s="134">
        <f>+E49+E39</f>
        <v>97687</v>
      </c>
      <c r="F50" s="125"/>
      <c r="G50" s="134">
        <f>+G49+G39</f>
        <v>51297</v>
      </c>
      <c r="H50" s="125"/>
      <c r="I50" s="134">
        <f>+I49+I39</f>
        <v>99427</v>
      </c>
      <c r="J50" s="127"/>
      <c r="K50" s="134">
        <f>+K49+K39</f>
        <v>51550</v>
      </c>
    </row>
    <row r="51" spans="1:11" ht="21.95" customHeight="1" thickTop="1">
      <c r="A51" s="131"/>
      <c r="C51" s="128"/>
      <c r="D51" s="132"/>
      <c r="E51" s="132"/>
      <c r="F51" s="132"/>
      <c r="G51" s="132"/>
      <c r="H51" s="132"/>
      <c r="I51" s="99"/>
      <c r="J51" s="128"/>
      <c r="K51" s="128"/>
    </row>
    <row r="52" spans="1:11" ht="21.95" customHeight="1">
      <c r="A52" s="98" t="s">
        <v>228</v>
      </c>
      <c r="C52" s="128"/>
      <c r="D52" s="132"/>
      <c r="E52" s="132"/>
      <c r="F52" s="132"/>
      <c r="G52" s="132"/>
      <c r="H52" s="132"/>
      <c r="I52" s="127"/>
      <c r="J52" s="128"/>
      <c r="K52" s="127"/>
    </row>
    <row r="53" spans="1:11" ht="21.95" customHeight="1">
      <c r="A53" s="131"/>
      <c r="C53" s="128"/>
      <c r="D53" s="132"/>
      <c r="E53" s="132"/>
      <c r="F53" s="132"/>
      <c r="G53" s="132"/>
      <c r="H53" s="132"/>
      <c r="I53" s="127"/>
      <c r="J53" s="128"/>
      <c r="K53" s="127"/>
    </row>
    <row r="54" spans="1:11" s="89" customFormat="1" ht="21.95" customHeight="1">
      <c r="B54" s="101"/>
      <c r="C54" s="100"/>
      <c r="D54" s="94"/>
      <c r="E54" s="94"/>
      <c r="F54" s="94"/>
      <c r="G54" s="94"/>
      <c r="H54" s="94"/>
      <c r="I54" s="94"/>
      <c r="J54" s="94"/>
      <c r="K54" s="97" t="s">
        <v>192</v>
      </c>
    </row>
    <row r="55" spans="1:11" s="89" customFormat="1" ht="21.95" customHeight="1">
      <c r="A55" s="86" t="s">
        <v>220</v>
      </c>
      <c r="B55" s="101"/>
      <c r="C55" s="100"/>
      <c r="D55" s="94"/>
      <c r="E55" s="94"/>
      <c r="F55" s="94"/>
      <c r="G55" s="94"/>
      <c r="H55" s="94"/>
      <c r="I55" s="94"/>
      <c r="J55" s="94"/>
      <c r="K55" s="94"/>
    </row>
    <row r="56" spans="1:11" s="89" customFormat="1" ht="21.95" customHeight="1">
      <c r="A56" s="86" t="s">
        <v>136</v>
      </c>
      <c r="B56" s="88"/>
      <c r="C56" s="100"/>
      <c r="D56" s="94"/>
      <c r="E56" s="94"/>
      <c r="F56" s="94"/>
      <c r="G56" s="94"/>
      <c r="H56" s="94"/>
      <c r="I56" s="94"/>
      <c r="J56" s="94"/>
      <c r="K56" s="94"/>
    </row>
    <row r="57" spans="1:11" s="89" customFormat="1" ht="21.95" customHeight="1">
      <c r="A57" s="86" t="s">
        <v>259</v>
      </c>
      <c r="B57" s="88"/>
      <c r="C57" s="100"/>
      <c r="D57" s="94"/>
      <c r="E57" s="94"/>
      <c r="F57" s="94"/>
      <c r="G57" s="94"/>
      <c r="H57" s="94"/>
      <c r="I57" s="94"/>
      <c r="J57" s="94"/>
      <c r="K57" s="94"/>
    </row>
    <row r="58" spans="1:11" s="89" customFormat="1" ht="21.95" customHeight="1">
      <c r="B58" s="88"/>
      <c r="C58" s="100"/>
      <c r="D58" s="94"/>
      <c r="E58" s="94"/>
      <c r="F58" s="94"/>
      <c r="G58" s="94"/>
      <c r="H58" s="94"/>
      <c r="I58" s="94"/>
      <c r="J58" s="94"/>
      <c r="K58" s="90" t="s">
        <v>186</v>
      </c>
    </row>
    <row r="59" spans="1:11" s="89" customFormat="1" ht="21.95" customHeight="1">
      <c r="B59" s="88"/>
      <c r="C59" s="100"/>
      <c r="D59" s="94"/>
      <c r="E59" s="152" t="s">
        <v>1</v>
      </c>
      <c r="F59" s="152"/>
      <c r="G59" s="152"/>
      <c r="H59" s="94"/>
      <c r="I59" s="152" t="s">
        <v>2</v>
      </c>
      <c r="J59" s="152"/>
      <c r="K59" s="152"/>
    </row>
    <row r="60" spans="1:11" ht="21.95" customHeight="1">
      <c r="C60" s="102" t="s">
        <v>3</v>
      </c>
      <c r="E60" s="102">
        <v>2024</v>
      </c>
      <c r="G60" s="102">
        <v>2023</v>
      </c>
      <c r="I60" s="102">
        <v>2024</v>
      </c>
      <c r="J60" s="103"/>
      <c r="K60" s="102">
        <v>2023</v>
      </c>
    </row>
    <row r="61" spans="1:11" ht="21.95" customHeight="1">
      <c r="A61" s="86" t="s">
        <v>33</v>
      </c>
    </row>
    <row r="62" spans="1:11" ht="21.95" customHeight="1">
      <c r="A62" s="92" t="s">
        <v>173</v>
      </c>
      <c r="B62" s="89"/>
      <c r="C62" s="95"/>
      <c r="D62" s="95"/>
      <c r="E62" s="94">
        <v>3474387</v>
      </c>
      <c r="F62" s="95"/>
      <c r="G62" s="94">
        <v>3268946</v>
      </c>
      <c r="I62" s="94">
        <v>3444478</v>
      </c>
      <c r="K62" s="94">
        <v>3229142</v>
      </c>
    </row>
    <row r="63" spans="1:11" ht="21.95" customHeight="1">
      <c r="A63" s="92" t="s">
        <v>34</v>
      </c>
      <c r="B63" s="89"/>
      <c r="C63" s="95"/>
      <c r="D63" s="95"/>
      <c r="E63" s="94">
        <v>11444</v>
      </c>
      <c r="F63" s="95"/>
      <c r="G63" s="94">
        <v>19046</v>
      </c>
      <c r="I63" s="94">
        <v>11309</v>
      </c>
      <c r="K63" s="94">
        <v>18933</v>
      </c>
    </row>
    <row r="64" spans="1:11" ht="21.95" customHeight="1">
      <c r="A64" s="92" t="s">
        <v>178</v>
      </c>
      <c r="B64" s="89"/>
      <c r="C64" s="95"/>
      <c r="D64" s="95"/>
      <c r="E64" s="94">
        <v>10213</v>
      </c>
      <c r="F64" s="95"/>
      <c r="G64" s="94">
        <v>5875</v>
      </c>
      <c r="I64" s="94">
        <v>10254</v>
      </c>
      <c r="K64" s="94">
        <v>5180</v>
      </c>
    </row>
    <row r="65" spans="1:11" ht="21.95" customHeight="1">
      <c r="A65" s="86" t="s">
        <v>35</v>
      </c>
      <c r="D65" s="100"/>
      <c r="E65" s="96">
        <f>SUM(E62:E64)</f>
        <v>3496044</v>
      </c>
      <c r="F65" s="100"/>
      <c r="G65" s="96">
        <f>SUM(G62:G64)</f>
        <v>3293867</v>
      </c>
      <c r="I65" s="96">
        <f>SUM(I62:I64)</f>
        <v>3466041</v>
      </c>
      <c r="K65" s="96">
        <f>SUM(K62:K64)</f>
        <v>3253255</v>
      </c>
    </row>
    <row r="66" spans="1:11" ht="21.95" customHeight="1">
      <c r="A66" s="86" t="s">
        <v>36</v>
      </c>
      <c r="D66" s="100"/>
      <c r="F66" s="100"/>
    </row>
    <row r="67" spans="1:11" ht="21.95" customHeight="1">
      <c r="A67" s="92" t="s">
        <v>175</v>
      </c>
      <c r="B67" s="89"/>
      <c r="D67" s="100"/>
      <c r="E67" s="94">
        <v>2391787</v>
      </c>
      <c r="F67" s="100"/>
      <c r="G67" s="94">
        <v>2345348</v>
      </c>
      <c r="I67" s="94">
        <v>2365380</v>
      </c>
      <c r="K67" s="94">
        <v>2314023</v>
      </c>
    </row>
    <row r="68" spans="1:11" ht="21.95" customHeight="1">
      <c r="A68" s="92" t="s">
        <v>198</v>
      </c>
      <c r="B68" s="89"/>
      <c r="D68" s="100"/>
      <c r="E68" s="94">
        <v>548021</v>
      </c>
      <c r="F68" s="100"/>
      <c r="G68" s="94">
        <v>487994</v>
      </c>
      <c r="I68" s="94">
        <v>545877</v>
      </c>
      <c r="K68" s="94">
        <v>484567</v>
      </c>
    </row>
    <row r="69" spans="1:11" ht="21.95" customHeight="1">
      <c r="A69" s="92" t="s">
        <v>38</v>
      </c>
      <c r="B69" s="135"/>
      <c r="C69" s="95"/>
      <c r="D69" s="95"/>
      <c r="E69" s="94">
        <v>298077</v>
      </c>
      <c r="F69" s="95"/>
      <c r="G69" s="94">
        <v>273944</v>
      </c>
      <c r="I69" s="94">
        <v>295597</v>
      </c>
      <c r="K69" s="94">
        <v>269093</v>
      </c>
    </row>
    <row r="70" spans="1:11" ht="21.95" customHeight="1">
      <c r="A70" s="92" t="s">
        <v>261</v>
      </c>
      <c r="B70" s="135"/>
      <c r="C70" s="95">
        <v>6</v>
      </c>
      <c r="D70" s="95"/>
      <c r="E70" s="94">
        <v>21096</v>
      </c>
      <c r="F70" s="95"/>
      <c r="G70" s="119">
        <v>0</v>
      </c>
      <c r="I70" s="94">
        <v>21096</v>
      </c>
      <c r="K70" s="119">
        <v>0</v>
      </c>
    </row>
    <row r="71" spans="1:11" ht="21.95" customHeight="1">
      <c r="A71" s="86" t="s">
        <v>40</v>
      </c>
      <c r="D71" s="100"/>
      <c r="E71" s="120">
        <f>SUM(E67:E70)</f>
        <v>3258981</v>
      </c>
      <c r="F71" s="100"/>
      <c r="G71" s="120">
        <f>SUM(G67:G70)</f>
        <v>3107286</v>
      </c>
      <c r="I71" s="120">
        <f>SUM(I67:I70)</f>
        <v>3227950</v>
      </c>
      <c r="K71" s="120">
        <f>SUM(K67:K70)</f>
        <v>3067683</v>
      </c>
    </row>
    <row r="72" spans="1:11" ht="21.95" customHeight="1">
      <c r="A72" s="86" t="s">
        <v>212</v>
      </c>
      <c r="D72" s="100"/>
      <c r="E72" s="120">
        <f>E65-E71</f>
        <v>237063</v>
      </c>
      <c r="F72" s="100"/>
      <c r="G72" s="120">
        <f>G65-G71</f>
        <v>186581</v>
      </c>
      <c r="I72" s="120">
        <f>I65-I71</f>
        <v>238091</v>
      </c>
      <c r="K72" s="120">
        <f>K65-K71</f>
        <v>185572</v>
      </c>
    </row>
    <row r="73" spans="1:11" ht="21.95" customHeight="1">
      <c r="A73" s="92" t="s">
        <v>46</v>
      </c>
      <c r="D73" s="100"/>
      <c r="E73" s="91">
        <v>-25769</v>
      </c>
      <c r="F73" s="100"/>
      <c r="G73" s="91">
        <v>-45742</v>
      </c>
      <c r="I73" s="91">
        <v>-25149</v>
      </c>
      <c r="K73" s="91">
        <v>-44923</v>
      </c>
    </row>
    <row r="74" spans="1:11" ht="21.95" customHeight="1">
      <c r="A74" s="86" t="s">
        <v>183</v>
      </c>
      <c r="D74" s="100"/>
      <c r="E74" s="94">
        <f>E72+E73</f>
        <v>211294</v>
      </c>
      <c r="F74" s="100"/>
      <c r="G74" s="94">
        <f>G72+G73</f>
        <v>140839</v>
      </c>
      <c r="I74" s="94">
        <f>I72+I73</f>
        <v>212942</v>
      </c>
      <c r="K74" s="94">
        <f>K72+K73</f>
        <v>140649</v>
      </c>
    </row>
    <row r="75" spans="1:11" ht="21.95" customHeight="1">
      <c r="A75" s="92" t="s">
        <v>205</v>
      </c>
      <c r="C75" s="95">
        <v>11</v>
      </c>
      <c r="D75" s="95"/>
      <c r="E75" s="91">
        <v>-45137</v>
      </c>
      <c r="F75" s="95"/>
      <c r="G75" s="91">
        <v>-31646</v>
      </c>
      <c r="I75" s="91">
        <v>-45137</v>
      </c>
      <c r="K75" s="91">
        <v>-31646</v>
      </c>
    </row>
    <row r="76" spans="1:11" ht="21.95" customHeight="1" thickBot="1">
      <c r="A76" s="86" t="s">
        <v>187</v>
      </c>
      <c r="B76" s="89"/>
      <c r="C76" s="95"/>
      <c r="D76" s="95"/>
      <c r="E76" s="104">
        <f>E74+E75</f>
        <v>166157</v>
      </c>
      <c r="F76" s="95"/>
      <c r="G76" s="104">
        <f>G74+G75</f>
        <v>109193</v>
      </c>
      <c r="I76" s="104">
        <f>I74+I75</f>
        <v>167805</v>
      </c>
      <c r="K76" s="104">
        <f>K74+K75</f>
        <v>109003</v>
      </c>
    </row>
    <row r="77" spans="1:11" ht="21.95" customHeight="1" thickTop="1">
      <c r="C77" s="95"/>
      <c r="D77" s="95"/>
      <c r="F77" s="95"/>
    </row>
    <row r="78" spans="1:11" s="89" customFormat="1" ht="21.95" customHeight="1">
      <c r="B78" s="88"/>
      <c r="C78" s="100"/>
      <c r="D78" s="100"/>
      <c r="E78" s="94"/>
      <c r="F78" s="100"/>
      <c r="G78" s="94"/>
      <c r="H78" s="94"/>
      <c r="I78" s="94"/>
      <c r="J78" s="94"/>
      <c r="K78" s="90" t="s">
        <v>0</v>
      </c>
    </row>
    <row r="79" spans="1:11" ht="21.95" customHeight="1">
      <c r="A79" s="86" t="s">
        <v>49</v>
      </c>
      <c r="C79" s="95">
        <v>12</v>
      </c>
      <c r="D79" s="95"/>
      <c r="E79" s="97"/>
      <c r="F79" s="95"/>
      <c r="G79" s="97"/>
      <c r="I79" s="97"/>
      <c r="J79" s="97"/>
      <c r="K79" s="97"/>
    </row>
    <row r="80" spans="1:11" ht="21.95" customHeight="1" thickBot="1">
      <c r="A80" s="92" t="s">
        <v>50</v>
      </c>
      <c r="B80" s="89"/>
      <c r="C80" s="95"/>
      <c r="D80" s="95"/>
      <c r="E80" s="121">
        <f>E76/545000</f>
        <v>0.30487522935779815</v>
      </c>
      <c r="F80" s="95"/>
      <c r="G80" s="85">
        <f>G76/390000</f>
        <v>0.27998205128205128</v>
      </c>
      <c r="I80" s="121">
        <f>I76/545000</f>
        <v>0.30789908256880733</v>
      </c>
      <c r="J80" s="97"/>
      <c r="K80" s="85">
        <f>K76/390000</f>
        <v>0.27949487179487181</v>
      </c>
    </row>
    <row r="81" spans="1:11" ht="21.95" customHeight="1" thickTop="1"/>
    <row r="82" spans="1:11" ht="21.95" customHeight="1">
      <c r="A82" s="98" t="s">
        <v>228</v>
      </c>
      <c r="C82" s="122"/>
    </row>
    <row r="83" spans="1:11" ht="21.95" customHeight="1">
      <c r="C83" s="122"/>
    </row>
    <row r="84" spans="1:11" s="89" customFormat="1" ht="21.95" customHeight="1">
      <c r="B84" s="101"/>
      <c r="C84" s="100"/>
      <c r="D84" s="94"/>
      <c r="E84" s="94"/>
      <c r="F84" s="94"/>
      <c r="G84" s="94"/>
      <c r="H84" s="94"/>
      <c r="I84" s="94"/>
      <c r="J84" s="94"/>
      <c r="K84" s="97" t="s">
        <v>192</v>
      </c>
    </row>
    <row r="85" spans="1:11" ht="21.95" customHeight="1">
      <c r="A85" s="86" t="s">
        <v>220</v>
      </c>
      <c r="C85" s="122"/>
    </row>
    <row r="86" spans="1:11" ht="21.95" customHeight="1">
      <c r="A86" s="86" t="s">
        <v>137</v>
      </c>
      <c r="C86" s="122"/>
    </row>
    <row r="87" spans="1:11" ht="21.95" customHeight="1">
      <c r="A87" s="86" t="s">
        <v>259</v>
      </c>
      <c r="C87" s="122"/>
    </row>
    <row r="88" spans="1:11" ht="21.95" customHeight="1">
      <c r="C88" s="122"/>
    </row>
    <row r="89" spans="1:11" ht="21.95" customHeight="1">
      <c r="K89" s="90" t="s">
        <v>186</v>
      </c>
    </row>
    <row r="90" spans="1:11" s="89" customFormat="1" ht="21.95" customHeight="1">
      <c r="B90" s="88"/>
      <c r="C90" s="123"/>
      <c r="D90" s="94"/>
      <c r="E90" s="152" t="s">
        <v>1</v>
      </c>
      <c r="F90" s="152"/>
      <c r="G90" s="152"/>
      <c r="H90" s="94"/>
      <c r="I90" s="152" t="s">
        <v>2</v>
      </c>
      <c r="J90" s="152"/>
      <c r="K90" s="152"/>
    </row>
    <row r="91" spans="1:11" ht="21.95" customHeight="1">
      <c r="C91" s="123"/>
      <c r="E91" s="102">
        <v>2024</v>
      </c>
      <c r="G91" s="102">
        <v>2023</v>
      </c>
      <c r="I91" s="102">
        <v>2024</v>
      </c>
      <c r="J91" s="103"/>
      <c r="K91" s="102">
        <v>2023</v>
      </c>
    </row>
    <row r="92" spans="1:11" ht="21.95" customHeight="1">
      <c r="C92" s="123"/>
      <c r="E92" s="100"/>
      <c r="G92" s="100"/>
      <c r="I92" s="100"/>
      <c r="J92" s="103"/>
      <c r="K92" s="100"/>
    </row>
    <row r="93" spans="1:11" ht="21.95" customHeight="1">
      <c r="A93" s="124" t="s">
        <v>187</v>
      </c>
      <c r="C93" s="123"/>
      <c r="D93" s="125"/>
      <c r="E93" s="126">
        <f>+E76</f>
        <v>166157</v>
      </c>
      <c r="F93" s="125"/>
      <c r="G93" s="126">
        <f>+G76</f>
        <v>109193</v>
      </c>
      <c r="H93" s="125"/>
      <c r="I93" s="126">
        <f>+I76</f>
        <v>167805</v>
      </c>
      <c r="J93" s="127"/>
      <c r="K93" s="126">
        <f>+K76</f>
        <v>109003</v>
      </c>
    </row>
    <row r="94" spans="1:11" ht="21.95" customHeight="1">
      <c r="A94" s="124" t="s">
        <v>91</v>
      </c>
      <c r="C94" s="123"/>
      <c r="D94" s="125"/>
      <c r="E94" s="125"/>
      <c r="F94" s="125"/>
      <c r="G94" s="125"/>
      <c r="H94" s="125"/>
      <c r="I94" s="127"/>
      <c r="J94" s="128"/>
      <c r="K94" s="127"/>
    </row>
    <row r="95" spans="1:11" ht="21.95" customHeight="1">
      <c r="A95" s="129" t="s">
        <v>153</v>
      </c>
      <c r="C95" s="95"/>
      <c r="I95" s="105"/>
      <c r="K95" s="105"/>
    </row>
    <row r="96" spans="1:11" ht="21.95" customHeight="1">
      <c r="A96" s="129" t="s">
        <v>231</v>
      </c>
      <c r="C96" s="95"/>
      <c r="I96" s="105"/>
      <c r="K96" s="105"/>
    </row>
    <row r="97" spans="1:11" ht="21.95" customHeight="1">
      <c r="A97" s="92" t="s">
        <v>251</v>
      </c>
      <c r="C97" s="95"/>
      <c r="I97" s="93"/>
      <c r="K97" s="93"/>
    </row>
    <row r="98" spans="1:11" ht="21.95" customHeight="1">
      <c r="A98" s="92" t="s">
        <v>230</v>
      </c>
      <c r="C98" s="95"/>
      <c r="E98" s="105">
        <v>5946</v>
      </c>
      <c r="G98" s="105">
        <v>344</v>
      </c>
      <c r="I98" s="105">
        <v>5946</v>
      </c>
      <c r="K98" s="105">
        <v>344</v>
      </c>
    </row>
    <row r="99" spans="1:11" ht="21.95" customHeight="1">
      <c r="A99" s="92" t="s">
        <v>160</v>
      </c>
      <c r="C99" s="95"/>
      <c r="E99" s="130">
        <v>-1189</v>
      </c>
      <c r="G99" s="130">
        <v>-68</v>
      </c>
      <c r="I99" s="130">
        <v>-1189</v>
      </c>
      <c r="K99" s="130">
        <v>-68</v>
      </c>
    </row>
    <row r="100" spans="1:11" ht="21.95" customHeight="1">
      <c r="A100" s="92" t="s">
        <v>157</v>
      </c>
      <c r="C100" s="95"/>
      <c r="E100" s="105"/>
      <c r="G100" s="105"/>
      <c r="I100" s="105"/>
      <c r="K100" s="105"/>
    </row>
    <row r="101" spans="1:11" ht="21.95" customHeight="1">
      <c r="A101" s="131" t="s">
        <v>235</v>
      </c>
      <c r="C101" s="95"/>
      <c r="E101" s="105"/>
      <c r="G101" s="105"/>
      <c r="I101" s="105"/>
      <c r="K101" s="105"/>
    </row>
    <row r="102" spans="1:11" ht="21.95" customHeight="1">
      <c r="A102" s="131" t="s">
        <v>151</v>
      </c>
      <c r="C102" s="128"/>
      <c r="D102" s="132"/>
      <c r="E102" s="130">
        <f>SUM(E98:E99)</f>
        <v>4757</v>
      </c>
      <c r="F102" s="132"/>
      <c r="G102" s="130">
        <f>SUM(G98:G99)</f>
        <v>276</v>
      </c>
      <c r="H102" s="132"/>
      <c r="I102" s="130">
        <f>SUM(I98:I99)</f>
        <v>4757</v>
      </c>
      <c r="J102" s="99"/>
      <c r="K102" s="130">
        <f>SUM(K98:K99)</f>
        <v>276</v>
      </c>
    </row>
    <row r="103" spans="1:11" ht="21.95" customHeight="1">
      <c r="A103" s="131" t="s">
        <v>163</v>
      </c>
      <c r="C103" s="128"/>
      <c r="D103" s="132"/>
      <c r="E103" s="133">
        <f>E102</f>
        <v>4757</v>
      </c>
      <c r="F103" s="132"/>
      <c r="G103" s="133">
        <f>G102</f>
        <v>276</v>
      </c>
      <c r="H103" s="132"/>
      <c r="I103" s="133">
        <f>I102</f>
        <v>4757</v>
      </c>
      <c r="J103" s="99"/>
      <c r="K103" s="133">
        <f>K102</f>
        <v>276</v>
      </c>
    </row>
    <row r="104" spans="1:11" ht="21.95" customHeight="1" thickBot="1">
      <c r="A104" s="124" t="s">
        <v>188</v>
      </c>
      <c r="C104" s="123"/>
      <c r="D104" s="125"/>
      <c r="E104" s="134">
        <f>+E103+E93</f>
        <v>170914</v>
      </c>
      <c r="F104" s="125"/>
      <c r="G104" s="134">
        <f>+G103+G93</f>
        <v>109469</v>
      </c>
      <c r="H104" s="125"/>
      <c r="I104" s="134">
        <f>+I103+I93</f>
        <v>172562</v>
      </c>
      <c r="J104" s="127"/>
      <c r="K104" s="134">
        <f>+K103+K93</f>
        <v>109279</v>
      </c>
    </row>
    <row r="105" spans="1:11" ht="21.95" customHeight="1" thickTop="1">
      <c r="A105" s="131"/>
      <c r="C105" s="128"/>
      <c r="D105" s="132"/>
      <c r="E105" s="132"/>
      <c r="F105" s="132"/>
      <c r="G105" s="132"/>
      <c r="H105" s="132"/>
      <c r="I105" s="99"/>
      <c r="J105" s="128"/>
      <c r="K105" s="128"/>
    </row>
    <row r="106" spans="1:11" ht="21.95" customHeight="1">
      <c r="A106" s="98" t="s">
        <v>228</v>
      </c>
      <c r="C106" s="128"/>
      <c r="D106" s="132"/>
      <c r="E106" s="132"/>
      <c r="F106" s="132"/>
      <c r="G106" s="132"/>
      <c r="H106" s="132"/>
      <c r="I106" s="127"/>
      <c r="J106" s="128"/>
      <c r="K106" s="127"/>
    </row>
    <row r="107" spans="1:11" ht="21.95" customHeight="1">
      <c r="A107" s="131"/>
      <c r="C107" s="128"/>
      <c r="D107" s="132"/>
      <c r="E107" s="132"/>
      <c r="F107" s="132"/>
      <c r="G107" s="132"/>
      <c r="H107" s="132"/>
      <c r="I107" s="127"/>
      <c r="J107" s="128"/>
      <c r="K107" s="127"/>
    </row>
  </sheetData>
  <mergeCells count="8">
    <mergeCell ref="E90:G90"/>
    <mergeCell ref="I90:K90"/>
    <mergeCell ref="E6:G6"/>
    <mergeCell ref="I6:K6"/>
    <mergeCell ref="E36:G36"/>
    <mergeCell ref="I36:K36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29" max="10" man="1"/>
    <brk id="53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5D02-1FA3-4300-9080-B92C22395EEB}">
  <dimension ref="A1:U28"/>
  <sheetViews>
    <sheetView showGridLines="0" view="pageBreakPreview" zoomScale="80" zoomScaleNormal="85" zoomScaleSheetLayoutView="80" workbookViewId="0">
      <selection activeCell="E12" sqref="E12"/>
    </sheetView>
  </sheetViews>
  <sheetFormatPr defaultColWidth="9.140625" defaultRowHeight="21.75" customHeight="1"/>
  <cols>
    <col min="1" max="1" width="39.42578125" style="93" customWidth="1"/>
    <col min="2" max="2" width="1.7109375" style="93" customWidth="1"/>
    <col min="3" max="3" width="5.42578125" style="92" bestFit="1" customWidth="1"/>
    <col min="4" max="4" width="1.7109375" style="93" customWidth="1"/>
    <col min="5" max="5" width="17" style="93" customWidth="1"/>
    <col min="6" max="6" width="1.85546875" style="93" customWidth="1"/>
    <col min="7" max="7" width="15.42578125" style="93" bestFit="1" customWidth="1"/>
    <col min="8" max="8" width="1.85546875" style="93" customWidth="1"/>
    <col min="9" max="9" width="16.28515625" style="93" customWidth="1"/>
    <col min="10" max="10" width="1.85546875" style="93" customWidth="1"/>
    <col min="11" max="11" width="16.28515625" style="93" customWidth="1"/>
    <col min="12" max="12" width="1.85546875" style="93" customWidth="1"/>
    <col min="13" max="13" width="19.28515625" style="93" customWidth="1"/>
    <col min="14" max="14" width="1.85546875" style="93" customWidth="1"/>
    <col min="15" max="15" width="18.42578125" style="93" customWidth="1"/>
    <col min="16" max="16" width="1.85546875" style="93" customWidth="1"/>
    <col min="17" max="17" width="18.7109375" style="93" customWidth="1"/>
    <col min="18" max="18" width="1.85546875" style="93" customWidth="1"/>
    <col min="19" max="19" width="17.42578125" style="93" customWidth="1"/>
    <col min="20" max="21" width="1.85546875" style="93" customWidth="1"/>
    <col min="22" max="16384" width="9.140625" style="93"/>
  </cols>
  <sheetData>
    <row r="1" spans="1:21" ht="21.75" customHeight="1">
      <c r="Q1" s="90"/>
      <c r="R1" s="90"/>
      <c r="S1" s="97" t="s">
        <v>192</v>
      </c>
      <c r="T1" s="90"/>
    </row>
    <row r="2" spans="1:21" ht="21.75" customHeight="1">
      <c r="A2" s="86" t="s">
        <v>220</v>
      </c>
      <c r="B2" s="106"/>
      <c r="C2" s="87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1" ht="21.75" customHeight="1">
      <c r="A3" s="86" t="s">
        <v>138</v>
      </c>
      <c r="B3" s="106"/>
      <c r="C3" s="87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1" ht="21.75" customHeight="1">
      <c r="A4" s="86" t="s">
        <v>259</v>
      </c>
      <c r="B4" s="106"/>
      <c r="C4" s="8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1" ht="21.75" customHeight="1">
      <c r="B5" s="107"/>
      <c r="C5" s="8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90" t="s">
        <v>186</v>
      </c>
      <c r="T5" s="108"/>
    </row>
    <row r="6" spans="1:21" ht="21.75" customHeight="1">
      <c r="B6" s="107"/>
      <c r="C6" s="87"/>
      <c r="D6" s="107"/>
      <c r="E6" s="154" t="s">
        <v>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1" s="111" customFormat="1" ht="21.75" customHeight="1">
      <c r="A7" s="109"/>
      <c r="B7" s="93"/>
      <c r="C7" s="110"/>
      <c r="D7" s="93"/>
      <c r="E7" s="93"/>
      <c r="F7" s="93"/>
      <c r="G7" s="93"/>
      <c r="H7" s="93"/>
      <c r="I7" s="93"/>
      <c r="J7" s="93"/>
      <c r="K7" s="93"/>
      <c r="L7" s="93"/>
      <c r="M7" s="152" t="s">
        <v>78</v>
      </c>
      <c r="N7" s="152"/>
      <c r="O7" s="152"/>
      <c r="P7" s="152"/>
      <c r="Q7" s="152"/>
      <c r="R7" s="93"/>
      <c r="S7" s="93"/>
      <c r="T7" s="93"/>
    </row>
    <row r="8" spans="1:21" s="111" customFormat="1" ht="21.75" customHeight="1">
      <c r="A8" s="109"/>
      <c r="B8" s="93"/>
      <c r="C8" s="110"/>
      <c r="D8" s="93"/>
      <c r="E8" s="93"/>
      <c r="F8" s="93"/>
      <c r="G8" s="93"/>
      <c r="H8" s="93"/>
      <c r="I8" s="93"/>
      <c r="J8" s="93"/>
      <c r="K8" s="93"/>
      <c r="L8" s="93"/>
      <c r="M8" s="155" t="s">
        <v>52</v>
      </c>
      <c r="N8" s="155"/>
      <c r="O8" s="155"/>
      <c r="P8" s="93"/>
      <c r="Q8" s="93"/>
      <c r="R8" s="93"/>
      <c r="S8" s="93"/>
      <c r="T8" s="93"/>
    </row>
    <row r="9" spans="1:21" s="94" customFormat="1" ht="21.75" customHeight="1">
      <c r="C9" s="100"/>
      <c r="D9" s="156"/>
      <c r="E9" s="156"/>
      <c r="Q9" s="94" t="s">
        <v>69</v>
      </c>
    </row>
    <row r="10" spans="1:21" s="94" customFormat="1" ht="21.75" customHeight="1">
      <c r="C10" s="100"/>
      <c r="E10" s="94" t="s">
        <v>68</v>
      </c>
      <c r="I10" s="157"/>
      <c r="J10" s="157"/>
      <c r="K10" s="157"/>
      <c r="O10" s="94" t="s">
        <v>180</v>
      </c>
      <c r="Q10" s="94" t="s">
        <v>84</v>
      </c>
      <c r="S10" s="94" t="s">
        <v>67</v>
      </c>
    </row>
    <row r="11" spans="1:21" s="94" customFormat="1" ht="21.75" customHeight="1">
      <c r="C11" s="100"/>
      <c r="E11" s="94" t="s">
        <v>279</v>
      </c>
      <c r="I11" s="153" t="s">
        <v>28</v>
      </c>
      <c r="J11" s="153"/>
      <c r="K11" s="153"/>
      <c r="O11" s="94" t="s">
        <v>181</v>
      </c>
      <c r="Q11" s="94" t="s">
        <v>98</v>
      </c>
      <c r="S11" s="94" t="s">
        <v>98</v>
      </c>
    </row>
    <row r="12" spans="1:21" s="94" customFormat="1" ht="21.75" customHeight="1">
      <c r="C12" s="102" t="s">
        <v>3</v>
      </c>
      <c r="E12" s="91" t="s">
        <v>71</v>
      </c>
      <c r="G12" s="91" t="s">
        <v>27</v>
      </c>
      <c r="I12" s="112" t="s">
        <v>268</v>
      </c>
      <c r="K12" s="112" t="s">
        <v>73</v>
      </c>
      <c r="M12" s="91" t="s">
        <v>221</v>
      </c>
      <c r="O12" s="91" t="s">
        <v>182</v>
      </c>
      <c r="Q12" s="91" t="s">
        <v>99</v>
      </c>
      <c r="S12" s="91" t="s">
        <v>99</v>
      </c>
    </row>
    <row r="13" spans="1:21" ht="21.75" customHeight="1">
      <c r="A13" s="113" t="s">
        <v>219</v>
      </c>
      <c r="B13" s="94"/>
      <c r="C13" s="95"/>
      <c r="D13" s="94"/>
      <c r="E13" s="105">
        <v>390000</v>
      </c>
      <c r="F13" s="105"/>
      <c r="G13" s="105">
        <v>0</v>
      </c>
      <c r="H13" s="105"/>
      <c r="I13" s="105">
        <v>51500</v>
      </c>
      <c r="J13" s="105"/>
      <c r="K13" s="105">
        <v>261430</v>
      </c>
      <c r="L13" s="105"/>
      <c r="M13" s="105">
        <v>4221</v>
      </c>
      <c r="N13" s="105"/>
      <c r="O13" s="105">
        <v>476372</v>
      </c>
      <c r="P13" s="105"/>
      <c r="Q13" s="99">
        <f>SUM(M13:O13)</f>
        <v>480593</v>
      </c>
      <c r="R13" s="94"/>
      <c r="S13" s="99">
        <f t="shared" ref="S13" si="0">SUM(E13:K13,Q13)</f>
        <v>1183523</v>
      </c>
      <c r="T13" s="94"/>
      <c r="U13" s="94"/>
    </row>
    <row r="14" spans="1:21" ht="21.75" customHeight="1">
      <c r="A14" s="114" t="s">
        <v>187</v>
      </c>
      <c r="B14" s="94"/>
      <c r="C14" s="95"/>
      <c r="D14" s="94"/>
      <c r="E14" s="99">
        <v>0</v>
      </c>
      <c r="F14" s="94"/>
      <c r="G14" s="99">
        <v>0</v>
      </c>
      <c r="H14" s="94"/>
      <c r="I14" s="99">
        <v>0</v>
      </c>
      <c r="J14" s="99"/>
      <c r="K14" s="99">
        <f>SUM('PL '!G76)</f>
        <v>109193</v>
      </c>
      <c r="L14" s="99"/>
      <c r="M14" s="99">
        <v>0</v>
      </c>
      <c r="N14" s="99"/>
      <c r="O14" s="99">
        <v>0</v>
      </c>
      <c r="P14" s="99">
        <v>0</v>
      </c>
      <c r="Q14" s="99">
        <f>SUM(M14:O14)</f>
        <v>0</v>
      </c>
      <c r="R14" s="94"/>
      <c r="S14" s="99">
        <f t="shared" ref="S14:S15" si="1">SUM(E14:K14,Q14)</f>
        <v>109193</v>
      </c>
      <c r="T14" s="94"/>
      <c r="U14" s="94"/>
    </row>
    <row r="15" spans="1:21" ht="21.75" customHeight="1">
      <c r="A15" s="114" t="s">
        <v>163</v>
      </c>
      <c r="B15" s="94"/>
      <c r="C15" s="95"/>
      <c r="D15" s="94"/>
      <c r="E15" s="115">
        <v>0</v>
      </c>
      <c r="F15" s="94"/>
      <c r="G15" s="115">
        <v>0</v>
      </c>
      <c r="H15" s="94"/>
      <c r="I15" s="115">
        <v>0</v>
      </c>
      <c r="J15" s="99"/>
      <c r="K15" s="115">
        <v>0</v>
      </c>
      <c r="L15" s="99"/>
      <c r="M15" s="115">
        <f>'PL '!G103</f>
        <v>276</v>
      </c>
      <c r="N15" s="99"/>
      <c r="O15" s="115">
        <v>0</v>
      </c>
      <c r="P15" s="99"/>
      <c r="Q15" s="115">
        <f>SUM(M15:O15)</f>
        <v>276</v>
      </c>
      <c r="R15" s="94"/>
      <c r="S15" s="115">
        <f t="shared" si="1"/>
        <v>276</v>
      </c>
      <c r="T15" s="94"/>
      <c r="U15" s="94"/>
    </row>
    <row r="16" spans="1:21" ht="21.75" customHeight="1">
      <c r="A16" s="114" t="s">
        <v>188</v>
      </c>
      <c r="B16" s="94"/>
      <c r="C16" s="95"/>
      <c r="D16" s="94"/>
      <c r="E16" s="99">
        <f>SUM(E14:E15)</f>
        <v>0</v>
      </c>
      <c r="F16" s="94"/>
      <c r="G16" s="99">
        <f>SUM(G14:G15)</f>
        <v>0</v>
      </c>
      <c r="H16" s="94"/>
      <c r="I16" s="99">
        <f>SUM(I14:I15)</f>
        <v>0</v>
      </c>
      <c r="J16" s="99"/>
      <c r="K16" s="99">
        <f>SUM(K14:K15)</f>
        <v>109193</v>
      </c>
      <c r="L16" s="99"/>
      <c r="M16" s="99">
        <f>SUM(M14:M15)</f>
        <v>276</v>
      </c>
      <c r="N16" s="99"/>
      <c r="O16" s="99">
        <f>SUM(O14:O15)</f>
        <v>0</v>
      </c>
      <c r="P16" s="99"/>
      <c r="Q16" s="99">
        <f>SUM(Q14:Q15)</f>
        <v>276</v>
      </c>
      <c r="R16" s="94"/>
      <c r="S16" s="99">
        <f>SUM(S14:S15)</f>
        <v>109469</v>
      </c>
      <c r="T16" s="94"/>
      <c r="U16" s="94"/>
    </row>
    <row r="17" spans="1:21" ht="21.75" customHeight="1">
      <c r="A17" s="114" t="s">
        <v>252</v>
      </c>
      <c r="B17" s="94"/>
      <c r="C17" s="95">
        <v>14</v>
      </c>
      <c r="D17" s="94"/>
      <c r="E17" s="99">
        <v>0</v>
      </c>
      <c r="F17" s="94"/>
      <c r="G17" s="115">
        <v>0</v>
      </c>
      <c r="H17" s="94"/>
      <c r="I17" s="99">
        <v>0</v>
      </c>
      <c r="J17" s="99"/>
      <c r="K17" s="99">
        <v>-124800</v>
      </c>
      <c r="L17" s="99"/>
      <c r="M17" s="99">
        <v>0</v>
      </c>
      <c r="N17" s="99"/>
      <c r="O17" s="99">
        <v>0</v>
      </c>
      <c r="P17" s="99"/>
      <c r="Q17" s="99">
        <f>SUM(M17:O17)</f>
        <v>0</v>
      </c>
      <c r="R17" s="94"/>
      <c r="S17" s="99">
        <f>SUM(E17:K17,Q17)</f>
        <v>-124800</v>
      </c>
      <c r="T17" s="94"/>
      <c r="U17" s="94"/>
    </row>
    <row r="18" spans="1:21" ht="21.75" customHeight="1" thickBot="1">
      <c r="A18" s="113" t="s">
        <v>253</v>
      </c>
      <c r="B18" s="94"/>
      <c r="C18" s="95"/>
      <c r="D18" s="94"/>
      <c r="E18" s="104">
        <f>SUM(E13,E16:E17)</f>
        <v>390000</v>
      </c>
      <c r="F18" s="94"/>
      <c r="G18" s="116">
        <f>SUM(G13,G16:G17)</f>
        <v>0</v>
      </c>
      <c r="H18" s="94"/>
      <c r="I18" s="104">
        <f>SUM(I13,I16:I17)</f>
        <v>51500</v>
      </c>
      <c r="J18" s="94"/>
      <c r="K18" s="104">
        <f>SUM(K13,K16:K17)</f>
        <v>245823</v>
      </c>
      <c r="L18" s="94"/>
      <c r="M18" s="104">
        <f>SUM(M13,M16:M17)</f>
        <v>4497</v>
      </c>
      <c r="N18" s="94"/>
      <c r="O18" s="104">
        <f>SUM(O13,O16:O17)</f>
        <v>476372</v>
      </c>
      <c r="P18" s="94"/>
      <c r="Q18" s="104">
        <f>SUM(Q13,Q16:Q17)</f>
        <v>480869</v>
      </c>
      <c r="R18" s="94"/>
      <c r="S18" s="104">
        <f>SUM(S13,S16:S17)</f>
        <v>1168192</v>
      </c>
      <c r="T18" s="94"/>
    </row>
    <row r="19" spans="1:21" ht="21.75" customHeight="1" thickTop="1">
      <c r="A19" s="113"/>
      <c r="B19" s="94"/>
      <c r="C19" s="95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</row>
    <row r="20" spans="1:21" ht="21.75" customHeight="1">
      <c r="A20" s="113" t="s">
        <v>236</v>
      </c>
      <c r="B20" s="94"/>
      <c r="C20" s="95"/>
      <c r="D20" s="94"/>
      <c r="E20" s="105">
        <v>545000</v>
      </c>
      <c r="F20" s="105"/>
      <c r="G20" s="105">
        <v>1137201</v>
      </c>
      <c r="H20" s="105"/>
      <c r="I20" s="105">
        <v>56000</v>
      </c>
      <c r="J20" s="105"/>
      <c r="K20" s="105">
        <v>424847</v>
      </c>
      <c r="L20" s="105"/>
      <c r="M20" s="105">
        <v>2486</v>
      </c>
      <c r="N20" s="105"/>
      <c r="O20" s="105">
        <v>528371</v>
      </c>
      <c r="P20" s="105"/>
      <c r="Q20" s="105">
        <f>SUM(M20:O20)</f>
        <v>530857</v>
      </c>
      <c r="R20" s="94"/>
      <c r="S20" s="105">
        <f>SUM(E20:K20,Q20)</f>
        <v>2693905</v>
      </c>
      <c r="T20" s="94"/>
      <c r="U20" s="94"/>
    </row>
    <row r="21" spans="1:21" ht="21.75" customHeight="1">
      <c r="A21" s="114" t="s">
        <v>187</v>
      </c>
      <c r="B21" s="94"/>
      <c r="C21" s="95"/>
      <c r="D21" s="94"/>
      <c r="E21" s="99">
        <v>0</v>
      </c>
      <c r="F21" s="94"/>
      <c r="G21" s="99">
        <v>0</v>
      </c>
      <c r="H21" s="94"/>
      <c r="I21" s="99">
        <v>0</v>
      </c>
      <c r="J21" s="99"/>
      <c r="K21" s="99">
        <f>SUM('PL '!E76)</f>
        <v>166157</v>
      </c>
      <c r="L21" s="99"/>
      <c r="M21" s="99">
        <v>0</v>
      </c>
      <c r="N21" s="99"/>
      <c r="O21" s="99">
        <v>0</v>
      </c>
      <c r="P21" s="99">
        <v>0</v>
      </c>
      <c r="Q21" s="99">
        <f>SUM(M21:O21)</f>
        <v>0</v>
      </c>
      <c r="R21" s="94"/>
      <c r="S21" s="99">
        <f t="shared" ref="S21:S22" si="2">SUM(E21:K21,Q21)</f>
        <v>166157</v>
      </c>
      <c r="T21" s="94"/>
      <c r="U21" s="94"/>
    </row>
    <row r="22" spans="1:21" ht="21.75" customHeight="1">
      <c r="A22" s="114" t="s">
        <v>163</v>
      </c>
      <c r="B22" s="94"/>
      <c r="C22" s="95"/>
      <c r="D22" s="94"/>
      <c r="E22" s="115">
        <v>0</v>
      </c>
      <c r="F22" s="94"/>
      <c r="G22" s="115">
        <v>0</v>
      </c>
      <c r="H22" s="94"/>
      <c r="I22" s="115">
        <v>0</v>
      </c>
      <c r="J22" s="99"/>
      <c r="K22" s="115">
        <v>0</v>
      </c>
      <c r="L22" s="99"/>
      <c r="M22" s="115">
        <f>'PL '!E103</f>
        <v>4757</v>
      </c>
      <c r="N22" s="99"/>
      <c r="O22" s="115">
        <v>0</v>
      </c>
      <c r="P22" s="99"/>
      <c r="Q22" s="115">
        <f>SUM(M22:O22)</f>
        <v>4757</v>
      </c>
      <c r="R22" s="94"/>
      <c r="S22" s="115">
        <f t="shared" si="2"/>
        <v>4757</v>
      </c>
      <c r="T22" s="94"/>
      <c r="U22" s="94"/>
    </row>
    <row r="23" spans="1:21" ht="21.75" customHeight="1">
      <c r="A23" s="114" t="s">
        <v>188</v>
      </c>
      <c r="B23" s="94"/>
      <c r="C23" s="95"/>
      <c r="D23" s="94"/>
      <c r="E23" s="99">
        <f>SUM(E21:E22)</f>
        <v>0</v>
      </c>
      <c r="F23" s="94"/>
      <c r="G23" s="99">
        <f>SUM(G21:G22)</f>
        <v>0</v>
      </c>
      <c r="H23" s="94"/>
      <c r="I23" s="99">
        <f>SUM(I21:I22)</f>
        <v>0</v>
      </c>
      <c r="J23" s="99"/>
      <c r="K23" s="99">
        <f>SUM(K21:K22)</f>
        <v>166157</v>
      </c>
      <c r="L23" s="99"/>
      <c r="M23" s="99">
        <f>SUM(M21:M22)</f>
        <v>4757</v>
      </c>
      <c r="N23" s="99"/>
      <c r="O23" s="99">
        <f>SUM(O21:O22)</f>
        <v>0</v>
      </c>
      <c r="P23" s="99"/>
      <c r="Q23" s="99">
        <f>SUM(Q21:Q22)</f>
        <v>4757</v>
      </c>
      <c r="R23" s="94"/>
      <c r="S23" s="99">
        <f>SUM(S21:S22)</f>
        <v>170914</v>
      </c>
      <c r="T23" s="94"/>
      <c r="U23" s="94"/>
    </row>
    <row r="24" spans="1:21" ht="21.75" customHeight="1">
      <c r="A24" s="114" t="s">
        <v>252</v>
      </c>
      <c r="B24" s="94"/>
      <c r="C24" s="95">
        <v>14</v>
      </c>
      <c r="D24" s="94"/>
      <c r="E24" s="99">
        <v>0</v>
      </c>
      <c r="F24" s="94"/>
      <c r="G24" s="99">
        <v>0</v>
      </c>
      <c r="H24" s="94"/>
      <c r="I24" s="99">
        <v>0</v>
      </c>
      <c r="J24" s="99"/>
      <c r="K24" s="115">
        <v>-163500</v>
      </c>
      <c r="L24" s="99"/>
      <c r="M24" s="99">
        <v>0</v>
      </c>
      <c r="N24" s="99"/>
      <c r="O24" s="99">
        <v>0</v>
      </c>
      <c r="P24" s="99"/>
      <c r="Q24" s="99">
        <f>SUM(M24:O24)</f>
        <v>0</v>
      </c>
      <c r="R24" s="94"/>
      <c r="S24" s="99">
        <f>SUM(E24:K24,Q24)</f>
        <v>-163500</v>
      </c>
      <c r="T24" s="94"/>
      <c r="U24" s="94"/>
    </row>
    <row r="25" spans="1:21" ht="21.75" customHeight="1" thickBot="1">
      <c r="A25" s="113" t="s">
        <v>260</v>
      </c>
      <c r="B25" s="94"/>
      <c r="C25" s="95"/>
      <c r="D25" s="94"/>
      <c r="E25" s="104">
        <f>SUM(E20,E23:E24)</f>
        <v>545000</v>
      </c>
      <c r="F25" s="94"/>
      <c r="G25" s="104">
        <f>SUM(G20,G23:G24)</f>
        <v>1137201</v>
      </c>
      <c r="H25" s="94"/>
      <c r="I25" s="104">
        <f>SUM(I20,I23:I24)</f>
        <v>56000</v>
      </c>
      <c r="J25" s="94"/>
      <c r="K25" s="104">
        <f>SUM(K20,K23:K24)</f>
        <v>427504</v>
      </c>
      <c r="L25" s="94"/>
      <c r="M25" s="104">
        <f>SUM(M20,M23:M24)</f>
        <v>7243</v>
      </c>
      <c r="N25" s="94"/>
      <c r="O25" s="104">
        <f>SUM(O20,O23:O24)</f>
        <v>528371</v>
      </c>
      <c r="P25" s="94"/>
      <c r="Q25" s="104">
        <f>SUM(Q20,Q23:Q24)</f>
        <v>535614</v>
      </c>
      <c r="R25" s="94"/>
      <c r="S25" s="104">
        <f>SUM(S20,S23:S24)</f>
        <v>2701319</v>
      </c>
      <c r="T25" s="94"/>
      <c r="U25" s="117"/>
    </row>
    <row r="26" spans="1:21" ht="21.75" customHeight="1" thickTop="1">
      <c r="A26" s="111"/>
      <c r="B26" s="94"/>
      <c r="C26" s="118"/>
      <c r="D26" s="94"/>
      <c r="E26" s="94">
        <f>E20-BS!F80</f>
        <v>0</v>
      </c>
      <c r="F26" s="94"/>
      <c r="G26" s="94">
        <f>G20-BS!F81</f>
        <v>0</v>
      </c>
      <c r="H26" s="94"/>
      <c r="I26" s="94">
        <f>I20-BS!F83</f>
        <v>0</v>
      </c>
      <c r="J26" s="94"/>
      <c r="K26" s="94">
        <f>K20-BS!F84</f>
        <v>0</v>
      </c>
      <c r="L26" s="94"/>
      <c r="M26" s="94"/>
      <c r="N26" s="94"/>
      <c r="O26" s="94"/>
      <c r="P26" s="94"/>
      <c r="Q26" s="105">
        <f>Q20-BS!F85</f>
        <v>0</v>
      </c>
      <c r="R26" s="94"/>
      <c r="S26" s="105">
        <f>S20-BS!F86</f>
        <v>0</v>
      </c>
      <c r="T26" s="94"/>
    </row>
    <row r="27" spans="1:21" ht="21.75" customHeight="1">
      <c r="A27" s="111"/>
      <c r="B27" s="94"/>
      <c r="D27" s="94"/>
      <c r="E27" s="94">
        <f>E25-BS!D80</f>
        <v>0</v>
      </c>
      <c r="F27" s="94"/>
      <c r="G27" s="94">
        <f>G25-BS!D81</f>
        <v>0</v>
      </c>
      <c r="H27" s="94"/>
      <c r="I27" s="94">
        <f>I25-BS!D83</f>
        <v>0</v>
      </c>
      <c r="J27" s="94"/>
      <c r="K27" s="94">
        <f>K25-BS!D84</f>
        <v>0</v>
      </c>
      <c r="L27" s="94"/>
      <c r="M27" s="94"/>
      <c r="N27" s="94"/>
      <c r="O27" s="94"/>
      <c r="P27" s="94"/>
      <c r="Q27" s="105">
        <f>Q25-BS!D85</f>
        <v>0</v>
      </c>
      <c r="R27" s="94"/>
      <c r="S27" s="105">
        <f>S25-BS!D86</f>
        <v>0</v>
      </c>
      <c r="T27" s="94"/>
    </row>
    <row r="28" spans="1:21" ht="21.75" customHeight="1">
      <c r="A28" s="98" t="s">
        <v>228</v>
      </c>
    </row>
  </sheetData>
  <mergeCells count="6">
    <mergeCell ref="I11:K11"/>
    <mergeCell ref="E6:T6"/>
    <mergeCell ref="M7:Q7"/>
    <mergeCell ref="M8:O8"/>
    <mergeCell ref="D9:E9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8558-9674-4254-B388-D83B8099F4B9}">
  <dimension ref="A1:U28"/>
  <sheetViews>
    <sheetView showGridLines="0" view="pageBreakPreview" zoomScale="80" zoomScaleNormal="100" zoomScaleSheetLayoutView="80" workbookViewId="0">
      <selection activeCell="A20" sqref="A20"/>
    </sheetView>
  </sheetViews>
  <sheetFormatPr defaultColWidth="9.140625" defaultRowHeight="21.95" customHeight="1"/>
  <cols>
    <col min="1" max="1" width="39.5703125" style="93" customWidth="1"/>
    <col min="2" max="2" width="2" style="93" customWidth="1"/>
    <col min="3" max="3" width="5.42578125" style="92" bestFit="1" customWidth="1"/>
    <col min="4" max="4" width="2" style="93" customWidth="1"/>
    <col min="5" max="5" width="20.7109375" style="93" customWidth="1"/>
    <col min="6" max="6" width="1.85546875" style="93" customWidth="1"/>
    <col min="7" max="7" width="15.42578125" style="93" bestFit="1" customWidth="1"/>
    <col min="8" max="8" width="1.85546875" style="93" customWidth="1"/>
    <col min="9" max="9" width="20.7109375" style="93" customWidth="1"/>
    <col min="10" max="10" width="1.85546875" style="93" customWidth="1"/>
    <col min="11" max="11" width="20.7109375" style="93" customWidth="1"/>
    <col min="12" max="12" width="1.85546875" style="93" customWidth="1"/>
    <col min="13" max="13" width="20.7109375" style="93" customWidth="1"/>
    <col min="14" max="14" width="1.85546875" style="93" customWidth="1"/>
    <col min="15" max="15" width="20.7109375" style="93" customWidth="1"/>
    <col min="16" max="16" width="1.85546875" style="93" customWidth="1"/>
    <col min="17" max="17" width="20.7109375" style="93" customWidth="1"/>
    <col min="18" max="18" width="1.85546875" style="93" customWidth="1"/>
    <col min="19" max="19" width="20.7109375" style="93" customWidth="1"/>
    <col min="20" max="20" width="1.85546875" style="93" customWidth="1"/>
    <col min="21" max="16384" width="9.140625" style="93"/>
  </cols>
  <sheetData>
    <row r="1" spans="1:20" ht="21.95" customHeight="1">
      <c r="Q1" s="90"/>
      <c r="R1" s="90"/>
      <c r="S1" s="97" t="s">
        <v>192</v>
      </c>
    </row>
    <row r="2" spans="1:20" ht="21.95" customHeight="1">
      <c r="A2" s="86" t="s">
        <v>220</v>
      </c>
      <c r="B2" s="106"/>
      <c r="C2" s="87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0" ht="21.95" customHeight="1">
      <c r="A3" s="86" t="s">
        <v>222</v>
      </c>
      <c r="B3" s="106"/>
      <c r="C3" s="87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ht="21.95" customHeight="1">
      <c r="A4" s="86" t="s">
        <v>259</v>
      </c>
      <c r="B4" s="106"/>
      <c r="C4" s="87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20" ht="21.95" customHeight="1">
      <c r="B5" s="107"/>
      <c r="C5" s="8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90" t="s">
        <v>186</v>
      </c>
    </row>
    <row r="6" spans="1:20" ht="21.95" customHeight="1">
      <c r="B6" s="107"/>
      <c r="C6" s="87"/>
      <c r="D6" s="107"/>
      <c r="E6" s="154" t="s">
        <v>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20" s="111" customFormat="1" ht="21.95" customHeight="1">
      <c r="A7" s="109"/>
      <c r="B7" s="109"/>
      <c r="C7" s="110"/>
      <c r="D7" s="93"/>
      <c r="E7" s="93"/>
      <c r="F7" s="93"/>
      <c r="G7" s="93"/>
      <c r="H7" s="93"/>
      <c r="I7" s="93"/>
      <c r="J7" s="93"/>
      <c r="K7" s="93"/>
      <c r="L7" s="93"/>
      <c r="M7" s="152" t="s">
        <v>78</v>
      </c>
      <c r="N7" s="152"/>
      <c r="O7" s="152"/>
      <c r="P7" s="152"/>
      <c r="Q7" s="152"/>
      <c r="R7" s="93"/>
      <c r="S7" s="109"/>
    </row>
    <row r="8" spans="1:20" s="111" customFormat="1" ht="21.95" customHeight="1">
      <c r="A8" s="109"/>
      <c r="B8" s="109"/>
      <c r="C8" s="110"/>
      <c r="D8" s="93"/>
      <c r="E8" s="93"/>
      <c r="F8" s="93"/>
      <c r="G8" s="93"/>
      <c r="H8" s="93"/>
      <c r="I8" s="93"/>
      <c r="J8" s="93"/>
      <c r="K8" s="93"/>
      <c r="L8" s="93"/>
      <c r="M8" s="155" t="s">
        <v>52</v>
      </c>
      <c r="N8" s="155"/>
      <c r="O8" s="155"/>
      <c r="P8" s="93"/>
      <c r="Q8" s="93"/>
      <c r="R8" s="93"/>
      <c r="S8" s="109"/>
    </row>
    <row r="9" spans="1:20" s="94" customFormat="1" ht="21.95" customHeight="1">
      <c r="C9" s="100"/>
      <c r="D9" s="156"/>
      <c r="E9" s="156"/>
      <c r="Q9" s="94" t="s">
        <v>69</v>
      </c>
    </row>
    <row r="10" spans="1:20" s="94" customFormat="1" ht="21.95" customHeight="1">
      <c r="C10" s="100"/>
      <c r="E10" s="94" t="s">
        <v>68</v>
      </c>
      <c r="I10" s="157"/>
      <c r="J10" s="157"/>
      <c r="K10" s="157"/>
      <c r="O10" s="94" t="s">
        <v>180</v>
      </c>
      <c r="Q10" s="94" t="s">
        <v>84</v>
      </c>
      <c r="S10" s="94" t="s">
        <v>67</v>
      </c>
    </row>
    <row r="11" spans="1:20" s="94" customFormat="1" ht="21.95" customHeight="1">
      <c r="C11" s="100"/>
      <c r="E11" s="94" t="s">
        <v>279</v>
      </c>
      <c r="I11" s="153" t="s">
        <v>28</v>
      </c>
      <c r="J11" s="153"/>
      <c r="K11" s="153"/>
      <c r="M11" s="94" t="s">
        <v>223</v>
      </c>
      <c r="O11" s="94" t="s">
        <v>181</v>
      </c>
      <c r="Q11" s="94" t="s">
        <v>98</v>
      </c>
      <c r="S11" s="94" t="s">
        <v>98</v>
      </c>
    </row>
    <row r="12" spans="1:20" s="94" customFormat="1" ht="21.95" customHeight="1">
      <c r="C12" s="102" t="s">
        <v>3</v>
      </c>
      <c r="E12" s="91" t="s">
        <v>71</v>
      </c>
      <c r="G12" s="91" t="s">
        <v>27</v>
      </c>
      <c r="I12" s="112" t="s">
        <v>268</v>
      </c>
      <c r="K12" s="112" t="s">
        <v>73</v>
      </c>
      <c r="M12" s="91" t="s">
        <v>224</v>
      </c>
      <c r="O12" s="91" t="s">
        <v>182</v>
      </c>
      <c r="Q12" s="91" t="s">
        <v>99</v>
      </c>
      <c r="S12" s="91" t="s">
        <v>99</v>
      </c>
    </row>
    <row r="13" spans="1:20" ht="21.95" customHeight="1">
      <c r="A13" s="113" t="s">
        <v>219</v>
      </c>
      <c r="C13" s="95"/>
      <c r="D13" s="94"/>
      <c r="E13" s="105">
        <v>390000</v>
      </c>
      <c r="F13" s="105"/>
      <c r="G13" s="105">
        <v>0</v>
      </c>
      <c r="H13" s="105"/>
      <c r="I13" s="105">
        <v>51500</v>
      </c>
      <c r="J13" s="105"/>
      <c r="K13" s="105">
        <v>269635</v>
      </c>
      <c r="L13" s="105"/>
      <c r="M13" s="105">
        <v>4221</v>
      </c>
      <c r="N13" s="105"/>
      <c r="O13" s="105">
        <v>476372</v>
      </c>
      <c r="P13" s="105"/>
      <c r="Q13" s="99">
        <f>SUM(M13:O13)</f>
        <v>480593</v>
      </c>
      <c r="R13" s="99"/>
      <c r="S13" s="99">
        <f>SUM(E13:K13,Q13)</f>
        <v>1191728</v>
      </c>
      <c r="T13" s="94"/>
    </row>
    <row r="14" spans="1:20" ht="21.95" customHeight="1">
      <c r="A14" s="114" t="s">
        <v>187</v>
      </c>
      <c r="C14" s="95"/>
      <c r="D14" s="94"/>
      <c r="E14" s="99">
        <v>0</v>
      </c>
      <c r="F14" s="94"/>
      <c r="G14" s="99">
        <v>0</v>
      </c>
      <c r="H14" s="94"/>
      <c r="I14" s="99">
        <v>0</v>
      </c>
      <c r="J14" s="99"/>
      <c r="K14" s="99">
        <f>SUM('PL '!K76)</f>
        <v>109003</v>
      </c>
      <c r="L14" s="99"/>
      <c r="M14" s="99">
        <v>0</v>
      </c>
      <c r="N14" s="99"/>
      <c r="O14" s="99">
        <v>0</v>
      </c>
      <c r="P14" s="99"/>
      <c r="Q14" s="99">
        <f>SUM(M14:O14)</f>
        <v>0</v>
      </c>
      <c r="R14" s="99"/>
      <c r="S14" s="99">
        <f>SUM(E14:K14,Q14)</f>
        <v>109003</v>
      </c>
      <c r="T14" s="94"/>
    </row>
    <row r="15" spans="1:20" ht="21.95" customHeight="1">
      <c r="A15" s="114" t="s">
        <v>163</v>
      </c>
      <c r="C15" s="95"/>
      <c r="D15" s="94"/>
      <c r="E15" s="115">
        <v>0</v>
      </c>
      <c r="F15" s="94"/>
      <c r="G15" s="115">
        <v>0</v>
      </c>
      <c r="H15" s="94"/>
      <c r="I15" s="115">
        <v>0</v>
      </c>
      <c r="J15" s="99"/>
      <c r="K15" s="115">
        <v>0</v>
      </c>
      <c r="L15" s="99"/>
      <c r="M15" s="115">
        <f>SUM('PL '!K103)</f>
        <v>276</v>
      </c>
      <c r="N15" s="99"/>
      <c r="O15" s="115">
        <v>0</v>
      </c>
      <c r="P15" s="99"/>
      <c r="Q15" s="115">
        <f>SUM(M15:O15)</f>
        <v>276</v>
      </c>
      <c r="R15" s="94"/>
      <c r="S15" s="115">
        <f>SUM(E15:K15,Q15)</f>
        <v>276</v>
      </c>
      <c r="T15" s="94"/>
    </row>
    <row r="16" spans="1:20" ht="21.95" customHeight="1">
      <c r="A16" s="114" t="s">
        <v>188</v>
      </c>
      <c r="C16" s="95"/>
      <c r="D16" s="94"/>
      <c r="E16" s="99">
        <f>SUM(E14:E15)</f>
        <v>0</v>
      </c>
      <c r="F16" s="94"/>
      <c r="G16" s="99">
        <f>SUM(G14:G15)</f>
        <v>0</v>
      </c>
      <c r="H16" s="94"/>
      <c r="I16" s="99">
        <f>SUM(I14:I15)</f>
        <v>0</v>
      </c>
      <c r="J16" s="99"/>
      <c r="K16" s="99">
        <f>SUM(K14:K15)</f>
        <v>109003</v>
      </c>
      <c r="L16" s="99"/>
      <c r="M16" s="99">
        <f>SUM(M14:M15)</f>
        <v>276</v>
      </c>
      <c r="N16" s="99"/>
      <c r="O16" s="99">
        <f>SUM(O14:O15)</f>
        <v>0</v>
      </c>
      <c r="P16" s="99"/>
      <c r="Q16" s="99">
        <f>SUM(Q14:Q15)</f>
        <v>276</v>
      </c>
      <c r="R16" s="94"/>
      <c r="S16" s="99">
        <f>SUM(E16:K16,Q16)</f>
        <v>109279</v>
      </c>
      <c r="T16" s="94"/>
    </row>
    <row r="17" spans="1:21" ht="21.95" customHeight="1">
      <c r="A17" s="114" t="s">
        <v>252</v>
      </c>
      <c r="C17" s="95">
        <v>14</v>
      </c>
      <c r="D17" s="94"/>
      <c r="E17" s="99">
        <v>0</v>
      </c>
      <c r="F17" s="94"/>
      <c r="G17" s="115">
        <v>0</v>
      </c>
      <c r="H17" s="94"/>
      <c r="I17" s="99">
        <v>0</v>
      </c>
      <c r="J17" s="99"/>
      <c r="K17" s="99">
        <v>-124800</v>
      </c>
      <c r="L17" s="99"/>
      <c r="M17" s="99">
        <v>0</v>
      </c>
      <c r="N17" s="99"/>
      <c r="O17" s="99">
        <v>0</v>
      </c>
      <c r="P17" s="99"/>
      <c r="Q17" s="99">
        <f>SUM(M17:O17)</f>
        <v>0</v>
      </c>
      <c r="R17" s="94"/>
      <c r="S17" s="99">
        <f>SUM(E17:K17,Q17)</f>
        <v>-124800</v>
      </c>
      <c r="T17" s="94"/>
    </row>
    <row r="18" spans="1:21" ht="21.95" customHeight="1" thickBot="1">
      <c r="A18" s="113" t="s">
        <v>253</v>
      </c>
      <c r="C18" s="95"/>
      <c r="D18" s="94"/>
      <c r="E18" s="104">
        <f>SUM(E13,E16:E17)</f>
        <v>390000</v>
      </c>
      <c r="F18" s="94"/>
      <c r="G18" s="116">
        <f>SUM(G13,G16:G17)</f>
        <v>0</v>
      </c>
      <c r="H18" s="94"/>
      <c r="I18" s="104">
        <f>SUM(I13,I16:I17)</f>
        <v>51500</v>
      </c>
      <c r="J18" s="94"/>
      <c r="K18" s="104">
        <f>SUM(K13,K16:K17)</f>
        <v>253838</v>
      </c>
      <c r="L18" s="94"/>
      <c r="M18" s="104">
        <f>SUM(M13,M16:M17)</f>
        <v>4497</v>
      </c>
      <c r="N18" s="94"/>
      <c r="O18" s="104">
        <f>SUM(O13,O16:O17)</f>
        <v>476372</v>
      </c>
      <c r="P18" s="94"/>
      <c r="Q18" s="104">
        <f>SUM(Q13,Q16:Q17)</f>
        <v>480869</v>
      </c>
      <c r="R18" s="94"/>
      <c r="S18" s="104">
        <f>SUM(S13,S16:S17)</f>
        <v>1176207</v>
      </c>
    </row>
    <row r="19" spans="1:21" ht="21.95" customHeight="1" thickTop="1">
      <c r="A19" s="114"/>
      <c r="C19" s="95"/>
      <c r="D19" s="94"/>
      <c r="E19" s="94"/>
      <c r="F19" s="94"/>
      <c r="G19" s="94"/>
      <c r="H19" s="94"/>
      <c r="I19" s="99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1" ht="21.95" customHeight="1">
      <c r="A20" s="113" t="s">
        <v>236</v>
      </c>
      <c r="C20" s="95"/>
      <c r="D20" s="94"/>
      <c r="E20" s="105">
        <v>545000</v>
      </c>
      <c r="F20" s="105"/>
      <c r="G20" s="105">
        <v>1137201</v>
      </c>
      <c r="H20" s="105"/>
      <c r="I20" s="105">
        <v>56000</v>
      </c>
      <c r="J20" s="105"/>
      <c r="K20" s="105">
        <v>432813</v>
      </c>
      <c r="L20" s="105"/>
      <c r="M20" s="105">
        <v>2486</v>
      </c>
      <c r="N20" s="105"/>
      <c r="O20" s="105">
        <v>528371</v>
      </c>
      <c r="P20" s="105"/>
      <c r="Q20" s="105">
        <f>SUM(M20:O20)</f>
        <v>530857</v>
      </c>
      <c r="R20" s="94"/>
      <c r="S20" s="105">
        <f>SUM(E20:K20,Q20)</f>
        <v>2701871</v>
      </c>
      <c r="T20" s="94"/>
    </row>
    <row r="21" spans="1:21" ht="21.95" customHeight="1">
      <c r="A21" s="114" t="s">
        <v>187</v>
      </c>
      <c r="C21" s="95"/>
      <c r="D21" s="94"/>
      <c r="E21" s="99">
        <v>0</v>
      </c>
      <c r="F21" s="94"/>
      <c r="G21" s="99">
        <v>0</v>
      </c>
      <c r="H21" s="94"/>
      <c r="I21" s="99">
        <v>0</v>
      </c>
      <c r="J21" s="99"/>
      <c r="K21" s="99">
        <f>SUM('PL '!I76)</f>
        <v>167805</v>
      </c>
      <c r="L21" s="99"/>
      <c r="M21" s="99">
        <v>0</v>
      </c>
      <c r="N21" s="99"/>
      <c r="O21" s="99">
        <v>0</v>
      </c>
      <c r="P21" s="99">
        <v>0</v>
      </c>
      <c r="Q21" s="99">
        <f>SUM(M21:O21)</f>
        <v>0</v>
      </c>
      <c r="R21" s="94"/>
      <c r="S21" s="99">
        <f>SUM(E21:K21,Q21)</f>
        <v>167805</v>
      </c>
      <c r="T21" s="94"/>
    </row>
    <row r="22" spans="1:21" ht="21.95" customHeight="1">
      <c r="A22" s="114" t="s">
        <v>163</v>
      </c>
      <c r="C22" s="95"/>
      <c r="D22" s="94"/>
      <c r="E22" s="115">
        <v>0</v>
      </c>
      <c r="F22" s="94"/>
      <c r="G22" s="115">
        <v>0</v>
      </c>
      <c r="H22" s="94"/>
      <c r="I22" s="115">
        <v>0</v>
      </c>
      <c r="J22" s="99"/>
      <c r="K22" s="115">
        <v>0</v>
      </c>
      <c r="L22" s="99"/>
      <c r="M22" s="115">
        <f>SUM('PL '!I103)</f>
        <v>4757</v>
      </c>
      <c r="N22" s="99"/>
      <c r="O22" s="115">
        <v>0</v>
      </c>
      <c r="P22" s="99"/>
      <c r="Q22" s="115">
        <f>SUM(M22:O22)</f>
        <v>4757</v>
      </c>
      <c r="R22" s="94"/>
      <c r="S22" s="115">
        <f>SUM(E22:K22,Q22)</f>
        <v>4757</v>
      </c>
      <c r="T22" s="94"/>
    </row>
    <row r="23" spans="1:21" ht="21.95" customHeight="1">
      <c r="A23" s="114" t="s">
        <v>188</v>
      </c>
      <c r="C23" s="95"/>
      <c r="D23" s="94"/>
      <c r="E23" s="99">
        <f>SUM(E21:E22)</f>
        <v>0</v>
      </c>
      <c r="F23" s="94"/>
      <c r="G23" s="99">
        <f>SUM(G21:G22)</f>
        <v>0</v>
      </c>
      <c r="H23" s="94"/>
      <c r="I23" s="99">
        <f>SUM(I21:I22)</f>
        <v>0</v>
      </c>
      <c r="J23" s="99"/>
      <c r="K23" s="99">
        <f>SUM(K21:K22)</f>
        <v>167805</v>
      </c>
      <c r="L23" s="99"/>
      <c r="M23" s="99">
        <f>SUM(M21:M22)</f>
        <v>4757</v>
      </c>
      <c r="N23" s="99"/>
      <c r="O23" s="99">
        <f>SUM(O21:O22)</f>
        <v>0</v>
      </c>
      <c r="P23" s="99"/>
      <c r="Q23" s="99">
        <f>SUM(Q21:Q22)</f>
        <v>4757</v>
      </c>
      <c r="R23" s="94"/>
      <c r="S23" s="99">
        <f>SUM(S21:S22)</f>
        <v>172562</v>
      </c>
      <c r="T23" s="94"/>
    </row>
    <row r="24" spans="1:21" ht="21.95" customHeight="1">
      <c r="A24" s="114" t="s">
        <v>252</v>
      </c>
      <c r="C24" s="95">
        <v>14</v>
      </c>
      <c r="D24" s="94"/>
      <c r="E24" s="99">
        <v>0</v>
      </c>
      <c r="F24" s="94"/>
      <c r="G24" s="99">
        <v>0</v>
      </c>
      <c r="H24" s="94"/>
      <c r="I24" s="99">
        <v>0</v>
      </c>
      <c r="J24" s="99"/>
      <c r="K24" s="99">
        <v>-163500</v>
      </c>
      <c r="L24" s="99"/>
      <c r="M24" s="99">
        <v>0</v>
      </c>
      <c r="N24" s="99"/>
      <c r="O24" s="99">
        <v>0</v>
      </c>
      <c r="P24" s="99"/>
      <c r="Q24" s="99">
        <f>SUM(M24:O24)</f>
        <v>0</v>
      </c>
      <c r="R24" s="94"/>
      <c r="S24" s="99">
        <f>SUM(E24:K24,Q24)</f>
        <v>-163500</v>
      </c>
      <c r="T24" s="94"/>
    </row>
    <row r="25" spans="1:21" ht="21.95" customHeight="1" thickBot="1">
      <c r="A25" s="113" t="s">
        <v>260</v>
      </c>
      <c r="C25" s="95"/>
      <c r="D25" s="94"/>
      <c r="E25" s="104">
        <f>SUM(E20,E23:E24)</f>
        <v>545000</v>
      </c>
      <c r="F25" s="94"/>
      <c r="G25" s="104">
        <f>SUM(G20,G23:G24)</f>
        <v>1137201</v>
      </c>
      <c r="H25" s="94"/>
      <c r="I25" s="104">
        <f>SUM(I20,I23:I24)</f>
        <v>56000</v>
      </c>
      <c r="J25" s="94"/>
      <c r="K25" s="104">
        <f>SUM(K20,K23:K24)</f>
        <v>437118</v>
      </c>
      <c r="L25" s="94"/>
      <c r="M25" s="104">
        <f>SUM(M20,M23:M24)</f>
        <v>7243</v>
      </c>
      <c r="N25" s="94"/>
      <c r="O25" s="104">
        <f>SUM(O20,O23:O24)</f>
        <v>528371</v>
      </c>
      <c r="P25" s="94"/>
      <c r="Q25" s="104">
        <f>SUM(Q20,Q23:Q24)</f>
        <v>535614</v>
      </c>
      <c r="R25" s="94"/>
      <c r="S25" s="104">
        <f>SUM(S20,S23:S24)</f>
        <v>2710933</v>
      </c>
      <c r="U25" s="117"/>
    </row>
    <row r="26" spans="1:21" ht="21.95" customHeight="1" thickTop="1">
      <c r="A26" s="111"/>
      <c r="D26" s="94"/>
      <c r="E26" s="94">
        <f>E20-BS!J80</f>
        <v>0</v>
      </c>
      <c r="F26" s="94"/>
      <c r="G26" s="94">
        <f>G20-BS!J81</f>
        <v>0</v>
      </c>
      <c r="H26" s="94"/>
      <c r="I26" s="94">
        <f>I20-BS!J83</f>
        <v>0</v>
      </c>
      <c r="J26" s="94"/>
      <c r="K26" s="94">
        <f>K20-BS!J84</f>
        <v>0</v>
      </c>
      <c r="L26" s="94"/>
      <c r="M26" s="94"/>
      <c r="N26" s="94"/>
      <c r="O26" s="94"/>
      <c r="P26" s="94"/>
      <c r="Q26" s="105">
        <f>Q20-BS!J85</f>
        <v>0</v>
      </c>
      <c r="R26" s="94"/>
      <c r="S26" s="105">
        <f>S20-BS!J86</f>
        <v>0</v>
      </c>
    </row>
    <row r="27" spans="1:21" ht="21.95" customHeight="1">
      <c r="A27" s="111"/>
      <c r="D27" s="94"/>
      <c r="E27" s="94">
        <f>E25-BS!H80</f>
        <v>0</v>
      </c>
      <c r="F27" s="94"/>
      <c r="G27" s="94">
        <f>G25-BS!H81</f>
        <v>0</v>
      </c>
      <c r="H27" s="94"/>
      <c r="I27" s="94">
        <f>I25-BS!H83</f>
        <v>0</v>
      </c>
      <c r="J27" s="94"/>
      <c r="K27" s="94">
        <f>K25-BS!H84</f>
        <v>0</v>
      </c>
      <c r="L27" s="94"/>
      <c r="M27" s="94"/>
      <c r="N27" s="94"/>
      <c r="O27" s="94"/>
      <c r="P27" s="94"/>
      <c r="Q27" s="105">
        <f>Q25-BS!H85</f>
        <v>0</v>
      </c>
      <c r="R27" s="94"/>
      <c r="S27" s="105">
        <f>S25-BS!H86</f>
        <v>0</v>
      </c>
    </row>
    <row r="28" spans="1:21" ht="21.95" customHeight="1">
      <c r="A28" s="98" t="s">
        <v>228</v>
      </c>
    </row>
  </sheetData>
  <mergeCells count="6">
    <mergeCell ref="I11:K11"/>
    <mergeCell ref="E6:S6"/>
    <mergeCell ref="M7:Q7"/>
    <mergeCell ref="M8:O8"/>
    <mergeCell ref="D9:E9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65A3-E3E9-4763-A792-DED2CD001BF3}">
  <dimension ref="A1:N80"/>
  <sheetViews>
    <sheetView showGridLines="0" view="pageBreakPreview" zoomScale="80" zoomScaleNormal="85" zoomScaleSheetLayoutView="80" workbookViewId="0">
      <selection activeCell="A16" sqref="A16"/>
    </sheetView>
  </sheetViews>
  <sheetFormatPr defaultColWidth="10.7109375" defaultRowHeight="21.95" customHeight="1"/>
  <cols>
    <col min="1" max="1" width="51.140625" style="92" customWidth="1"/>
    <col min="2" max="2" width="1.7109375" style="93" customWidth="1"/>
    <col min="3" max="3" width="14.5703125" style="100" customWidth="1"/>
    <col min="4" max="4" width="1.7109375" style="93" customWidth="1"/>
    <col min="5" max="5" width="14.5703125" style="100" customWidth="1"/>
    <col min="6" max="6" width="1.7109375" style="94" customWidth="1"/>
    <col min="7" max="7" width="14.5703125" style="94" customWidth="1"/>
    <col min="8" max="8" width="1.7109375" style="94" customWidth="1"/>
    <col min="9" max="9" width="14.5703125" style="94" customWidth="1"/>
    <col min="10" max="16384" width="10.7109375" style="93"/>
  </cols>
  <sheetData>
    <row r="1" spans="1:9" s="89" customFormat="1" ht="21" customHeight="1">
      <c r="B1" s="101"/>
      <c r="C1" s="100"/>
      <c r="D1" s="101"/>
      <c r="E1" s="100"/>
      <c r="F1" s="94"/>
      <c r="G1" s="94"/>
      <c r="H1" s="94"/>
      <c r="I1" s="97" t="s">
        <v>192</v>
      </c>
    </row>
    <row r="2" spans="1:9" s="89" customFormat="1" ht="21" customHeight="1">
      <c r="A2" s="86" t="s">
        <v>220</v>
      </c>
      <c r="B2" s="101"/>
      <c r="C2" s="100"/>
      <c r="D2" s="101"/>
      <c r="E2" s="100"/>
      <c r="F2" s="94"/>
      <c r="G2" s="94"/>
      <c r="H2" s="94"/>
      <c r="I2" s="94"/>
    </row>
    <row r="3" spans="1:9" s="89" customFormat="1" ht="21" customHeight="1">
      <c r="A3" s="86" t="s">
        <v>247</v>
      </c>
      <c r="B3" s="101"/>
      <c r="C3" s="100"/>
      <c r="D3" s="101"/>
      <c r="E3" s="100"/>
      <c r="F3" s="94"/>
      <c r="G3" s="94"/>
      <c r="H3" s="94"/>
      <c r="I3" s="94"/>
    </row>
    <row r="4" spans="1:9" s="89" customFormat="1" ht="21" customHeight="1">
      <c r="A4" s="86" t="s">
        <v>259</v>
      </c>
      <c r="B4" s="88"/>
      <c r="C4" s="100"/>
      <c r="D4" s="88"/>
      <c r="E4" s="100"/>
      <c r="F4" s="94"/>
      <c r="G4" s="94"/>
      <c r="H4" s="94"/>
      <c r="I4" s="94"/>
    </row>
    <row r="5" spans="1:9" s="89" customFormat="1" ht="21" customHeight="1">
      <c r="B5" s="88"/>
      <c r="C5" s="100"/>
      <c r="D5" s="88"/>
      <c r="E5" s="100"/>
      <c r="F5" s="94"/>
      <c r="G5" s="94"/>
      <c r="H5" s="94"/>
      <c r="I5" s="90" t="s">
        <v>186</v>
      </c>
    </row>
    <row r="6" spans="1:9" s="89" customFormat="1" ht="21" customHeight="1">
      <c r="B6" s="88"/>
      <c r="C6" s="152" t="s">
        <v>1</v>
      </c>
      <c r="D6" s="152"/>
      <c r="E6" s="152"/>
      <c r="F6" s="94"/>
      <c r="G6" s="152" t="s">
        <v>2</v>
      </c>
      <c r="H6" s="152"/>
      <c r="I6" s="152"/>
    </row>
    <row r="7" spans="1:9" ht="21" customHeight="1">
      <c r="C7" s="102">
        <v>2024</v>
      </c>
      <c r="E7" s="102">
        <v>2023</v>
      </c>
      <c r="G7" s="102">
        <v>2024</v>
      </c>
      <c r="H7" s="103"/>
      <c r="I7" s="102">
        <v>2023</v>
      </c>
    </row>
    <row r="8" spans="1:9" s="111" customFormat="1" ht="21" customHeight="1">
      <c r="A8" s="86" t="s">
        <v>54</v>
      </c>
      <c r="F8" s="109"/>
      <c r="G8" s="109"/>
      <c r="H8" s="109"/>
      <c r="I8" s="109"/>
    </row>
    <row r="9" spans="1:9" ht="21" customHeight="1">
      <c r="A9" s="92" t="s">
        <v>55</v>
      </c>
      <c r="C9" s="94">
        <f>'PL '!E74</f>
        <v>211294</v>
      </c>
      <c r="E9" s="94">
        <f>'PL '!G74</f>
        <v>140839</v>
      </c>
      <c r="G9" s="94">
        <f>'PL '!I74</f>
        <v>212942</v>
      </c>
      <c r="I9" s="94">
        <f>'PL '!K74</f>
        <v>140649</v>
      </c>
    </row>
    <row r="10" spans="1:9" ht="21" customHeight="1">
      <c r="A10" s="92" t="s">
        <v>110</v>
      </c>
      <c r="C10" s="95"/>
      <c r="E10" s="95"/>
    </row>
    <row r="11" spans="1:9" ht="21" customHeight="1">
      <c r="A11" s="92" t="s">
        <v>207</v>
      </c>
      <c r="C11" s="95"/>
      <c r="E11" s="95"/>
    </row>
    <row r="12" spans="1:9" ht="21" customHeight="1">
      <c r="A12" s="147" t="s">
        <v>56</v>
      </c>
      <c r="C12" s="94">
        <v>101898</v>
      </c>
      <c r="E12" s="94">
        <v>88207</v>
      </c>
      <c r="G12" s="94">
        <v>101038</v>
      </c>
      <c r="I12" s="94">
        <v>87418</v>
      </c>
    </row>
    <row r="13" spans="1:9" ht="21" customHeight="1">
      <c r="A13" s="92" t="s">
        <v>271</v>
      </c>
      <c r="C13" s="94">
        <v>868</v>
      </c>
      <c r="E13" s="94">
        <v>-8156</v>
      </c>
      <c r="G13" s="94">
        <v>884</v>
      </c>
      <c r="I13" s="94">
        <v>-8343</v>
      </c>
    </row>
    <row r="14" spans="1:9" ht="21" customHeight="1">
      <c r="A14" s="147" t="s">
        <v>254</v>
      </c>
      <c r="C14" s="94">
        <v>28166</v>
      </c>
      <c r="E14" s="94">
        <v>10978</v>
      </c>
      <c r="G14" s="94">
        <v>28078</v>
      </c>
      <c r="I14" s="94">
        <v>11013</v>
      </c>
    </row>
    <row r="15" spans="1:9" ht="21" customHeight="1">
      <c r="A15" s="92" t="s">
        <v>286</v>
      </c>
      <c r="C15" s="99">
        <v>-1849</v>
      </c>
      <c r="E15" s="99">
        <v>-1180</v>
      </c>
      <c r="G15" s="99">
        <v>-1849</v>
      </c>
      <c r="I15" s="99">
        <v>-1180</v>
      </c>
    </row>
    <row r="16" spans="1:9" ht="21" customHeight="1">
      <c r="A16" s="92" t="s">
        <v>226</v>
      </c>
      <c r="C16" s="94">
        <v>-1775</v>
      </c>
      <c r="E16" s="94">
        <v>-3599</v>
      </c>
      <c r="G16" s="94">
        <v>-1395</v>
      </c>
      <c r="I16" s="94">
        <v>-3255</v>
      </c>
    </row>
    <row r="17" spans="1:9" ht="21" customHeight="1">
      <c r="A17" s="92" t="s">
        <v>262</v>
      </c>
      <c r="C17" s="94"/>
      <c r="E17" s="94"/>
    </row>
    <row r="18" spans="1:9" ht="21" customHeight="1">
      <c r="A18" s="92" t="s">
        <v>216</v>
      </c>
      <c r="C18" s="94">
        <v>-174</v>
      </c>
      <c r="E18" s="99">
        <v>0</v>
      </c>
      <c r="G18" s="94">
        <v>-174</v>
      </c>
      <c r="I18" s="99">
        <v>0</v>
      </c>
    </row>
    <row r="19" spans="1:9" ht="21" customHeight="1">
      <c r="A19" s="92" t="s">
        <v>232</v>
      </c>
      <c r="C19" s="99">
        <v>0</v>
      </c>
      <c r="E19" s="99">
        <v>50</v>
      </c>
      <c r="G19" s="99">
        <v>0</v>
      </c>
      <c r="I19" s="99">
        <v>0</v>
      </c>
    </row>
    <row r="20" spans="1:9" ht="21" customHeight="1">
      <c r="A20" s="92" t="s">
        <v>263</v>
      </c>
      <c r="C20" s="99">
        <v>21096</v>
      </c>
      <c r="E20" s="99">
        <v>-153</v>
      </c>
      <c r="G20" s="99">
        <v>21096</v>
      </c>
      <c r="I20" s="99">
        <v>-153</v>
      </c>
    </row>
    <row r="21" spans="1:9" ht="21" customHeight="1">
      <c r="A21" s="92" t="s">
        <v>272</v>
      </c>
      <c r="C21" s="99">
        <v>-42</v>
      </c>
      <c r="E21" s="99">
        <v>0</v>
      </c>
      <c r="G21" s="99">
        <v>-42</v>
      </c>
      <c r="I21" s="99">
        <v>0</v>
      </c>
    </row>
    <row r="22" spans="1:9" ht="21" customHeight="1">
      <c r="A22" s="92" t="s">
        <v>246</v>
      </c>
      <c r="C22" s="94">
        <v>6497</v>
      </c>
      <c r="E22" s="94">
        <v>4777</v>
      </c>
      <c r="G22" s="94">
        <v>6721</v>
      </c>
      <c r="I22" s="94">
        <v>4717</v>
      </c>
    </row>
    <row r="23" spans="1:9" ht="21" customHeight="1">
      <c r="A23" s="92" t="s">
        <v>215</v>
      </c>
      <c r="C23" s="94">
        <v>-2004</v>
      </c>
      <c r="E23" s="94">
        <v>14461</v>
      </c>
      <c r="G23" s="94">
        <v>-2085</v>
      </c>
      <c r="I23" s="94">
        <v>14495</v>
      </c>
    </row>
    <row r="24" spans="1:9" ht="21" customHeight="1">
      <c r="A24" s="92" t="s">
        <v>203</v>
      </c>
      <c r="C24" s="94">
        <v>-215</v>
      </c>
      <c r="E24" s="94">
        <v>-199</v>
      </c>
      <c r="G24" s="94">
        <v>-215</v>
      </c>
      <c r="I24" s="94">
        <v>-199</v>
      </c>
    </row>
    <row r="25" spans="1:9" ht="21" customHeight="1">
      <c r="A25" s="92" t="s">
        <v>196</v>
      </c>
      <c r="C25" s="94">
        <v>-252</v>
      </c>
      <c r="E25" s="94">
        <v>-227</v>
      </c>
      <c r="G25" s="94">
        <v>-527</v>
      </c>
      <c r="I25" s="94">
        <v>-389</v>
      </c>
    </row>
    <row r="26" spans="1:9" ht="21" customHeight="1">
      <c r="A26" s="92" t="s">
        <v>208</v>
      </c>
      <c r="C26" s="91">
        <v>25769</v>
      </c>
      <c r="E26" s="91">
        <v>45742</v>
      </c>
      <c r="G26" s="91">
        <v>25149</v>
      </c>
      <c r="I26" s="91">
        <v>44923</v>
      </c>
    </row>
    <row r="27" spans="1:9" ht="21" customHeight="1">
      <c r="A27" s="147" t="s">
        <v>121</v>
      </c>
      <c r="C27" s="93"/>
      <c r="E27" s="93"/>
      <c r="G27" s="93"/>
      <c r="I27" s="93"/>
    </row>
    <row r="28" spans="1:9" ht="21" customHeight="1">
      <c r="A28" s="92" t="s">
        <v>57</v>
      </c>
      <c r="C28" s="94">
        <f>SUM(C9:C26)</f>
        <v>389277</v>
      </c>
      <c r="E28" s="94">
        <f>SUM(E9:E26)</f>
        <v>291540</v>
      </c>
      <c r="G28" s="94">
        <f>SUM(G9:G26)</f>
        <v>389621</v>
      </c>
      <c r="H28" s="94">
        <f>SUM(H9:H26)</f>
        <v>0</v>
      </c>
      <c r="I28" s="94">
        <f>SUM(I9:I26)</f>
        <v>289696</v>
      </c>
    </row>
    <row r="29" spans="1:9" ht="21" customHeight="1">
      <c r="A29" s="92" t="s">
        <v>58</v>
      </c>
      <c r="C29" s="94"/>
      <c r="E29" s="94"/>
    </row>
    <row r="30" spans="1:9" ht="21" customHeight="1">
      <c r="A30" s="92" t="s">
        <v>126</v>
      </c>
      <c r="C30" s="94">
        <v>491449</v>
      </c>
      <c r="E30" s="94">
        <v>313336</v>
      </c>
      <c r="G30" s="94">
        <v>488570</v>
      </c>
      <c r="I30" s="94">
        <v>310826</v>
      </c>
    </row>
    <row r="31" spans="1:9" ht="21" customHeight="1">
      <c r="A31" s="92" t="s">
        <v>59</v>
      </c>
      <c r="C31" s="94">
        <v>1050</v>
      </c>
      <c r="E31" s="94">
        <v>88694</v>
      </c>
      <c r="G31" s="94">
        <v>10412</v>
      </c>
      <c r="I31" s="94">
        <v>91829</v>
      </c>
    </row>
    <row r="32" spans="1:9" ht="21" customHeight="1">
      <c r="A32" s="147" t="s">
        <v>60</v>
      </c>
      <c r="B32" s="89"/>
      <c r="C32" s="94">
        <v>-33691</v>
      </c>
      <c r="D32" s="89"/>
      <c r="E32" s="94">
        <v>19862</v>
      </c>
      <c r="G32" s="94">
        <v>-33787</v>
      </c>
      <c r="I32" s="94">
        <v>19923</v>
      </c>
    </row>
    <row r="33" spans="1:14" ht="21" customHeight="1">
      <c r="A33" s="92" t="s">
        <v>193</v>
      </c>
      <c r="C33" s="94">
        <v>29157</v>
      </c>
      <c r="E33" s="94">
        <v>94823</v>
      </c>
      <c r="G33" s="94">
        <v>29177</v>
      </c>
      <c r="I33" s="94">
        <v>95213</v>
      </c>
    </row>
    <row r="34" spans="1:14" ht="21" customHeight="1">
      <c r="A34" s="92" t="s">
        <v>61</v>
      </c>
      <c r="C34" s="94"/>
      <c r="E34" s="94"/>
    </row>
    <row r="35" spans="1:14" ht="21" customHeight="1">
      <c r="A35" s="147" t="s">
        <v>127</v>
      </c>
      <c r="C35" s="94">
        <v>3232</v>
      </c>
      <c r="E35" s="94">
        <v>-230430</v>
      </c>
      <c r="G35" s="94">
        <v>4900</v>
      </c>
      <c r="I35" s="94">
        <v>-227037</v>
      </c>
    </row>
    <row r="36" spans="1:14" ht="21" customHeight="1">
      <c r="A36" s="92" t="s">
        <v>62</v>
      </c>
      <c r="C36" s="94">
        <v>-10667</v>
      </c>
      <c r="E36" s="94">
        <v>-40902</v>
      </c>
      <c r="G36" s="94">
        <v>-10619</v>
      </c>
      <c r="I36" s="94">
        <v>-38897</v>
      </c>
    </row>
    <row r="37" spans="1:14" ht="21" customHeight="1">
      <c r="A37" s="147" t="s">
        <v>197</v>
      </c>
      <c r="C37" s="91">
        <v>-1074</v>
      </c>
      <c r="E37" s="91">
        <v>-15302</v>
      </c>
      <c r="G37" s="91">
        <v>-1074</v>
      </c>
      <c r="I37" s="91">
        <v>-14810</v>
      </c>
    </row>
    <row r="38" spans="1:14" ht="21" customHeight="1">
      <c r="A38" s="92" t="s">
        <v>54</v>
      </c>
      <c r="C38" s="94">
        <f>SUM(C28:C37)</f>
        <v>868733</v>
      </c>
      <c r="E38" s="94">
        <f>SUM(E28:E37)</f>
        <v>521621</v>
      </c>
      <c r="G38" s="94">
        <v>877200</v>
      </c>
      <c r="H38" s="94">
        <f>SUM(H28:H36)</f>
        <v>0</v>
      </c>
      <c r="I38" s="94">
        <f>SUM(I28:I37)</f>
        <v>526743</v>
      </c>
    </row>
    <row r="39" spans="1:14" ht="21" customHeight="1">
      <c r="A39" s="147" t="s">
        <v>209</v>
      </c>
      <c r="C39" s="94">
        <v>252</v>
      </c>
      <c r="E39" s="94">
        <v>227</v>
      </c>
      <c r="G39" s="94">
        <v>527</v>
      </c>
      <c r="I39" s="94">
        <v>389</v>
      </c>
    </row>
    <row r="40" spans="1:14" ht="21" customHeight="1">
      <c r="A40" s="92" t="s">
        <v>225</v>
      </c>
      <c r="C40" s="91">
        <v>-29561</v>
      </c>
      <c r="E40" s="91">
        <v>-16415</v>
      </c>
      <c r="G40" s="91">
        <v>-29561</v>
      </c>
      <c r="I40" s="91">
        <v>-16415</v>
      </c>
    </row>
    <row r="41" spans="1:14" ht="21" customHeight="1">
      <c r="A41" s="148" t="s">
        <v>273</v>
      </c>
      <c r="B41" s="89"/>
      <c r="C41" s="91">
        <f>SUM(C38:C40)</f>
        <v>839424</v>
      </c>
      <c r="D41" s="89"/>
      <c r="E41" s="91">
        <f>SUM(E38:E40)</f>
        <v>505433</v>
      </c>
      <c r="G41" s="91">
        <f>SUM(G38:G40)</f>
        <v>848166</v>
      </c>
      <c r="H41" s="94">
        <f>SUM(H38:H40)</f>
        <v>0</v>
      </c>
      <c r="I41" s="91">
        <f>SUM(I38:I40)</f>
        <v>510717</v>
      </c>
    </row>
    <row r="42" spans="1:14" ht="21" customHeight="1">
      <c r="A42" s="147"/>
      <c r="B42" s="89"/>
      <c r="D42" s="89"/>
      <c r="G42" s="93"/>
    </row>
    <row r="43" spans="1:14" ht="21" customHeight="1">
      <c r="A43" s="98" t="s">
        <v>228</v>
      </c>
      <c r="B43" s="89"/>
      <c r="D43" s="89"/>
      <c r="G43" s="93"/>
    </row>
    <row r="44" spans="1:14" s="89" customFormat="1" ht="21.95" customHeight="1">
      <c r="B44" s="101"/>
      <c r="C44" s="100"/>
      <c r="D44" s="101"/>
      <c r="E44" s="100"/>
      <c r="F44" s="94"/>
      <c r="G44" s="94"/>
      <c r="H44" s="94"/>
      <c r="I44" s="97" t="s">
        <v>192</v>
      </c>
      <c r="J44" s="93"/>
      <c r="K44" s="93"/>
      <c r="L44" s="93"/>
      <c r="M44" s="93"/>
      <c r="N44" s="93"/>
    </row>
    <row r="45" spans="1:14" s="89" customFormat="1" ht="21.95" customHeight="1">
      <c r="A45" s="86" t="s">
        <v>220</v>
      </c>
      <c r="B45" s="101"/>
      <c r="C45" s="100"/>
      <c r="D45" s="101"/>
      <c r="E45" s="100"/>
      <c r="F45" s="94"/>
      <c r="G45" s="94"/>
      <c r="H45" s="94"/>
      <c r="I45" s="94"/>
    </row>
    <row r="46" spans="1:14" s="89" customFormat="1" ht="21.95" customHeight="1">
      <c r="A46" s="86" t="s">
        <v>229</v>
      </c>
      <c r="B46" s="101"/>
      <c r="C46" s="100"/>
      <c r="D46" s="101"/>
      <c r="E46" s="100"/>
      <c r="F46" s="94"/>
      <c r="G46" s="94"/>
      <c r="H46" s="94"/>
      <c r="I46" s="94"/>
    </row>
    <row r="47" spans="1:14" s="89" customFormat="1" ht="21.95" customHeight="1">
      <c r="A47" s="86" t="s">
        <v>259</v>
      </c>
      <c r="B47" s="88"/>
      <c r="C47" s="100"/>
      <c r="D47" s="88"/>
      <c r="E47" s="100"/>
      <c r="F47" s="94"/>
      <c r="G47" s="94"/>
      <c r="H47" s="94"/>
      <c r="I47" s="94"/>
    </row>
    <row r="48" spans="1:14" s="89" customFormat="1" ht="21.95" customHeight="1">
      <c r="B48" s="88"/>
      <c r="C48" s="100"/>
      <c r="D48" s="88"/>
      <c r="E48" s="100"/>
      <c r="F48" s="94"/>
      <c r="G48" s="94"/>
      <c r="H48" s="94"/>
      <c r="I48" s="90" t="s">
        <v>186</v>
      </c>
    </row>
    <row r="49" spans="1:9" s="89" customFormat="1" ht="21" customHeight="1">
      <c r="B49" s="88"/>
      <c r="C49" s="152" t="s">
        <v>1</v>
      </c>
      <c r="D49" s="152"/>
      <c r="E49" s="152"/>
      <c r="F49" s="94"/>
      <c r="G49" s="152" t="s">
        <v>2</v>
      </c>
      <c r="H49" s="152"/>
      <c r="I49" s="152"/>
    </row>
    <row r="50" spans="1:9" ht="21" customHeight="1">
      <c r="C50" s="102">
        <v>2024</v>
      </c>
      <c r="E50" s="102">
        <v>2023</v>
      </c>
      <c r="G50" s="102">
        <v>2024</v>
      </c>
      <c r="H50" s="103"/>
      <c r="I50" s="102">
        <v>2023</v>
      </c>
    </row>
    <row r="51" spans="1:9" ht="21.95" customHeight="1">
      <c r="A51" s="86" t="s">
        <v>63</v>
      </c>
      <c r="B51" s="111"/>
      <c r="C51" s="93"/>
      <c r="D51" s="111"/>
      <c r="E51" s="93"/>
    </row>
    <row r="52" spans="1:9" ht="21.95" customHeight="1">
      <c r="A52" s="92" t="s">
        <v>64</v>
      </c>
      <c r="C52" s="94">
        <v>-7</v>
      </c>
      <c r="E52" s="94">
        <v>-4</v>
      </c>
      <c r="G52" s="94">
        <v>-7</v>
      </c>
      <c r="I52" s="94">
        <v>-4</v>
      </c>
    </row>
    <row r="53" spans="1:9" ht="21.95" customHeight="1">
      <c r="A53" s="92" t="s">
        <v>266</v>
      </c>
      <c r="B53" s="149"/>
      <c r="C53" s="99">
        <v>0</v>
      </c>
      <c r="E53" s="99">
        <v>0</v>
      </c>
      <c r="F53" s="99"/>
      <c r="G53" s="99">
        <v>-9000</v>
      </c>
      <c r="I53" s="99">
        <v>-15000</v>
      </c>
    </row>
    <row r="54" spans="1:9" ht="21.95" customHeight="1">
      <c r="A54" s="92" t="s">
        <v>264</v>
      </c>
      <c r="B54" s="149"/>
      <c r="C54" s="99">
        <v>-699000</v>
      </c>
      <c r="E54" s="99">
        <v>0</v>
      </c>
      <c r="F54" s="99"/>
      <c r="G54" s="99">
        <v>-699000</v>
      </c>
      <c r="I54" s="99">
        <v>0</v>
      </c>
    </row>
    <row r="55" spans="1:9" ht="21.95" customHeight="1">
      <c r="A55" s="92" t="s">
        <v>265</v>
      </c>
      <c r="B55" s="149"/>
      <c r="C55" s="99">
        <v>699000</v>
      </c>
      <c r="E55" s="99">
        <v>0</v>
      </c>
      <c r="F55" s="99"/>
      <c r="G55" s="99">
        <v>699000</v>
      </c>
      <c r="I55" s="99">
        <v>0</v>
      </c>
    </row>
    <row r="56" spans="1:9" ht="21.95" customHeight="1">
      <c r="A56" s="92" t="s">
        <v>267</v>
      </c>
      <c r="C56" s="94">
        <v>-216985</v>
      </c>
      <c r="E56" s="94">
        <v>-257645</v>
      </c>
      <c r="G56" s="94">
        <v>-216873</v>
      </c>
      <c r="I56" s="94">
        <v>-256820</v>
      </c>
    </row>
    <row r="57" spans="1:9" ht="21.95" customHeight="1">
      <c r="A57" s="92" t="s">
        <v>233</v>
      </c>
      <c r="C57" s="94">
        <v>-7406</v>
      </c>
      <c r="E57" s="94">
        <v>-2137</v>
      </c>
      <c r="G57" s="94">
        <v>-7406</v>
      </c>
      <c r="I57" s="94">
        <v>-2137</v>
      </c>
    </row>
    <row r="58" spans="1:9" ht="21.95" customHeight="1">
      <c r="A58" s="92" t="s">
        <v>210</v>
      </c>
      <c r="C58" s="94">
        <v>215</v>
      </c>
      <c r="E58" s="94">
        <v>199</v>
      </c>
      <c r="G58" s="94">
        <v>215</v>
      </c>
      <c r="I58" s="94">
        <v>199</v>
      </c>
    </row>
    <row r="59" spans="1:9" ht="21.95" customHeight="1">
      <c r="A59" s="92" t="s">
        <v>234</v>
      </c>
      <c r="C59" s="94">
        <v>1902</v>
      </c>
      <c r="E59" s="94">
        <v>3636</v>
      </c>
      <c r="G59" s="94">
        <v>1519</v>
      </c>
      <c r="I59" s="94">
        <v>3290</v>
      </c>
    </row>
    <row r="60" spans="1:9" ht="21.95" customHeight="1">
      <c r="A60" s="86" t="s">
        <v>179</v>
      </c>
      <c r="C60" s="96">
        <f>SUM(C52:C59)</f>
        <v>-222281</v>
      </c>
      <c r="E60" s="96">
        <f>SUM(E52:E59)</f>
        <v>-255951</v>
      </c>
      <c r="G60" s="96">
        <f>SUM(G52:G59)</f>
        <v>-231552</v>
      </c>
      <c r="H60" s="94">
        <f>SUM(H52:H59)</f>
        <v>0</v>
      </c>
      <c r="I60" s="96">
        <f>SUM(I52:I59)</f>
        <v>-270472</v>
      </c>
    </row>
    <row r="61" spans="1:9" ht="21.95" customHeight="1">
      <c r="A61" s="86" t="s">
        <v>65</v>
      </c>
      <c r="B61" s="111"/>
      <c r="C61" s="94"/>
      <c r="D61" s="111"/>
      <c r="E61" s="94"/>
    </row>
    <row r="62" spans="1:9" ht="21.95" customHeight="1">
      <c r="A62" s="147" t="s">
        <v>280</v>
      </c>
      <c r="B62" s="89"/>
      <c r="C62" s="94">
        <v>-592809</v>
      </c>
      <c r="D62" s="89"/>
      <c r="E62" s="94">
        <v>-158237</v>
      </c>
      <c r="G62" s="94">
        <v>-593858</v>
      </c>
      <c r="I62" s="94">
        <v>-156331</v>
      </c>
    </row>
    <row r="63" spans="1:9" ht="21.95" customHeight="1">
      <c r="A63" s="92" t="s">
        <v>281</v>
      </c>
      <c r="B63" s="89"/>
      <c r="C63" s="94">
        <v>-3095</v>
      </c>
      <c r="D63" s="89"/>
      <c r="E63" s="94">
        <v>-63988</v>
      </c>
      <c r="G63" s="99">
        <v>0</v>
      </c>
      <c r="I63" s="94">
        <v>-61261</v>
      </c>
    </row>
    <row r="64" spans="1:9" ht="21.95" customHeight="1">
      <c r="A64" s="147" t="s">
        <v>282</v>
      </c>
      <c r="B64" s="89"/>
      <c r="C64" s="94">
        <v>-27536</v>
      </c>
      <c r="D64" s="89"/>
      <c r="E64" s="94">
        <v>-32105</v>
      </c>
      <c r="G64" s="94">
        <v>-27263</v>
      </c>
      <c r="I64" s="94">
        <v>-31842</v>
      </c>
    </row>
    <row r="65" spans="1:9" ht="21.95" customHeight="1">
      <c r="A65" s="92" t="s">
        <v>214</v>
      </c>
      <c r="C65" s="94">
        <v>-27287</v>
      </c>
      <c r="E65" s="94">
        <v>-45952</v>
      </c>
      <c r="G65" s="94">
        <v>-26691</v>
      </c>
      <c r="I65" s="94">
        <v>-45132</v>
      </c>
    </row>
    <row r="66" spans="1:9" ht="21.95" customHeight="1">
      <c r="A66" s="92" t="s">
        <v>255</v>
      </c>
      <c r="C66" s="94">
        <v>-163478</v>
      </c>
      <c r="E66" s="94">
        <v>-124800</v>
      </c>
      <c r="G66" s="94">
        <v>-163478</v>
      </c>
      <c r="I66" s="94">
        <v>-124800</v>
      </c>
    </row>
    <row r="67" spans="1:9" ht="21.95" customHeight="1">
      <c r="A67" s="86" t="s">
        <v>274</v>
      </c>
      <c r="C67" s="96">
        <f>SUM(C62:C66)</f>
        <v>-814205</v>
      </c>
      <c r="E67" s="96">
        <f>SUM(E62:E66)</f>
        <v>-425082</v>
      </c>
      <c r="G67" s="96">
        <f>SUM(G62:G66)</f>
        <v>-811290</v>
      </c>
      <c r="H67" s="94">
        <f>SUM(H62:H66)</f>
        <v>0</v>
      </c>
      <c r="I67" s="96">
        <f>SUM(I62:I66)</f>
        <v>-419366</v>
      </c>
    </row>
    <row r="68" spans="1:9" ht="21.95" customHeight="1">
      <c r="A68" s="86" t="s">
        <v>275</v>
      </c>
      <c r="C68" s="94">
        <f>C41+C60+C67</f>
        <v>-197062</v>
      </c>
      <c r="E68" s="94">
        <f>E41+E60+E67</f>
        <v>-175600</v>
      </c>
      <c r="G68" s="94">
        <f>G41+G60+G67</f>
        <v>-194676</v>
      </c>
      <c r="H68" s="94">
        <f>H41+H60+H67</f>
        <v>0</v>
      </c>
      <c r="I68" s="94">
        <f>I41+I60+I67</f>
        <v>-179121</v>
      </c>
    </row>
    <row r="69" spans="1:9" ht="21.95" customHeight="1">
      <c r="A69" s="147" t="s">
        <v>283</v>
      </c>
      <c r="B69" s="89"/>
      <c r="C69" s="91">
        <v>334486</v>
      </c>
      <c r="D69" s="89"/>
      <c r="E69" s="91">
        <v>374503</v>
      </c>
      <c r="G69" s="91">
        <v>326232</v>
      </c>
      <c r="I69" s="91">
        <v>370631</v>
      </c>
    </row>
    <row r="70" spans="1:9" ht="21.95" customHeight="1" thickBot="1">
      <c r="A70" s="148" t="s">
        <v>284</v>
      </c>
      <c r="B70" s="89"/>
      <c r="C70" s="150">
        <f>SUM(C68:C69)</f>
        <v>137424</v>
      </c>
      <c r="D70" s="89"/>
      <c r="E70" s="150">
        <f>SUM(E68:E69)</f>
        <v>198903</v>
      </c>
      <c r="G70" s="150">
        <f>SUM(G68:G69)</f>
        <v>131556</v>
      </c>
      <c r="H70" s="94">
        <f t="shared" ref="H70" si="0">SUM(H68:H69)</f>
        <v>0</v>
      </c>
      <c r="I70" s="150">
        <f>SUM(I68:I69)</f>
        <v>191510</v>
      </c>
    </row>
    <row r="71" spans="1:9" ht="21.95" customHeight="1" thickTop="1">
      <c r="A71" s="148"/>
      <c r="B71" s="89"/>
      <c r="C71" s="94">
        <f>C70-BS!D11</f>
        <v>0</v>
      </c>
      <c r="D71" s="89"/>
      <c r="E71" s="94"/>
      <c r="G71" s="94">
        <f>G70-BS!H11</f>
        <v>0</v>
      </c>
    </row>
    <row r="72" spans="1:9" ht="21.95" customHeight="1">
      <c r="A72" s="148" t="s">
        <v>213</v>
      </c>
      <c r="B72" s="89"/>
      <c r="C72" s="94"/>
      <c r="D72" s="89"/>
      <c r="E72" s="94"/>
    </row>
    <row r="73" spans="1:9" ht="21.95" customHeight="1">
      <c r="A73" s="147" t="s">
        <v>194</v>
      </c>
      <c r="B73" s="89"/>
      <c r="C73" s="94"/>
      <c r="D73" s="89"/>
      <c r="E73" s="94"/>
    </row>
    <row r="74" spans="1:9" ht="21.95" customHeight="1">
      <c r="A74" s="92" t="s">
        <v>276</v>
      </c>
      <c r="B74" s="89"/>
      <c r="C74" s="94"/>
      <c r="D74" s="89"/>
      <c r="E74" s="94"/>
    </row>
    <row r="75" spans="1:9" ht="21.95" customHeight="1">
      <c r="A75" s="92" t="s">
        <v>216</v>
      </c>
      <c r="B75" s="89"/>
      <c r="C75" s="94">
        <v>-5946</v>
      </c>
      <c r="D75" s="89"/>
      <c r="E75" s="94">
        <v>-344</v>
      </c>
      <c r="G75" s="94">
        <v>-5946</v>
      </c>
      <c r="I75" s="94">
        <v>-344</v>
      </c>
    </row>
    <row r="76" spans="1:9" ht="21.95" customHeight="1">
      <c r="A76" s="92" t="s">
        <v>256</v>
      </c>
      <c r="B76" s="89"/>
      <c r="C76" s="94"/>
      <c r="D76" s="89"/>
      <c r="E76" s="94"/>
    </row>
    <row r="77" spans="1:9" ht="21.95" customHeight="1">
      <c r="A77" s="92" t="s">
        <v>257</v>
      </c>
      <c r="C77" s="94">
        <v>4221</v>
      </c>
      <c r="E77" s="94">
        <v>-47412</v>
      </c>
      <c r="G77" s="94">
        <v>4221</v>
      </c>
      <c r="I77" s="94">
        <v>-47412</v>
      </c>
    </row>
    <row r="78" spans="1:9" ht="21.95" customHeight="1">
      <c r="A78" s="92" t="s">
        <v>211</v>
      </c>
      <c r="C78" s="94">
        <v>33139</v>
      </c>
      <c r="E78" s="94">
        <v>10097</v>
      </c>
      <c r="G78" s="94">
        <v>33139</v>
      </c>
      <c r="I78" s="94">
        <v>10097</v>
      </c>
    </row>
    <row r="80" spans="1:9" ht="21.95" customHeight="1">
      <c r="A80" s="98" t="s">
        <v>228</v>
      </c>
      <c r="B80" s="89"/>
      <c r="D80" s="89"/>
    </row>
  </sheetData>
  <mergeCells count="4">
    <mergeCell ref="C6:E6"/>
    <mergeCell ref="G6:I6"/>
    <mergeCell ref="C49:E49"/>
    <mergeCell ref="G49:I49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3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s="17" customFormat="1" ht="21.95" customHeight="1">
      <c r="A7" s="5"/>
      <c r="B7" s="5"/>
      <c r="C7" s="5"/>
      <c r="D7" s="7"/>
      <c r="E7" s="160" t="s">
        <v>79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0" t="s">
        <v>29</v>
      </c>
      <c r="N8" s="160"/>
      <c r="O8" s="160"/>
      <c r="P8" s="160"/>
      <c r="Q8" s="160"/>
      <c r="R8" s="160"/>
      <c r="S8" s="160"/>
      <c r="T8" s="160"/>
      <c r="U8" s="160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8" t="s">
        <v>52</v>
      </c>
      <c r="N9" s="158"/>
      <c r="O9" s="158"/>
      <c r="P9" s="158"/>
      <c r="Q9" s="158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1"/>
      <c r="E11" s="161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119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8" t="s">
        <v>28</v>
      </c>
      <c r="J14" s="158"/>
      <c r="K14" s="158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114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120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144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128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145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141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116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146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117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146</v>
      </c>
      <c r="L21" s="8"/>
      <c r="M21" s="33" t="s">
        <v>146</v>
      </c>
      <c r="N21" s="8"/>
      <c r="O21" s="33" t="s">
        <v>146</v>
      </c>
      <c r="P21" s="8"/>
      <c r="Q21" s="33" t="s">
        <v>146</v>
      </c>
      <c r="R21" s="8"/>
      <c r="S21" s="33" t="s">
        <v>146</v>
      </c>
      <c r="T21" s="8"/>
      <c r="U21" s="33" t="s">
        <v>146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118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171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172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128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145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116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146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117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146</v>
      </c>
      <c r="L33" s="8"/>
      <c r="M33" s="33" t="s">
        <v>146</v>
      </c>
      <c r="N33" s="8"/>
      <c r="O33" s="33" t="s">
        <v>146</v>
      </c>
      <c r="P33" s="8"/>
      <c r="Q33" s="33" t="s">
        <v>146</v>
      </c>
      <c r="R33" s="8"/>
      <c r="S33" s="33" t="s">
        <v>146</v>
      </c>
      <c r="T33" s="8"/>
      <c r="U33" s="33" t="s">
        <v>146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118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168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7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s="17" customFormat="1" ht="21.95" customHeight="1">
      <c r="A7" s="5"/>
      <c r="B7" s="5"/>
      <c r="C7" s="5"/>
      <c r="D7" s="7"/>
      <c r="E7" s="160" t="s">
        <v>79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0" t="s">
        <v>29</v>
      </c>
      <c r="N8" s="160"/>
      <c r="O8" s="160"/>
      <c r="P8" s="160"/>
      <c r="Q8" s="160"/>
      <c r="R8" s="160"/>
      <c r="S8" s="160"/>
      <c r="T8" s="160"/>
      <c r="U8" s="160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8" t="s">
        <v>52</v>
      </c>
      <c r="N9" s="158"/>
      <c r="O9" s="158"/>
      <c r="P9" s="158"/>
      <c r="Q9" s="158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1"/>
      <c r="E11" s="161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119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8" t="s">
        <v>28</v>
      </c>
      <c r="J14" s="158"/>
      <c r="K14" s="158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114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120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143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116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146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117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146</v>
      </c>
      <c r="L18" s="8"/>
      <c r="M18" s="33" t="s">
        <v>146</v>
      </c>
      <c r="N18" s="8"/>
      <c r="O18" s="33" t="s">
        <v>146</v>
      </c>
      <c r="P18" s="8"/>
      <c r="Q18" s="33" t="s">
        <v>146</v>
      </c>
      <c r="R18" s="8"/>
      <c r="S18" s="33" t="s">
        <v>146</v>
      </c>
      <c r="T18" s="8"/>
      <c r="U18" s="33" t="s">
        <v>146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118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142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169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116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146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117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146</v>
      </c>
      <c r="L27" s="8"/>
      <c r="M27" s="33" t="s">
        <v>146</v>
      </c>
      <c r="N27" s="8"/>
      <c r="O27" s="33" t="s">
        <v>146</v>
      </c>
      <c r="P27" s="8"/>
      <c r="Q27" s="33" t="s">
        <v>146</v>
      </c>
      <c r="R27" s="8"/>
      <c r="S27" s="33" t="s">
        <v>146</v>
      </c>
      <c r="T27" s="8"/>
      <c r="U27" s="33" t="s">
        <v>146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118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74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168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16" customWidth="1"/>
    <col min="2" max="2" width="1.7109375" style="7" customWidth="1"/>
    <col min="3" max="3" width="6.85546875" style="16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41" t="s">
        <v>111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137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167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112</v>
      </c>
      <c r="B9" s="37"/>
      <c r="C9" s="36"/>
      <c r="E9" s="39"/>
      <c r="G9" s="39"/>
      <c r="I9" s="39"/>
      <c r="K9" s="39"/>
    </row>
    <row r="10" spans="1:11" ht="21.95" customHeight="1">
      <c r="A10" s="14" t="s">
        <v>33</v>
      </c>
      <c r="H10" s="25"/>
    </row>
    <row r="11" spans="1:11" ht="21.95" customHeight="1">
      <c r="A11" s="16" t="s">
        <v>173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174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34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35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36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175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176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37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38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39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40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108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41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133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42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43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44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45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109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135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46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134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132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115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4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91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147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148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53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149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150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151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147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152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153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154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155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156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157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152</v>
      </c>
      <c r="C51" s="60" t="s">
        <v>131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117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118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139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170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47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80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48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77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80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48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49</v>
      </c>
      <c r="C75" s="18"/>
      <c r="E75" s="9"/>
      <c r="G75" s="9"/>
      <c r="I75" s="9"/>
      <c r="J75" s="9"/>
      <c r="K75" s="9"/>
    </row>
    <row r="76" spans="1:11" ht="21.95" customHeight="1">
      <c r="A76" s="16" t="s">
        <v>50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81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51</v>
      </c>
      <c r="B79" s="4"/>
      <c r="C79" s="18"/>
    </row>
    <row r="80" spans="1:11" ht="21.95" customHeight="1" thickBot="1">
      <c r="A80" s="16" t="s">
        <v>81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158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159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91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147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148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53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140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129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130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160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165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154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153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154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161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162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160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166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154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163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164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91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147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148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53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140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160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129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130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160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165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154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153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154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161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160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162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160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166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154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163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51C00-D8D2-48AC-A235-F5A367B4E3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3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</vt:lpstr>
      <vt:lpstr>Conso</vt:lpstr>
      <vt:lpstr>Company</vt:lpstr>
      <vt:lpstr>Cashflow</vt:lpstr>
      <vt:lpstr>Consolidated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2024-08-02T08:05:25Z</cp:lastPrinted>
  <dcterms:created xsi:type="dcterms:W3CDTF">2011-03-15T03:50:46Z</dcterms:created>
  <dcterms:modified xsi:type="dcterms:W3CDTF">2024-08-13T08:14:23Z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