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2 2024\"/>
    </mc:Choice>
  </mc:AlternateContent>
  <xr:revisionPtr revIDLastSave="0" documentId="13_ncr:1_{04DC5769-3F13-452E-8ED1-6E34A009B3E5}" xr6:coauthVersionLast="47" xr6:coauthVersionMax="47" xr10:uidLastSave="{00000000-0000-0000-0000-000000000000}"/>
  <bookViews>
    <workbookView xWindow="-108" yWindow="-108" windowWidth="23256" windowHeight="12576" tabRatio="785" xr2:uid="{00000000-000D-0000-FFFF-FFFF00000000}"/>
  </bookViews>
  <sheets>
    <sheet name="BS-3-5" sheetId="15" r:id="rId1"/>
    <sheet name="PL6-7(3)" sheetId="13" r:id="rId2"/>
    <sheet name="PL8-9" sheetId="14" r:id="rId3"/>
    <sheet name="SH_Conso 10" sheetId="12" r:id="rId4"/>
    <sheet name="SH_Conso 11" sheetId="16" r:id="rId5"/>
    <sheet name="SH_Sep 12" sheetId="10" r:id="rId6"/>
    <sheet name="SH_Sep 13" sheetId="17" r:id="rId7"/>
    <sheet name="CF14-15" sheetId="5" r:id="rId8"/>
  </sheets>
  <definedNames>
    <definedName name="\a">#REF!</definedName>
    <definedName name="\c">#REF!</definedName>
    <definedName name="\d">#REF!</definedName>
    <definedName name="_xlnm.Print_Area" localSheetId="0">'BS-3-5'!$A$1:$J$89</definedName>
    <definedName name="_xlnm.Print_Area" localSheetId="7">'CF14-15'!$A$1:$M$82</definedName>
    <definedName name="_xlnm.Print_Area" localSheetId="1">'PL6-7(3)'!$A$1:$J$55</definedName>
    <definedName name="_xlnm.Print_Area" localSheetId="2">'PL8-9'!$A$1:$J$57</definedName>
    <definedName name="_xlnm.Print_Area" localSheetId="3">'SH_Conso 10'!$A$1:$T$26</definedName>
    <definedName name="_xlnm.Print_Area" localSheetId="4">'SH_Conso 11'!$A$1:$T$33</definedName>
    <definedName name="_xlnm.Print_Area" localSheetId="5">'SH_Sep 12'!$A$1:$N$24</definedName>
    <definedName name="_xlnm.Print_Area" localSheetId="6">'SH_Sep 13'!$A$1:$N$23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3" i="17" l="1"/>
  <c r="H23" i="17"/>
  <c r="F23" i="17"/>
  <c r="D23" i="17"/>
  <c r="L24" i="10"/>
  <c r="H24" i="10"/>
  <c r="N32" i="16"/>
  <c r="J32" i="16"/>
  <c r="H32" i="16"/>
  <c r="F32" i="16"/>
  <c r="D32" i="16"/>
  <c r="J26" i="12"/>
  <c r="H26" i="12"/>
  <c r="R18" i="16"/>
  <c r="L18" i="16"/>
  <c r="R23" i="16"/>
  <c r="T22" i="16"/>
  <c r="T23" i="16" s="1"/>
  <c r="M57" i="5"/>
  <c r="K57" i="5"/>
  <c r="I57" i="5"/>
  <c r="G57" i="5"/>
  <c r="J85" i="15" l="1"/>
  <c r="J87" i="15" s="1"/>
  <c r="F85" i="15"/>
  <c r="F87" i="15" s="1"/>
  <c r="J58" i="15"/>
  <c r="H58" i="15"/>
  <c r="F58" i="15"/>
  <c r="D58" i="15"/>
  <c r="J51" i="15"/>
  <c r="H51" i="15"/>
  <c r="F51" i="15"/>
  <c r="D51" i="15"/>
  <c r="J26" i="15"/>
  <c r="H26" i="15"/>
  <c r="F26" i="15"/>
  <c r="D26" i="15"/>
  <c r="J16" i="15"/>
  <c r="H16" i="15"/>
  <c r="F16" i="15"/>
  <c r="D16" i="15"/>
  <c r="J60" i="15" l="1"/>
  <c r="J89" i="15" s="1"/>
  <c r="F28" i="15"/>
  <c r="F60" i="15"/>
  <c r="F89" i="15" s="1"/>
  <c r="J28" i="15"/>
  <c r="H60" i="15"/>
  <c r="D60" i="15"/>
  <c r="H28" i="15"/>
  <c r="D28" i="15"/>
  <c r="M71" i="5" l="1"/>
  <c r="I71" i="5"/>
  <c r="J16" i="17"/>
  <c r="N15" i="17"/>
  <c r="N11" i="17"/>
  <c r="R30" i="16"/>
  <c r="P17" i="16"/>
  <c r="P18" i="16" s="1"/>
  <c r="P13" i="16"/>
  <c r="T17" i="16" l="1"/>
  <c r="N16" i="17"/>
  <c r="T13" i="16"/>
  <c r="J35" i="14"/>
  <c r="J18" i="14"/>
  <c r="J12" i="14"/>
  <c r="F35" i="14"/>
  <c r="F18" i="14"/>
  <c r="F12" i="14"/>
  <c r="J18" i="13"/>
  <c r="J12" i="13"/>
  <c r="F53" i="13"/>
  <c r="F48" i="13"/>
  <c r="F33" i="13"/>
  <c r="F18" i="13"/>
  <c r="F12" i="13"/>
  <c r="T18" i="16" l="1"/>
  <c r="J20" i="14"/>
  <c r="J22" i="14" s="1"/>
  <c r="J24" i="14" s="1"/>
  <c r="F20" i="14"/>
  <c r="F22" i="14" s="1"/>
  <c r="F20" i="13"/>
  <c r="F22" i="13" s="1"/>
  <c r="F24" i="13" s="1"/>
  <c r="F35" i="13" s="1"/>
  <c r="J20" i="13"/>
  <c r="J22" i="13" s="1"/>
  <c r="J24" i="13" s="1"/>
  <c r="J35" i="13" s="1"/>
  <c r="J53" i="13" s="1"/>
  <c r="J22" i="10" l="1"/>
  <c r="M27" i="5"/>
  <c r="M37" i="5" s="1"/>
  <c r="M39" i="5" s="1"/>
  <c r="M73" i="5" s="1"/>
  <c r="M75" i="5" s="1"/>
  <c r="J48" i="13"/>
  <c r="F24" i="14"/>
  <c r="J50" i="14"/>
  <c r="J37" i="14"/>
  <c r="J55" i="14" s="1"/>
  <c r="F37" i="14" l="1"/>
  <c r="I27" i="5"/>
  <c r="I37" i="5" s="1"/>
  <c r="I39" i="5" s="1"/>
  <c r="I73" i="5" s="1"/>
  <c r="I75" i="5" s="1"/>
  <c r="N24" i="12"/>
  <c r="N26" i="12" s="1"/>
  <c r="P18" i="12" l="1"/>
  <c r="T18" i="12" s="1"/>
  <c r="P17" i="12"/>
  <c r="T17" i="12" s="1"/>
  <c r="P13" i="12"/>
  <c r="T13" i="12" s="1"/>
  <c r="F19" i="12" l="1"/>
  <c r="F26" i="12" s="1"/>
  <c r="D17" i="10" l="1"/>
  <c r="D24" i="10" s="1"/>
  <c r="F17" i="10"/>
  <c r="F24" i="10" s="1"/>
  <c r="N15" i="10"/>
  <c r="N16" i="10"/>
  <c r="N11" i="10"/>
  <c r="P23" i="12" l="1"/>
  <c r="T23" i="12" s="1"/>
  <c r="H18" i="14"/>
  <c r="D18" i="14"/>
  <c r="H12" i="14"/>
  <c r="D12" i="14"/>
  <c r="N21" i="10" l="1"/>
  <c r="H20" i="14"/>
  <c r="H22" i="14" s="1"/>
  <c r="D20" i="14"/>
  <c r="D22" i="14" s="1"/>
  <c r="D24" i="14" l="1"/>
  <c r="H24" i="14"/>
  <c r="D37" i="14"/>
  <c r="J21" i="17" l="1"/>
  <c r="J23" i="17" s="1"/>
  <c r="N19" i="17"/>
  <c r="P22" i="12"/>
  <c r="N20" i="10"/>
  <c r="H50" i="14"/>
  <c r="H37" i="14"/>
  <c r="P28" i="16" l="1"/>
  <c r="L30" i="16"/>
  <c r="N21" i="17"/>
  <c r="T22" i="12"/>
  <c r="F50" i="14" s="1"/>
  <c r="H18" i="13"/>
  <c r="D18" i="13"/>
  <c r="H12" i="13"/>
  <c r="D12" i="13"/>
  <c r="T28" i="16" l="1"/>
  <c r="P30" i="16"/>
  <c r="N23" i="17"/>
  <c r="H85" i="15"/>
  <c r="H87" i="15" s="1"/>
  <c r="D20" i="13"/>
  <c r="H20" i="13"/>
  <c r="H22" i="13" s="1"/>
  <c r="T30" i="16" l="1"/>
  <c r="H89" i="15"/>
  <c r="H24" i="13"/>
  <c r="H48" i="13" s="1"/>
  <c r="D22" i="13"/>
  <c r="H35" i="13"/>
  <c r="D24" i="13" l="1"/>
  <c r="D50" i="14" l="1"/>
  <c r="D35" i="13"/>
  <c r="R24" i="12" l="1"/>
  <c r="R19" i="12"/>
  <c r="R26" i="12" s="1"/>
  <c r="L19" i="12"/>
  <c r="D19" i="12"/>
  <c r="D26" i="12" s="1"/>
  <c r="T19" i="12" l="1"/>
  <c r="P19" i="12"/>
  <c r="J17" i="10" l="1"/>
  <c r="J24" i="10" s="1"/>
  <c r="N17" i="10" l="1"/>
  <c r="N22" i="10" l="1"/>
  <c r="H53" i="13" l="1"/>
  <c r="H55" i="14"/>
  <c r="N24" i="10"/>
  <c r="G71" i="5" l="1"/>
  <c r="D48" i="13" l="1"/>
  <c r="G27" i="5" l="1"/>
  <c r="G37" i="5" l="1"/>
  <c r="L24" i="12"/>
  <c r="L26" i="12" s="1"/>
  <c r="G39" i="5" l="1"/>
  <c r="G73" i="5" s="1"/>
  <c r="G75" i="5" s="1"/>
  <c r="P24" i="12"/>
  <c r="P26" i="12" s="1"/>
  <c r="D55" i="14" l="1"/>
  <c r="D53" i="13"/>
  <c r="T24" i="12"/>
  <c r="K27" i="5"/>
  <c r="K71" i="5"/>
  <c r="F55" i="14" l="1"/>
  <c r="T26" i="12"/>
  <c r="K37" i="5"/>
  <c r="K39" i="5" s="1"/>
  <c r="K73" i="5" l="1"/>
  <c r="K75" i="5" l="1"/>
  <c r="L25" i="16" l="1"/>
  <c r="L32" i="16" s="1"/>
  <c r="D85" i="15" l="1"/>
  <c r="P25" i="16"/>
  <c r="P32" i="16" s="1"/>
  <c r="R25" i="16"/>
  <c r="R32" i="16" s="1"/>
  <c r="D87" i="15" l="1"/>
  <c r="D89" i="15" s="1"/>
  <c r="T25" i="16"/>
  <c r="T32" i="16" s="1"/>
</calcChain>
</file>

<file path=xl/sharedStrings.xml><?xml version="1.0" encoding="utf-8"?>
<sst xmlns="http://schemas.openxmlformats.org/spreadsheetml/2006/main" count="616" uniqueCount="213">
  <si>
    <t>หมายเหตุ</t>
  </si>
  <si>
    <t>(บาท)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</si>
  <si>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</si>
  <si>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</si>
  <si>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</si>
  <si>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</si>
  <si>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</si>
  <si>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</si>
  <si>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</si>
  <si>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</si>
  <si>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</si>
  <si>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</si>
  <si>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</si>
  <si>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</si>
  <si>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</si>
  <si>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</si>
  <si>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</si>
  <si>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</si>
  <si>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สินทรัพย์ไม่หมุนเวียน</t>
  </si>
  <si>
    <t>กำไรสะสม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</si>
  <si>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</si>
  <si>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</si>
  <si>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</si>
  <si>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</si>
  <si>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รวมหนี้สินไม่หมุนเวียน</t>
  </si>
  <si>
    <t>รวมส่วน</t>
  </si>
  <si>
    <t>และชำระแล้ว</t>
  </si>
  <si>
    <t>ของผู้ถือหุ้น</t>
  </si>
  <si>
    <t>31 ธันวาคม</t>
  </si>
  <si>
    <t>สินทรัพย์หมุนเวียนอื่น</t>
  </si>
  <si>
    <t>ที่ดิน อาคารและอุปกรณ์</t>
  </si>
  <si>
    <t>หนี้สินหมุนเวียนอื่น</t>
  </si>
  <si>
    <t>สินค้าคงเหลือ</t>
  </si>
  <si>
    <t xml:space="preserve">   ที่ถึงกำหนดชำระภายในหนึ่งปี</t>
  </si>
  <si>
    <t>เงินฝากสถาบันการเงินที่มีข้อจำกัดในการใช้</t>
  </si>
  <si>
    <t>ประมาณการหนี้สินผลประโยชน์พนักงาน</t>
  </si>
  <si>
    <t>รวมรายได้</t>
  </si>
  <si>
    <t>รายได้</t>
  </si>
  <si>
    <t>ค่าใช้จ่าย</t>
  </si>
  <si>
    <t>รวมค่าใช้จ่าย</t>
  </si>
  <si>
    <t>ลูกหนี้การค้า</t>
  </si>
  <si>
    <t>ลูกหนี้อื่น</t>
  </si>
  <si>
    <t xml:space="preserve">เจ้าหนี้อื่น </t>
  </si>
  <si>
    <t>เจ้าหนี้การค้า</t>
  </si>
  <si>
    <t>-</t>
  </si>
  <si>
    <t>รายได้จากการขายและให้บริการ</t>
  </si>
  <si>
    <t>ต้นทุนขายและบริการ</t>
  </si>
  <si>
    <t>เงินกู้ยืมระยะยาวจากสถาบันการเงิน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</si>
  <si>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</si>
  <si>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</si>
  <si>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</si>
  <si>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</si>
  <si>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</si>
  <si>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</si>
  <si>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</si>
  <si>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</si>
  <si>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</si>
  <si>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</si>
  <si>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</si>
  <si>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</si>
  <si>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</si>
  <si>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</si>
  <si>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</si>
  <si>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</si>
  <si>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</si>
  <si>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เงินปันผลจ่าย</t>
  </si>
  <si>
    <t>ดอกเบี้ยจ่าย</t>
  </si>
  <si>
    <t>เงินสดและรายการเทียบเท่าเงินสด ณ วันที่ 1 มกราคม</t>
  </si>
  <si>
    <t>เงินสดจ่ายเพื่อชำระเงินกู้ยืมระยะยาวจากสถาบันการเงิน</t>
  </si>
  <si>
    <t>สินทรัพย์ภาษีเงินได้รอการตัดบัญชี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</si>
  <si>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</si>
  <si>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</si>
  <si>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กำไรขาดทุนเบ็ดเสร็จอื่น</t>
  </si>
  <si>
    <t xml:space="preserve">   กำไร</t>
  </si>
  <si>
    <t>งบการเงินรวม</t>
  </si>
  <si>
    <t>งบการเงินเฉพาะกิจการ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</si>
  <si>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</si>
  <si>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</si>
  <si>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</si>
  <si>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หนี้สินไม่หมุนเวียนอื่น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</si>
  <si>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</si>
  <si>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</si>
  <si>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เพิ่มหุ้นสามัญ</t>
  </si>
  <si>
    <t>เงินสดรับจากการออกหุ้นทุน</t>
  </si>
  <si>
    <t>ภาษีเงินได้นิติบุคคลค้างจ่าย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</si>
  <si>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</si>
  <si>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</si>
  <si>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</si>
  <si>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</si>
  <si>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ส่วนของหนี้สินตามสัญญาเช่าที่ถึงกำหนด</t>
  </si>
  <si>
    <t>เงินลงทุนในบริษัทย่อย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</si>
  <si>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</si>
  <si>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</si>
  <si>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ไว้ในกำไรหรือขาดทุนในภายหลัง</t>
  </si>
  <si>
    <t>ส่วนได้เสีย</t>
  </si>
  <si>
    <t>ที่ไม่มี</t>
  </si>
  <si>
    <t>ผู้ถือหุ้นของ</t>
  </si>
  <si>
    <t>บริษัทใหญ่</t>
  </si>
  <si>
    <t xml:space="preserve">    ภายใต้การควบคุมเดียวกัน</t>
  </si>
  <si>
    <t>ภาษีเงินได้ของรายการที่จะไม่ถูกจัดประเภทใหม่</t>
  </si>
  <si>
    <t xml:space="preserve">    จัดสรรแล้ว</t>
  </si>
  <si>
    <t>รวมธุรกิจภายใต้</t>
  </si>
  <si>
    <t>รวมส่วนของ</t>
  </si>
  <si>
    <t>อำนาจควบคุม</t>
  </si>
  <si>
    <t>ตามกฎหมาย</t>
  </si>
  <si>
    <t>จัดสรรเป็นสำรอง</t>
  </si>
  <si>
    <t>กำไรจากกิจกรรมดำเนินงาน</t>
  </si>
  <si>
    <t xml:space="preserve">เงินสดจ่ายเพื่อชำระหนี้สินตามสัญญาเช่า
</t>
  </si>
  <si>
    <t>จ่ายผลประโยชน์พนักงาน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</si>
  <si>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</si>
  <si>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</si>
  <si>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ประมาณการส่วนลดจ่าย-ในประเทศ</t>
  </si>
  <si>
    <t xml:space="preserve">   ชำระภายในหนึ่งปี</t>
  </si>
  <si>
    <t>หนี้สินตามสัญญาเช่า</t>
  </si>
  <si>
    <t>องค์ประกอบอื่นของส่วนของผู้ถือหุ้น</t>
  </si>
  <si>
    <t>ผลกำไรจากการตีราคาที่ดินใหม่</t>
  </si>
  <si>
    <t>องค์ประกอบอื่นของ</t>
  </si>
  <si>
    <t>ส่วนเกินทุนจาก</t>
  </si>
  <si>
    <t>การตีราคาที่ดิน</t>
  </si>
  <si>
    <t>รับโอนผลประโยชน์พนักงาน</t>
  </si>
  <si>
    <t>องค์ประกอบอื่น</t>
  </si>
  <si>
    <t>ของส่วน</t>
  </si>
  <si>
    <t>ส่วนเกินทุน</t>
  </si>
  <si>
    <t>จากการ</t>
  </si>
  <si>
    <t>ตีราคาที่ดิน</t>
  </si>
  <si>
    <t>รายการที่ไม่ใช่เงินสด</t>
  </si>
  <si>
    <t>เงินปันผลรับ</t>
  </si>
  <si>
    <t>ส่วนขาดจากการรวมธุรกิจ</t>
  </si>
  <si>
    <t>ส่วนขาดจากการ</t>
  </si>
  <si>
    <t>ยังไม่ได้จัดสรร</t>
  </si>
  <si>
    <t>สินทรัพย์สิทธิการใช้เพิ่มขึ้น</t>
  </si>
  <si>
    <t>ส่วนเกินทุนจากการตีราคาที่ดินใหม่</t>
  </si>
  <si>
    <t>เงินลงทุนระยะสั้น</t>
  </si>
  <si>
    <t>(ไม่ได้ตรวจสอบ)</t>
  </si>
  <si>
    <t>สำหรับงวดสามเดือนสิ้นสุดวันที่</t>
  </si>
  <si>
    <t>กำไรขาดทุนเบ็ดเสร็จสำหรับงวด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</si>
  <si>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</si>
  <si>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</si>
  <si>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</si>
  <si>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ขาดทุนจากการปรับมูลค่าสินค้า</t>
  </si>
  <si>
    <t>เงินเบิกเกินบัญชีจากสถาบันการเงินลดลง</t>
  </si>
  <si>
    <t xml:space="preserve">       ทุนสำรองตามกฎหมาย</t>
  </si>
  <si>
    <t>รวมกำไรขาดทุนเบ็ดเสร็จสำหรับงวด</t>
  </si>
  <si>
    <t>30 มิถุนายน</t>
  </si>
  <si>
    <t>สำหรับงวดหกเดือนสิ้นสุดวันที่</t>
  </si>
  <si>
    <t>เงินสดและรายการเทียบเท่าเงินสด ณ วันที่ 30 มิถุนายน</t>
  </si>
  <si>
    <t>เงินปันผลจ่ายสำหรับส่วนได้เสียที่ไม่มีอำนาจควบคุม</t>
  </si>
  <si>
    <t>กำไรก่อนภาษีเงินได้</t>
  </si>
  <si>
    <t>กำไรสำหรับงวด</t>
  </si>
  <si>
    <t>กำไรต่อหุ้นขั้นพื้นฐาน</t>
  </si>
  <si>
    <t>บริษัท บางกอกแล็ป แอนด์ คอสเมติค จำกัด (มหาชน) และบริษัทย่อย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</si>
  <si>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</si>
  <si>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</si>
  <si>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</si>
  <si>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ค่าใช้จ่ายในการออกหุ้น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</si>
  <si>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</si>
  <si>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</si>
  <si>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ขาดทุนจากการยกเลิกสัญญาเช่า</t>
  </si>
  <si>
    <t>ค่าใช้จ่าย (รายได้) ภาษีเงินได้</t>
  </si>
  <si>
    <t>ส่วนเกินมูลค่าหุ้นสามัญ</t>
  </si>
  <si>
    <t>ส่วนเกิน</t>
  </si>
  <si>
    <t>มูลค่าหุ้นสามัญ</t>
  </si>
  <si>
    <t>ต้นทุนในการจัดจำหน่าย</t>
  </si>
  <si>
    <t>(ค่าใช้จ่าย) รายได้ภาษีเงินได้</t>
  </si>
  <si>
    <t>ที่คาดว่าจะเกิดขึ้น</t>
  </si>
  <si>
    <t>เงินสดรับจากเงินกู้ยืมระยะยาวจากสถาบันการเงิน</t>
  </si>
  <si>
    <t>ยังไม่ได้</t>
  </si>
  <si>
    <t>จัดสรร</t>
  </si>
  <si>
    <t>ทุนที่ออก</t>
  </si>
  <si>
    <t>การแบ่งปันกำไร</t>
  </si>
  <si>
    <t>การแบ่งปันกำไรขาดทุนเบ็ดเสร็จรวม</t>
  </si>
  <si>
    <t>การแบ่งปันกำไรเบ็ดเสร็จรวม</t>
  </si>
  <si>
    <t>ปรับรายการที่กระทบกำไรเป็นเงินสดรับ (จ่าย)</t>
  </si>
  <si>
    <t>การควบคุม</t>
  </si>
  <si>
    <t>เดียวกัน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</si>
  <si>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</si>
  <si>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</si>
  <si>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</si>
  <si>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(ไม่ได้ตรวจสอบ)</t>
  </si>
  <si>
    <t>งบฐานะการเงิน</t>
  </si>
  <si>
    <t xml:space="preserve">    (หุ้นสามัญจำนวน 600,000,000 หุ้น มูลค่า 0.5 บาทต่อหุ้น)</t>
  </si>
  <si>
    <t xml:space="preserve">    ยังไม่ได้จัดสรร</t>
  </si>
  <si>
    <t xml:space="preserve">    ส่วนเกินทุนจากการตีราคาที่ดิน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</si>
  <si>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</si>
  <si>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</si>
  <si>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เงินลงทุนระยะสั้นลดลง</t>
  </si>
  <si>
    <t>และอุปกรณ์และสินทรัพย์ไม่มีตัวตน</t>
  </si>
  <si>
    <t>(กำไร) ขาดทุนจากการตัดจำหน่ายและจำหน่ายที่ดิน อาคาร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</si>
  <si>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</si>
  <si>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</si>
  <si>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</si>
  <si>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</si>
  <si>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</si>
  <si>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กลับรายการขาดทุนจากการด้อยค่าด้านเครดิต</t>
  </si>
  <si>
    <t>(กลับรายการ) ขาดทุนจากประมาณการรับคืนสินค้าสุทธิ</t>
  </si>
  <si>
    <t>4, 6</t>
  </si>
  <si>
    <t>7, 8</t>
  </si>
  <si>
    <t>4, 8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</si>
  <si>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</si>
  <si>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</si>
  <si>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</si>
  <si>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</si>
  <si>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เงินฝากประจำที่มีข้อจำกัดในการใช้ลดลง (เพิ่มขึ้น)</t>
  </si>
  <si>
    <t>กระแสเงินสดสุทธิได้มาจาก (ใช้ไปใน) กิจกรรมจัดหาเงิน</t>
  </si>
  <si>
    <t>ผลขาดทุนจากการวัดมูลค่าใหม่ของ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</si>
  <si>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</si>
  <si>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การได้มาซึ่งส่วนได้เสียที่ไม่มีอำนาจควบคุมจากการลงทุน</t>
  </si>
  <si>
    <t xml:space="preserve">       ในบริษัทย่อยทางอ้อม</t>
  </si>
  <si>
    <t xml:space="preserve">    รวมการเปลี่ยนแปลงในส่วนได้เสียในบริษัทย่อย</t>
  </si>
  <si>
    <t>5</t>
  </si>
  <si>
    <t>รวมรายการกับผู้เป็นเจ้าของที่บันทึกโดยตรงเข้าส่วนของผู้ถือหุ้น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</si>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</sst>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0.0"/>
    <numFmt numFmtId="194" formatCode="_(* #,##0.0000_);_(* \(#,##0.0000\);_(* &quot;-&quot;??_);_(@_)"/>
  </numFmts>
  <fonts count="20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  <font>
      <sz val="9"/>
      <name val="Angsana New"/>
      <family val="1"/>
    </font>
    <font>
      <i/>
      <sz val="9"/>
      <name val="Angsana New"/>
      <family val="1"/>
    </font>
    <font>
      <b/>
      <sz val="9"/>
      <name val="Angsana New"/>
      <family val="1"/>
    </font>
    <font>
      <b/>
      <i/>
      <sz val="9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5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66">
    <xf numFmtId="0" fontId="0" fillId="0" borderId="0" xfId="0"/>
    <xf numFmtId="49" fontId="4" fillId="0" borderId="0" xfId="8" quotePrefix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90" fontId="3" fillId="0" borderId="0" xfId="1" applyNumberFormat="1" applyFont="1" applyBorder="1" applyAlignment="1">
      <alignment horizontal="right" vertical="center"/>
    </xf>
    <xf numFmtId="190" fontId="5" fillId="0" borderId="3" xfId="1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89" fontId="3" fillId="0" borderId="0" xfId="8" applyNumberFormat="1" applyFont="1" applyAlignment="1">
      <alignment horizontal="left"/>
    </xf>
    <xf numFmtId="187" fontId="3" fillId="0" borderId="0" xfId="8" quotePrefix="1" applyNumberFormat="1" applyFont="1" applyAlignment="1">
      <alignment horizontal="left"/>
    </xf>
    <xf numFmtId="187" fontId="3" fillId="0" borderId="0" xfId="8" applyNumberFormat="1" applyFont="1" applyAlignment="1">
      <alignment horizontal="left"/>
    </xf>
    <xf numFmtId="190" fontId="3" fillId="0" borderId="1" xfId="1" applyNumberFormat="1" applyFont="1" applyBorder="1" applyAlignment="1">
      <alignment horizontal="right" vertical="center"/>
    </xf>
    <xf numFmtId="191" fontId="5" fillId="0" borderId="0" xfId="7" applyNumberFormat="1" applyFont="1" applyFill="1" applyAlignment="1">
      <alignment horizontal="center"/>
    </xf>
    <xf numFmtId="187" fontId="5" fillId="0" borderId="0" xfId="7" applyNumberFormat="1" applyFont="1" applyFill="1" applyAlignment="1">
      <alignment horizontal="center"/>
    </xf>
    <xf numFmtId="187" fontId="5" fillId="0" borderId="0" xfId="7" applyNumberFormat="1" applyFont="1" applyFill="1" applyAlignment="1"/>
    <xf numFmtId="187" fontId="5" fillId="0" borderId="0" xfId="7" applyNumberFormat="1" applyFont="1" applyFill="1" applyBorder="1" applyAlignment="1"/>
    <xf numFmtId="191" fontId="5" fillId="0" borderId="0" xfId="7" applyNumberFormat="1" applyFont="1" applyFill="1" applyAlignment="1"/>
    <xf numFmtId="187" fontId="5" fillId="0" borderId="0" xfId="7" applyNumberFormat="1" applyFont="1" applyFill="1" applyBorder="1" applyAlignment="1">
      <alignment horizontal="center"/>
    </xf>
    <xf numFmtId="191" fontId="3" fillId="0" borderId="0" xfId="7" applyNumberFormat="1" applyFont="1" applyFill="1" applyAlignment="1"/>
    <xf numFmtId="190" fontId="3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39" fontId="7" fillId="0" borderId="0" xfId="8" applyFont="1" applyAlignment="1">
      <alignment horizontal="left"/>
    </xf>
    <xf numFmtId="189" fontId="7" fillId="0" borderId="0" xfId="8" applyNumberFormat="1" applyFont="1" applyAlignment="1">
      <alignment horizontal="left"/>
    </xf>
    <xf numFmtId="190" fontId="5" fillId="0" borderId="3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0" xfId="13" applyFont="1"/>
    <xf numFmtId="0" fontId="3" fillId="0" borderId="0" xfId="13" applyFont="1"/>
    <xf numFmtId="0" fontId="5" fillId="0" borderId="0" xfId="13" applyFont="1"/>
    <xf numFmtId="0" fontId="7" fillId="0" borderId="0" xfId="13" applyFont="1" applyAlignment="1">
      <alignment horizontal="left"/>
    </xf>
    <xf numFmtId="192" fontId="5" fillId="0" borderId="0" xfId="13" applyNumberFormat="1" applyFont="1"/>
    <xf numFmtId="0" fontId="3" fillId="0" borderId="0" xfId="13" applyFont="1" applyAlignment="1">
      <alignment horizontal="left"/>
    </xf>
    <xf numFmtId="0" fontId="6" fillId="0" borderId="0" xfId="13" applyFont="1"/>
    <xf numFmtId="37" fontId="5" fillId="0" borderId="0" xfId="13" applyNumberFormat="1" applyFont="1"/>
    <xf numFmtId="190" fontId="5" fillId="0" borderId="0" xfId="14" applyNumberFormat="1" applyFont="1"/>
    <xf numFmtId="0" fontId="4" fillId="0" borderId="0" xfId="10" applyFont="1"/>
    <xf numFmtId="190" fontId="5" fillId="0" borderId="0" xfId="15" applyNumberFormat="1" applyFont="1"/>
    <xf numFmtId="0" fontId="4" fillId="0" borderId="0" xfId="13" applyFont="1"/>
    <xf numFmtId="0" fontId="12" fillId="0" borderId="0" xfId="13" applyFont="1"/>
    <xf numFmtId="0" fontId="3" fillId="0" borderId="0" xfId="12" applyFont="1"/>
    <xf numFmtId="190" fontId="3" fillId="0" borderId="1" xfId="15" applyNumberFormat="1" applyFont="1" applyBorder="1"/>
    <xf numFmtId="190" fontId="3" fillId="0" borderId="0" xfId="15" applyNumberFormat="1" applyFont="1"/>
    <xf numFmtId="190" fontId="3" fillId="0" borderId="0" xfId="14" applyNumberFormat="1" applyFont="1"/>
    <xf numFmtId="0" fontId="4" fillId="0" borderId="0" xfId="13" applyFont="1" applyAlignment="1">
      <alignment horizontal="center"/>
    </xf>
    <xf numFmtId="39" fontId="5" fillId="0" borderId="0" xfId="13" applyNumberFormat="1" applyFont="1"/>
    <xf numFmtId="190" fontId="5" fillId="0" borderId="0" xfId="13" applyNumberFormat="1" applyFont="1" applyAlignment="1">
      <alignment horizontal="center"/>
    </xf>
    <xf numFmtId="190" fontId="5" fillId="0" borderId="0" xfId="14" applyNumberFormat="1" applyFont="1" applyAlignment="1">
      <alignment horizontal="right"/>
    </xf>
    <xf numFmtId="190" fontId="3" fillId="0" borderId="1" xfId="14" applyNumberFormat="1" applyFont="1" applyBorder="1"/>
    <xf numFmtId="0" fontId="5" fillId="0" borderId="0" xfId="12" applyFont="1"/>
    <xf numFmtId="0" fontId="5" fillId="0" borderId="0" xfId="10" applyAlignment="1">
      <alignment horizontal="left"/>
    </xf>
    <xf numFmtId="189" fontId="5" fillId="0" borderId="3" xfId="14" applyNumberFormat="1" applyFont="1" applyBorder="1" applyAlignment="1">
      <alignment horizontal="right"/>
    </xf>
    <xf numFmtId="0" fontId="3" fillId="0" borderId="0" xfId="10" applyFont="1" applyAlignment="1">
      <alignment horizontal="left"/>
    </xf>
    <xf numFmtId="190" fontId="5" fillId="0" borderId="0" xfId="15" applyNumberFormat="1" applyFont="1" applyFill="1"/>
    <xf numFmtId="190" fontId="5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190" fontId="5" fillId="0" borderId="0" xfId="14" applyNumberFormat="1" applyFont="1" applyFill="1" applyAlignment="1">
      <alignment horizontal="right"/>
    </xf>
    <xf numFmtId="190" fontId="5" fillId="0" borderId="0" xfId="14" applyNumberFormat="1" applyFont="1" applyFill="1"/>
    <xf numFmtId="190" fontId="5" fillId="0" borderId="0" xfId="15" applyNumberFormat="1" applyFont="1" applyBorder="1"/>
    <xf numFmtId="0" fontId="5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90" fontId="5" fillId="0" borderId="0" xfId="15" applyNumberFormat="1" applyFont="1" applyFill="1" applyBorder="1"/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4" applyNumberFormat="1" applyFont="1" applyAlignment="1">
      <alignment horizontal="center"/>
    </xf>
    <xf numFmtId="190" fontId="5" fillId="0" borderId="0" xfId="14" applyNumberFormat="1" applyFont="1" applyFill="1" applyAlignment="1">
      <alignment horizontal="center"/>
    </xf>
    <xf numFmtId="190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90" fontId="3" fillId="0" borderId="3" xfId="1" applyNumberFormat="1" applyFont="1" applyBorder="1" applyAlignment="1">
      <alignment horizontal="center" vertical="center"/>
    </xf>
    <xf numFmtId="190" fontId="5" fillId="0" borderId="4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1" fontId="3" fillId="0" borderId="0" xfId="13" applyNumberFormat="1" applyFont="1"/>
    <xf numFmtId="1" fontId="5" fillId="0" borderId="0" xfId="13" applyNumberFormat="1" applyFont="1"/>
    <xf numFmtId="190" fontId="5" fillId="0" borderId="0" xfId="15" applyNumberFormat="1" applyFont="1" applyAlignment="1">
      <alignment horizontal="center"/>
    </xf>
    <xf numFmtId="190" fontId="5" fillId="0" borderId="3" xfId="15" applyNumberFormat="1" applyFont="1" applyBorder="1" applyAlignment="1">
      <alignment horizontal="center"/>
    </xf>
    <xf numFmtId="190" fontId="3" fillId="0" borderId="1" xfId="14" applyNumberFormat="1" applyFont="1" applyFill="1" applyBorder="1"/>
    <xf numFmtId="190" fontId="5" fillId="0" borderId="0" xfId="15" applyNumberFormat="1" applyFont="1" applyFill="1" applyAlignment="1">
      <alignment horizontal="center"/>
    </xf>
    <xf numFmtId="194" fontId="5" fillId="0" borderId="0" xfId="1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2" xfId="0" applyNumberFormat="1" applyFont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189" fontId="5" fillId="0" borderId="3" xfId="0" applyNumberFormat="1" applyFon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89" fontId="5" fillId="0" borderId="2" xfId="0" applyNumberFormat="1" applyFont="1" applyBorder="1" applyAlignment="1">
      <alignment horizontal="right"/>
    </xf>
    <xf numFmtId="190" fontId="3" fillId="0" borderId="2" xfId="1" applyNumberFormat="1" applyFont="1" applyFill="1" applyBorder="1" applyAlignment="1">
      <alignment horizontal="right" vertical="center"/>
    </xf>
    <xf numFmtId="189" fontId="5" fillId="0" borderId="0" xfId="0" applyNumberFormat="1" applyFont="1"/>
    <xf numFmtId="190" fontId="5" fillId="0" borderId="4" xfId="15" applyNumberFormat="1" applyFont="1" applyBorder="1"/>
    <xf numFmtId="187" fontId="3" fillId="0" borderId="0" xfId="8" applyNumberFormat="1" applyFont="1" applyAlignment="1">
      <alignment horizontal="center"/>
    </xf>
    <xf numFmtId="187" fontId="5" fillId="0" borderId="3" xfId="7" applyNumberFormat="1" applyFont="1" applyFill="1" applyBorder="1" applyAlignment="1">
      <alignment horizontal="center"/>
    </xf>
    <xf numFmtId="187" fontId="5" fillId="0" borderId="0" xfId="8" applyNumberFormat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5" fillId="0" borderId="3" xfId="1" applyNumberFormat="1" applyFont="1" applyFill="1" applyBorder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90" fontId="5" fillId="0" borderId="0" xfId="13" applyNumberFormat="1" applyFont="1"/>
    <xf numFmtId="190" fontId="5" fillId="0" borderId="0" xfId="1" applyNumberFormat="1" applyFont="1"/>
    <xf numFmtId="190" fontId="5" fillId="0" borderId="0" xfId="1" applyNumberFormat="1" applyFont="1" applyFill="1"/>
    <xf numFmtId="0" fontId="4" fillId="0" borderId="0" xfId="12" applyFont="1" applyAlignment="1">
      <alignment horizontal="center"/>
    </xf>
    <xf numFmtId="49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/>
    </xf>
    <xf numFmtId="193" fontId="3" fillId="0" borderId="0" xfId="0" applyNumberFormat="1" applyFont="1" applyAlignment="1">
      <alignment vertical="center"/>
    </xf>
    <xf numFmtId="189" fontId="5" fillId="0" borderId="3" xfId="0" applyNumberFormat="1" applyFont="1" applyBorder="1" applyAlignment="1">
      <alignment horizontal="center"/>
    </xf>
    <xf numFmtId="49" fontId="3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0" fontId="3" fillId="0" borderId="0" xfId="0" applyFont="1"/>
    <xf numFmtId="49" fontId="4" fillId="0" borderId="0" xfId="0" applyNumberFormat="1" applyFont="1"/>
    <xf numFmtId="188" fontId="3" fillId="0" borderId="2" xfId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90" fontId="3" fillId="0" borderId="0" xfId="15" applyNumberFormat="1" applyFont="1" applyBorder="1"/>
    <xf numFmtId="0" fontId="7" fillId="0" borderId="0" xfId="12" applyFont="1"/>
    <xf numFmtId="49" fontId="3" fillId="0" borderId="0" xfId="0" applyNumberFormat="1" applyFont="1" applyAlignment="1">
      <alignment horizontal="left"/>
    </xf>
    <xf numFmtId="0" fontId="15" fillId="0" borderId="0" xfId="0" applyFont="1"/>
    <xf numFmtId="187" fontId="3" fillId="0" borderId="1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49" fontId="12" fillId="0" borderId="0" xfId="0" applyNumberFormat="1" applyFont="1"/>
    <xf numFmtId="187" fontId="3" fillId="0" borderId="3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190" fontId="3" fillId="0" borderId="3" xfId="1" applyNumberFormat="1" applyFont="1" applyFill="1" applyBorder="1" applyAlignment="1">
      <alignment horizontal="center" vertical="center"/>
    </xf>
    <xf numFmtId="190" fontId="3" fillId="0" borderId="3" xfId="1" applyNumberFormat="1" applyFont="1" applyFill="1" applyBorder="1" applyAlignment="1">
      <alignment horizontal="right" vertical="center"/>
    </xf>
    <xf numFmtId="191" fontId="3" fillId="0" borderId="1" xfId="7" applyNumberFormat="1" applyFont="1" applyFill="1" applyBorder="1" applyAlignment="1"/>
    <xf numFmtId="49" fontId="16" fillId="0" borderId="0" xfId="0" applyNumberFormat="1" applyFont="1" applyAlignment="1">
      <alignment vertical="center"/>
    </xf>
    <xf numFmtId="49" fontId="17" fillId="0" borderId="0" xfId="8" quotePrefix="1" applyNumberFormat="1" applyFont="1" applyAlignment="1">
      <alignment horizontal="center"/>
    </xf>
    <xf numFmtId="190" fontId="16" fillId="0" borderId="0" xfId="1" applyNumberFormat="1" applyFont="1" applyFill="1" applyBorder="1" applyAlignment="1">
      <alignment horizontal="center" vertical="center"/>
    </xf>
    <xf numFmtId="191" fontId="16" fillId="0" borderId="0" xfId="7" applyNumberFormat="1" applyFont="1" applyFill="1" applyAlignment="1"/>
    <xf numFmtId="49" fontId="18" fillId="0" borderId="0" xfId="0" applyNumberFormat="1" applyFont="1" applyAlignment="1">
      <alignment vertical="center"/>
    </xf>
    <xf numFmtId="191" fontId="16" fillId="0" borderId="0" xfId="7" applyNumberFormat="1" applyFont="1" applyFill="1" applyAlignment="1">
      <alignment horizontal="center"/>
    </xf>
    <xf numFmtId="190" fontId="18" fillId="0" borderId="0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87" fontId="3" fillId="0" borderId="0" xfId="8" applyNumberFormat="1" applyFont="1" applyAlignment="1">
      <alignment horizontal="center"/>
    </xf>
    <xf numFmtId="187" fontId="5" fillId="0" borderId="3" xfId="7" applyNumberFormat="1" applyFont="1" applyFill="1" applyBorder="1" applyAlignment="1">
      <alignment horizontal="center"/>
    </xf>
    <xf numFmtId="187" fontId="4" fillId="0" borderId="0" xfId="8" quotePrefix="1" applyNumberFormat="1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2D58C-3165-4DF0-B545-4F35BE30D509}">
  <dimension ref="A1:J90"/>
  <sheetViews>
    <sheetView tabSelected="1" view="pageBreakPreview" zoomScale="85" zoomScaleNormal="100" zoomScaleSheetLayoutView="85" workbookViewId="0"/>
  </sheetViews>
  <sheetFormatPr defaultColWidth="9.21875" defaultRowHeight="21.6" x14ac:dyDescent="0.55000000000000004"/>
  <cols>
    <col min="1" max="1" width="38.21875" style="130" customWidth="1"/>
    <col min="2" max="2" width="7.21875" style="75" customWidth="1"/>
    <col min="3" max="3" width="1" style="77" customWidth="1"/>
    <col min="4" max="4" width="13.77734375" style="110" customWidth="1"/>
    <col min="5" max="5" width="1" style="77" customWidth="1"/>
    <col min="6" max="6" width="13.77734375" style="77" customWidth="1"/>
    <col min="7" max="7" width="1" style="77" customWidth="1"/>
    <col min="8" max="8" width="13.77734375" style="77" customWidth="1"/>
    <col min="9" max="9" width="1" style="77" customWidth="1"/>
    <col min="10" max="10" width="13.77734375" style="77" customWidth="1"/>
    <col min="11" max="16384" width="9.21875" style="77"/>
  </cols>
  <sheetData>
    <row r="1" spans="1:10" ht="22.5" customHeight="1" x14ac:dyDescent="0.6">
      <c r="A1" s="137" t="s">
        <v>150</v>
      </c>
    </row>
    <row r="2" spans="1:10" ht="22.5" customHeight="1" x14ac:dyDescent="0.6">
      <c r="A2" s="137" t="s">
        <v>179</v>
      </c>
    </row>
    <row r="3" spans="1:10" ht="22.5" customHeight="1" x14ac:dyDescent="0.6">
      <c r="A3" s="137"/>
    </row>
    <row r="4" spans="1:10" ht="22.5" customHeight="1" x14ac:dyDescent="0.6">
      <c r="A4" s="128"/>
      <c r="D4" s="158" t="s">
        <v>74</v>
      </c>
      <c r="E4" s="158"/>
      <c r="F4" s="158"/>
      <c r="G4" s="94"/>
      <c r="H4" s="158" t="s">
        <v>75</v>
      </c>
      <c r="I4" s="158"/>
      <c r="J4" s="158"/>
    </row>
    <row r="5" spans="1:10" ht="22.5" customHeight="1" x14ac:dyDescent="0.6">
      <c r="A5" s="128"/>
      <c r="D5" s="95" t="s">
        <v>143</v>
      </c>
      <c r="F5" s="95" t="s">
        <v>28</v>
      </c>
      <c r="G5" s="95"/>
      <c r="H5" s="95" t="s">
        <v>143</v>
      </c>
      <c r="J5" s="95" t="s">
        <v>28</v>
      </c>
    </row>
    <row r="6" spans="1:10" ht="22.5" customHeight="1" x14ac:dyDescent="0.6">
      <c r="A6" s="128" t="s">
        <v>2</v>
      </c>
      <c r="B6" s="75" t="s">
        <v>0</v>
      </c>
      <c r="C6" s="95"/>
      <c r="D6" s="95">
        <v>2567</v>
      </c>
      <c r="E6" s="95"/>
      <c r="F6" s="95">
        <v>2566</v>
      </c>
      <c r="G6" s="95"/>
      <c r="H6" s="95">
        <v>2567</v>
      </c>
      <c r="I6" s="95"/>
      <c r="J6" s="95">
        <v>2566</v>
      </c>
    </row>
    <row r="7" spans="1:10" ht="22.5" customHeight="1" x14ac:dyDescent="0.6">
      <c r="A7" s="128"/>
      <c r="C7" s="95"/>
      <c r="D7" s="95" t="s">
        <v>133</v>
      </c>
      <c r="E7" s="95"/>
      <c r="F7" s="95"/>
      <c r="G7" s="95"/>
      <c r="H7" s="95" t="s">
        <v>133</v>
      </c>
      <c r="I7" s="95"/>
      <c r="J7" s="95"/>
    </row>
    <row r="8" spans="1:10" ht="22.5" customHeight="1" x14ac:dyDescent="0.6">
      <c r="A8" s="128"/>
      <c r="C8" s="95"/>
      <c r="D8" s="159" t="s">
        <v>1</v>
      </c>
      <c r="E8" s="159"/>
      <c r="F8" s="159"/>
      <c r="G8" s="159"/>
      <c r="H8" s="159"/>
      <c r="I8" s="159"/>
      <c r="J8" s="159"/>
    </row>
    <row r="9" spans="1:10" ht="22.5" customHeight="1" x14ac:dyDescent="0.6">
      <c r="A9" s="129" t="s">
        <v>3</v>
      </c>
      <c r="C9" s="95"/>
      <c r="D9" s="99"/>
      <c r="E9" s="95"/>
      <c r="F9" s="95"/>
      <c r="G9" s="95"/>
      <c r="H9" s="97"/>
      <c r="I9" s="95"/>
      <c r="J9" s="97"/>
    </row>
    <row r="10" spans="1:10" ht="22.5" customHeight="1" x14ac:dyDescent="0.55000000000000004">
      <c r="A10" s="130" t="s">
        <v>22</v>
      </c>
      <c r="C10" s="95"/>
      <c r="D10" s="98">
        <v>110542700</v>
      </c>
      <c r="E10" s="98"/>
      <c r="F10" s="98">
        <v>90458446</v>
      </c>
      <c r="G10" s="95"/>
      <c r="H10" s="98">
        <v>62888932</v>
      </c>
      <c r="I10" s="95"/>
      <c r="J10" s="98">
        <v>67320955</v>
      </c>
    </row>
    <row r="11" spans="1:10" ht="22.5" customHeight="1" x14ac:dyDescent="0.55000000000000004">
      <c r="A11" s="130" t="s">
        <v>132</v>
      </c>
      <c r="C11" s="95"/>
      <c r="D11" s="98">
        <v>750030213</v>
      </c>
      <c r="E11" s="98"/>
      <c r="F11" s="98">
        <v>885030213</v>
      </c>
      <c r="G11" s="98"/>
      <c r="H11" s="98">
        <v>750000000</v>
      </c>
      <c r="I11" s="95"/>
      <c r="J11" s="98">
        <v>885000000</v>
      </c>
    </row>
    <row r="12" spans="1:10" ht="22.5" customHeight="1" x14ac:dyDescent="0.55000000000000004">
      <c r="A12" s="130" t="s">
        <v>40</v>
      </c>
      <c r="B12" s="75" t="s">
        <v>195</v>
      </c>
      <c r="C12" s="95"/>
      <c r="D12" s="98">
        <v>322154621</v>
      </c>
      <c r="E12" s="98"/>
      <c r="F12" s="98">
        <v>346500108</v>
      </c>
      <c r="G12" s="95"/>
      <c r="H12" s="98">
        <v>403328232</v>
      </c>
      <c r="I12" s="95"/>
      <c r="J12" s="98">
        <v>307111654</v>
      </c>
    </row>
    <row r="13" spans="1:10" ht="22.5" customHeight="1" x14ac:dyDescent="0.55000000000000004">
      <c r="A13" s="130" t="s">
        <v>41</v>
      </c>
      <c r="B13" s="75">
        <v>4</v>
      </c>
      <c r="C13" s="95"/>
      <c r="D13" s="98">
        <v>27091592</v>
      </c>
      <c r="E13" s="98"/>
      <c r="F13" s="98">
        <v>22326861</v>
      </c>
      <c r="G13" s="95"/>
      <c r="H13" s="98">
        <v>18754163</v>
      </c>
      <c r="I13" s="95"/>
      <c r="J13" s="98">
        <v>16245855</v>
      </c>
    </row>
    <row r="14" spans="1:10" ht="22.5" customHeight="1" x14ac:dyDescent="0.55000000000000004">
      <c r="A14" s="130" t="s">
        <v>32</v>
      </c>
      <c r="C14" s="95"/>
      <c r="D14" s="98">
        <v>392003404</v>
      </c>
      <c r="E14" s="98"/>
      <c r="F14" s="98">
        <v>392827406</v>
      </c>
      <c r="G14" s="95"/>
      <c r="H14" s="98">
        <v>175845153</v>
      </c>
      <c r="I14" s="95"/>
      <c r="J14" s="98">
        <v>187130327</v>
      </c>
    </row>
    <row r="15" spans="1:10" ht="22.5" customHeight="1" x14ac:dyDescent="0.55000000000000004">
      <c r="A15" s="130" t="s">
        <v>29</v>
      </c>
      <c r="C15" s="95"/>
      <c r="D15" s="98">
        <v>5462992</v>
      </c>
      <c r="E15" s="98"/>
      <c r="F15" s="98">
        <v>6890005</v>
      </c>
      <c r="G15" s="98"/>
      <c r="H15" s="98">
        <v>738469</v>
      </c>
      <c r="I15" s="95"/>
      <c r="J15" s="98">
        <v>640115</v>
      </c>
    </row>
    <row r="16" spans="1:10" ht="22.5" customHeight="1" x14ac:dyDescent="0.6">
      <c r="A16" s="128" t="s">
        <v>4</v>
      </c>
      <c r="C16" s="95"/>
      <c r="D16" s="139">
        <f>SUM(D10:D15)</f>
        <v>1607285522</v>
      </c>
      <c r="E16" s="101"/>
      <c r="F16" s="100">
        <f>SUM(F10:F15)</f>
        <v>1744033039</v>
      </c>
      <c r="G16" s="101"/>
      <c r="H16" s="139">
        <f>SUM(H10:H15)</f>
        <v>1411554949</v>
      </c>
      <c r="I16" s="95"/>
      <c r="J16" s="100">
        <f>SUM(J10:J15)</f>
        <v>1463448906</v>
      </c>
    </row>
    <row r="17" spans="1:10" ht="22.5" customHeight="1" x14ac:dyDescent="0.55000000000000004">
      <c r="C17" s="95"/>
      <c r="D17" s="98"/>
      <c r="E17" s="98"/>
      <c r="F17" s="98"/>
      <c r="G17" s="95"/>
      <c r="H17" s="98"/>
      <c r="I17" s="95"/>
      <c r="J17" s="98"/>
    </row>
    <row r="18" spans="1:10" ht="22.5" customHeight="1" x14ac:dyDescent="0.6">
      <c r="A18" s="129" t="s">
        <v>18</v>
      </c>
      <c r="C18" s="95"/>
      <c r="D18" s="98"/>
      <c r="E18" s="98"/>
      <c r="F18" s="98"/>
      <c r="G18" s="95"/>
      <c r="H18" s="98"/>
      <c r="I18" s="95"/>
      <c r="J18" s="98"/>
    </row>
    <row r="19" spans="1:10" ht="22.5" customHeight="1" x14ac:dyDescent="0.55000000000000004">
      <c r="A19" s="130" t="s">
        <v>34</v>
      </c>
      <c r="B19" s="75">
        <v>8</v>
      </c>
      <c r="C19" s="95"/>
      <c r="D19" s="98">
        <v>21695324</v>
      </c>
      <c r="E19" s="98"/>
      <c r="F19" s="98">
        <v>32269923</v>
      </c>
      <c r="G19" s="95"/>
      <c r="H19" s="98">
        <v>20900590</v>
      </c>
      <c r="I19" s="95"/>
      <c r="J19" s="98">
        <v>20839190</v>
      </c>
    </row>
    <row r="20" spans="1:10" ht="22.5" customHeight="1" x14ac:dyDescent="0.55000000000000004">
      <c r="A20" s="130" t="s">
        <v>90</v>
      </c>
      <c r="B20" s="75">
        <v>5</v>
      </c>
      <c r="C20" s="95"/>
      <c r="D20" s="99" t="s">
        <v>44</v>
      </c>
      <c r="E20" s="99"/>
      <c r="F20" s="99" t="s">
        <v>44</v>
      </c>
      <c r="G20" s="95"/>
      <c r="H20" s="98">
        <v>49999400</v>
      </c>
      <c r="I20" s="95"/>
      <c r="J20" s="98">
        <v>49999400</v>
      </c>
    </row>
    <row r="21" spans="1:10" ht="22.5" customHeight="1" x14ac:dyDescent="0.55000000000000004">
      <c r="A21" s="130" t="s">
        <v>30</v>
      </c>
      <c r="B21" s="75" t="s">
        <v>196</v>
      </c>
      <c r="C21" s="95"/>
      <c r="D21" s="98">
        <v>360355166</v>
      </c>
      <c r="E21" s="98"/>
      <c r="F21" s="98">
        <v>335026167</v>
      </c>
      <c r="G21" s="95"/>
      <c r="H21" s="98">
        <v>336165497</v>
      </c>
      <c r="I21" s="95"/>
      <c r="J21" s="98">
        <v>310597558</v>
      </c>
    </row>
    <row r="22" spans="1:10" ht="22.5" customHeight="1" x14ac:dyDescent="0.55000000000000004">
      <c r="A22" s="130" t="s">
        <v>76</v>
      </c>
      <c r="B22" s="75">
        <v>7</v>
      </c>
      <c r="C22" s="95"/>
      <c r="D22" s="98">
        <v>72505189</v>
      </c>
      <c r="E22" s="98"/>
      <c r="F22" s="98">
        <v>80280495</v>
      </c>
      <c r="G22" s="95"/>
      <c r="H22" s="98">
        <v>56891106</v>
      </c>
      <c r="I22" s="95"/>
      <c r="J22" s="98">
        <v>59837060</v>
      </c>
    </row>
    <row r="23" spans="1:10" ht="22.5" customHeight="1" x14ac:dyDescent="0.55000000000000004">
      <c r="A23" s="130" t="s">
        <v>20</v>
      </c>
      <c r="C23" s="95"/>
      <c r="D23" s="98">
        <v>11609817</v>
      </c>
      <c r="E23" s="98"/>
      <c r="F23" s="98">
        <v>6807071</v>
      </c>
      <c r="G23" s="95"/>
      <c r="H23" s="98">
        <v>11310032</v>
      </c>
      <c r="I23" s="95"/>
      <c r="J23" s="98">
        <v>6388429</v>
      </c>
    </row>
    <row r="24" spans="1:10" ht="22.5" customHeight="1" x14ac:dyDescent="0.55000000000000004">
      <c r="A24" s="130" t="s">
        <v>69</v>
      </c>
      <c r="C24" s="95"/>
      <c r="D24" s="98">
        <v>30567044</v>
      </c>
      <c r="E24" s="98"/>
      <c r="F24" s="98">
        <v>29642603</v>
      </c>
      <c r="G24" s="95"/>
      <c r="H24" s="98">
        <v>3435124</v>
      </c>
      <c r="I24" s="95"/>
      <c r="J24" s="98">
        <v>2193251</v>
      </c>
    </row>
    <row r="25" spans="1:10" ht="22.5" customHeight="1" x14ac:dyDescent="0.55000000000000004">
      <c r="A25" s="130" t="s">
        <v>5</v>
      </c>
      <c r="C25" s="95"/>
      <c r="D25" s="98">
        <v>69994030</v>
      </c>
      <c r="E25" s="98"/>
      <c r="F25" s="98">
        <v>12193868</v>
      </c>
      <c r="G25" s="98"/>
      <c r="H25" s="98">
        <v>67012731</v>
      </c>
      <c r="I25" s="95"/>
      <c r="J25" s="98">
        <v>9617358</v>
      </c>
    </row>
    <row r="26" spans="1:10" ht="22.5" customHeight="1" x14ac:dyDescent="0.6">
      <c r="A26" s="128" t="s">
        <v>6</v>
      </c>
      <c r="C26" s="95"/>
      <c r="D26" s="139">
        <f>SUM(D19:D25)</f>
        <v>566726570</v>
      </c>
      <c r="E26" s="101"/>
      <c r="F26" s="100">
        <f>SUM(F19:F25)</f>
        <v>496220127</v>
      </c>
      <c r="G26" s="101"/>
      <c r="H26" s="139">
        <f>SUM(H19:H25)</f>
        <v>545714480</v>
      </c>
      <c r="I26" s="95"/>
      <c r="J26" s="100">
        <f>SUM(J19:J25)</f>
        <v>459472246</v>
      </c>
    </row>
    <row r="27" spans="1:10" ht="22.5" customHeight="1" x14ac:dyDescent="0.6">
      <c r="C27" s="95"/>
      <c r="D27" s="101"/>
      <c r="E27" s="101"/>
      <c r="F27" s="101"/>
      <c r="G27" s="101"/>
      <c r="H27" s="101"/>
      <c r="I27" s="95"/>
      <c r="J27" s="101"/>
    </row>
    <row r="28" spans="1:10" ht="22.5" customHeight="1" thickBot="1" x14ac:dyDescent="0.65">
      <c r="A28" s="128" t="s">
        <v>7</v>
      </c>
      <c r="C28" s="95"/>
      <c r="D28" s="140">
        <f>SUM(D16,D26)</f>
        <v>2174012092</v>
      </c>
      <c r="E28" s="101"/>
      <c r="F28" s="102">
        <f>SUM(F16,F26)</f>
        <v>2240253166</v>
      </c>
      <c r="G28" s="101"/>
      <c r="H28" s="140">
        <f>SUM(H16,H26)</f>
        <v>1957269429</v>
      </c>
      <c r="I28" s="95"/>
      <c r="J28" s="102">
        <f>SUM(J16,J26)</f>
        <v>1922921152</v>
      </c>
    </row>
    <row r="29" spans="1:10" s="138" customFormat="1" ht="21" customHeight="1" thickTop="1" x14ac:dyDescent="0.6">
      <c r="A29" s="131"/>
      <c r="B29" s="75"/>
      <c r="C29" s="77"/>
      <c r="D29" s="110"/>
      <c r="E29" s="77"/>
      <c r="F29" s="77"/>
      <c r="G29" s="77"/>
      <c r="H29" s="96"/>
      <c r="I29" s="77"/>
      <c r="J29" s="96"/>
    </row>
    <row r="30" spans="1:10" s="138" customFormat="1" ht="21" customHeight="1" x14ac:dyDescent="0.6">
      <c r="A30" s="131"/>
      <c r="B30" s="75"/>
      <c r="C30" s="77"/>
      <c r="D30" s="110"/>
      <c r="E30" s="77"/>
      <c r="F30" s="77"/>
      <c r="G30" s="77"/>
      <c r="H30" s="96"/>
      <c r="I30" s="77"/>
      <c r="J30" s="96"/>
    </row>
    <row r="31" spans="1:10" s="138" customFormat="1" ht="21" customHeight="1" x14ac:dyDescent="0.6">
      <c r="A31" s="131"/>
      <c r="B31" s="75"/>
      <c r="C31" s="77"/>
      <c r="D31" s="110"/>
      <c r="E31" s="77"/>
      <c r="F31" s="77"/>
      <c r="G31" s="77"/>
      <c r="H31" s="96"/>
      <c r="I31" s="77"/>
      <c r="J31" s="96"/>
    </row>
    <row r="32" spans="1:10" ht="22.2" x14ac:dyDescent="0.6">
      <c r="A32" s="137" t="s">
        <v>150</v>
      </c>
    </row>
    <row r="33" spans="1:10" ht="22.2" x14ac:dyDescent="0.6">
      <c r="A33" s="137" t="s">
        <v>179</v>
      </c>
    </row>
    <row r="34" spans="1:10" ht="22.2" x14ac:dyDescent="0.6">
      <c r="A34" s="137"/>
    </row>
    <row r="35" spans="1:10" ht="22.2" x14ac:dyDescent="0.6">
      <c r="A35" s="128"/>
      <c r="D35" s="158" t="s">
        <v>74</v>
      </c>
      <c r="E35" s="158"/>
      <c r="F35" s="158"/>
      <c r="G35" s="94"/>
      <c r="H35" s="158" t="s">
        <v>75</v>
      </c>
      <c r="I35" s="158"/>
      <c r="J35" s="158"/>
    </row>
    <row r="36" spans="1:10" ht="22.2" x14ac:dyDescent="0.6">
      <c r="A36" s="128"/>
      <c r="D36" s="95" t="s">
        <v>143</v>
      </c>
      <c r="F36" s="95" t="s">
        <v>28</v>
      </c>
      <c r="G36" s="95"/>
      <c r="H36" s="95" t="s">
        <v>143</v>
      </c>
      <c r="J36" s="95" t="s">
        <v>28</v>
      </c>
    </row>
    <row r="37" spans="1:10" ht="22.2" x14ac:dyDescent="0.6">
      <c r="A37" s="128" t="s">
        <v>8</v>
      </c>
      <c r="B37" s="75" t="s">
        <v>0</v>
      </c>
      <c r="C37" s="95"/>
      <c r="D37" s="95">
        <v>2567</v>
      </c>
      <c r="E37" s="95"/>
      <c r="F37" s="95">
        <v>2566</v>
      </c>
      <c r="G37" s="95"/>
      <c r="H37" s="95">
        <v>2567</v>
      </c>
      <c r="I37" s="95"/>
      <c r="J37" s="95">
        <v>2566</v>
      </c>
    </row>
    <row r="38" spans="1:10" ht="22.2" x14ac:dyDescent="0.6">
      <c r="A38" s="128"/>
      <c r="C38" s="95"/>
      <c r="D38" s="95" t="s">
        <v>133</v>
      </c>
      <c r="E38" s="95"/>
      <c r="F38" s="95"/>
      <c r="G38" s="95"/>
      <c r="H38" s="95" t="s">
        <v>133</v>
      </c>
      <c r="I38" s="95"/>
      <c r="J38" s="95"/>
    </row>
    <row r="39" spans="1:10" ht="22.2" x14ac:dyDescent="0.6">
      <c r="A39" s="129"/>
      <c r="C39" s="95"/>
      <c r="D39" s="159" t="s">
        <v>1</v>
      </c>
      <c r="E39" s="159"/>
      <c r="F39" s="159"/>
      <c r="G39" s="159"/>
      <c r="H39" s="159"/>
      <c r="I39" s="159"/>
      <c r="J39" s="159"/>
    </row>
    <row r="40" spans="1:10" ht="22.2" x14ac:dyDescent="0.55000000000000004">
      <c r="A40" s="125" t="s">
        <v>9</v>
      </c>
      <c r="C40" s="95"/>
      <c r="D40" s="115"/>
      <c r="E40" s="75"/>
      <c r="F40" s="75"/>
      <c r="G40" s="75"/>
      <c r="H40" s="75"/>
      <c r="I40" s="75"/>
      <c r="J40" s="75"/>
    </row>
    <row r="41" spans="1:10" x14ac:dyDescent="0.55000000000000004">
      <c r="A41" s="130" t="s">
        <v>71</v>
      </c>
      <c r="C41" s="95"/>
      <c r="D41" s="115"/>
      <c r="E41" s="75"/>
      <c r="F41" s="75"/>
      <c r="G41" s="75"/>
      <c r="H41" s="75"/>
      <c r="I41" s="95"/>
      <c r="J41" s="75"/>
    </row>
    <row r="42" spans="1:10" x14ac:dyDescent="0.55000000000000004">
      <c r="A42" s="130" t="s">
        <v>70</v>
      </c>
      <c r="B42" s="75">
        <v>8</v>
      </c>
      <c r="C42" s="95"/>
      <c r="D42" s="116">
        <v>99109206</v>
      </c>
      <c r="E42" s="103"/>
      <c r="F42" s="116">
        <v>200470759</v>
      </c>
      <c r="G42" s="103"/>
      <c r="H42" s="103">
        <v>82953768</v>
      </c>
      <c r="I42" s="95"/>
      <c r="J42" s="103">
        <v>92406187</v>
      </c>
    </row>
    <row r="43" spans="1:10" x14ac:dyDescent="0.55000000000000004">
      <c r="A43" s="130" t="s">
        <v>43</v>
      </c>
      <c r="B43" s="75">
        <v>4</v>
      </c>
      <c r="C43" s="95"/>
      <c r="D43" s="110">
        <v>109761490</v>
      </c>
      <c r="E43" s="110"/>
      <c r="F43" s="110">
        <v>96489567</v>
      </c>
      <c r="G43" s="110"/>
      <c r="H43" s="110">
        <v>95144754</v>
      </c>
      <c r="I43" s="95"/>
      <c r="J43" s="141">
        <v>84415621</v>
      </c>
    </row>
    <row r="44" spans="1:10" x14ac:dyDescent="0.55000000000000004">
      <c r="A44" s="130" t="s">
        <v>42</v>
      </c>
      <c r="B44" s="75">
        <v>4</v>
      </c>
      <c r="C44" s="95"/>
      <c r="D44" s="110">
        <v>79287205</v>
      </c>
      <c r="E44" s="110"/>
      <c r="F44" s="110">
        <v>64814548</v>
      </c>
      <c r="G44" s="110"/>
      <c r="H44" s="110">
        <v>39572287</v>
      </c>
      <c r="I44" s="95"/>
      <c r="J44" s="141">
        <v>26879826</v>
      </c>
    </row>
    <row r="45" spans="1:10" x14ac:dyDescent="0.55000000000000004">
      <c r="A45" s="130" t="s">
        <v>47</v>
      </c>
      <c r="C45" s="95"/>
      <c r="E45" s="110"/>
      <c r="F45" s="110"/>
      <c r="G45" s="110"/>
      <c r="H45" s="110"/>
      <c r="I45" s="95"/>
      <c r="J45" s="141"/>
    </row>
    <row r="46" spans="1:10" x14ac:dyDescent="0.55000000000000004">
      <c r="A46" s="130" t="s">
        <v>33</v>
      </c>
      <c r="B46" s="75">
        <v>8</v>
      </c>
      <c r="C46" s="95"/>
      <c r="D46" s="110">
        <v>24896057</v>
      </c>
      <c r="E46" s="110"/>
      <c r="F46" s="110">
        <v>33292693</v>
      </c>
      <c r="G46" s="110"/>
      <c r="H46" s="110">
        <v>14539664</v>
      </c>
      <c r="I46" s="95"/>
      <c r="J46" s="141">
        <v>19792592</v>
      </c>
    </row>
    <row r="47" spans="1:10" x14ac:dyDescent="0.55000000000000004">
      <c r="A47" s="130" t="s">
        <v>89</v>
      </c>
      <c r="C47" s="95"/>
      <c r="F47" s="110"/>
      <c r="I47" s="95"/>
      <c r="J47" s="141"/>
    </row>
    <row r="48" spans="1:10" x14ac:dyDescent="0.55000000000000004">
      <c r="A48" s="130" t="s">
        <v>112</v>
      </c>
      <c r="B48" s="75" t="s">
        <v>197</v>
      </c>
      <c r="C48" s="95"/>
      <c r="D48" s="110">
        <v>23523270</v>
      </c>
      <c r="E48" s="110"/>
      <c r="F48" s="110">
        <v>24580619</v>
      </c>
      <c r="G48" s="110"/>
      <c r="H48" s="110">
        <v>15992828</v>
      </c>
      <c r="I48" s="95"/>
      <c r="J48" s="141">
        <v>15585806</v>
      </c>
    </row>
    <row r="49" spans="1:10" x14ac:dyDescent="0.55000000000000004">
      <c r="A49" s="130" t="s">
        <v>84</v>
      </c>
      <c r="C49" s="95"/>
      <c r="D49" s="117">
        <v>17819289</v>
      </c>
      <c r="E49" s="104"/>
      <c r="F49" s="117">
        <v>8604522</v>
      </c>
      <c r="G49" s="104"/>
      <c r="H49" s="105">
        <v>6545745</v>
      </c>
      <c r="I49" s="95"/>
      <c r="J49" s="142" t="s">
        <v>44</v>
      </c>
    </row>
    <row r="50" spans="1:10" x14ac:dyDescent="0.55000000000000004">
      <c r="A50" s="130" t="s">
        <v>31</v>
      </c>
      <c r="C50" s="95"/>
      <c r="D50" s="110">
        <v>8816371</v>
      </c>
      <c r="E50" s="110"/>
      <c r="F50" s="110">
        <v>14013236</v>
      </c>
      <c r="G50" s="110"/>
      <c r="H50" s="110">
        <v>1309202</v>
      </c>
      <c r="I50" s="95"/>
      <c r="J50" s="141">
        <v>1626555</v>
      </c>
    </row>
    <row r="51" spans="1:10" ht="22.2" x14ac:dyDescent="0.6">
      <c r="A51" s="128" t="s">
        <v>10</v>
      </c>
      <c r="C51" s="95"/>
      <c r="D51" s="139">
        <f>SUM(D42:D50)</f>
        <v>363212888</v>
      </c>
      <c r="E51" s="101"/>
      <c r="F51" s="100">
        <f>SUM(F42:F50)</f>
        <v>442265944</v>
      </c>
      <c r="G51" s="101"/>
      <c r="H51" s="139">
        <f>SUM(H42:H50)</f>
        <v>256058248</v>
      </c>
      <c r="I51" s="95"/>
      <c r="J51" s="100">
        <f>SUM(J42:J50)</f>
        <v>240706587</v>
      </c>
    </row>
    <row r="52" spans="1:10" ht="22.5" customHeight="1" x14ac:dyDescent="0.6">
      <c r="A52" s="128"/>
      <c r="C52" s="95"/>
      <c r="D52" s="98"/>
      <c r="E52" s="98"/>
      <c r="F52" s="98"/>
      <c r="G52" s="98"/>
      <c r="H52" s="98"/>
      <c r="I52" s="95"/>
      <c r="J52" s="98"/>
    </row>
    <row r="53" spans="1:10" ht="22.5" customHeight="1" x14ac:dyDescent="0.6">
      <c r="A53" s="129" t="s">
        <v>11</v>
      </c>
      <c r="C53" s="95"/>
      <c r="D53" s="98"/>
      <c r="E53" s="98"/>
      <c r="F53" s="98"/>
      <c r="G53" s="98"/>
      <c r="H53" s="98"/>
      <c r="I53" s="95"/>
      <c r="J53" s="98"/>
    </row>
    <row r="54" spans="1:10" ht="22.5" customHeight="1" x14ac:dyDescent="0.55000000000000004">
      <c r="A54" s="130" t="s">
        <v>47</v>
      </c>
      <c r="B54" s="75">
        <v>8</v>
      </c>
      <c r="C54" s="95"/>
      <c r="D54" s="98">
        <v>20482550</v>
      </c>
      <c r="E54" s="98"/>
      <c r="F54" s="98">
        <v>46464483</v>
      </c>
      <c r="G54" s="98"/>
      <c r="H54" s="98">
        <v>4728027</v>
      </c>
      <c r="I54" s="95"/>
      <c r="J54" s="98">
        <v>10835577</v>
      </c>
    </row>
    <row r="55" spans="1:10" ht="22.5" customHeight="1" x14ac:dyDescent="0.55000000000000004">
      <c r="A55" s="143" t="s">
        <v>113</v>
      </c>
      <c r="B55" s="75" t="s">
        <v>197</v>
      </c>
      <c r="C55" s="95"/>
      <c r="D55" s="98">
        <v>28451798</v>
      </c>
      <c r="E55" s="98"/>
      <c r="F55" s="98">
        <v>29484524</v>
      </c>
      <c r="G55" s="98"/>
      <c r="H55" s="98">
        <v>20530112</v>
      </c>
      <c r="I55" s="95"/>
      <c r="J55" s="98">
        <v>18085394</v>
      </c>
    </row>
    <row r="56" spans="1:10" x14ac:dyDescent="0.55000000000000004">
      <c r="A56" s="130" t="s">
        <v>35</v>
      </c>
      <c r="C56" s="95"/>
      <c r="D56" s="98">
        <v>132431369</v>
      </c>
      <c r="E56" s="98"/>
      <c r="F56" s="98">
        <v>126708595</v>
      </c>
      <c r="G56" s="98"/>
      <c r="H56" s="98">
        <v>75007385</v>
      </c>
      <c r="I56" s="95"/>
      <c r="J56" s="98">
        <v>73447183</v>
      </c>
    </row>
    <row r="57" spans="1:10" x14ac:dyDescent="0.55000000000000004">
      <c r="A57" s="130" t="s">
        <v>79</v>
      </c>
      <c r="C57" s="95"/>
      <c r="D57" s="127" t="s">
        <v>44</v>
      </c>
      <c r="E57" s="98"/>
      <c r="F57" s="127" t="s">
        <v>44</v>
      </c>
      <c r="G57" s="98"/>
      <c r="H57" s="106">
        <v>2698550</v>
      </c>
      <c r="I57" s="106"/>
      <c r="J57" s="106">
        <v>2698550</v>
      </c>
    </row>
    <row r="58" spans="1:10" ht="22.2" x14ac:dyDescent="0.6">
      <c r="A58" s="128" t="s">
        <v>24</v>
      </c>
      <c r="C58" s="95"/>
      <c r="D58" s="144">
        <f>SUM(D54:D57)</f>
        <v>181365717</v>
      </c>
      <c r="E58" s="101"/>
      <c r="F58" s="107">
        <f>SUM(F54:F57)</f>
        <v>202657602</v>
      </c>
      <c r="G58" s="101"/>
      <c r="H58" s="144">
        <f>SUM(H54:H57)</f>
        <v>102964074</v>
      </c>
      <c r="I58" s="95"/>
      <c r="J58" s="107">
        <f>SUM(J54:J57)</f>
        <v>105066704</v>
      </c>
    </row>
    <row r="59" spans="1:10" ht="22.5" customHeight="1" x14ac:dyDescent="0.6">
      <c r="A59" s="128"/>
      <c r="C59" s="95"/>
      <c r="D59" s="101"/>
      <c r="E59" s="101"/>
      <c r="F59" s="101"/>
      <c r="G59" s="101"/>
      <c r="H59" s="101"/>
      <c r="I59" s="95"/>
      <c r="J59" s="101"/>
    </row>
    <row r="60" spans="1:10" ht="22.5" customHeight="1" x14ac:dyDescent="0.6">
      <c r="A60" s="128" t="s">
        <v>12</v>
      </c>
      <c r="C60" s="95"/>
      <c r="D60" s="144">
        <f>SUM(D51,D58)</f>
        <v>544578605</v>
      </c>
      <c r="E60" s="101"/>
      <c r="F60" s="107">
        <f>SUM(F51,F58)</f>
        <v>644923546</v>
      </c>
      <c r="G60" s="101"/>
      <c r="H60" s="144">
        <f>SUM(H51,H58)</f>
        <v>359022322</v>
      </c>
      <c r="I60" s="95"/>
      <c r="J60" s="107">
        <f>SUM(J51,J58)</f>
        <v>345773291</v>
      </c>
    </row>
    <row r="61" spans="1:10" s="138" customFormat="1" ht="21" customHeight="1" x14ac:dyDescent="0.55000000000000004">
      <c r="A61" s="77"/>
      <c r="B61" s="77"/>
      <c r="C61" s="77"/>
      <c r="D61" s="110"/>
      <c r="E61" s="77"/>
      <c r="F61" s="77"/>
      <c r="G61" s="77"/>
      <c r="H61" s="77"/>
      <c r="I61" s="77"/>
      <c r="J61" s="77"/>
    </row>
    <row r="62" spans="1:10" ht="22.5" customHeight="1" x14ac:dyDescent="0.6">
      <c r="A62" s="137" t="s">
        <v>150</v>
      </c>
    </row>
    <row r="63" spans="1:10" ht="22.5" customHeight="1" x14ac:dyDescent="0.6">
      <c r="A63" s="137" t="s">
        <v>179</v>
      </c>
    </row>
    <row r="64" spans="1:10" ht="22.5" customHeight="1" x14ac:dyDescent="0.6">
      <c r="A64" s="137"/>
    </row>
    <row r="65" spans="1:10" ht="22.5" customHeight="1" x14ac:dyDescent="0.6">
      <c r="A65" s="128"/>
      <c r="D65" s="158" t="s">
        <v>74</v>
      </c>
      <c r="E65" s="158"/>
      <c r="F65" s="158"/>
      <c r="G65" s="94"/>
      <c r="H65" s="158" t="s">
        <v>75</v>
      </c>
      <c r="I65" s="158"/>
      <c r="J65" s="158"/>
    </row>
    <row r="66" spans="1:10" ht="22.5" customHeight="1" x14ac:dyDescent="0.6">
      <c r="A66" s="128"/>
      <c r="D66" s="95" t="s">
        <v>143</v>
      </c>
      <c r="F66" s="95" t="s">
        <v>28</v>
      </c>
      <c r="G66" s="95"/>
      <c r="H66" s="95" t="s">
        <v>143</v>
      </c>
      <c r="J66" s="95" t="s">
        <v>28</v>
      </c>
    </row>
    <row r="67" spans="1:10" ht="22.2" x14ac:dyDescent="0.6">
      <c r="A67" s="128" t="s">
        <v>8</v>
      </c>
      <c r="C67" s="95"/>
      <c r="D67" s="95">
        <v>2567</v>
      </c>
      <c r="E67" s="95"/>
      <c r="F67" s="95">
        <v>2566</v>
      </c>
      <c r="G67" s="95"/>
      <c r="H67" s="95">
        <v>2567</v>
      </c>
      <c r="I67" s="95"/>
      <c r="J67" s="95">
        <v>2566</v>
      </c>
    </row>
    <row r="68" spans="1:10" ht="22.2" x14ac:dyDescent="0.6">
      <c r="A68" s="128"/>
      <c r="C68" s="95"/>
      <c r="D68" s="95" t="s">
        <v>133</v>
      </c>
      <c r="E68" s="95"/>
      <c r="F68" s="95"/>
      <c r="G68" s="95"/>
      <c r="H68" s="95" t="s">
        <v>133</v>
      </c>
      <c r="I68" s="95"/>
      <c r="J68" s="95"/>
    </row>
    <row r="69" spans="1:10" ht="22.5" customHeight="1" x14ac:dyDescent="0.6">
      <c r="A69" s="128"/>
      <c r="C69" s="95"/>
      <c r="D69" s="159" t="s">
        <v>1</v>
      </c>
      <c r="E69" s="159"/>
      <c r="F69" s="159"/>
      <c r="G69" s="159"/>
      <c r="H69" s="159"/>
      <c r="I69" s="159"/>
      <c r="J69" s="159"/>
    </row>
    <row r="70" spans="1:10" ht="22.5" customHeight="1" x14ac:dyDescent="0.6">
      <c r="A70" s="129" t="s">
        <v>13</v>
      </c>
      <c r="C70" s="95"/>
      <c r="D70" s="98"/>
      <c r="E70" s="98"/>
      <c r="F70" s="98"/>
      <c r="G70" s="98"/>
      <c r="H70" s="98"/>
      <c r="I70" s="95"/>
      <c r="J70" s="98"/>
    </row>
    <row r="71" spans="1:10" x14ac:dyDescent="0.55000000000000004">
      <c r="A71" s="130" t="s">
        <v>14</v>
      </c>
      <c r="C71" s="95"/>
      <c r="D71" s="98"/>
      <c r="E71" s="98"/>
      <c r="F71" s="98"/>
      <c r="G71" s="98"/>
      <c r="H71" s="98"/>
      <c r="I71" s="95"/>
      <c r="J71" s="98"/>
    </row>
    <row r="72" spans="1:10" x14ac:dyDescent="0.55000000000000004">
      <c r="A72" s="130" t="s">
        <v>85</v>
      </c>
      <c r="C72" s="95"/>
    </row>
    <row r="73" spans="1:10" ht="22.2" thickBot="1" x14ac:dyDescent="0.6">
      <c r="A73" s="132" t="s">
        <v>180</v>
      </c>
      <c r="C73" s="95"/>
      <c r="D73" s="108">
        <v>300000000</v>
      </c>
      <c r="E73" s="98"/>
      <c r="F73" s="108">
        <v>300000000</v>
      </c>
      <c r="G73" s="98"/>
      <c r="H73" s="108">
        <v>300000000</v>
      </c>
      <c r="I73" s="95"/>
      <c r="J73" s="108">
        <v>300000000</v>
      </c>
    </row>
    <row r="74" spans="1:10" ht="22.2" thickTop="1" x14ac:dyDescent="0.55000000000000004">
      <c r="A74" s="130" t="s">
        <v>86</v>
      </c>
      <c r="C74" s="95"/>
      <c r="D74" s="77"/>
    </row>
    <row r="75" spans="1:10" x14ac:dyDescent="0.55000000000000004">
      <c r="A75" s="132" t="s">
        <v>180</v>
      </c>
      <c r="C75" s="95"/>
      <c r="D75" s="98">
        <v>300000000</v>
      </c>
      <c r="E75" s="98"/>
      <c r="F75" s="98">
        <v>300000000</v>
      </c>
      <c r="G75" s="98"/>
      <c r="H75" s="98">
        <v>300000000</v>
      </c>
      <c r="I75" s="95"/>
      <c r="J75" s="98">
        <v>300000000</v>
      </c>
    </row>
    <row r="76" spans="1:10" x14ac:dyDescent="0.55000000000000004">
      <c r="A76" s="130" t="s">
        <v>159</v>
      </c>
      <c r="C76" s="95"/>
      <c r="D76" s="98">
        <v>1147595992</v>
      </c>
      <c r="E76" s="98"/>
      <c r="F76" s="98">
        <v>1147595992</v>
      </c>
      <c r="G76" s="98"/>
      <c r="H76" s="98">
        <v>1147595992</v>
      </c>
      <c r="I76" s="95"/>
      <c r="J76" s="98">
        <v>1147595992</v>
      </c>
    </row>
    <row r="77" spans="1:10" x14ac:dyDescent="0.55000000000000004">
      <c r="A77" s="130" t="s">
        <v>127</v>
      </c>
      <c r="B77" s="77"/>
    </row>
    <row r="78" spans="1:10" x14ac:dyDescent="0.55000000000000004">
      <c r="A78" s="130" t="s">
        <v>98</v>
      </c>
      <c r="C78" s="95"/>
      <c r="D78" s="98">
        <v>-17292631</v>
      </c>
      <c r="E78" s="98"/>
      <c r="F78" s="98">
        <v>-17292631</v>
      </c>
      <c r="G78" s="98"/>
      <c r="H78" s="142" t="s">
        <v>44</v>
      </c>
      <c r="I78" s="95"/>
      <c r="J78" s="142" t="s">
        <v>44</v>
      </c>
    </row>
    <row r="79" spans="1:10" x14ac:dyDescent="0.55000000000000004">
      <c r="A79" s="130" t="s">
        <v>19</v>
      </c>
      <c r="C79" s="95"/>
      <c r="D79" s="98"/>
      <c r="E79" s="98"/>
      <c r="F79" s="98"/>
      <c r="G79" s="98"/>
      <c r="H79" s="98"/>
      <c r="I79" s="95"/>
      <c r="J79" s="98"/>
    </row>
    <row r="80" spans="1:10" x14ac:dyDescent="0.55000000000000004">
      <c r="A80" s="130" t="s">
        <v>100</v>
      </c>
      <c r="C80" s="95"/>
      <c r="D80" s="98"/>
      <c r="E80" s="98"/>
      <c r="F80" s="98"/>
      <c r="G80" s="98"/>
      <c r="H80" s="98"/>
      <c r="I80" s="95"/>
      <c r="J80" s="98"/>
    </row>
    <row r="81" spans="1:10" x14ac:dyDescent="0.55000000000000004">
      <c r="A81" s="130" t="s">
        <v>141</v>
      </c>
      <c r="C81" s="95"/>
      <c r="D81" s="98">
        <v>16069131</v>
      </c>
      <c r="E81" s="98"/>
      <c r="F81" s="98">
        <v>16069131</v>
      </c>
      <c r="G81" s="98"/>
      <c r="H81" s="98">
        <v>16069131</v>
      </c>
      <c r="I81" s="95"/>
      <c r="J81" s="98">
        <v>16069131</v>
      </c>
    </row>
    <row r="82" spans="1:10" x14ac:dyDescent="0.55000000000000004">
      <c r="A82" s="130" t="s">
        <v>181</v>
      </c>
      <c r="C82" s="95"/>
      <c r="D82" s="98">
        <v>132155914</v>
      </c>
      <c r="E82" s="98"/>
      <c r="F82" s="98">
        <v>98301717</v>
      </c>
      <c r="G82" s="98"/>
      <c r="H82" s="98">
        <v>103950808</v>
      </c>
      <c r="I82" s="95"/>
      <c r="J82" s="98">
        <v>82851562</v>
      </c>
    </row>
    <row r="83" spans="1:10" x14ac:dyDescent="0.55000000000000004">
      <c r="A83" s="130" t="s">
        <v>114</v>
      </c>
      <c r="C83" s="95"/>
      <c r="D83" s="98"/>
      <c r="E83" s="98"/>
      <c r="F83" s="98"/>
      <c r="G83" s="98"/>
      <c r="H83" s="98"/>
      <c r="I83" s="95"/>
      <c r="J83" s="98"/>
    </row>
    <row r="84" spans="1:10" x14ac:dyDescent="0.55000000000000004">
      <c r="A84" s="130" t="s">
        <v>182</v>
      </c>
      <c r="C84" s="95"/>
      <c r="D84" s="106">
        <v>30921948</v>
      </c>
      <c r="E84" s="98"/>
      <c r="F84" s="106">
        <v>30921948</v>
      </c>
      <c r="G84" s="98"/>
      <c r="H84" s="106">
        <v>30631176</v>
      </c>
      <c r="I84" s="95"/>
      <c r="J84" s="106">
        <v>30631176</v>
      </c>
    </row>
    <row r="85" spans="1:10" ht="22.2" x14ac:dyDescent="0.6">
      <c r="A85" s="128" t="s">
        <v>87</v>
      </c>
      <c r="C85" s="95"/>
      <c r="D85" s="145">
        <f>SUM(D75:D84)</f>
        <v>1609450354</v>
      </c>
      <c r="E85" s="101"/>
      <c r="F85" s="101">
        <f>SUM(F75:F84)</f>
        <v>1575596157</v>
      </c>
      <c r="G85" s="101"/>
      <c r="H85" s="145">
        <f>SUM(H75:H84)</f>
        <v>1598247107</v>
      </c>
      <c r="I85" s="94"/>
      <c r="J85" s="101">
        <f>SUM(J75:J84)</f>
        <v>1577147861</v>
      </c>
    </row>
    <row r="86" spans="1:10" x14ac:dyDescent="0.55000000000000004">
      <c r="A86" s="130" t="s">
        <v>88</v>
      </c>
      <c r="C86" s="95"/>
      <c r="D86" s="98">
        <v>19983133</v>
      </c>
      <c r="E86" s="98"/>
      <c r="F86" s="98">
        <v>19733463</v>
      </c>
      <c r="G86" s="98"/>
      <c r="H86" s="142" t="s">
        <v>44</v>
      </c>
      <c r="I86" s="95"/>
      <c r="J86" s="142" t="s">
        <v>44</v>
      </c>
    </row>
    <row r="87" spans="1:10" ht="22.2" x14ac:dyDescent="0.6">
      <c r="A87" s="128" t="s">
        <v>15</v>
      </c>
      <c r="C87" s="95"/>
      <c r="D87" s="139">
        <f>SUM(D85:D86)</f>
        <v>1629433487</v>
      </c>
      <c r="E87" s="101"/>
      <c r="F87" s="100">
        <f>SUM(F85:F86)</f>
        <v>1595329620</v>
      </c>
      <c r="G87" s="101"/>
      <c r="H87" s="139">
        <f>SUM(H85:H86)</f>
        <v>1598247107</v>
      </c>
      <c r="I87" s="95"/>
      <c r="J87" s="100">
        <f>SUM(J85:J86)</f>
        <v>1577147861</v>
      </c>
    </row>
    <row r="88" spans="1:10" ht="22.2" x14ac:dyDescent="0.6">
      <c r="A88" s="132"/>
      <c r="C88" s="95"/>
      <c r="D88" s="101"/>
      <c r="E88" s="101"/>
      <c r="F88" s="101"/>
      <c r="G88" s="101"/>
      <c r="H88" s="101"/>
      <c r="I88" s="95"/>
      <c r="J88" s="101"/>
    </row>
    <row r="89" spans="1:10" ht="22.8" thickBot="1" x14ac:dyDescent="0.65">
      <c r="A89" s="124" t="s">
        <v>16</v>
      </c>
      <c r="C89" s="95"/>
      <c r="D89" s="140">
        <f>SUM(D60,D87)</f>
        <v>2174012092</v>
      </c>
      <c r="E89" s="101"/>
      <c r="F89" s="102">
        <f>SUM(F60,F87)</f>
        <v>2240253166</v>
      </c>
      <c r="G89" s="101"/>
      <c r="H89" s="140">
        <f>SUM(H60,H87)</f>
        <v>1957269429</v>
      </c>
      <c r="I89" s="99"/>
      <c r="J89" s="102">
        <f>SUM(J60,J87)</f>
        <v>1922921152</v>
      </c>
    </row>
    <row r="90" spans="1:10" ht="22.2" thickTop="1" x14ac:dyDescent="0.55000000000000004"/>
  </sheetData>
  <mergeCells count="9">
    <mergeCell ref="D65:F65"/>
    <mergeCell ref="H65:J65"/>
    <mergeCell ref="D69:J69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3AA9-736E-4A6F-A9DD-71E3529DF82F}">
  <dimension ref="A1:J56"/>
  <sheetViews>
    <sheetView view="pageBreakPreview" zoomScaleNormal="85" zoomScaleSheetLayoutView="100" workbookViewId="0">
      <selection activeCell="D49" sqref="D49"/>
    </sheetView>
  </sheetViews>
  <sheetFormatPr defaultColWidth="8.88671875" defaultRowHeight="22.35" customHeight="1" x14ac:dyDescent="0.4"/>
  <cols>
    <col min="1" max="1" width="38.109375" style="76" customWidth="1"/>
    <col min="2" max="2" width="7.88671875" style="76" customWidth="1"/>
    <col min="3" max="3" width="1" style="76" customWidth="1"/>
    <col min="4" max="4" width="13.109375" style="76" customWidth="1"/>
    <col min="5" max="5" width="1" style="76" customWidth="1"/>
    <col min="6" max="6" width="13.109375" style="76" customWidth="1"/>
    <col min="7" max="7" width="1" style="76" customWidth="1"/>
    <col min="8" max="8" width="13.109375" style="76" customWidth="1"/>
    <col min="9" max="9" width="1" style="76" customWidth="1"/>
    <col min="10" max="10" width="13.109375" style="76" customWidth="1"/>
    <col min="11" max="16384" width="8.88671875" style="76"/>
  </cols>
  <sheetData>
    <row r="1" spans="1:10" ht="22.35" customHeight="1" x14ac:dyDescent="0.4">
      <c r="A1" s="13" t="s">
        <v>150</v>
      </c>
      <c r="B1" s="2"/>
      <c r="C1" s="3"/>
      <c r="D1" s="3"/>
      <c r="E1" s="3"/>
      <c r="F1" s="3"/>
      <c r="G1" s="3"/>
      <c r="H1" s="3"/>
      <c r="I1" s="3"/>
      <c r="J1" s="3"/>
    </row>
    <row r="2" spans="1:10" ht="22.35" customHeight="1" x14ac:dyDescent="0.4">
      <c r="A2" s="13" t="s">
        <v>137</v>
      </c>
      <c r="B2" s="2"/>
      <c r="C2" s="3"/>
      <c r="D2" s="3"/>
      <c r="E2" s="3"/>
      <c r="F2" s="3"/>
      <c r="G2" s="3"/>
      <c r="H2" s="3"/>
      <c r="I2" s="3"/>
      <c r="J2" s="3"/>
    </row>
    <row r="3" spans="1:10" s="3" customFormat="1" ht="22.5" customHeight="1" x14ac:dyDescent="0.25">
      <c r="A3" s="13"/>
      <c r="B3" s="2"/>
    </row>
    <row r="4" spans="1:10" s="3" customFormat="1" ht="22.5" customHeight="1" x14ac:dyDescent="0.6">
      <c r="A4" s="4"/>
      <c r="B4" s="2"/>
      <c r="D4" s="158" t="s">
        <v>74</v>
      </c>
      <c r="E4" s="158"/>
      <c r="F4" s="158"/>
      <c r="G4" s="94"/>
      <c r="H4" s="158" t="s">
        <v>75</v>
      </c>
      <c r="I4" s="158"/>
      <c r="J4" s="158"/>
    </row>
    <row r="5" spans="1:10" s="77" customFormat="1" ht="22.35" customHeight="1" x14ac:dyDescent="0.55000000000000004">
      <c r="A5" s="10"/>
      <c r="C5" s="3"/>
      <c r="D5" s="160" t="s">
        <v>134</v>
      </c>
      <c r="E5" s="160"/>
      <c r="F5" s="160"/>
      <c r="G5" s="3"/>
      <c r="H5" s="161" t="s">
        <v>134</v>
      </c>
      <c r="I5" s="161"/>
      <c r="J5" s="161"/>
    </row>
    <row r="6" spans="1:10" s="77" customFormat="1" ht="22.35" customHeight="1" x14ac:dyDescent="0.55000000000000004">
      <c r="A6" s="10"/>
      <c r="C6" s="3"/>
      <c r="D6" s="161" t="s">
        <v>143</v>
      </c>
      <c r="E6" s="161"/>
      <c r="F6" s="161"/>
      <c r="G6" s="3"/>
      <c r="H6" s="161" t="s">
        <v>143</v>
      </c>
      <c r="I6" s="161"/>
      <c r="J6" s="161"/>
    </row>
    <row r="7" spans="1:10" s="77" customFormat="1" ht="22.35" customHeight="1" x14ac:dyDescent="0.55000000000000004">
      <c r="A7" s="10"/>
      <c r="B7" s="2" t="s">
        <v>0</v>
      </c>
      <c r="C7" s="68"/>
      <c r="D7" s="95">
        <v>2567</v>
      </c>
      <c r="E7" s="68"/>
      <c r="F7" s="95">
        <v>2566</v>
      </c>
      <c r="G7" s="68"/>
      <c r="H7" s="95">
        <v>2567</v>
      </c>
      <c r="I7" s="68"/>
      <c r="J7" s="95">
        <v>2566</v>
      </c>
    </row>
    <row r="8" spans="1:10" s="77" customFormat="1" ht="22.35" customHeight="1" x14ac:dyDescent="0.55000000000000004">
      <c r="A8" s="10"/>
      <c r="B8" s="2"/>
      <c r="C8" s="68"/>
      <c r="D8" s="162" t="s">
        <v>1</v>
      </c>
      <c r="E8" s="162"/>
      <c r="F8" s="162"/>
      <c r="G8" s="162"/>
      <c r="H8" s="162"/>
      <c r="I8" s="162"/>
      <c r="J8" s="162"/>
    </row>
    <row r="9" spans="1:10" s="77" customFormat="1" ht="22.35" customHeight="1" x14ac:dyDescent="0.55000000000000004">
      <c r="A9" s="5" t="s">
        <v>37</v>
      </c>
      <c r="B9" s="2"/>
      <c r="C9" s="68"/>
      <c r="D9" s="68"/>
      <c r="E9" s="68"/>
      <c r="F9" s="68"/>
      <c r="G9" s="68"/>
      <c r="H9" s="2"/>
      <c r="I9" s="2"/>
      <c r="J9" s="2"/>
    </row>
    <row r="10" spans="1:10" s="77" customFormat="1" ht="22.35" customHeight="1" x14ac:dyDescent="0.55000000000000004">
      <c r="A10" s="6" t="s">
        <v>45</v>
      </c>
      <c r="B10" s="2">
        <v>9</v>
      </c>
      <c r="C10" s="68"/>
      <c r="D10" s="7">
        <v>370348099</v>
      </c>
      <c r="E10" s="68"/>
      <c r="F10" s="7">
        <v>327043050</v>
      </c>
      <c r="G10" s="68"/>
      <c r="H10" s="7">
        <v>222305937</v>
      </c>
      <c r="I10" s="7"/>
      <c r="J10" s="7">
        <v>198954135</v>
      </c>
    </row>
    <row r="11" spans="1:10" s="77" customFormat="1" ht="22.35" customHeight="1" x14ac:dyDescent="0.55000000000000004">
      <c r="A11" s="6" t="s">
        <v>17</v>
      </c>
      <c r="B11" s="2"/>
      <c r="C11" s="68"/>
      <c r="D11" s="12">
        <v>6069836</v>
      </c>
      <c r="E11" s="7"/>
      <c r="F11" s="12">
        <v>608688</v>
      </c>
      <c r="G11" s="68"/>
      <c r="H11" s="12">
        <v>33362031</v>
      </c>
      <c r="I11" s="7"/>
      <c r="J11" s="12">
        <v>427621</v>
      </c>
    </row>
    <row r="12" spans="1:10" s="77" customFormat="1" ht="22.35" customHeight="1" x14ac:dyDescent="0.55000000000000004">
      <c r="A12" s="4" t="s">
        <v>36</v>
      </c>
      <c r="B12" s="2"/>
      <c r="C12" s="68"/>
      <c r="D12" s="17">
        <f>SUM(D10:D11)</f>
        <v>376417935</v>
      </c>
      <c r="E12" s="7"/>
      <c r="F12" s="17">
        <f>SUM(F10:F11)</f>
        <v>327651738</v>
      </c>
      <c r="G12" s="68"/>
      <c r="H12" s="17">
        <f>SUM(H10:H11)</f>
        <v>255667968</v>
      </c>
      <c r="I12" s="7"/>
      <c r="J12" s="17">
        <f>SUM(J10:J11)</f>
        <v>199381756</v>
      </c>
    </row>
    <row r="13" spans="1:10" s="77" customFormat="1" ht="15.6" customHeight="1" x14ac:dyDescent="0.55000000000000004">
      <c r="A13" s="4"/>
      <c r="B13" s="2"/>
      <c r="C13" s="68"/>
      <c r="D13" s="68"/>
      <c r="E13" s="68"/>
      <c r="F13" s="68"/>
      <c r="G13" s="68"/>
      <c r="H13" s="9"/>
      <c r="I13" s="9"/>
      <c r="J13" s="9"/>
    </row>
    <row r="14" spans="1:10" s="77" customFormat="1" ht="22.35" customHeight="1" x14ac:dyDescent="0.55000000000000004">
      <c r="A14" s="5" t="s">
        <v>38</v>
      </c>
      <c r="B14" s="2"/>
      <c r="C14" s="68"/>
      <c r="D14" s="68"/>
      <c r="E14" s="68"/>
      <c r="F14" s="68"/>
      <c r="G14" s="68"/>
      <c r="H14" s="11"/>
      <c r="I14" s="7"/>
      <c r="J14" s="11"/>
    </row>
    <row r="15" spans="1:10" s="77" customFormat="1" ht="22.35" customHeight="1" x14ac:dyDescent="0.55000000000000004">
      <c r="A15" s="6" t="s">
        <v>46</v>
      </c>
      <c r="B15" s="2"/>
      <c r="C15" s="68"/>
      <c r="D15" s="7">
        <v>165641254</v>
      </c>
      <c r="E15" s="68"/>
      <c r="F15" s="7">
        <v>142107613</v>
      </c>
      <c r="G15" s="68"/>
      <c r="H15" s="7">
        <v>155925183</v>
      </c>
      <c r="I15" s="7"/>
      <c r="J15" s="7">
        <v>140520664</v>
      </c>
    </row>
    <row r="16" spans="1:10" s="77" customFormat="1" ht="22.35" customHeight="1" x14ac:dyDescent="0.55000000000000004">
      <c r="A16" s="6" t="s">
        <v>162</v>
      </c>
      <c r="B16" s="2"/>
      <c r="C16" s="68"/>
      <c r="D16" s="7">
        <v>96039370</v>
      </c>
      <c r="E16" s="68"/>
      <c r="F16" s="7">
        <v>87288638</v>
      </c>
      <c r="G16" s="68"/>
      <c r="H16" s="7">
        <v>1028826</v>
      </c>
      <c r="I16" s="9"/>
      <c r="J16" s="7">
        <v>1245147</v>
      </c>
    </row>
    <row r="17" spans="1:10" s="77" customFormat="1" ht="22.35" customHeight="1" x14ac:dyDescent="0.55000000000000004">
      <c r="A17" s="6" t="s">
        <v>21</v>
      </c>
      <c r="B17" s="2"/>
      <c r="C17" s="68"/>
      <c r="D17" s="29">
        <v>65624037</v>
      </c>
      <c r="E17" s="9"/>
      <c r="F17" s="29">
        <v>61506045</v>
      </c>
      <c r="G17" s="68"/>
      <c r="H17" s="12">
        <v>46900294</v>
      </c>
      <c r="I17" s="9"/>
      <c r="J17" s="12">
        <v>43735724</v>
      </c>
    </row>
    <row r="18" spans="1:10" s="77" customFormat="1" ht="22.35" customHeight="1" x14ac:dyDescent="0.55000000000000004">
      <c r="A18" s="4" t="s">
        <v>39</v>
      </c>
      <c r="B18" s="2"/>
      <c r="C18" s="68"/>
      <c r="D18" s="8">
        <f>SUM(D15:D17)</f>
        <v>327304661</v>
      </c>
      <c r="E18" s="9"/>
      <c r="F18" s="8">
        <f>SUM(F15:F17)</f>
        <v>290902296</v>
      </c>
      <c r="G18" s="68"/>
      <c r="H18" s="8">
        <f>SUM(H15:H17)</f>
        <v>203854303</v>
      </c>
      <c r="I18" s="9"/>
      <c r="J18" s="8">
        <f>SUM(J15:J17)</f>
        <v>185501535</v>
      </c>
    </row>
    <row r="19" spans="1:10" s="77" customFormat="1" ht="15.6" customHeight="1" x14ac:dyDescent="0.55000000000000004">
      <c r="A19" s="4"/>
      <c r="B19" s="2"/>
      <c r="C19" s="68"/>
      <c r="D19" s="9"/>
      <c r="E19" s="68"/>
      <c r="F19" s="9"/>
      <c r="G19" s="68"/>
      <c r="H19" s="9"/>
      <c r="I19" s="9"/>
      <c r="J19" s="9"/>
    </row>
    <row r="20" spans="1:10" s="77" customFormat="1" ht="22.35" customHeight="1" x14ac:dyDescent="0.55000000000000004">
      <c r="A20" s="4" t="s">
        <v>106</v>
      </c>
      <c r="B20" s="2"/>
      <c r="C20" s="68"/>
      <c r="D20" s="9">
        <f>D12-D18</f>
        <v>49113274</v>
      </c>
      <c r="E20" s="68"/>
      <c r="F20" s="9">
        <f>F12-F18</f>
        <v>36749442</v>
      </c>
      <c r="G20" s="68"/>
      <c r="H20" s="9">
        <f>H12-H18</f>
        <v>51813665</v>
      </c>
      <c r="I20" s="9"/>
      <c r="J20" s="9">
        <f>J12-J18</f>
        <v>13880221</v>
      </c>
    </row>
    <row r="21" spans="1:10" s="77" customFormat="1" ht="22.35" customHeight="1" x14ac:dyDescent="0.55000000000000004">
      <c r="A21" s="6" t="s">
        <v>23</v>
      </c>
      <c r="B21" s="2"/>
      <c r="C21" s="68"/>
      <c r="D21" s="12">
        <v>-3241736</v>
      </c>
      <c r="E21" s="7"/>
      <c r="F21" s="12">
        <v>-8485757</v>
      </c>
      <c r="G21" s="68"/>
      <c r="H21" s="12">
        <v>-1994837</v>
      </c>
      <c r="I21" s="7"/>
      <c r="J21" s="12">
        <v>-4856549</v>
      </c>
    </row>
    <row r="22" spans="1:10" s="77" customFormat="1" ht="22.35" customHeight="1" x14ac:dyDescent="0.55000000000000004">
      <c r="A22" s="4" t="s">
        <v>147</v>
      </c>
      <c r="B22" s="2"/>
      <c r="C22" s="68"/>
      <c r="D22" s="9">
        <f>SUM(D20:D21)</f>
        <v>45871538</v>
      </c>
      <c r="E22" s="7"/>
      <c r="F22" s="9">
        <f>SUM(F20:F21)</f>
        <v>28263685</v>
      </c>
      <c r="G22" s="68"/>
      <c r="H22" s="9">
        <f>SUM(H20:H21)</f>
        <v>49818828</v>
      </c>
      <c r="I22" s="7"/>
      <c r="J22" s="9">
        <f>SUM(J20:J21)</f>
        <v>9023672</v>
      </c>
    </row>
    <row r="23" spans="1:10" s="77" customFormat="1" ht="22.35" customHeight="1" x14ac:dyDescent="0.55000000000000004">
      <c r="A23" s="6" t="s">
        <v>163</v>
      </c>
      <c r="B23" s="2">
        <v>10</v>
      </c>
      <c r="C23" s="68"/>
      <c r="D23" s="118">
        <v>-9011926</v>
      </c>
      <c r="E23" s="7"/>
      <c r="F23" s="118">
        <v>5148476</v>
      </c>
      <c r="G23" s="68"/>
      <c r="H23" s="29">
        <v>-3755427</v>
      </c>
      <c r="I23" s="7"/>
      <c r="J23" s="29">
        <v>9721461</v>
      </c>
    </row>
    <row r="24" spans="1:10" s="77" customFormat="1" ht="22.35" customHeight="1" x14ac:dyDescent="0.55000000000000004">
      <c r="A24" s="4" t="s">
        <v>148</v>
      </c>
      <c r="B24" s="2"/>
      <c r="C24" s="68"/>
      <c r="D24" s="8">
        <f>SUM(D22:D23)</f>
        <v>36859612</v>
      </c>
      <c r="E24" s="9"/>
      <c r="F24" s="8">
        <f>SUM(F22:F23)</f>
        <v>33412161</v>
      </c>
      <c r="G24" s="68"/>
      <c r="H24" s="8">
        <f>SUM(H22:H23)</f>
        <v>46063401</v>
      </c>
      <c r="I24" s="9"/>
      <c r="J24" s="8">
        <f>SUM(J22:J23)</f>
        <v>18745133</v>
      </c>
    </row>
    <row r="25" spans="1:10" s="77" customFormat="1" ht="15.6" customHeight="1" x14ac:dyDescent="0.55000000000000004">
      <c r="A25" s="4"/>
      <c r="B25" s="2"/>
      <c r="C25" s="68"/>
      <c r="D25" s="68"/>
      <c r="E25" s="68"/>
      <c r="F25" s="68"/>
      <c r="G25" s="68"/>
      <c r="H25" s="7"/>
      <c r="I25" s="7"/>
      <c r="J25" s="7"/>
    </row>
    <row r="26" spans="1:10" s="77" customFormat="1" ht="22.35" customHeight="1" x14ac:dyDescent="0.6">
      <c r="A26" s="32" t="s">
        <v>48</v>
      </c>
      <c r="B26" s="2"/>
      <c r="C26" s="3"/>
      <c r="D26" s="3"/>
      <c r="E26" s="3"/>
      <c r="F26" s="3"/>
      <c r="G26" s="3"/>
      <c r="H26" s="3"/>
      <c r="I26" s="3"/>
      <c r="J26" s="3"/>
    </row>
    <row r="27" spans="1:10" s="77" customFormat="1" ht="22.35" customHeight="1" x14ac:dyDescent="0.6">
      <c r="A27" s="33" t="s">
        <v>92</v>
      </c>
      <c r="B27" s="2"/>
      <c r="C27" s="3"/>
      <c r="D27" s="3"/>
      <c r="E27" s="3"/>
      <c r="F27" s="3"/>
      <c r="G27" s="3"/>
      <c r="H27" s="3"/>
      <c r="I27" s="3"/>
      <c r="J27" s="3"/>
    </row>
    <row r="28" spans="1:10" s="77" customFormat="1" ht="22.35" customHeight="1" x14ac:dyDescent="0.6">
      <c r="A28" s="33" t="s">
        <v>50</v>
      </c>
      <c r="B28" s="2"/>
      <c r="C28" s="3"/>
      <c r="D28" s="3"/>
      <c r="E28" s="3"/>
      <c r="F28" s="3"/>
      <c r="G28" s="3"/>
      <c r="H28" s="3"/>
      <c r="I28" s="3"/>
      <c r="J28" s="3"/>
    </row>
    <row r="29" spans="1:10" s="77" customFormat="1" ht="22.35" customHeight="1" x14ac:dyDescent="0.55000000000000004">
      <c r="A29" s="6" t="s">
        <v>115</v>
      </c>
      <c r="B29" s="2"/>
      <c r="C29" s="3"/>
      <c r="D29" s="79" t="s">
        <v>44</v>
      </c>
      <c r="E29" s="3"/>
      <c r="F29" s="79">
        <v>363465</v>
      </c>
      <c r="G29" s="3"/>
      <c r="H29" s="79" t="s">
        <v>44</v>
      </c>
      <c r="I29" s="3"/>
      <c r="J29" s="79" t="s">
        <v>44</v>
      </c>
    </row>
    <row r="30" spans="1:10" s="77" customFormat="1" ht="22.35" customHeight="1" x14ac:dyDescent="0.55000000000000004">
      <c r="A30" s="6" t="s">
        <v>99</v>
      </c>
      <c r="B30" s="2"/>
      <c r="C30" s="3"/>
      <c r="D30" s="119"/>
      <c r="E30" s="3"/>
      <c r="F30" s="119"/>
      <c r="G30" s="3"/>
      <c r="H30" s="79"/>
      <c r="I30" s="3"/>
      <c r="J30" s="79"/>
    </row>
    <row r="31" spans="1:10" s="77" customFormat="1" ht="22.35" customHeight="1" x14ac:dyDescent="0.55000000000000004">
      <c r="A31" s="6" t="s">
        <v>93</v>
      </c>
      <c r="B31" s="2"/>
      <c r="C31" s="3"/>
      <c r="D31" s="79" t="s">
        <v>44</v>
      </c>
      <c r="E31" s="3"/>
      <c r="F31" s="79">
        <v>-72693</v>
      </c>
      <c r="G31" s="3"/>
      <c r="H31" s="79" t="s">
        <v>44</v>
      </c>
      <c r="I31" s="3"/>
      <c r="J31" s="79" t="s">
        <v>44</v>
      </c>
    </row>
    <row r="32" spans="1:10" s="77" customFormat="1" ht="22.35" customHeight="1" x14ac:dyDescent="0.55000000000000004">
      <c r="A32" s="4" t="s">
        <v>91</v>
      </c>
      <c r="B32" s="2"/>
      <c r="C32" s="3"/>
      <c r="D32" s="85"/>
      <c r="E32" s="3"/>
      <c r="F32" s="85"/>
      <c r="G32" s="3"/>
      <c r="H32" s="85"/>
      <c r="I32" s="3"/>
      <c r="J32" s="85"/>
    </row>
    <row r="33" spans="1:10" s="77" customFormat="1" ht="22.35" customHeight="1" x14ac:dyDescent="0.6">
      <c r="A33" s="32" t="s">
        <v>93</v>
      </c>
      <c r="B33" s="2"/>
      <c r="C33" s="3"/>
      <c r="D33" s="84" t="s">
        <v>44</v>
      </c>
      <c r="E33" s="63"/>
      <c r="F33" s="84">
        <f>SUM(F29:F31)</f>
        <v>290772</v>
      </c>
      <c r="G33" s="3"/>
      <c r="H33" s="84" t="s">
        <v>44</v>
      </c>
      <c r="I33" s="63"/>
      <c r="J33" s="84" t="s">
        <v>44</v>
      </c>
    </row>
    <row r="34" spans="1:10" s="77" customFormat="1" ht="15.6" customHeight="1" x14ac:dyDescent="0.6">
      <c r="A34" s="32"/>
      <c r="B34" s="2"/>
      <c r="C34" s="3"/>
      <c r="D34" s="3"/>
      <c r="E34" s="3"/>
      <c r="F34" s="3"/>
      <c r="G34" s="3"/>
      <c r="H34" s="3"/>
      <c r="I34" s="3"/>
      <c r="J34" s="3"/>
    </row>
    <row r="35" spans="1:10" s="77" customFormat="1" ht="22.35" customHeight="1" thickBot="1" x14ac:dyDescent="0.65">
      <c r="A35" s="32" t="s">
        <v>136</v>
      </c>
      <c r="B35" s="2"/>
      <c r="C35" s="3"/>
      <c r="D35" s="64">
        <f>SUM(D33,D24)</f>
        <v>36859612</v>
      </c>
      <c r="E35" s="63"/>
      <c r="F35" s="64">
        <f>SUM(F33,F24)</f>
        <v>33702933</v>
      </c>
      <c r="G35" s="3"/>
      <c r="H35" s="64">
        <f>SUM(H33,H24)</f>
        <v>46063401</v>
      </c>
      <c r="I35" s="63"/>
      <c r="J35" s="64">
        <f>SUM(J33,J24)</f>
        <v>18745133</v>
      </c>
    </row>
    <row r="36" spans="1:10" s="77" customFormat="1" ht="22.35" customHeight="1" thickTop="1" x14ac:dyDescent="0.55000000000000004">
      <c r="A36" s="6"/>
      <c r="B36" s="2"/>
      <c r="C36" s="3"/>
      <c r="D36" s="3"/>
      <c r="E36" s="3"/>
      <c r="F36" s="3"/>
      <c r="G36" s="3"/>
      <c r="H36" s="3"/>
      <c r="I36" s="3"/>
      <c r="J36" s="3"/>
    </row>
    <row r="37" spans="1:10" ht="22.35" customHeight="1" x14ac:dyDescent="0.4">
      <c r="A37" s="13" t="s">
        <v>150</v>
      </c>
      <c r="B37" s="2"/>
      <c r="C37" s="3"/>
      <c r="D37" s="3"/>
      <c r="E37" s="3"/>
      <c r="F37" s="3"/>
      <c r="G37" s="3"/>
      <c r="H37" s="3"/>
      <c r="I37" s="3"/>
      <c r="J37" s="3"/>
    </row>
    <row r="38" spans="1:10" ht="22.35" customHeight="1" x14ac:dyDescent="0.4">
      <c r="A38" s="13" t="s">
        <v>137</v>
      </c>
      <c r="B38" s="2"/>
      <c r="C38" s="3"/>
      <c r="D38" s="3"/>
      <c r="E38" s="3"/>
      <c r="F38" s="3"/>
      <c r="G38" s="3"/>
      <c r="H38" s="3"/>
      <c r="I38" s="3"/>
      <c r="J38" s="3"/>
    </row>
    <row r="39" spans="1:10" s="3" customFormat="1" ht="22.5" customHeight="1" x14ac:dyDescent="0.25">
      <c r="A39" s="13"/>
      <c r="B39" s="2"/>
    </row>
    <row r="40" spans="1:10" s="3" customFormat="1" ht="22.5" customHeight="1" x14ac:dyDescent="0.6">
      <c r="A40" s="4"/>
      <c r="B40" s="2"/>
      <c r="D40" s="158" t="s">
        <v>74</v>
      </c>
      <c r="E40" s="158"/>
      <c r="F40" s="158"/>
      <c r="G40" s="94"/>
      <c r="H40" s="158" t="s">
        <v>75</v>
      </c>
      <c r="I40" s="158"/>
      <c r="J40" s="158"/>
    </row>
    <row r="41" spans="1:10" s="77" customFormat="1" ht="22.35" customHeight="1" x14ac:dyDescent="0.55000000000000004">
      <c r="A41" s="10"/>
      <c r="C41" s="3"/>
      <c r="D41" s="160" t="s">
        <v>134</v>
      </c>
      <c r="E41" s="160"/>
      <c r="F41" s="160"/>
      <c r="G41" s="3"/>
      <c r="H41" s="161" t="s">
        <v>134</v>
      </c>
      <c r="I41" s="161"/>
      <c r="J41" s="161"/>
    </row>
    <row r="42" spans="1:10" s="77" customFormat="1" ht="22.35" customHeight="1" x14ac:dyDescent="0.55000000000000004">
      <c r="A42" s="10"/>
      <c r="C42" s="3"/>
      <c r="D42" s="161" t="s">
        <v>143</v>
      </c>
      <c r="E42" s="161"/>
      <c r="F42" s="161"/>
      <c r="G42" s="3"/>
      <c r="H42" s="161" t="s">
        <v>143</v>
      </c>
      <c r="I42" s="161"/>
      <c r="J42" s="161"/>
    </row>
    <row r="43" spans="1:10" s="77" customFormat="1" ht="22.35" customHeight="1" x14ac:dyDescent="0.55000000000000004">
      <c r="A43" s="10"/>
      <c r="B43" s="2" t="s">
        <v>0</v>
      </c>
      <c r="C43" s="68"/>
      <c r="D43" s="95">
        <v>2567</v>
      </c>
      <c r="E43" s="68"/>
      <c r="F43" s="95">
        <v>2566</v>
      </c>
      <c r="G43" s="68"/>
      <c r="H43" s="95">
        <v>2567</v>
      </c>
      <c r="I43" s="68"/>
      <c r="J43" s="95">
        <v>2566</v>
      </c>
    </row>
    <row r="44" spans="1:10" s="77" customFormat="1" ht="22.35" customHeight="1" x14ac:dyDescent="0.55000000000000004">
      <c r="A44" s="10"/>
      <c r="B44" s="2"/>
      <c r="C44" s="68"/>
      <c r="D44" s="162" t="s">
        <v>1</v>
      </c>
      <c r="E44" s="162"/>
      <c r="F44" s="162"/>
      <c r="G44" s="162"/>
      <c r="H44" s="162"/>
      <c r="I44" s="162"/>
      <c r="J44" s="162"/>
    </row>
    <row r="45" spans="1:10" s="77" customFormat="1" ht="22.35" customHeight="1" x14ac:dyDescent="0.55000000000000004">
      <c r="A45" s="4" t="s">
        <v>169</v>
      </c>
      <c r="B45" s="2"/>
      <c r="C45" s="3"/>
      <c r="D45" s="3"/>
      <c r="E45" s="3"/>
      <c r="F45" s="3"/>
      <c r="G45" s="3"/>
      <c r="H45" s="3"/>
      <c r="I45" s="3"/>
      <c r="J45" s="3"/>
    </row>
    <row r="46" spans="1:10" s="77" customFormat="1" ht="22.35" customHeight="1" x14ac:dyDescent="0.55000000000000004">
      <c r="A46" s="6" t="s">
        <v>80</v>
      </c>
      <c r="B46" s="2"/>
      <c r="C46" s="3"/>
      <c r="D46" s="62">
        <v>36069909</v>
      </c>
      <c r="E46" s="3"/>
      <c r="F46" s="62">
        <v>32212126</v>
      </c>
      <c r="G46" s="3"/>
      <c r="H46" s="69">
        <v>46063401</v>
      </c>
      <c r="I46" s="3"/>
      <c r="J46" s="69">
        <v>18745133</v>
      </c>
    </row>
    <row r="47" spans="1:10" s="77" customFormat="1" ht="22.35" customHeight="1" x14ac:dyDescent="0.55000000000000004">
      <c r="A47" s="6" t="s">
        <v>81</v>
      </c>
      <c r="B47" s="2"/>
      <c r="C47" s="3"/>
      <c r="D47" s="30">
        <v>789703</v>
      </c>
      <c r="E47" s="3"/>
      <c r="F47" s="30">
        <v>1200035</v>
      </c>
      <c r="G47" s="3"/>
      <c r="H47" s="83" t="s">
        <v>44</v>
      </c>
      <c r="I47" s="3"/>
      <c r="J47" s="83" t="s">
        <v>44</v>
      </c>
    </row>
    <row r="48" spans="1:10" s="77" customFormat="1" ht="22.35" customHeight="1" thickBot="1" x14ac:dyDescent="0.6">
      <c r="A48" s="6"/>
      <c r="B48" s="2"/>
      <c r="C48" s="3"/>
      <c r="D48" s="64">
        <f>SUM(D46:D47)</f>
        <v>36859612</v>
      </c>
      <c r="E48" s="63"/>
      <c r="F48" s="64">
        <f>SUM(F46:F47)</f>
        <v>33412161</v>
      </c>
      <c r="G48" s="3"/>
      <c r="H48" s="64">
        <f>SUM(H46:H47)</f>
        <v>46063401</v>
      </c>
      <c r="I48" s="63"/>
      <c r="J48" s="64">
        <f>SUM(J46:J47)</f>
        <v>18745133</v>
      </c>
    </row>
    <row r="49" spans="1:10" s="77" customFormat="1" ht="22.35" customHeight="1" thickTop="1" x14ac:dyDescent="0.55000000000000004">
      <c r="A49" s="6"/>
      <c r="B49" s="2"/>
      <c r="C49" s="3"/>
      <c r="D49" s="3"/>
      <c r="E49" s="3"/>
      <c r="F49" s="3"/>
      <c r="G49" s="3"/>
      <c r="H49" s="3"/>
      <c r="I49" s="3"/>
      <c r="J49" s="3"/>
    </row>
    <row r="50" spans="1:10" s="77" customFormat="1" ht="22.35" customHeight="1" x14ac:dyDescent="0.55000000000000004">
      <c r="A50" s="4" t="s">
        <v>170</v>
      </c>
      <c r="B50" s="2"/>
      <c r="C50" s="3"/>
      <c r="D50" s="3"/>
      <c r="E50" s="3"/>
      <c r="F50" s="3"/>
      <c r="G50" s="3"/>
      <c r="H50" s="3"/>
      <c r="I50" s="3"/>
      <c r="J50" s="3"/>
    </row>
    <row r="51" spans="1:10" s="77" customFormat="1" ht="22.35" customHeight="1" x14ac:dyDescent="0.55000000000000004">
      <c r="A51" s="6" t="s">
        <v>80</v>
      </c>
      <c r="B51" s="2"/>
      <c r="C51" s="3"/>
      <c r="D51" s="62">
        <v>36069909</v>
      </c>
      <c r="E51" s="3"/>
      <c r="F51" s="62">
        <v>32502896</v>
      </c>
      <c r="G51" s="3"/>
      <c r="H51" s="82">
        <v>46063401</v>
      </c>
      <c r="I51" s="3"/>
      <c r="J51" s="82">
        <v>18745133</v>
      </c>
    </row>
    <row r="52" spans="1:10" s="77" customFormat="1" ht="22.35" customHeight="1" x14ac:dyDescent="0.55000000000000004">
      <c r="A52" s="6" t="s">
        <v>81</v>
      </c>
      <c r="B52" s="2"/>
      <c r="C52" s="3"/>
      <c r="D52" s="30">
        <v>789703</v>
      </c>
      <c r="E52" s="3"/>
      <c r="F52" s="30">
        <v>1200037</v>
      </c>
      <c r="G52" s="3"/>
      <c r="H52" s="83" t="s">
        <v>44</v>
      </c>
      <c r="I52" s="3"/>
      <c r="J52" s="83" t="s">
        <v>44</v>
      </c>
    </row>
    <row r="53" spans="1:10" s="77" customFormat="1" ht="22.35" customHeight="1" thickBot="1" x14ac:dyDescent="0.6">
      <c r="A53" s="6"/>
      <c r="B53" s="2"/>
      <c r="C53" s="3"/>
      <c r="D53" s="64">
        <f>SUM(D51:D52)</f>
        <v>36859612</v>
      </c>
      <c r="E53" s="63"/>
      <c r="F53" s="64">
        <f>SUM(F51:F52)</f>
        <v>33702933</v>
      </c>
      <c r="G53" s="3"/>
      <c r="H53" s="64">
        <f>SUM(H51:H52)</f>
        <v>46063401</v>
      </c>
      <c r="I53" s="63"/>
      <c r="J53" s="64">
        <f>SUM(J51:J52)</f>
        <v>18745133</v>
      </c>
    </row>
    <row r="54" spans="1:10" s="77" customFormat="1" ht="22.35" customHeight="1" thickTop="1" x14ac:dyDescent="0.55000000000000004">
      <c r="A54" s="6"/>
      <c r="B54" s="2"/>
      <c r="C54" s="3"/>
      <c r="D54" s="3"/>
      <c r="E54" s="3"/>
      <c r="F54" s="3"/>
      <c r="G54" s="3"/>
      <c r="H54" s="3"/>
      <c r="I54" s="3"/>
      <c r="J54" s="3"/>
    </row>
    <row r="55" spans="1:10" s="77" customFormat="1" ht="22.35" customHeight="1" thickBot="1" x14ac:dyDescent="0.6">
      <c r="A55" s="34" t="s">
        <v>149</v>
      </c>
      <c r="B55" s="2">
        <v>11</v>
      </c>
      <c r="C55" s="3"/>
      <c r="D55" s="133">
        <v>0.06</v>
      </c>
      <c r="E55" s="126"/>
      <c r="F55" s="133">
        <v>0.06</v>
      </c>
      <c r="G55" s="134"/>
      <c r="H55" s="133">
        <v>0.08</v>
      </c>
      <c r="I55" s="134"/>
      <c r="J55" s="133">
        <v>0.04</v>
      </c>
    </row>
    <row r="56" spans="1:10" ht="22.35" customHeight="1" thickTop="1" x14ac:dyDescent="0.4"/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5765D-6C05-4F2B-AF30-F809CF2121AF}">
  <dimension ref="A1:J58"/>
  <sheetViews>
    <sheetView view="pageBreakPreview" zoomScaleNormal="85" zoomScaleSheetLayoutView="100" workbookViewId="0"/>
  </sheetViews>
  <sheetFormatPr defaultColWidth="8.88671875" defaultRowHeight="22.35" customHeight="1" x14ac:dyDescent="0.4"/>
  <cols>
    <col min="1" max="1" width="37.88671875" style="76" customWidth="1"/>
    <col min="2" max="2" width="7.88671875" style="76" customWidth="1"/>
    <col min="3" max="3" width="1" style="76" customWidth="1"/>
    <col min="4" max="4" width="13.21875" style="76" customWidth="1"/>
    <col min="5" max="5" width="1" style="76" customWidth="1"/>
    <col min="6" max="6" width="13.21875" style="76" customWidth="1"/>
    <col min="7" max="7" width="1" style="76" customWidth="1"/>
    <col min="8" max="8" width="13.21875" style="76" customWidth="1"/>
    <col min="9" max="9" width="1" style="76" customWidth="1"/>
    <col min="10" max="10" width="13.21875" style="76" customWidth="1"/>
    <col min="11" max="16384" width="8.88671875" style="76"/>
  </cols>
  <sheetData>
    <row r="1" spans="1:10" ht="22.35" customHeight="1" x14ac:dyDescent="0.4">
      <c r="A1" s="13" t="s">
        <v>150</v>
      </c>
      <c r="B1" s="2"/>
      <c r="C1" s="3"/>
      <c r="D1" s="3"/>
      <c r="E1" s="3"/>
      <c r="F1" s="3"/>
      <c r="G1" s="3"/>
      <c r="H1" s="3"/>
      <c r="I1" s="3"/>
      <c r="J1" s="3"/>
    </row>
    <row r="2" spans="1:10" ht="22.35" customHeight="1" x14ac:dyDescent="0.4">
      <c r="A2" s="13" t="s">
        <v>137</v>
      </c>
      <c r="B2" s="2"/>
      <c r="C2" s="3"/>
      <c r="D2" s="3"/>
      <c r="E2" s="3"/>
      <c r="F2" s="3"/>
      <c r="G2" s="3"/>
      <c r="H2" s="3"/>
      <c r="I2" s="3"/>
      <c r="J2" s="3"/>
    </row>
    <row r="3" spans="1:10" s="3" customFormat="1" ht="22.5" customHeight="1" x14ac:dyDescent="0.25">
      <c r="A3" s="13"/>
      <c r="B3" s="2"/>
    </row>
    <row r="4" spans="1:10" s="3" customFormat="1" ht="22.5" customHeight="1" x14ac:dyDescent="0.6">
      <c r="A4" s="4"/>
      <c r="B4" s="2"/>
      <c r="D4" s="158" t="s">
        <v>74</v>
      </c>
      <c r="E4" s="158"/>
      <c r="F4" s="158"/>
      <c r="G4" s="94"/>
      <c r="H4" s="158" t="s">
        <v>75</v>
      </c>
      <c r="I4" s="158"/>
      <c r="J4" s="158"/>
    </row>
    <row r="5" spans="1:10" s="77" customFormat="1" ht="22.35" customHeight="1" x14ac:dyDescent="0.55000000000000004">
      <c r="A5" s="10"/>
      <c r="C5" s="3"/>
      <c r="D5" s="160" t="s">
        <v>144</v>
      </c>
      <c r="E5" s="160"/>
      <c r="F5" s="160"/>
      <c r="G5" s="3"/>
      <c r="H5" s="161" t="s">
        <v>144</v>
      </c>
      <c r="I5" s="161"/>
      <c r="J5" s="161"/>
    </row>
    <row r="6" spans="1:10" s="77" customFormat="1" ht="22.35" customHeight="1" x14ac:dyDescent="0.55000000000000004">
      <c r="A6" s="10"/>
      <c r="C6" s="3"/>
      <c r="D6" s="161" t="s">
        <v>143</v>
      </c>
      <c r="E6" s="161"/>
      <c r="F6" s="161"/>
      <c r="G6" s="3"/>
      <c r="H6" s="161" t="s">
        <v>143</v>
      </c>
      <c r="I6" s="161"/>
      <c r="J6" s="161"/>
    </row>
    <row r="7" spans="1:10" s="77" customFormat="1" ht="22.35" customHeight="1" x14ac:dyDescent="0.55000000000000004">
      <c r="A7" s="10"/>
      <c r="B7" s="2" t="s">
        <v>0</v>
      </c>
      <c r="C7" s="68"/>
      <c r="D7" s="95">
        <v>2567</v>
      </c>
      <c r="E7" s="68"/>
      <c r="F7" s="95">
        <v>2566</v>
      </c>
      <c r="G7" s="68"/>
      <c r="H7" s="95">
        <v>2567</v>
      </c>
      <c r="I7" s="68"/>
      <c r="J7" s="95">
        <v>2566</v>
      </c>
    </row>
    <row r="8" spans="1:10" s="77" customFormat="1" ht="22.35" customHeight="1" x14ac:dyDescent="0.55000000000000004">
      <c r="A8" s="10"/>
      <c r="B8" s="2"/>
      <c r="C8" s="68"/>
      <c r="D8" s="162" t="s">
        <v>1</v>
      </c>
      <c r="E8" s="162"/>
      <c r="F8" s="162"/>
      <c r="G8" s="162"/>
      <c r="H8" s="162"/>
      <c r="I8" s="162"/>
      <c r="J8" s="162"/>
    </row>
    <row r="9" spans="1:10" s="77" customFormat="1" ht="22.35" customHeight="1" x14ac:dyDescent="0.55000000000000004">
      <c r="A9" s="5" t="s">
        <v>37</v>
      </c>
      <c r="B9" s="2"/>
      <c r="C9" s="68"/>
      <c r="D9" s="68"/>
      <c r="E9" s="68"/>
      <c r="F9" s="68"/>
      <c r="G9" s="68"/>
      <c r="H9" s="2"/>
      <c r="I9" s="2"/>
      <c r="J9" s="2"/>
    </row>
    <row r="10" spans="1:10" s="77" customFormat="1" ht="22.35" customHeight="1" x14ac:dyDescent="0.55000000000000004">
      <c r="A10" s="6" t="s">
        <v>45</v>
      </c>
      <c r="B10" s="2">
        <v>9</v>
      </c>
      <c r="C10" s="68"/>
      <c r="D10" s="7">
        <v>735460905</v>
      </c>
      <c r="E10" s="68"/>
      <c r="F10" s="7">
        <v>664003577</v>
      </c>
      <c r="G10" s="68"/>
      <c r="H10" s="7">
        <v>443006791</v>
      </c>
      <c r="I10" s="7"/>
      <c r="J10" s="7">
        <v>388398672</v>
      </c>
    </row>
    <row r="11" spans="1:10" s="77" customFormat="1" ht="22.35" customHeight="1" x14ac:dyDescent="0.55000000000000004">
      <c r="A11" s="6" t="s">
        <v>17</v>
      </c>
      <c r="B11" s="2"/>
      <c r="C11" s="68"/>
      <c r="D11" s="29">
        <v>11800784</v>
      </c>
      <c r="E11" s="7"/>
      <c r="F11" s="29">
        <v>1288757</v>
      </c>
      <c r="G11" s="68"/>
      <c r="H11" s="12">
        <v>38218952</v>
      </c>
      <c r="I11" s="7"/>
      <c r="J11" s="12">
        <v>18912928</v>
      </c>
    </row>
    <row r="12" spans="1:10" s="77" customFormat="1" ht="22.35" customHeight="1" x14ac:dyDescent="0.55000000000000004">
      <c r="A12" s="4" t="s">
        <v>36</v>
      </c>
      <c r="B12" s="2"/>
      <c r="C12" s="68"/>
      <c r="D12" s="17">
        <f>SUM(D10:D11)</f>
        <v>747261689</v>
      </c>
      <c r="E12" s="7"/>
      <c r="F12" s="17">
        <f>SUM(F10:F11)</f>
        <v>665292334</v>
      </c>
      <c r="G12" s="68"/>
      <c r="H12" s="17">
        <f>SUM(H10:H11)</f>
        <v>481225743</v>
      </c>
      <c r="I12" s="7"/>
      <c r="J12" s="17">
        <f>SUM(J10:J11)</f>
        <v>407311600</v>
      </c>
    </row>
    <row r="13" spans="1:10" s="77" customFormat="1" ht="15.6" customHeight="1" x14ac:dyDescent="0.55000000000000004">
      <c r="A13" s="4"/>
      <c r="B13" s="2"/>
      <c r="C13" s="68"/>
      <c r="D13" s="68"/>
      <c r="E13" s="68"/>
      <c r="F13" s="68"/>
      <c r="G13" s="68"/>
      <c r="H13" s="9"/>
      <c r="I13" s="9"/>
      <c r="J13" s="9"/>
    </row>
    <row r="14" spans="1:10" s="77" customFormat="1" ht="22.35" customHeight="1" x14ac:dyDescent="0.55000000000000004">
      <c r="A14" s="5" t="s">
        <v>38</v>
      </c>
      <c r="B14" s="2"/>
      <c r="C14" s="68"/>
      <c r="D14" s="68"/>
      <c r="E14" s="68"/>
      <c r="F14" s="68"/>
      <c r="G14" s="68"/>
      <c r="H14" s="11"/>
      <c r="I14" s="7"/>
      <c r="J14" s="11"/>
    </row>
    <row r="15" spans="1:10" s="77" customFormat="1" ht="22.35" customHeight="1" x14ac:dyDescent="0.55000000000000004">
      <c r="A15" s="6" t="s">
        <v>46</v>
      </c>
      <c r="B15" s="2"/>
      <c r="C15" s="68"/>
      <c r="D15" s="7">
        <v>322682216</v>
      </c>
      <c r="E15" s="68"/>
      <c r="F15" s="7">
        <v>287427368</v>
      </c>
      <c r="G15" s="68"/>
      <c r="H15" s="7">
        <v>311884151</v>
      </c>
      <c r="I15" s="7"/>
      <c r="J15" s="7">
        <v>268582455</v>
      </c>
    </row>
    <row r="16" spans="1:10" s="77" customFormat="1" ht="22.35" customHeight="1" x14ac:dyDescent="0.55000000000000004">
      <c r="A16" s="6" t="s">
        <v>162</v>
      </c>
      <c r="B16" s="2"/>
      <c r="C16" s="68"/>
      <c r="D16" s="7">
        <v>188393641</v>
      </c>
      <c r="E16" s="68"/>
      <c r="F16" s="7">
        <v>169821047</v>
      </c>
      <c r="G16" s="68"/>
      <c r="H16" s="7">
        <v>2199914</v>
      </c>
      <c r="I16" s="9"/>
      <c r="J16" s="7">
        <v>2465213</v>
      </c>
    </row>
    <row r="17" spans="1:10" s="77" customFormat="1" ht="22.35" customHeight="1" x14ac:dyDescent="0.55000000000000004">
      <c r="A17" s="6" t="s">
        <v>21</v>
      </c>
      <c r="B17" s="2"/>
      <c r="C17" s="68"/>
      <c r="D17" s="29">
        <v>133208318</v>
      </c>
      <c r="E17" s="9"/>
      <c r="F17" s="29">
        <v>124772219</v>
      </c>
      <c r="G17" s="68"/>
      <c r="H17" s="12">
        <v>94494265</v>
      </c>
      <c r="I17" s="9"/>
      <c r="J17" s="12">
        <v>90363605</v>
      </c>
    </row>
    <row r="18" spans="1:10" s="77" customFormat="1" ht="22.35" customHeight="1" x14ac:dyDescent="0.55000000000000004">
      <c r="A18" s="4" t="s">
        <v>39</v>
      </c>
      <c r="B18" s="2"/>
      <c r="C18" s="68"/>
      <c r="D18" s="8">
        <f>SUM(D15:D17)</f>
        <v>644284175</v>
      </c>
      <c r="E18" s="9"/>
      <c r="F18" s="8">
        <f>SUM(F15:F17)</f>
        <v>582020634</v>
      </c>
      <c r="G18" s="68"/>
      <c r="H18" s="8">
        <f>SUM(H15:H17)</f>
        <v>408578330</v>
      </c>
      <c r="I18" s="9"/>
      <c r="J18" s="8">
        <f>SUM(J15:J17)</f>
        <v>361411273</v>
      </c>
    </row>
    <row r="19" spans="1:10" s="77" customFormat="1" ht="15.6" customHeight="1" x14ac:dyDescent="0.55000000000000004">
      <c r="A19" s="4"/>
      <c r="B19" s="2"/>
      <c r="C19" s="68"/>
      <c r="D19" s="9"/>
      <c r="E19" s="68"/>
      <c r="F19" s="9"/>
      <c r="G19" s="68"/>
      <c r="H19" s="9"/>
      <c r="I19" s="9"/>
      <c r="J19" s="9"/>
    </row>
    <row r="20" spans="1:10" s="77" customFormat="1" ht="22.35" customHeight="1" x14ac:dyDescent="0.55000000000000004">
      <c r="A20" s="4" t="s">
        <v>106</v>
      </c>
      <c r="B20" s="2"/>
      <c r="C20" s="68"/>
      <c r="D20" s="9">
        <f>D12-D18</f>
        <v>102977514</v>
      </c>
      <c r="E20" s="68"/>
      <c r="F20" s="9">
        <f>F12-F18</f>
        <v>83271700</v>
      </c>
      <c r="G20" s="68"/>
      <c r="H20" s="9">
        <f>H12-H18</f>
        <v>72647413</v>
      </c>
      <c r="I20" s="9"/>
      <c r="J20" s="9">
        <f>J12-J18</f>
        <v>45900327</v>
      </c>
    </row>
    <row r="21" spans="1:10" s="77" customFormat="1" ht="22.35" customHeight="1" x14ac:dyDescent="0.55000000000000004">
      <c r="A21" s="6" t="s">
        <v>23</v>
      </c>
      <c r="B21" s="2"/>
      <c r="C21" s="68"/>
      <c r="D21" s="12">
        <v>-6950117</v>
      </c>
      <c r="E21" s="7"/>
      <c r="F21" s="12">
        <v>-16762244</v>
      </c>
      <c r="G21" s="68"/>
      <c r="H21" s="12">
        <v>-3981175</v>
      </c>
      <c r="I21" s="7"/>
      <c r="J21" s="12">
        <v>-9724586</v>
      </c>
    </row>
    <row r="22" spans="1:10" s="77" customFormat="1" ht="22.35" customHeight="1" x14ac:dyDescent="0.55000000000000004">
      <c r="A22" s="4" t="s">
        <v>147</v>
      </c>
      <c r="B22" s="2"/>
      <c r="C22" s="68"/>
      <c r="D22" s="9">
        <f>SUM(D20:D21)</f>
        <v>96027397</v>
      </c>
      <c r="E22" s="7"/>
      <c r="F22" s="9">
        <f>SUM(F20:F21)</f>
        <v>66509456</v>
      </c>
      <c r="G22" s="68"/>
      <c r="H22" s="9">
        <f>SUM(H20:H21)</f>
        <v>68666238</v>
      </c>
      <c r="I22" s="7"/>
      <c r="J22" s="9">
        <f>SUM(J20:J21)</f>
        <v>36175741</v>
      </c>
    </row>
    <row r="23" spans="1:10" s="77" customFormat="1" ht="22.35" customHeight="1" x14ac:dyDescent="0.55000000000000004">
      <c r="A23" s="6" t="s">
        <v>163</v>
      </c>
      <c r="B23" s="2">
        <v>10</v>
      </c>
      <c r="C23" s="68"/>
      <c r="D23" s="118">
        <v>-18003891</v>
      </c>
      <c r="E23" s="7"/>
      <c r="F23" s="118">
        <v>-2846489</v>
      </c>
      <c r="G23" s="68"/>
      <c r="H23" s="29">
        <v>-5567972</v>
      </c>
      <c r="I23" s="7"/>
      <c r="J23" s="29">
        <v>8011429</v>
      </c>
    </row>
    <row r="24" spans="1:10" s="77" customFormat="1" ht="22.35" customHeight="1" x14ac:dyDescent="0.55000000000000004">
      <c r="A24" s="4" t="s">
        <v>148</v>
      </c>
      <c r="B24" s="2"/>
      <c r="C24" s="68"/>
      <c r="D24" s="8">
        <f>SUM(D22:D23)</f>
        <v>78023506</v>
      </c>
      <c r="E24" s="9"/>
      <c r="F24" s="8">
        <f>SUM(F22:F23)</f>
        <v>63662967</v>
      </c>
      <c r="G24" s="68"/>
      <c r="H24" s="8">
        <f>SUM(H22:H23)</f>
        <v>63098266</v>
      </c>
      <c r="I24" s="9"/>
      <c r="J24" s="8">
        <f>SUM(J22:J23)</f>
        <v>44187170</v>
      </c>
    </row>
    <row r="25" spans="1:10" s="77" customFormat="1" ht="22.2" x14ac:dyDescent="0.55000000000000004">
      <c r="A25" s="4"/>
      <c r="B25" s="2"/>
      <c r="C25" s="68"/>
      <c r="D25" s="68"/>
      <c r="E25" s="68"/>
      <c r="F25" s="68"/>
      <c r="G25" s="68"/>
      <c r="H25" s="7"/>
      <c r="I25" s="7"/>
      <c r="J25" s="7"/>
    </row>
    <row r="26" spans="1:10" s="77" customFormat="1" ht="22.35" customHeight="1" x14ac:dyDescent="0.6">
      <c r="A26" s="32" t="s">
        <v>48</v>
      </c>
      <c r="B26" s="2"/>
      <c r="C26" s="3"/>
      <c r="D26" s="3"/>
      <c r="E26" s="3"/>
      <c r="F26" s="3"/>
      <c r="G26" s="3"/>
      <c r="H26" s="3"/>
      <c r="I26" s="3"/>
      <c r="J26" s="3"/>
    </row>
    <row r="27" spans="1:10" s="77" customFormat="1" ht="22.35" customHeight="1" x14ac:dyDescent="0.6">
      <c r="A27" s="33" t="s">
        <v>92</v>
      </c>
      <c r="B27" s="2"/>
      <c r="C27" s="3"/>
      <c r="D27" s="3"/>
      <c r="E27" s="3"/>
      <c r="F27" s="3"/>
      <c r="G27" s="3"/>
      <c r="H27" s="3"/>
      <c r="I27" s="3"/>
      <c r="J27" s="3"/>
    </row>
    <row r="28" spans="1:10" s="77" customFormat="1" ht="22.05" customHeight="1" x14ac:dyDescent="0.6">
      <c r="A28" s="33" t="s">
        <v>50</v>
      </c>
      <c r="B28" s="2"/>
      <c r="C28" s="3"/>
      <c r="D28" s="3"/>
      <c r="E28" s="3"/>
      <c r="F28" s="3"/>
      <c r="G28" s="3"/>
      <c r="H28" s="3"/>
      <c r="I28" s="3"/>
      <c r="J28" s="3"/>
    </row>
    <row r="29" spans="1:10" s="77" customFormat="1" ht="22.35" customHeight="1" x14ac:dyDescent="0.55000000000000004">
      <c r="A29" s="6" t="s">
        <v>115</v>
      </c>
      <c r="B29" s="2"/>
      <c r="C29" s="3"/>
      <c r="D29" s="79" t="s">
        <v>44</v>
      </c>
      <c r="E29" s="3"/>
      <c r="F29" s="79">
        <v>363465</v>
      </c>
      <c r="G29" s="3"/>
      <c r="H29" s="79" t="s">
        <v>44</v>
      </c>
      <c r="I29" s="3"/>
      <c r="J29" s="79" t="s">
        <v>44</v>
      </c>
    </row>
    <row r="30" spans="1:10" s="77" customFormat="1" ht="22.35" customHeight="1" x14ac:dyDescent="0.55000000000000004">
      <c r="A30" s="6" t="s">
        <v>204</v>
      </c>
      <c r="B30" s="2"/>
      <c r="C30" s="3"/>
      <c r="D30" s="3"/>
      <c r="E30" s="3"/>
      <c r="F30" s="79"/>
      <c r="G30" s="3"/>
      <c r="H30" s="3"/>
      <c r="I30" s="3"/>
      <c r="J30" s="3"/>
    </row>
    <row r="31" spans="1:10" s="77" customFormat="1" ht="22.35" customHeight="1" x14ac:dyDescent="0.55000000000000004">
      <c r="A31" s="6" t="s">
        <v>49</v>
      </c>
      <c r="B31" s="2"/>
      <c r="C31" s="3"/>
      <c r="D31" s="79" t="s">
        <v>44</v>
      </c>
      <c r="E31" s="3"/>
      <c r="F31" s="79">
        <v>-4681247</v>
      </c>
      <c r="G31" s="3"/>
      <c r="H31" s="79" t="s">
        <v>44</v>
      </c>
      <c r="I31" s="3"/>
      <c r="J31" s="79">
        <v>-3101736</v>
      </c>
    </row>
    <row r="32" spans="1:10" s="77" customFormat="1" ht="22.35" customHeight="1" x14ac:dyDescent="0.55000000000000004">
      <c r="A32" s="6" t="s">
        <v>99</v>
      </c>
      <c r="B32" s="2"/>
      <c r="C32" s="3"/>
      <c r="D32" s="79"/>
      <c r="E32" s="3"/>
      <c r="F32" s="119"/>
      <c r="G32" s="3"/>
      <c r="H32" s="79"/>
      <c r="I32" s="3"/>
      <c r="J32" s="79"/>
    </row>
    <row r="33" spans="1:10" s="77" customFormat="1" ht="22.35" customHeight="1" x14ac:dyDescent="0.55000000000000004">
      <c r="A33" s="6" t="s">
        <v>93</v>
      </c>
      <c r="B33" s="2"/>
      <c r="C33" s="3"/>
      <c r="D33" s="79" t="s">
        <v>44</v>
      </c>
      <c r="E33" s="3"/>
      <c r="F33" s="79">
        <v>863557</v>
      </c>
      <c r="G33" s="3"/>
      <c r="H33" s="79" t="s">
        <v>44</v>
      </c>
      <c r="I33" s="3"/>
      <c r="J33" s="79">
        <v>620347</v>
      </c>
    </row>
    <row r="34" spans="1:10" s="77" customFormat="1" ht="22.35" customHeight="1" x14ac:dyDescent="0.55000000000000004">
      <c r="A34" s="4" t="s">
        <v>91</v>
      </c>
      <c r="B34" s="2"/>
      <c r="C34" s="3"/>
      <c r="D34" s="85"/>
      <c r="E34" s="3"/>
      <c r="F34" s="85"/>
      <c r="G34" s="3"/>
      <c r="H34" s="85"/>
      <c r="I34" s="3"/>
      <c r="J34" s="85"/>
    </row>
    <row r="35" spans="1:10" s="77" customFormat="1" ht="22.35" customHeight="1" x14ac:dyDescent="0.6">
      <c r="A35" s="32" t="s">
        <v>93</v>
      </c>
      <c r="B35" s="2"/>
      <c r="C35" s="3"/>
      <c r="D35" s="84" t="s">
        <v>44</v>
      </c>
      <c r="E35" s="63"/>
      <c r="F35" s="84">
        <f>SUM(F29:F33)</f>
        <v>-3454225</v>
      </c>
      <c r="G35" s="3"/>
      <c r="H35" s="84" t="s">
        <v>44</v>
      </c>
      <c r="I35" s="63"/>
      <c r="J35" s="84">
        <f>SUM(J29:J33)</f>
        <v>-2481389</v>
      </c>
    </row>
    <row r="36" spans="1:10" s="77" customFormat="1" ht="15.6" customHeight="1" x14ac:dyDescent="0.6">
      <c r="A36" s="32"/>
      <c r="B36" s="2"/>
      <c r="C36" s="3"/>
      <c r="D36" s="3"/>
      <c r="E36" s="3"/>
      <c r="F36" s="3"/>
      <c r="G36" s="3"/>
      <c r="H36" s="3"/>
      <c r="I36" s="3"/>
      <c r="J36" s="3"/>
    </row>
    <row r="37" spans="1:10" s="77" customFormat="1" ht="22.35" customHeight="1" thickBot="1" x14ac:dyDescent="0.65">
      <c r="A37" s="32" t="s">
        <v>136</v>
      </c>
      <c r="B37" s="2"/>
      <c r="C37" s="3"/>
      <c r="D37" s="64">
        <f>SUM(D35,D24)</f>
        <v>78023506</v>
      </c>
      <c r="E37" s="63"/>
      <c r="F37" s="64">
        <f>SUM(F35,F24)</f>
        <v>60208742</v>
      </c>
      <c r="G37" s="3"/>
      <c r="H37" s="64">
        <f>SUM(H35,H24)</f>
        <v>63098266</v>
      </c>
      <c r="I37" s="63"/>
      <c r="J37" s="64">
        <f>SUM(J35,J24)</f>
        <v>41705781</v>
      </c>
    </row>
    <row r="38" spans="1:10" s="77" customFormat="1" ht="22.35" customHeight="1" thickTop="1" x14ac:dyDescent="0.55000000000000004">
      <c r="A38" s="6"/>
      <c r="B38" s="2"/>
      <c r="C38" s="3"/>
      <c r="D38" s="3"/>
      <c r="E38" s="3"/>
      <c r="F38" s="3"/>
      <c r="G38" s="3"/>
      <c r="H38" s="3"/>
      <c r="I38" s="3"/>
      <c r="J38" s="3"/>
    </row>
    <row r="39" spans="1:10" ht="22.35" customHeight="1" x14ac:dyDescent="0.4">
      <c r="A39" s="13" t="s">
        <v>150</v>
      </c>
      <c r="B39" s="2"/>
      <c r="C39" s="3"/>
      <c r="D39" s="3"/>
      <c r="E39" s="3"/>
      <c r="F39" s="3"/>
      <c r="G39" s="3"/>
      <c r="H39" s="3"/>
      <c r="I39" s="3"/>
      <c r="J39" s="3"/>
    </row>
    <row r="40" spans="1:10" ht="22.35" customHeight="1" x14ac:dyDescent="0.4">
      <c r="A40" s="13" t="s">
        <v>137</v>
      </c>
      <c r="B40" s="2"/>
      <c r="C40" s="3"/>
      <c r="D40" s="3"/>
      <c r="E40" s="3"/>
      <c r="F40" s="3"/>
      <c r="G40" s="3"/>
      <c r="H40" s="3"/>
      <c r="I40" s="3"/>
      <c r="J40" s="3"/>
    </row>
    <row r="41" spans="1:10" s="3" customFormat="1" ht="22.5" customHeight="1" x14ac:dyDescent="0.25">
      <c r="A41" s="13"/>
      <c r="B41" s="2"/>
    </row>
    <row r="42" spans="1:10" s="3" customFormat="1" ht="22.5" customHeight="1" x14ac:dyDescent="0.6">
      <c r="A42" s="4"/>
      <c r="B42" s="2"/>
      <c r="D42" s="158" t="s">
        <v>74</v>
      </c>
      <c r="E42" s="158"/>
      <c r="F42" s="158"/>
      <c r="G42" s="94"/>
      <c r="H42" s="158" t="s">
        <v>75</v>
      </c>
      <c r="I42" s="158"/>
      <c r="J42" s="158"/>
    </row>
    <row r="43" spans="1:10" s="77" customFormat="1" ht="22.35" customHeight="1" x14ac:dyDescent="0.55000000000000004">
      <c r="A43" s="10"/>
      <c r="C43" s="3"/>
      <c r="D43" s="160" t="s">
        <v>144</v>
      </c>
      <c r="E43" s="160"/>
      <c r="F43" s="160"/>
      <c r="G43" s="3"/>
      <c r="H43" s="161" t="s">
        <v>144</v>
      </c>
      <c r="I43" s="161"/>
      <c r="J43" s="161"/>
    </row>
    <row r="44" spans="1:10" s="77" customFormat="1" ht="22.35" customHeight="1" x14ac:dyDescent="0.55000000000000004">
      <c r="A44" s="10"/>
      <c r="C44" s="3"/>
      <c r="D44" s="161" t="s">
        <v>143</v>
      </c>
      <c r="E44" s="161"/>
      <c r="F44" s="161"/>
      <c r="G44" s="3"/>
      <c r="H44" s="161" t="s">
        <v>143</v>
      </c>
      <c r="I44" s="161"/>
      <c r="J44" s="161"/>
    </row>
    <row r="45" spans="1:10" s="77" customFormat="1" ht="22.35" customHeight="1" x14ac:dyDescent="0.55000000000000004">
      <c r="A45" s="10"/>
      <c r="B45" s="2" t="s">
        <v>0</v>
      </c>
      <c r="C45" s="68"/>
      <c r="D45" s="95">
        <v>2567</v>
      </c>
      <c r="E45" s="68"/>
      <c r="F45" s="95">
        <v>2566</v>
      </c>
      <c r="G45" s="68"/>
      <c r="H45" s="95">
        <v>2567</v>
      </c>
      <c r="I45" s="68"/>
      <c r="J45" s="95">
        <v>2566</v>
      </c>
    </row>
    <row r="46" spans="1:10" s="77" customFormat="1" ht="22.35" customHeight="1" x14ac:dyDescent="0.55000000000000004">
      <c r="A46" s="10"/>
      <c r="B46" s="2"/>
      <c r="C46" s="68"/>
      <c r="D46" s="162" t="s">
        <v>1</v>
      </c>
      <c r="E46" s="162"/>
      <c r="F46" s="162"/>
      <c r="G46" s="162"/>
      <c r="H46" s="162"/>
      <c r="I46" s="162"/>
      <c r="J46" s="162"/>
    </row>
    <row r="47" spans="1:10" s="77" customFormat="1" ht="22.35" customHeight="1" x14ac:dyDescent="0.55000000000000004">
      <c r="A47" s="4" t="s">
        <v>169</v>
      </c>
      <c r="B47" s="2"/>
      <c r="C47" s="3"/>
      <c r="D47" s="3"/>
      <c r="E47" s="3"/>
      <c r="F47" s="3"/>
      <c r="G47" s="3"/>
      <c r="H47" s="3"/>
      <c r="I47" s="3"/>
      <c r="J47" s="3"/>
    </row>
    <row r="48" spans="1:10" s="77" customFormat="1" ht="22.35" customHeight="1" x14ac:dyDescent="0.55000000000000004">
      <c r="A48" s="6" t="s">
        <v>80</v>
      </c>
      <c r="B48" s="2"/>
      <c r="C48" s="3"/>
      <c r="D48" s="62">
        <v>75853217</v>
      </c>
      <c r="E48" s="3"/>
      <c r="F48" s="62">
        <v>61094002</v>
      </c>
      <c r="G48" s="3"/>
      <c r="H48" s="69">
        <v>63098266</v>
      </c>
      <c r="I48" s="3"/>
      <c r="J48" s="69">
        <v>44187170</v>
      </c>
    </row>
    <row r="49" spans="1:10" s="77" customFormat="1" ht="22.35" customHeight="1" x14ac:dyDescent="0.55000000000000004">
      <c r="A49" s="6" t="s">
        <v>81</v>
      </c>
      <c r="B49" s="2"/>
      <c r="C49" s="3"/>
      <c r="D49" s="30">
        <v>2170289</v>
      </c>
      <c r="E49" s="3"/>
      <c r="F49" s="30">
        <v>2568965</v>
      </c>
      <c r="G49" s="3"/>
      <c r="H49" s="83" t="s">
        <v>44</v>
      </c>
      <c r="I49" s="3"/>
      <c r="J49" s="83" t="s">
        <v>44</v>
      </c>
    </row>
    <row r="50" spans="1:10" s="77" customFormat="1" ht="22.35" customHeight="1" thickBot="1" x14ac:dyDescent="0.6">
      <c r="A50" s="6"/>
      <c r="B50" s="2"/>
      <c r="C50" s="3"/>
      <c r="D50" s="64">
        <f>SUM(D48:D49)</f>
        <v>78023506</v>
      </c>
      <c r="E50" s="63"/>
      <c r="F50" s="64">
        <f>SUM(F48:F49)</f>
        <v>63662967</v>
      </c>
      <c r="G50" s="3"/>
      <c r="H50" s="64">
        <f>SUM(H48:H49)</f>
        <v>63098266</v>
      </c>
      <c r="I50" s="63"/>
      <c r="J50" s="64">
        <f>SUM(J48:J49)</f>
        <v>44187170</v>
      </c>
    </row>
    <row r="51" spans="1:10" s="77" customFormat="1" ht="22.35" customHeight="1" thickTop="1" x14ac:dyDescent="0.55000000000000004">
      <c r="A51" s="6"/>
      <c r="B51" s="2"/>
      <c r="C51" s="3"/>
      <c r="D51" s="3"/>
      <c r="E51" s="3"/>
      <c r="F51" s="3"/>
      <c r="G51" s="3"/>
      <c r="H51" s="3"/>
      <c r="I51" s="3"/>
      <c r="J51" s="3"/>
    </row>
    <row r="52" spans="1:10" s="77" customFormat="1" ht="22.35" customHeight="1" x14ac:dyDescent="0.55000000000000004">
      <c r="A52" s="4" t="s">
        <v>171</v>
      </c>
      <c r="B52" s="2"/>
      <c r="C52" s="3"/>
      <c r="D52" s="3"/>
      <c r="E52" s="3"/>
      <c r="F52" s="3"/>
      <c r="G52" s="3"/>
      <c r="H52" s="3"/>
      <c r="I52" s="3"/>
      <c r="J52" s="3"/>
    </row>
    <row r="53" spans="1:10" s="77" customFormat="1" ht="22.35" customHeight="1" x14ac:dyDescent="0.55000000000000004">
      <c r="A53" s="6" t="s">
        <v>80</v>
      </c>
      <c r="B53" s="2"/>
      <c r="C53" s="3"/>
      <c r="D53" s="62">
        <v>75853217</v>
      </c>
      <c r="E53" s="3"/>
      <c r="F53" s="62">
        <v>56941458</v>
      </c>
      <c r="G53" s="3"/>
      <c r="H53" s="82">
        <v>63098266</v>
      </c>
      <c r="I53" s="3"/>
      <c r="J53" s="82">
        <v>41705781</v>
      </c>
    </row>
    <row r="54" spans="1:10" s="77" customFormat="1" ht="22.35" customHeight="1" x14ac:dyDescent="0.55000000000000004">
      <c r="A54" s="6" t="s">
        <v>81</v>
      </c>
      <c r="B54" s="2"/>
      <c r="C54" s="3"/>
      <c r="D54" s="30">
        <v>2170289</v>
      </c>
      <c r="E54" s="3"/>
      <c r="F54" s="30">
        <v>3267284</v>
      </c>
      <c r="G54" s="3"/>
      <c r="H54" s="83" t="s">
        <v>44</v>
      </c>
      <c r="I54" s="3"/>
      <c r="J54" s="83" t="s">
        <v>44</v>
      </c>
    </row>
    <row r="55" spans="1:10" s="77" customFormat="1" ht="22.35" customHeight="1" thickBot="1" x14ac:dyDescent="0.6">
      <c r="A55" s="6"/>
      <c r="B55" s="2"/>
      <c r="C55" s="3"/>
      <c r="D55" s="64">
        <f>SUM(D53:D54)</f>
        <v>78023506</v>
      </c>
      <c r="E55" s="63"/>
      <c r="F55" s="64">
        <f>SUM(F53:F54)</f>
        <v>60208742</v>
      </c>
      <c r="G55" s="3"/>
      <c r="H55" s="64">
        <f>SUM(H53:H54)</f>
        <v>63098266</v>
      </c>
      <c r="I55" s="63"/>
      <c r="J55" s="64">
        <f>SUM(J53:J54)</f>
        <v>41705781</v>
      </c>
    </row>
    <row r="56" spans="1:10" s="77" customFormat="1" ht="22.35" customHeight="1" thickTop="1" x14ac:dyDescent="0.55000000000000004">
      <c r="A56" s="6"/>
      <c r="B56" s="2"/>
      <c r="C56" s="3"/>
      <c r="D56" s="3"/>
      <c r="E56" s="3"/>
      <c r="F56" s="3"/>
      <c r="G56" s="3"/>
      <c r="H56" s="3"/>
      <c r="I56" s="3"/>
      <c r="J56" s="3"/>
    </row>
    <row r="57" spans="1:10" s="77" customFormat="1" ht="22.35" customHeight="1" thickBot="1" x14ac:dyDescent="0.6">
      <c r="A57" s="34" t="s">
        <v>149</v>
      </c>
      <c r="B57" s="2">
        <v>11</v>
      </c>
      <c r="C57" s="3"/>
      <c r="D57" s="133">
        <v>0.13</v>
      </c>
      <c r="E57" s="126"/>
      <c r="F57" s="133">
        <v>0.13</v>
      </c>
      <c r="G57" s="134"/>
      <c r="H57" s="133">
        <v>0.11</v>
      </c>
      <c r="I57" s="134"/>
      <c r="J57" s="133">
        <v>0.09</v>
      </c>
    </row>
    <row r="58" spans="1:10" ht="22.35" customHeight="1" thickTop="1" x14ac:dyDescent="0.4"/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16A88-AEBB-4211-89EB-4C763FF50891}">
  <sheetPr codeName="Sheet4"/>
  <dimension ref="A1:T27"/>
  <sheetViews>
    <sheetView topLeftCell="A19" zoomScale="70" zoomScaleNormal="70" zoomScaleSheetLayoutView="85" workbookViewId="0">
      <selection activeCell="D29" sqref="D29"/>
    </sheetView>
  </sheetViews>
  <sheetFormatPr defaultColWidth="9.109375" defaultRowHeight="21.6" x14ac:dyDescent="0.55000000000000004"/>
  <cols>
    <col min="1" max="1" width="54.109375" style="22" customWidth="1"/>
    <col min="2" max="2" width="7.6640625" style="22" customWidth="1"/>
    <col min="3" max="3" width="1" style="22" customWidth="1"/>
    <col min="4" max="4" width="12.77734375" style="20" customWidth="1"/>
    <col min="5" max="5" width="1.44140625" style="20" customWidth="1"/>
    <col min="6" max="6" width="12.77734375" style="20" customWidth="1"/>
    <col min="7" max="7" width="1" style="20" customWidth="1"/>
    <col min="8" max="8" width="12.77734375" style="20" customWidth="1"/>
    <col min="9" max="9" width="1" style="20" customWidth="1"/>
    <col min="10" max="10" width="12.77734375" style="20" customWidth="1"/>
    <col min="11" max="11" width="1" style="20" customWidth="1"/>
    <col min="12" max="12" width="12.77734375" style="20" customWidth="1"/>
    <col min="13" max="13" width="1" style="20" customWidth="1"/>
    <col min="14" max="14" width="12.77734375" style="20" customWidth="1"/>
    <col min="15" max="15" width="1" style="20" customWidth="1"/>
    <col min="16" max="16" width="12.77734375" style="20" customWidth="1"/>
    <col min="17" max="17" width="1" style="20" customWidth="1"/>
    <col min="18" max="18" width="12.77734375" style="20" customWidth="1"/>
    <col min="19" max="19" width="1" style="20" customWidth="1"/>
    <col min="20" max="20" width="12.77734375" style="20" customWidth="1"/>
    <col min="21" max="16384" width="9.109375" style="22"/>
  </cols>
  <sheetData>
    <row r="1" spans="1:20" ht="23.4" x14ac:dyDescent="0.6">
      <c r="A1" s="27" t="s">
        <v>150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3.4" x14ac:dyDescent="0.6">
      <c r="A2" s="28" t="s">
        <v>178</v>
      </c>
      <c r="B2" s="28"/>
      <c r="C2" s="1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3.4" x14ac:dyDescent="0.6">
      <c r="A3" s="28"/>
      <c r="B3" s="28"/>
      <c r="C3" s="14"/>
      <c r="D3" s="163" t="s">
        <v>74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0" ht="23.4" x14ac:dyDescent="0.6">
      <c r="A4" s="28"/>
      <c r="B4" s="28"/>
      <c r="C4" s="14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4" t="s">
        <v>120</v>
      </c>
      <c r="O4" s="112"/>
      <c r="P4" s="112"/>
      <c r="Q4" s="112"/>
      <c r="R4" s="112"/>
      <c r="S4" s="112"/>
      <c r="T4" s="112"/>
    </row>
    <row r="5" spans="1:20" ht="23.4" x14ac:dyDescent="0.6">
      <c r="A5" s="28"/>
      <c r="B5" s="28"/>
      <c r="C5" s="14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23" t="s">
        <v>121</v>
      </c>
      <c r="O5" s="112"/>
      <c r="P5" s="112"/>
      <c r="Q5" s="112"/>
      <c r="R5" s="112"/>
      <c r="S5" s="112"/>
      <c r="T5" s="112"/>
    </row>
    <row r="6" spans="1:20" x14ac:dyDescent="0.55000000000000004">
      <c r="A6" s="18"/>
      <c r="B6" s="18"/>
      <c r="C6" s="18"/>
      <c r="D6" s="19"/>
      <c r="E6" s="19"/>
      <c r="F6" s="19"/>
      <c r="G6" s="19"/>
      <c r="H6" s="19"/>
      <c r="I6" s="19"/>
      <c r="J6" s="164" t="s">
        <v>19</v>
      </c>
      <c r="K6" s="164"/>
      <c r="L6" s="164"/>
      <c r="M6" s="23"/>
      <c r="N6" s="113" t="s">
        <v>27</v>
      </c>
      <c r="O6" s="23"/>
      <c r="P6" s="23"/>
      <c r="Q6" s="23"/>
      <c r="R6" s="21"/>
      <c r="S6" s="21"/>
      <c r="T6" s="19"/>
    </row>
    <row r="7" spans="1:20" x14ac:dyDescent="0.55000000000000004">
      <c r="A7" s="18"/>
      <c r="B7" s="18"/>
      <c r="C7" s="18"/>
      <c r="D7" s="19"/>
      <c r="E7" s="19"/>
      <c r="F7" s="19"/>
      <c r="G7" s="19"/>
      <c r="H7" s="19" t="s">
        <v>128</v>
      </c>
      <c r="I7" s="19"/>
    </row>
    <row r="8" spans="1:20" x14ac:dyDescent="0.55000000000000004">
      <c r="A8" s="18"/>
      <c r="B8" s="18"/>
      <c r="C8" s="18"/>
      <c r="D8" s="22"/>
      <c r="E8" s="22"/>
      <c r="F8" s="22"/>
      <c r="G8" s="19"/>
      <c r="H8" s="19" t="s">
        <v>101</v>
      </c>
      <c r="I8" s="19"/>
      <c r="J8" s="23"/>
      <c r="K8" s="23"/>
      <c r="M8" s="23"/>
      <c r="N8" s="23" t="s">
        <v>122</v>
      </c>
      <c r="O8" s="23"/>
      <c r="P8" s="23" t="s">
        <v>102</v>
      </c>
      <c r="Q8" s="23"/>
      <c r="R8" s="23" t="s">
        <v>94</v>
      </c>
      <c r="S8" s="21"/>
      <c r="T8" s="19"/>
    </row>
    <row r="9" spans="1:20" x14ac:dyDescent="0.55000000000000004">
      <c r="A9" s="18"/>
      <c r="B9" s="18"/>
      <c r="C9" s="18"/>
      <c r="D9" s="19" t="s">
        <v>168</v>
      </c>
      <c r="E9" s="19"/>
      <c r="F9" s="19" t="s">
        <v>160</v>
      </c>
      <c r="G9" s="19"/>
      <c r="H9" s="19" t="s">
        <v>173</v>
      </c>
      <c r="I9" s="19"/>
      <c r="J9" s="19" t="s">
        <v>105</v>
      </c>
      <c r="K9" s="23"/>
      <c r="L9" s="23" t="s">
        <v>166</v>
      </c>
      <c r="M9" s="23"/>
      <c r="N9" s="23" t="s">
        <v>123</v>
      </c>
      <c r="O9" s="19"/>
      <c r="P9" s="23" t="s">
        <v>96</v>
      </c>
      <c r="Q9" s="19"/>
      <c r="R9" s="23" t="s">
        <v>95</v>
      </c>
      <c r="S9" s="21"/>
      <c r="T9" s="19" t="s">
        <v>25</v>
      </c>
    </row>
    <row r="10" spans="1:20" x14ac:dyDescent="0.55000000000000004">
      <c r="A10" s="18"/>
      <c r="B10" s="2"/>
      <c r="C10" s="18"/>
      <c r="D10" s="19" t="s">
        <v>26</v>
      </c>
      <c r="E10" s="19"/>
      <c r="F10" s="19" t="s">
        <v>161</v>
      </c>
      <c r="G10" s="19"/>
      <c r="H10" s="19" t="s">
        <v>174</v>
      </c>
      <c r="I10" s="19"/>
      <c r="J10" s="19" t="s">
        <v>104</v>
      </c>
      <c r="K10" s="19"/>
      <c r="L10" s="19" t="s">
        <v>167</v>
      </c>
      <c r="M10" s="19"/>
      <c r="N10" s="19" t="s">
        <v>124</v>
      </c>
      <c r="O10" s="19"/>
      <c r="P10" s="19" t="s">
        <v>97</v>
      </c>
      <c r="Q10" s="19"/>
      <c r="R10" s="23" t="s">
        <v>103</v>
      </c>
      <c r="S10" s="23"/>
      <c r="T10" s="19" t="s">
        <v>27</v>
      </c>
    </row>
    <row r="11" spans="1:20" ht="22.2" x14ac:dyDescent="0.6">
      <c r="A11" s="24"/>
      <c r="B11" s="24"/>
      <c r="C11" s="24"/>
      <c r="D11" s="165" t="s">
        <v>1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0" ht="22.2" x14ac:dyDescent="0.55000000000000004">
      <c r="A12" s="5" t="s">
        <v>151</v>
      </c>
      <c r="B12" s="4"/>
      <c r="C12" s="1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22.2" x14ac:dyDescent="0.55000000000000004">
      <c r="A13" s="4" t="s">
        <v>152</v>
      </c>
      <c r="B13" s="4"/>
      <c r="C13" s="1"/>
      <c r="D13" s="25">
        <v>240000000</v>
      </c>
      <c r="E13" s="25"/>
      <c r="F13" s="86" t="s">
        <v>44</v>
      </c>
      <c r="G13" s="25"/>
      <c r="H13" s="25">
        <v>-17292631</v>
      </c>
      <c r="I13" s="25"/>
      <c r="J13" s="25">
        <v>10069131</v>
      </c>
      <c r="K13" s="25"/>
      <c r="L13" s="25">
        <v>4851898</v>
      </c>
      <c r="M13" s="25"/>
      <c r="N13" s="86">
        <v>30631176</v>
      </c>
      <c r="O13" s="25"/>
      <c r="P13" s="25">
        <f>SUM(D13:N13)</f>
        <v>268259574</v>
      </c>
      <c r="Q13" s="25"/>
      <c r="R13" s="25">
        <v>13247980</v>
      </c>
      <c r="S13" s="25"/>
      <c r="T13" s="25">
        <f>SUM(P13:R13)</f>
        <v>281507554</v>
      </c>
    </row>
    <row r="14" spans="1:20" ht="22.2" x14ac:dyDescent="0.55000000000000004">
      <c r="A14" s="4"/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0" ht="22.2" x14ac:dyDescent="0.6">
      <c r="A15" s="32" t="s">
        <v>77</v>
      </c>
      <c r="B15" s="4"/>
      <c r="C15" s="1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2"/>
    </row>
    <row r="16" spans="1:20" ht="22.2" x14ac:dyDescent="0.6">
      <c r="A16" s="33" t="s">
        <v>199</v>
      </c>
      <c r="B16" s="4"/>
      <c r="C16" s="1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2"/>
    </row>
    <row r="17" spans="1:20" x14ac:dyDescent="0.55000000000000004">
      <c r="A17" s="73" t="s">
        <v>82</v>
      </c>
      <c r="B17" s="2"/>
      <c r="C17" s="1"/>
      <c r="D17" s="26">
        <v>60000000</v>
      </c>
      <c r="E17" s="26"/>
      <c r="F17" s="26">
        <v>1147595992</v>
      </c>
      <c r="G17" s="26"/>
      <c r="H17" s="31" t="s">
        <v>44</v>
      </c>
      <c r="I17" s="26"/>
      <c r="J17" s="31" t="s">
        <v>44</v>
      </c>
      <c r="K17" s="26"/>
      <c r="L17" s="31" t="s">
        <v>44</v>
      </c>
      <c r="M17" s="31"/>
      <c r="N17" s="31" t="s">
        <v>44</v>
      </c>
      <c r="O17" s="31"/>
      <c r="P17" s="31">
        <f t="shared" ref="P17:P18" si="0">SUM(D17:N17)</f>
        <v>1207595992</v>
      </c>
      <c r="Q17" s="31"/>
      <c r="R17" s="31" t="s">
        <v>44</v>
      </c>
      <c r="S17" s="26"/>
      <c r="T17" s="26">
        <f t="shared" ref="T17:T18" si="1">SUM(P17:R17)</f>
        <v>1207595992</v>
      </c>
    </row>
    <row r="18" spans="1:20" x14ac:dyDescent="0.55000000000000004">
      <c r="A18" s="73" t="s">
        <v>78</v>
      </c>
      <c r="B18" s="2"/>
      <c r="C18" s="1"/>
      <c r="D18" s="31" t="s">
        <v>44</v>
      </c>
      <c r="E18" s="31"/>
      <c r="F18" s="31" t="s">
        <v>44</v>
      </c>
      <c r="G18" s="26"/>
      <c r="H18" s="31" t="s">
        <v>44</v>
      </c>
      <c r="I18" s="26"/>
      <c r="J18" s="31" t="s">
        <v>44</v>
      </c>
      <c r="K18" s="26"/>
      <c r="L18" s="26">
        <v>-24000000</v>
      </c>
      <c r="M18" s="26"/>
      <c r="N18" s="31" t="s">
        <v>44</v>
      </c>
      <c r="O18" s="26"/>
      <c r="P18" s="31">
        <f t="shared" si="0"/>
        <v>-24000000</v>
      </c>
      <c r="Q18" s="26"/>
      <c r="R18" s="31">
        <v>-540</v>
      </c>
      <c r="S18" s="26"/>
      <c r="T18" s="26">
        <f t="shared" si="1"/>
        <v>-24000540</v>
      </c>
    </row>
    <row r="19" spans="1:20" ht="22.2" x14ac:dyDescent="0.6">
      <c r="A19" s="33" t="s">
        <v>200</v>
      </c>
      <c r="B19" s="4"/>
      <c r="C19" s="1"/>
      <c r="D19" s="71">
        <f>SUM(D17:D18)</f>
        <v>60000000</v>
      </c>
      <c r="E19" s="25"/>
      <c r="F19" s="71">
        <f>SUM(F17:F18)</f>
        <v>1147595992</v>
      </c>
      <c r="G19" s="25"/>
      <c r="H19" s="72" t="s">
        <v>44</v>
      </c>
      <c r="I19" s="25"/>
      <c r="J19" s="72" t="s">
        <v>44</v>
      </c>
      <c r="K19" s="25"/>
      <c r="L19" s="71">
        <f>SUM(L17:L18)</f>
        <v>-24000000</v>
      </c>
      <c r="M19" s="25"/>
      <c r="N19" s="72" t="s">
        <v>44</v>
      </c>
      <c r="O19" s="25"/>
      <c r="P19" s="71">
        <f>SUM(P17:P18)</f>
        <v>1183595992</v>
      </c>
      <c r="Q19" s="25"/>
      <c r="R19" s="71">
        <f>SUM(R17:R18)</f>
        <v>-540</v>
      </c>
      <c r="S19" s="25"/>
      <c r="T19" s="71">
        <f>SUM(T17:T18)</f>
        <v>1183595452</v>
      </c>
    </row>
    <row r="20" spans="1:20" ht="22.2" x14ac:dyDescent="0.6">
      <c r="A20" s="33"/>
      <c r="B20" s="4"/>
      <c r="C20" s="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2"/>
    </row>
    <row r="21" spans="1:20" ht="22.2" x14ac:dyDescent="0.6">
      <c r="A21" s="32" t="s">
        <v>135</v>
      </c>
      <c r="B21" s="4"/>
      <c r="C21" s="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1:20" ht="22.2" x14ac:dyDescent="0.55000000000000004">
      <c r="A22" s="73" t="s">
        <v>73</v>
      </c>
      <c r="B22" s="4"/>
      <c r="C22" s="1"/>
      <c r="D22" s="31" t="s">
        <v>44</v>
      </c>
      <c r="E22" s="31"/>
      <c r="F22" s="31" t="s">
        <v>44</v>
      </c>
      <c r="G22" s="25"/>
      <c r="H22" s="31" t="s">
        <v>44</v>
      </c>
      <c r="I22" s="25"/>
      <c r="J22" s="31" t="s">
        <v>44</v>
      </c>
      <c r="K22" s="25"/>
      <c r="L22" s="26">
        <v>61094002</v>
      </c>
      <c r="M22" s="26"/>
      <c r="N22" s="31" t="s">
        <v>44</v>
      </c>
      <c r="O22" s="26"/>
      <c r="P22" s="26">
        <f t="shared" ref="P22:P23" si="2">SUM(D22:N22)</f>
        <v>61094002</v>
      </c>
      <c r="Q22" s="26"/>
      <c r="R22" s="31">
        <v>2568965</v>
      </c>
      <c r="S22" s="26"/>
      <c r="T22" s="26">
        <f t="shared" ref="T22:T23" si="3">SUM(P22:R22)</f>
        <v>63662967</v>
      </c>
    </row>
    <row r="23" spans="1:20" ht="22.2" x14ac:dyDescent="0.55000000000000004">
      <c r="A23" s="73" t="s">
        <v>72</v>
      </c>
      <c r="B23" s="4"/>
      <c r="C23" s="1"/>
      <c r="D23" s="30" t="s">
        <v>44</v>
      </c>
      <c r="E23" s="31"/>
      <c r="F23" s="30" t="s">
        <v>44</v>
      </c>
      <c r="G23" s="25"/>
      <c r="H23" s="30" t="s">
        <v>44</v>
      </c>
      <c r="I23" s="25"/>
      <c r="J23" s="30" t="s">
        <v>44</v>
      </c>
      <c r="K23" s="25"/>
      <c r="L23" s="30">
        <v>-4443316</v>
      </c>
      <c r="M23" s="31"/>
      <c r="N23" s="30">
        <v>290772</v>
      </c>
      <c r="O23" s="31"/>
      <c r="P23" s="26">
        <f t="shared" si="2"/>
        <v>-4152544</v>
      </c>
      <c r="Q23" s="31"/>
      <c r="R23" s="30">
        <v>698319</v>
      </c>
      <c r="S23" s="26"/>
      <c r="T23" s="26">
        <f t="shared" si="3"/>
        <v>-3454225</v>
      </c>
    </row>
    <row r="24" spans="1:20" ht="22.2" x14ac:dyDescent="0.6">
      <c r="A24" s="32" t="s">
        <v>142</v>
      </c>
      <c r="B24" s="4"/>
      <c r="C24" s="1"/>
      <c r="D24" s="72" t="s">
        <v>44</v>
      </c>
      <c r="E24" s="31"/>
      <c r="F24" s="72" t="s">
        <v>44</v>
      </c>
      <c r="G24" s="25"/>
      <c r="H24" s="72" t="s">
        <v>44</v>
      </c>
      <c r="I24" s="25"/>
      <c r="J24" s="72" t="s">
        <v>44</v>
      </c>
      <c r="K24" s="25"/>
      <c r="L24" s="71">
        <f>SUM(L22:L23)</f>
        <v>56650686</v>
      </c>
      <c r="M24" s="25"/>
      <c r="N24" s="71">
        <f>SUM(N22:N23)</f>
        <v>290772</v>
      </c>
      <c r="O24" s="25"/>
      <c r="P24" s="71">
        <f>SUM(P22:P23)</f>
        <v>56941458</v>
      </c>
      <c r="Q24" s="25"/>
      <c r="R24" s="71">
        <f>SUM(R22:R23)</f>
        <v>3267284</v>
      </c>
      <c r="S24" s="25"/>
      <c r="T24" s="71">
        <f>SUM(P24:R24)</f>
        <v>60208742</v>
      </c>
    </row>
    <row r="25" spans="1:20" x14ac:dyDescent="0.55000000000000004">
      <c r="A25" s="6"/>
      <c r="B25" s="6"/>
      <c r="C25" s="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ht="22.8" thickBot="1" x14ac:dyDescent="0.6">
      <c r="A26" s="4" t="s">
        <v>153</v>
      </c>
      <c r="B26" s="4"/>
      <c r="C26" s="18"/>
      <c r="D26" s="109">
        <f>SUM(D13,D19,D24)</f>
        <v>300000000</v>
      </c>
      <c r="E26" s="25"/>
      <c r="F26" s="109">
        <f>SUM(F13,F19,F24)</f>
        <v>1147595992</v>
      </c>
      <c r="G26" s="25"/>
      <c r="H26" s="109">
        <f>SUM(H13,H19,H24)</f>
        <v>-17292631</v>
      </c>
      <c r="I26" s="25"/>
      <c r="J26" s="109">
        <f>SUM(J13,J19,J24)</f>
        <v>10069131</v>
      </c>
      <c r="K26" s="25"/>
      <c r="L26" s="109">
        <f>SUM(L13,L19,L24)</f>
        <v>37502584</v>
      </c>
      <c r="M26" s="25"/>
      <c r="N26" s="109">
        <f>SUM(N13,N19,N24)</f>
        <v>30921948</v>
      </c>
      <c r="O26" s="25"/>
      <c r="P26" s="109">
        <f>SUM(P13,P19,P24)</f>
        <v>1508797024</v>
      </c>
      <c r="Q26" s="25"/>
      <c r="R26" s="109">
        <f>SUM(R13,R19,R24)</f>
        <v>16514724</v>
      </c>
      <c r="S26" s="25"/>
      <c r="T26" s="109">
        <f>SUM(T13,T19,T24)</f>
        <v>1525311748</v>
      </c>
    </row>
    <row r="27" spans="1:20" ht="22.2" thickTop="1" x14ac:dyDescent="0.55000000000000004"/>
  </sheetData>
  <mergeCells count="3">
    <mergeCell ref="D3:T3"/>
    <mergeCell ref="J6:L6"/>
    <mergeCell ref="D11:T11"/>
  </mergeCells>
  <pageMargins left="0.7" right="0.5" top="0.48" bottom="0.5" header="0.5" footer="0.5"/>
  <pageSetup paperSize="9" scale="72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28584-281C-4400-BA16-ABDC0B79CAC9}">
  <dimension ref="A1:T33"/>
  <sheetViews>
    <sheetView view="pageBreakPreview" topLeftCell="A25" zoomScale="85" zoomScaleNormal="75" zoomScaleSheetLayoutView="85" workbookViewId="0">
      <selection activeCell="A10" sqref="A10"/>
    </sheetView>
  </sheetViews>
  <sheetFormatPr defaultColWidth="9.109375" defaultRowHeight="21.6" x14ac:dyDescent="0.55000000000000004"/>
  <cols>
    <col min="1" max="1" width="54.21875" style="22" customWidth="1"/>
    <col min="2" max="2" width="8.33203125" style="22" customWidth="1"/>
    <col min="3" max="3" width="1" style="22" customWidth="1"/>
    <col min="4" max="4" width="13.5546875" style="20" customWidth="1"/>
    <col min="5" max="5" width="1.44140625" style="20" customWidth="1"/>
    <col min="6" max="6" width="13.5546875" style="20" customWidth="1"/>
    <col min="7" max="7" width="1" style="20" customWidth="1"/>
    <col min="8" max="8" width="13.5546875" style="20" customWidth="1"/>
    <col min="9" max="9" width="1" style="20" customWidth="1"/>
    <col min="10" max="10" width="13.5546875" style="20" customWidth="1"/>
    <col min="11" max="11" width="1" style="20" customWidth="1"/>
    <col min="12" max="12" width="13.5546875" style="20" customWidth="1"/>
    <col min="13" max="13" width="1" style="20" customWidth="1"/>
    <col min="14" max="14" width="13.5546875" style="20" customWidth="1"/>
    <col min="15" max="15" width="1" style="20" customWidth="1"/>
    <col min="16" max="16" width="13.5546875" style="20" customWidth="1"/>
    <col min="17" max="17" width="1" style="20" customWidth="1"/>
    <col min="18" max="18" width="13.5546875" style="20" customWidth="1"/>
    <col min="19" max="19" width="1" style="20" customWidth="1"/>
    <col min="20" max="20" width="13.5546875" style="20" customWidth="1"/>
    <col min="21" max="16384" width="9.109375" style="22"/>
  </cols>
  <sheetData>
    <row r="1" spans="1:20" ht="23.4" x14ac:dyDescent="0.6">
      <c r="A1" s="27" t="s">
        <v>150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3.4" x14ac:dyDescent="0.6">
      <c r="A2" s="28" t="s">
        <v>178</v>
      </c>
      <c r="B2" s="28"/>
      <c r="C2" s="1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3.4" x14ac:dyDescent="0.6">
      <c r="A3" s="28"/>
      <c r="B3" s="28"/>
      <c r="C3" s="14"/>
      <c r="D3" s="163" t="s">
        <v>74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0" ht="23.4" x14ac:dyDescent="0.6">
      <c r="A4" s="28"/>
      <c r="B4" s="28"/>
      <c r="C4" s="14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4" t="s">
        <v>120</v>
      </c>
      <c r="O4" s="112"/>
      <c r="P4" s="112"/>
      <c r="Q4" s="112"/>
      <c r="R4" s="112"/>
      <c r="S4" s="112"/>
      <c r="T4" s="112"/>
    </row>
    <row r="5" spans="1:20" ht="23.4" x14ac:dyDescent="0.6">
      <c r="A5" s="28"/>
      <c r="B5" s="28"/>
      <c r="C5" s="14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23" t="s">
        <v>121</v>
      </c>
      <c r="O5" s="112"/>
      <c r="P5" s="112"/>
      <c r="Q5" s="112"/>
      <c r="R5" s="112"/>
      <c r="S5" s="112"/>
      <c r="T5" s="112"/>
    </row>
    <row r="6" spans="1:20" x14ac:dyDescent="0.55000000000000004">
      <c r="A6" s="18"/>
      <c r="B6" s="18"/>
      <c r="C6" s="18"/>
      <c r="D6" s="19"/>
      <c r="E6" s="19"/>
      <c r="F6" s="19"/>
      <c r="G6" s="19"/>
      <c r="H6" s="19"/>
      <c r="I6" s="19"/>
      <c r="J6" s="164" t="s">
        <v>19</v>
      </c>
      <c r="K6" s="164"/>
      <c r="L6" s="164"/>
      <c r="M6" s="23"/>
      <c r="N6" s="113" t="s">
        <v>27</v>
      </c>
      <c r="O6" s="23"/>
      <c r="P6" s="23"/>
      <c r="Q6" s="23"/>
      <c r="R6" s="21"/>
      <c r="S6" s="21"/>
      <c r="T6" s="19"/>
    </row>
    <row r="7" spans="1:20" x14ac:dyDescent="0.55000000000000004">
      <c r="A7" s="18"/>
      <c r="B7" s="18"/>
      <c r="C7" s="18"/>
      <c r="D7" s="19"/>
      <c r="E7" s="19"/>
      <c r="F7" s="19"/>
      <c r="G7" s="19"/>
      <c r="H7" s="19" t="s">
        <v>128</v>
      </c>
      <c r="I7" s="19"/>
    </row>
    <row r="8" spans="1:20" x14ac:dyDescent="0.55000000000000004">
      <c r="A8" s="18"/>
      <c r="B8" s="18"/>
      <c r="C8" s="18"/>
      <c r="D8" s="22"/>
      <c r="E8" s="22"/>
      <c r="F8" s="22"/>
      <c r="G8" s="19"/>
      <c r="H8" s="19" t="s">
        <v>101</v>
      </c>
      <c r="I8" s="19"/>
      <c r="J8" s="23"/>
      <c r="K8" s="23"/>
      <c r="M8" s="23"/>
      <c r="N8" s="23" t="s">
        <v>122</v>
      </c>
      <c r="O8" s="23"/>
      <c r="P8" s="23" t="s">
        <v>102</v>
      </c>
      <c r="Q8" s="23"/>
      <c r="R8" s="23" t="s">
        <v>94</v>
      </c>
      <c r="S8" s="21"/>
      <c r="T8" s="19"/>
    </row>
    <row r="9" spans="1:20" x14ac:dyDescent="0.55000000000000004">
      <c r="A9" s="18"/>
      <c r="B9" s="18"/>
      <c r="C9" s="18"/>
      <c r="D9" s="19" t="s">
        <v>168</v>
      </c>
      <c r="E9" s="19"/>
      <c r="F9" s="19" t="s">
        <v>160</v>
      </c>
      <c r="G9" s="19"/>
      <c r="H9" s="19" t="s">
        <v>173</v>
      </c>
      <c r="I9" s="19"/>
      <c r="J9" s="19" t="s">
        <v>105</v>
      </c>
      <c r="K9" s="23"/>
      <c r="L9" s="23" t="s">
        <v>166</v>
      </c>
      <c r="M9" s="23"/>
      <c r="N9" s="23" t="s">
        <v>123</v>
      </c>
      <c r="O9" s="19"/>
      <c r="P9" s="23" t="s">
        <v>96</v>
      </c>
      <c r="Q9" s="19"/>
      <c r="R9" s="23" t="s">
        <v>95</v>
      </c>
      <c r="S9" s="21"/>
      <c r="T9" s="19" t="s">
        <v>25</v>
      </c>
    </row>
    <row r="10" spans="1:20" x14ac:dyDescent="0.55000000000000004">
      <c r="A10" s="18"/>
      <c r="B10" s="2" t="s">
        <v>0</v>
      </c>
      <c r="C10" s="18"/>
      <c r="D10" s="19" t="s">
        <v>26</v>
      </c>
      <c r="E10" s="19"/>
      <c r="F10" s="19" t="s">
        <v>161</v>
      </c>
      <c r="G10" s="19"/>
      <c r="H10" s="19" t="s">
        <v>174</v>
      </c>
      <c r="I10" s="19"/>
      <c r="J10" s="19" t="s">
        <v>104</v>
      </c>
      <c r="K10" s="19"/>
      <c r="L10" s="19" t="s">
        <v>167</v>
      </c>
      <c r="M10" s="19"/>
      <c r="N10" s="19" t="s">
        <v>124</v>
      </c>
      <c r="O10" s="19"/>
      <c r="P10" s="19" t="s">
        <v>97</v>
      </c>
      <c r="Q10" s="19"/>
      <c r="R10" s="23" t="s">
        <v>103</v>
      </c>
      <c r="S10" s="23"/>
      <c r="T10" s="19" t="s">
        <v>27</v>
      </c>
    </row>
    <row r="11" spans="1:20" ht="22.2" x14ac:dyDescent="0.6">
      <c r="A11" s="24"/>
      <c r="B11" s="24"/>
      <c r="C11" s="24"/>
      <c r="D11" s="165" t="s">
        <v>1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0" ht="22.2" x14ac:dyDescent="0.55000000000000004">
      <c r="A12" s="5" t="s">
        <v>175</v>
      </c>
      <c r="B12" s="4"/>
      <c r="C12" s="1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22.2" x14ac:dyDescent="0.55000000000000004">
      <c r="A13" s="4" t="s">
        <v>176</v>
      </c>
      <c r="B13" s="4"/>
      <c r="C13" s="1"/>
      <c r="D13" s="25">
        <v>300000000</v>
      </c>
      <c r="E13" s="25"/>
      <c r="F13" s="86">
        <v>1147595992</v>
      </c>
      <c r="G13" s="25"/>
      <c r="H13" s="25">
        <v>-17292631</v>
      </c>
      <c r="I13" s="25"/>
      <c r="J13" s="25">
        <v>16069131</v>
      </c>
      <c r="K13" s="25"/>
      <c r="L13" s="25">
        <v>98301717</v>
      </c>
      <c r="M13" s="25"/>
      <c r="N13" s="86">
        <v>30921948</v>
      </c>
      <c r="O13" s="25"/>
      <c r="P13" s="25">
        <f>SUM(D13:N13)</f>
        <v>1575596157</v>
      </c>
      <c r="Q13" s="25"/>
      <c r="R13" s="25">
        <v>19733463</v>
      </c>
      <c r="S13" s="25"/>
      <c r="T13" s="25">
        <f>SUM(P13:R13)</f>
        <v>1595329620</v>
      </c>
    </row>
    <row r="14" spans="1:20" s="152" customFormat="1" ht="18" customHeight="1" x14ac:dyDescent="0.35">
      <c r="A14" s="153"/>
      <c r="B14" s="153"/>
      <c r="C14" s="150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</row>
    <row r="15" spans="1:20" ht="22.2" x14ac:dyDescent="0.6">
      <c r="A15" s="32" t="s">
        <v>77</v>
      </c>
      <c r="B15" s="4"/>
      <c r="C15" s="1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2"/>
    </row>
    <row r="16" spans="1:20" ht="22.2" x14ac:dyDescent="0.6">
      <c r="A16" s="33" t="s">
        <v>211</v>
      </c>
      <c r="B16" s="4"/>
      <c r="C16" s="1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2"/>
    </row>
    <row r="17" spans="1:20" x14ac:dyDescent="0.55000000000000004">
      <c r="A17" s="73" t="s">
        <v>78</v>
      </c>
      <c r="B17" s="2">
        <v>12</v>
      </c>
      <c r="C17" s="1"/>
      <c r="D17" s="30" t="s">
        <v>44</v>
      </c>
      <c r="E17" s="31"/>
      <c r="F17" s="30" t="s">
        <v>44</v>
      </c>
      <c r="G17" s="26"/>
      <c r="H17" s="30" t="s">
        <v>44</v>
      </c>
      <c r="I17" s="26"/>
      <c r="J17" s="30" t="s">
        <v>44</v>
      </c>
      <c r="K17" s="26"/>
      <c r="L17" s="29">
        <v>-41999020</v>
      </c>
      <c r="M17" s="26"/>
      <c r="N17" s="30" t="s">
        <v>44</v>
      </c>
      <c r="O17" s="26"/>
      <c r="P17" s="30">
        <f t="shared" ref="P17" si="0">SUM(D17:N17)</f>
        <v>-41999020</v>
      </c>
      <c r="Q17" s="26"/>
      <c r="R17" s="30">
        <v>-1920818.9999999995</v>
      </c>
      <c r="S17" s="26"/>
      <c r="T17" s="29">
        <f t="shared" ref="T17" si="1">SUM(P17:R17)</f>
        <v>-43919839</v>
      </c>
    </row>
    <row r="18" spans="1:20" ht="22.2" x14ac:dyDescent="0.6">
      <c r="A18" s="33" t="s">
        <v>212</v>
      </c>
      <c r="B18" s="2"/>
      <c r="C18" s="1"/>
      <c r="D18" s="146" t="s">
        <v>44</v>
      </c>
      <c r="E18" s="25"/>
      <c r="F18" s="146" t="s">
        <v>44</v>
      </c>
      <c r="G18" s="25"/>
      <c r="H18" s="146" t="s">
        <v>44</v>
      </c>
      <c r="I18" s="25"/>
      <c r="J18" s="146" t="s">
        <v>44</v>
      </c>
      <c r="K18" s="25"/>
      <c r="L18" s="147">
        <f>SUM(L17)</f>
        <v>-41999020</v>
      </c>
      <c r="M18" s="25"/>
      <c r="N18" s="146" t="s">
        <v>44</v>
      </c>
      <c r="O18" s="25"/>
      <c r="P18" s="147">
        <f>SUM(P17)</f>
        <v>-41999020</v>
      </c>
      <c r="Q18" s="25"/>
      <c r="R18" s="147">
        <f>SUM(R17)</f>
        <v>-1920818.9999999995</v>
      </c>
      <c r="S18" s="25"/>
      <c r="T18" s="147">
        <f>SUM(T17)</f>
        <v>-43919839</v>
      </c>
    </row>
    <row r="19" spans="1:20" s="152" customFormat="1" ht="18" customHeight="1" x14ac:dyDescent="0.35">
      <c r="A19" s="157"/>
      <c r="B19" s="153"/>
      <c r="C19" s="150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</row>
    <row r="20" spans="1:20" ht="22.2" x14ac:dyDescent="0.6">
      <c r="A20" s="33" t="s">
        <v>205</v>
      </c>
      <c r="B20" s="4"/>
      <c r="C20" s="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2"/>
    </row>
    <row r="21" spans="1:20" ht="22.2" x14ac:dyDescent="0.55000000000000004">
      <c r="A21" s="73" t="s">
        <v>206</v>
      </c>
      <c r="B21" s="4"/>
      <c r="C21" s="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2"/>
    </row>
    <row r="22" spans="1:20" x14ac:dyDescent="0.55000000000000004">
      <c r="A22" s="73" t="s">
        <v>207</v>
      </c>
      <c r="B22" s="2" t="s">
        <v>209</v>
      </c>
      <c r="C22" s="1"/>
      <c r="D22" s="30" t="s">
        <v>44</v>
      </c>
      <c r="E22" s="26"/>
      <c r="F22" s="30" t="s">
        <v>44</v>
      </c>
      <c r="G22" s="26"/>
      <c r="H22" s="30" t="s">
        <v>44</v>
      </c>
      <c r="I22" s="26"/>
      <c r="J22" s="30" t="s">
        <v>44</v>
      </c>
      <c r="K22" s="26"/>
      <c r="L22" s="30" t="s">
        <v>44</v>
      </c>
      <c r="M22" s="31"/>
      <c r="N22" s="30" t="s">
        <v>44</v>
      </c>
      <c r="O22" s="31"/>
      <c r="P22" s="30" t="s">
        <v>44</v>
      </c>
      <c r="Q22" s="31"/>
      <c r="R22" s="30">
        <v>200</v>
      </c>
      <c r="S22" s="26"/>
      <c r="T22" s="29">
        <f t="shared" ref="T22" si="2">SUM(P22:R22)</f>
        <v>200</v>
      </c>
    </row>
    <row r="23" spans="1:20" ht="22.2" x14ac:dyDescent="0.6">
      <c r="A23" s="33" t="s">
        <v>208</v>
      </c>
      <c r="B23" s="4"/>
      <c r="C23" s="1"/>
      <c r="D23" s="146" t="s">
        <v>44</v>
      </c>
      <c r="E23" s="25"/>
      <c r="F23" s="146" t="s">
        <v>44</v>
      </c>
      <c r="G23" s="25"/>
      <c r="H23" s="146" t="s">
        <v>44</v>
      </c>
      <c r="I23" s="25"/>
      <c r="J23" s="146" t="s">
        <v>44</v>
      </c>
      <c r="K23" s="25"/>
      <c r="L23" s="146" t="s">
        <v>44</v>
      </c>
      <c r="M23" s="25"/>
      <c r="N23" s="146" t="s">
        <v>44</v>
      </c>
      <c r="O23" s="25"/>
      <c r="P23" s="146" t="s">
        <v>44</v>
      </c>
      <c r="Q23" s="25"/>
      <c r="R23" s="71">
        <f>SUM(R22)</f>
        <v>200</v>
      </c>
      <c r="S23" s="25"/>
      <c r="T23" s="148">
        <f>SUM(T22)</f>
        <v>200</v>
      </c>
    </row>
    <row r="24" spans="1:20" s="152" customFormat="1" ht="18" customHeight="1" x14ac:dyDescent="0.35">
      <c r="A24" s="156"/>
      <c r="B24" s="153"/>
      <c r="C24" s="150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</row>
    <row r="25" spans="1:20" ht="22.2" x14ac:dyDescent="0.6">
      <c r="A25" s="32" t="s">
        <v>210</v>
      </c>
      <c r="B25" s="4"/>
      <c r="C25" s="1"/>
      <c r="D25" s="146" t="s">
        <v>44</v>
      </c>
      <c r="E25" s="25"/>
      <c r="F25" s="146" t="s">
        <v>44</v>
      </c>
      <c r="G25" s="25"/>
      <c r="H25" s="146" t="s">
        <v>44</v>
      </c>
      <c r="I25" s="25"/>
      <c r="J25" s="146" t="s">
        <v>44</v>
      </c>
      <c r="K25" s="25"/>
      <c r="L25" s="147">
        <f>SUM(L23,L18)</f>
        <v>-41999020</v>
      </c>
      <c r="M25" s="25"/>
      <c r="N25" s="146" t="s">
        <v>44</v>
      </c>
      <c r="O25" s="25"/>
      <c r="P25" s="147">
        <f>SUM(P23,P18)</f>
        <v>-41999020</v>
      </c>
      <c r="Q25" s="25"/>
      <c r="R25" s="147">
        <f>SUM(R23,R18)</f>
        <v>-1920618.9999999995</v>
      </c>
      <c r="S25" s="25"/>
      <c r="T25" s="147">
        <f>SUM(T23,T18)</f>
        <v>-43919639</v>
      </c>
    </row>
    <row r="26" spans="1:20" s="152" customFormat="1" ht="18" customHeight="1" x14ac:dyDescent="0.35">
      <c r="A26" s="156"/>
      <c r="B26" s="153"/>
      <c r="C26" s="150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</row>
    <row r="27" spans="1:20" ht="22.2" x14ac:dyDescent="0.6">
      <c r="A27" s="32" t="s">
        <v>135</v>
      </c>
      <c r="B27" s="4"/>
      <c r="C27" s="1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1:20" ht="22.2" x14ac:dyDescent="0.55000000000000004">
      <c r="A28" s="73" t="s">
        <v>73</v>
      </c>
      <c r="B28" s="4"/>
      <c r="C28" s="1"/>
      <c r="D28" s="31" t="s">
        <v>44</v>
      </c>
      <c r="E28" s="31"/>
      <c r="F28" s="31" t="s">
        <v>44</v>
      </c>
      <c r="G28" s="25"/>
      <c r="H28" s="31" t="s">
        <v>44</v>
      </c>
      <c r="I28" s="25"/>
      <c r="J28" s="31" t="s">
        <v>44</v>
      </c>
      <c r="K28" s="25"/>
      <c r="L28" s="26">
        <v>75853217</v>
      </c>
      <c r="M28" s="26"/>
      <c r="N28" s="31" t="s">
        <v>44</v>
      </c>
      <c r="O28" s="26"/>
      <c r="P28" s="26">
        <f t="shared" ref="P28" si="3">SUM(D28:N28)</f>
        <v>75853217</v>
      </c>
      <c r="Q28" s="26"/>
      <c r="R28" s="31">
        <v>2170289</v>
      </c>
      <c r="S28" s="26"/>
      <c r="T28" s="26">
        <f t="shared" ref="T28" si="4">SUM(P28:R28)</f>
        <v>78023506</v>
      </c>
    </row>
    <row r="29" spans="1:20" ht="22.2" x14ac:dyDescent="0.55000000000000004">
      <c r="A29" s="73" t="s">
        <v>72</v>
      </c>
      <c r="B29" s="4"/>
      <c r="C29" s="1"/>
      <c r="D29" s="30" t="s">
        <v>44</v>
      </c>
      <c r="E29" s="31"/>
      <c r="F29" s="30" t="s">
        <v>44</v>
      </c>
      <c r="G29" s="25"/>
      <c r="H29" s="30" t="s">
        <v>44</v>
      </c>
      <c r="I29" s="25"/>
      <c r="J29" s="30" t="s">
        <v>44</v>
      </c>
      <c r="K29" s="25"/>
      <c r="L29" s="30" t="s">
        <v>44</v>
      </c>
      <c r="M29" s="31"/>
      <c r="N29" s="30" t="s">
        <v>44</v>
      </c>
      <c r="O29" s="31"/>
      <c r="P29" s="31" t="s">
        <v>44</v>
      </c>
      <c r="Q29" s="31"/>
      <c r="R29" s="30" t="s">
        <v>44</v>
      </c>
      <c r="S29" s="31"/>
      <c r="T29" s="31" t="s">
        <v>44</v>
      </c>
    </row>
    <row r="30" spans="1:20" ht="22.2" x14ac:dyDescent="0.6">
      <c r="A30" s="32" t="s">
        <v>142</v>
      </c>
      <c r="B30" s="4"/>
      <c r="C30" s="1"/>
      <c r="D30" s="72" t="s">
        <v>44</v>
      </c>
      <c r="E30" s="31"/>
      <c r="F30" s="72" t="s">
        <v>44</v>
      </c>
      <c r="G30" s="25"/>
      <c r="H30" s="72" t="s">
        <v>44</v>
      </c>
      <c r="I30" s="25"/>
      <c r="J30" s="72" t="s">
        <v>44</v>
      </c>
      <c r="K30" s="25"/>
      <c r="L30" s="71">
        <f>SUM(L28:L29)</f>
        <v>75853217</v>
      </c>
      <c r="M30" s="25"/>
      <c r="N30" s="72" t="s">
        <v>44</v>
      </c>
      <c r="O30" s="25"/>
      <c r="P30" s="71">
        <f>SUM(P28:P29)</f>
        <v>75853217</v>
      </c>
      <c r="Q30" s="25"/>
      <c r="R30" s="71">
        <f>SUM(R28:R29)</f>
        <v>2170289</v>
      </c>
      <c r="S30" s="25"/>
      <c r="T30" s="71">
        <f>SUM(P30:R30)</f>
        <v>78023506</v>
      </c>
    </row>
    <row r="31" spans="1:20" s="152" customFormat="1" ht="18" customHeight="1" x14ac:dyDescent="0.35">
      <c r="A31" s="149"/>
      <c r="B31" s="149"/>
      <c r="C31" s="150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</row>
    <row r="32" spans="1:20" ht="22.8" thickBot="1" x14ac:dyDescent="0.6">
      <c r="A32" s="4" t="s">
        <v>177</v>
      </c>
      <c r="B32" s="4"/>
      <c r="C32" s="18"/>
      <c r="D32" s="109">
        <f>SUM(D13,D30,D25)</f>
        <v>300000000</v>
      </c>
      <c r="E32" s="25"/>
      <c r="F32" s="109">
        <f>SUM(F13,F30,F25)</f>
        <v>1147595992</v>
      </c>
      <c r="G32" s="25"/>
      <c r="H32" s="109">
        <f>SUM(H13,H30,H25)</f>
        <v>-17292631</v>
      </c>
      <c r="I32" s="25"/>
      <c r="J32" s="109">
        <f>SUM(J13,J30,J25)</f>
        <v>16069131</v>
      </c>
      <c r="K32" s="25"/>
      <c r="L32" s="109">
        <f>SUM(L13,L30,L25)</f>
        <v>132155914</v>
      </c>
      <c r="M32" s="25"/>
      <c r="N32" s="109">
        <f>SUM(N13,N30,N25)</f>
        <v>30921948</v>
      </c>
      <c r="O32" s="25"/>
      <c r="P32" s="109">
        <f>SUM(P13,P30,P25)</f>
        <v>1609450354</v>
      </c>
      <c r="Q32" s="25"/>
      <c r="R32" s="109">
        <f>SUM(R13,R30,R25)</f>
        <v>19983133</v>
      </c>
      <c r="S32" s="25"/>
      <c r="T32" s="109">
        <f>SUM(T13,T30,T25)</f>
        <v>1629433487</v>
      </c>
    </row>
    <row r="33" spans="1:20" s="152" customFormat="1" ht="13.8" thickTop="1" x14ac:dyDescent="0.35">
      <c r="A33" s="153"/>
      <c r="B33" s="153"/>
      <c r="C33" s="154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</row>
  </sheetData>
  <mergeCells count="3">
    <mergeCell ref="D3:T3"/>
    <mergeCell ref="J6:L6"/>
    <mergeCell ref="D11:T11"/>
  </mergeCells>
  <pageMargins left="0.7" right="0.7" top="0.48" bottom="0.5" header="0.5" footer="0.5"/>
  <pageSetup paperSize="9" scale="6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ignoredErrors>
    <ignoredError sqref="B2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056F-F171-4041-AEAC-92C0B2BDD3F3}">
  <sheetPr codeName="Sheet6"/>
  <dimension ref="A1:N25"/>
  <sheetViews>
    <sheetView view="pageBreakPreview" topLeftCell="A18" zoomScale="85" zoomScaleNormal="80" zoomScaleSheetLayoutView="85" workbookViewId="0">
      <selection activeCell="D26" sqref="D26"/>
    </sheetView>
  </sheetViews>
  <sheetFormatPr defaultColWidth="9.109375" defaultRowHeight="21.6" x14ac:dyDescent="0.55000000000000004"/>
  <cols>
    <col min="1" max="1" width="48.5546875" style="22" customWidth="1"/>
    <col min="2" max="2" width="7" style="22" customWidth="1"/>
    <col min="3" max="3" width="1.44140625" style="22" customWidth="1"/>
    <col min="4" max="4" width="15.33203125" style="20" customWidth="1"/>
    <col min="5" max="5" width="1.44140625" style="20" customWidth="1"/>
    <col min="6" max="6" width="15.33203125" style="20" customWidth="1"/>
    <col min="7" max="7" width="1.44140625" style="20" customWidth="1"/>
    <col min="8" max="8" width="15.33203125" style="20" customWidth="1"/>
    <col min="9" max="9" width="1.44140625" style="20" customWidth="1"/>
    <col min="10" max="10" width="15.33203125" style="20" customWidth="1"/>
    <col min="11" max="11" width="1.44140625" style="20" customWidth="1"/>
    <col min="12" max="12" width="15.33203125" style="20" customWidth="1"/>
    <col min="13" max="13" width="1.44140625" style="20" customWidth="1"/>
    <col min="14" max="14" width="15.33203125" style="20" customWidth="1"/>
    <col min="15" max="16384" width="9.109375" style="22"/>
  </cols>
  <sheetData>
    <row r="1" spans="1:14" ht="23.4" x14ac:dyDescent="0.6">
      <c r="A1" s="27" t="s">
        <v>150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3.4" x14ac:dyDescent="0.6">
      <c r="A2" s="28" t="s">
        <v>178</v>
      </c>
      <c r="B2" s="28"/>
      <c r="C2" s="1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3.4" x14ac:dyDescent="0.6">
      <c r="A3" s="28"/>
      <c r="B3" s="28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3.4" x14ac:dyDescent="0.6">
      <c r="A4" s="28"/>
      <c r="B4" s="28"/>
      <c r="C4" s="14"/>
      <c r="D4" s="163" t="s">
        <v>75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4" ht="23.4" x14ac:dyDescent="0.6">
      <c r="A5" s="28"/>
      <c r="B5" s="28"/>
      <c r="C5" s="14"/>
      <c r="D5" s="16"/>
      <c r="E5" s="16"/>
      <c r="F5" s="16"/>
      <c r="G5" s="16"/>
      <c r="K5" s="16"/>
      <c r="L5" s="23" t="s">
        <v>116</v>
      </c>
      <c r="M5" s="16"/>
      <c r="N5" s="16"/>
    </row>
    <row r="6" spans="1:14" x14ac:dyDescent="0.55000000000000004">
      <c r="A6" s="18"/>
      <c r="B6" s="18"/>
      <c r="C6" s="18"/>
      <c r="D6" s="19"/>
      <c r="E6" s="19"/>
      <c r="F6" s="19"/>
      <c r="G6" s="19"/>
      <c r="H6" s="164" t="s">
        <v>19</v>
      </c>
      <c r="I6" s="164"/>
      <c r="J6" s="164"/>
      <c r="K6" s="22"/>
      <c r="L6" s="113" t="s">
        <v>13</v>
      </c>
      <c r="M6" s="21"/>
      <c r="N6" s="19"/>
    </row>
    <row r="7" spans="1:14" x14ac:dyDescent="0.55000000000000004">
      <c r="A7" s="18"/>
      <c r="B7" s="18"/>
      <c r="C7" s="18"/>
      <c r="D7" s="19" t="s">
        <v>168</v>
      </c>
      <c r="E7" s="19"/>
      <c r="F7" s="19" t="s">
        <v>160</v>
      </c>
      <c r="G7" s="19"/>
      <c r="H7" s="19" t="s">
        <v>105</v>
      </c>
      <c r="I7" s="19"/>
      <c r="J7" s="19"/>
      <c r="K7" s="19"/>
      <c r="L7" s="19" t="s">
        <v>117</v>
      </c>
      <c r="M7" s="21"/>
      <c r="N7" s="19" t="s">
        <v>25</v>
      </c>
    </row>
    <row r="8" spans="1:14" x14ac:dyDescent="0.55000000000000004">
      <c r="A8" s="18"/>
      <c r="B8" s="75"/>
      <c r="C8" s="1"/>
      <c r="D8" s="19" t="s">
        <v>26</v>
      </c>
      <c r="E8" s="19"/>
      <c r="F8" s="19" t="s">
        <v>161</v>
      </c>
      <c r="G8" s="19"/>
      <c r="H8" s="19" t="s">
        <v>104</v>
      </c>
      <c r="I8" s="19"/>
      <c r="J8" s="19" t="s">
        <v>129</v>
      </c>
      <c r="K8" s="19"/>
      <c r="L8" s="19" t="s">
        <v>118</v>
      </c>
      <c r="M8" s="23"/>
      <c r="N8" s="19" t="s">
        <v>27</v>
      </c>
    </row>
    <row r="9" spans="1:14" ht="22.2" x14ac:dyDescent="0.6">
      <c r="A9" s="24"/>
      <c r="B9" s="24"/>
      <c r="C9" s="24"/>
      <c r="D9" s="165" t="s">
        <v>1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 ht="22.2" x14ac:dyDescent="0.55000000000000004">
      <c r="A10" s="5" t="s">
        <v>151</v>
      </c>
      <c r="B10" s="4"/>
      <c r="C10" s="1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2.2" x14ac:dyDescent="0.55000000000000004">
      <c r="A11" s="4" t="s">
        <v>152</v>
      </c>
      <c r="B11" s="4"/>
      <c r="C11" s="1"/>
      <c r="D11" s="25">
        <v>240000000</v>
      </c>
      <c r="E11" s="25"/>
      <c r="F11" s="86" t="s">
        <v>44</v>
      </c>
      <c r="G11" s="25"/>
      <c r="H11" s="25">
        <v>10069131</v>
      </c>
      <c r="I11" s="25"/>
      <c r="J11" s="25">
        <v>28262057</v>
      </c>
      <c r="K11" s="25"/>
      <c r="L11" s="86">
        <v>30631176</v>
      </c>
      <c r="M11" s="25"/>
      <c r="N11" s="25">
        <f>SUM(D11:L11)</f>
        <v>308962364</v>
      </c>
    </row>
    <row r="12" spans="1:14" ht="22.2" x14ac:dyDescent="0.55000000000000004">
      <c r="A12" s="4"/>
      <c r="B12" s="4"/>
      <c r="C12" s="1"/>
      <c r="D12" s="25"/>
      <c r="E12" s="25"/>
      <c r="F12" s="25"/>
      <c r="G12" s="25"/>
      <c r="H12" s="25"/>
      <c r="I12" s="25"/>
      <c r="J12" s="25"/>
      <c r="K12" s="25"/>
      <c r="L12" s="86"/>
      <c r="M12" s="25"/>
      <c r="N12" s="25"/>
    </row>
    <row r="13" spans="1:14" ht="22.35" customHeight="1" x14ac:dyDescent="0.6">
      <c r="A13" s="32" t="s">
        <v>77</v>
      </c>
      <c r="B13" s="4"/>
      <c r="C13" s="1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22.35" customHeight="1" x14ac:dyDescent="0.6">
      <c r="A14" s="33" t="s">
        <v>198</v>
      </c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21" customHeight="1" x14ac:dyDescent="0.55000000000000004">
      <c r="A15" s="73" t="s">
        <v>82</v>
      </c>
      <c r="B15" s="2"/>
      <c r="C15" s="1"/>
      <c r="D15" s="31">
        <v>60000000</v>
      </c>
      <c r="E15" s="31"/>
      <c r="F15" s="31">
        <v>1147595992</v>
      </c>
      <c r="G15" s="26"/>
      <c r="H15" s="31" t="s">
        <v>44</v>
      </c>
      <c r="I15" s="26"/>
      <c r="J15" s="31" t="s">
        <v>44</v>
      </c>
      <c r="K15" s="31"/>
      <c r="L15" s="31" t="s">
        <v>44</v>
      </c>
      <c r="M15" s="26"/>
      <c r="N15" s="31">
        <f>SUM(D15:L15)</f>
        <v>1207595992</v>
      </c>
    </row>
    <row r="16" spans="1:14" ht="21" customHeight="1" x14ac:dyDescent="0.55000000000000004">
      <c r="A16" s="73" t="s">
        <v>78</v>
      </c>
      <c r="B16" s="2"/>
      <c r="C16" s="1"/>
      <c r="D16" s="31" t="s">
        <v>44</v>
      </c>
      <c r="E16" s="31"/>
      <c r="F16" s="31" t="s">
        <v>44</v>
      </c>
      <c r="G16" s="26"/>
      <c r="H16" s="31" t="s">
        <v>44</v>
      </c>
      <c r="I16" s="26"/>
      <c r="J16" s="26">
        <v>-24000000</v>
      </c>
      <c r="K16" s="26"/>
      <c r="L16" s="31" t="s">
        <v>44</v>
      </c>
      <c r="M16" s="26"/>
      <c r="N16" s="31">
        <f>SUM(D16:L16)</f>
        <v>-24000000</v>
      </c>
    </row>
    <row r="17" spans="1:14" ht="22.35" customHeight="1" x14ac:dyDescent="0.6">
      <c r="A17" s="33" t="s">
        <v>201</v>
      </c>
      <c r="B17" s="4"/>
      <c r="C17" s="1"/>
      <c r="D17" s="71">
        <f>SUM(D15:D16)</f>
        <v>60000000</v>
      </c>
      <c r="E17" s="86"/>
      <c r="F17" s="71">
        <f>SUM(F15:F16)</f>
        <v>1147595992</v>
      </c>
      <c r="G17" s="25"/>
      <c r="H17" s="72" t="s">
        <v>44</v>
      </c>
      <c r="I17" s="25"/>
      <c r="J17" s="71">
        <f>SUM(J15:J16)</f>
        <v>-24000000</v>
      </c>
      <c r="K17" s="25"/>
      <c r="L17" s="72" t="s">
        <v>44</v>
      </c>
      <c r="M17" s="25"/>
      <c r="N17" s="71">
        <f>SUM(N15:N16)</f>
        <v>1183595992</v>
      </c>
    </row>
    <row r="18" spans="1:14" ht="22.2" x14ac:dyDescent="0.55000000000000004">
      <c r="A18" s="78"/>
      <c r="B18" s="4"/>
      <c r="C18" s="1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22.2" x14ac:dyDescent="0.6">
      <c r="A19" s="32" t="s">
        <v>135</v>
      </c>
      <c r="B19" s="4"/>
      <c r="C19" s="1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22.2" x14ac:dyDescent="0.55000000000000004">
      <c r="A20" s="73" t="s">
        <v>73</v>
      </c>
      <c r="B20" s="4"/>
      <c r="C20" s="1"/>
      <c r="D20" s="31" t="s">
        <v>44</v>
      </c>
      <c r="E20" s="31"/>
      <c r="F20" s="31" t="s">
        <v>44</v>
      </c>
      <c r="G20" s="25"/>
      <c r="H20" s="31" t="s">
        <v>44</v>
      </c>
      <c r="I20" s="25"/>
      <c r="J20" s="26">
        <v>44187170</v>
      </c>
      <c r="K20" s="25"/>
      <c r="L20" s="31" t="s">
        <v>44</v>
      </c>
      <c r="M20" s="26"/>
      <c r="N20" s="31">
        <f t="shared" ref="N20:N21" si="0">SUM(D20:L20)</f>
        <v>44187170</v>
      </c>
    </row>
    <row r="21" spans="1:14" ht="22.2" x14ac:dyDescent="0.55000000000000004">
      <c r="A21" s="73" t="s">
        <v>72</v>
      </c>
      <c r="B21" s="4"/>
      <c r="C21" s="1"/>
      <c r="D21" s="30" t="s">
        <v>44</v>
      </c>
      <c r="E21" s="31"/>
      <c r="F21" s="30" t="s">
        <v>44</v>
      </c>
      <c r="G21" s="25"/>
      <c r="H21" s="30" t="s">
        <v>44</v>
      </c>
      <c r="I21" s="25"/>
      <c r="J21" s="30">
        <v>-2481389</v>
      </c>
      <c r="K21" s="25"/>
      <c r="L21" s="30" t="s">
        <v>44</v>
      </c>
      <c r="M21" s="26"/>
      <c r="N21" s="30">
        <f t="shared" si="0"/>
        <v>-2481389</v>
      </c>
    </row>
    <row r="22" spans="1:14" ht="22.2" x14ac:dyDescent="0.6">
      <c r="A22" s="32" t="s">
        <v>142</v>
      </c>
      <c r="B22" s="4"/>
      <c r="C22" s="1"/>
      <c r="D22" s="72" t="s">
        <v>44</v>
      </c>
      <c r="E22" s="86"/>
      <c r="F22" s="72" t="s">
        <v>44</v>
      </c>
      <c r="G22" s="25"/>
      <c r="H22" s="72" t="s">
        <v>44</v>
      </c>
      <c r="I22" s="25"/>
      <c r="J22" s="71">
        <f>SUM(J20:J21)</f>
        <v>41705781</v>
      </c>
      <c r="K22" s="25"/>
      <c r="L22" s="72" t="s">
        <v>44</v>
      </c>
      <c r="M22" s="25"/>
      <c r="N22" s="72">
        <f t="shared" ref="N22" si="1">SUM(D22:L22)</f>
        <v>41705781</v>
      </c>
    </row>
    <row r="23" spans="1:14" x14ac:dyDescent="0.55000000000000004">
      <c r="A23" s="6"/>
      <c r="B23" s="6"/>
      <c r="C23" s="1"/>
      <c r="D23" s="31"/>
      <c r="E23" s="31"/>
      <c r="F23" s="31"/>
      <c r="G23" s="26"/>
      <c r="H23" s="31"/>
      <c r="I23" s="26"/>
      <c r="J23" s="26"/>
      <c r="K23" s="26"/>
      <c r="L23" s="26"/>
      <c r="M23" s="26"/>
      <c r="N23" s="26"/>
    </row>
    <row r="24" spans="1:14" ht="22.8" thickBot="1" x14ac:dyDescent="0.6">
      <c r="A24" s="4" t="s">
        <v>153</v>
      </c>
      <c r="B24" s="4"/>
      <c r="C24" s="18"/>
      <c r="D24" s="109">
        <f>SUM(D11,D22,D17)</f>
        <v>300000000</v>
      </c>
      <c r="E24" s="25"/>
      <c r="F24" s="109">
        <f>SUM(F11,F22,F17)</f>
        <v>1147595992</v>
      </c>
      <c r="G24" s="25"/>
      <c r="H24" s="109">
        <f>SUM(H11,H22,H17)</f>
        <v>10069131</v>
      </c>
      <c r="I24" s="25"/>
      <c r="J24" s="109">
        <f>SUM(J11,J22,J17)</f>
        <v>45967838</v>
      </c>
      <c r="K24" s="25"/>
      <c r="L24" s="109">
        <f>SUM(L11,L22,L17)</f>
        <v>30631176</v>
      </c>
      <c r="M24" s="25"/>
      <c r="N24" s="109">
        <f>SUM(D24:L24)</f>
        <v>1534264137</v>
      </c>
    </row>
    <row r="25" spans="1:14" ht="22.2" thickTop="1" x14ac:dyDescent="0.55000000000000004"/>
  </sheetData>
  <mergeCells count="3">
    <mergeCell ref="D4:N4"/>
    <mergeCell ref="H6:J6"/>
    <mergeCell ref="D9:N9"/>
  </mergeCells>
  <pageMargins left="0.7" right="0.7" top="0.48" bottom="0.5" header="0.5" footer="0.5"/>
  <pageSetup paperSize="9" scale="85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F3180-603E-42BE-B4AC-CE586E7808D0}">
  <dimension ref="A1:N24"/>
  <sheetViews>
    <sheetView view="pageBreakPreview" topLeftCell="A18" zoomScale="85" zoomScaleNormal="72" zoomScaleSheetLayoutView="85" workbookViewId="0">
      <selection activeCell="A13" sqref="A13"/>
    </sheetView>
  </sheetViews>
  <sheetFormatPr defaultColWidth="9.109375" defaultRowHeight="21.6" x14ac:dyDescent="0.55000000000000004"/>
  <cols>
    <col min="1" max="1" width="47.88671875" style="22" customWidth="1"/>
    <col min="2" max="2" width="8" style="22" customWidth="1"/>
    <col min="3" max="3" width="1.44140625" style="22" customWidth="1"/>
    <col min="4" max="4" width="15.33203125" style="20" customWidth="1"/>
    <col min="5" max="5" width="1.44140625" style="20" customWidth="1"/>
    <col min="6" max="6" width="15.33203125" style="20" customWidth="1"/>
    <col min="7" max="7" width="1.44140625" style="20" customWidth="1"/>
    <col min="8" max="8" width="15.33203125" style="20" customWidth="1"/>
    <col min="9" max="9" width="1.44140625" style="20" customWidth="1"/>
    <col min="10" max="10" width="15.33203125" style="20" customWidth="1"/>
    <col min="11" max="11" width="1.44140625" style="20" customWidth="1"/>
    <col min="12" max="12" width="15.33203125" style="20" customWidth="1"/>
    <col min="13" max="13" width="1.44140625" style="20" customWidth="1"/>
    <col min="14" max="14" width="15.33203125" style="20" customWidth="1"/>
    <col min="15" max="16384" width="9.109375" style="22"/>
  </cols>
  <sheetData>
    <row r="1" spans="1:14" ht="23.4" x14ac:dyDescent="0.6">
      <c r="A1" s="27" t="s">
        <v>150</v>
      </c>
      <c r="B1" s="27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3.4" x14ac:dyDescent="0.6">
      <c r="A2" s="28" t="s">
        <v>178</v>
      </c>
      <c r="B2" s="28"/>
      <c r="C2" s="1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3.4" x14ac:dyDescent="0.6">
      <c r="A3" s="28"/>
      <c r="B3" s="28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3.4" x14ac:dyDescent="0.6">
      <c r="A4" s="28"/>
      <c r="B4" s="28"/>
      <c r="C4" s="14"/>
      <c r="D4" s="163" t="s">
        <v>75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4" ht="23.4" x14ac:dyDescent="0.6">
      <c r="A5" s="28"/>
      <c r="B5" s="28"/>
      <c r="C5" s="14"/>
      <c r="D5" s="16"/>
      <c r="E5" s="16"/>
      <c r="F5" s="16"/>
      <c r="G5" s="16"/>
      <c r="K5" s="16"/>
      <c r="L5" s="23" t="s">
        <v>116</v>
      </c>
      <c r="M5" s="16"/>
      <c r="N5" s="16"/>
    </row>
    <row r="6" spans="1:14" x14ac:dyDescent="0.55000000000000004">
      <c r="A6" s="18"/>
      <c r="B6" s="18"/>
      <c r="C6" s="18"/>
      <c r="D6" s="19"/>
      <c r="E6" s="19"/>
      <c r="F6" s="19"/>
      <c r="G6" s="19"/>
      <c r="H6" s="164" t="s">
        <v>19</v>
      </c>
      <c r="I6" s="164"/>
      <c r="J6" s="164"/>
      <c r="K6" s="22"/>
      <c r="L6" s="113" t="s">
        <v>13</v>
      </c>
      <c r="M6" s="21"/>
      <c r="N6" s="19"/>
    </row>
    <row r="7" spans="1:14" x14ac:dyDescent="0.55000000000000004">
      <c r="A7" s="18"/>
      <c r="B7" s="18"/>
      <c r="C7" s="18"/>
      <c r="D7" s="19" t="s">
        <v>168</v>
      </c>
      <c r="E7" s="19"/>
      <c r="F7" s="19" t="s">
        <v>160</v>
      </c>
      <c r="G7" s="19"/>
      <c r="H7" s="19" t="s">
        <v>105</v>
      </c>
      <c r="I7" s="19"/>
      <c r="J7" s="19"/>
      <c r="K7" s="19"/>
      <c r="L7" s="19" t="s">
        <v>117</v>
      </c>
      <c r="M7" s="21"/>
      <c r="N7" s="19" t="s">
        <v>25</v>
      </c>
    </row>
    <row r="8" spans="1:14" x14ac:dyDescent="0.55000000000000004">
      <c r="A8" s="18"/>
      <c r="B8" s="75" t="s">
        <v>0</v>
      </c>
      <c r="C8" s="1"/>
      <c r="D8" s="19" t="s">
        <v>26</v>
      </c>
      <c r="E8" s="19"/>
      <c r="F8" s="19" t="s">
        <v>161</v>
      </c>
      <c r="G8" s="19"/>
      <c r="H8" s="19" t="s">
        <v>104</v>
      </c>
      <c r="I8" s="19"/>
      <c r="J8" s="19" t="s">
        <v>129</v>
      </c>
      <c r="K8" s="19"/>
      <c r="L8" s="19" t="s">
        <v>118</v>
      </c>
      <c r="M8" s="23"/>
      <c r="N8" s="19" t="s">
        <v>27</v>
      </c>
    </row>
    <row r="9" spans="1:14" ht="22.2" x14ac:dyDescent="0.6">
      <c r="A9" s="24"/>
      <c r="B9" s="24"/>
      <c r="C9" s="24"/>
      <c r="D9" s="165" t="s">
        <v>1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 ht="22.2" x14ac:dyDescent="0.55000000000000004">
      <c r="A10" s="5" t="s">
        <v>175</v>
      </c>
      <c r="B10" s="4"/>
      <c r="C10" s="1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2.2" x14ac:dyDescent="0.55000000000000004">
      <c r="A11" s="4" t="s">
        <v>176</v>
      </c>
      <c r="B11" s="4"/>
      <c r="C11" s="1"/>
      <c r="D11" s="25">
        <v>300000000</v>
      </c>
      <c r="E11" s="25"/>
      <c r="F11" s="86">
        <v>1147595992</v>
      </c>
      <c r="G11" s="25"/>
      <c r="H11" s="25">
        <v>16069131</v>
      </c>
      <c r="I11" s="25"/>
      <c r="J11" s="25">
        <v>82851562</v>
      </c>
      <c r="K11" s="25"/>
      <c r="L11" s="86">
        <v>30631176</v>
      </c>
      <c r="M11" s="25"/>
      <c r="N11" s="25">
        <f>SUM(D11:L11)</f>
        <v>1577147861</v>
      </c>
    </row>
    <row r="12" spans="1:14" ht="22.2" x14ac:dyDescent="0.55000000000000004">
      <c r="A12" s="4"/>
      <c r="B12" s="4"/>
      <c r="C12" s="1"/>
      <c r="D12" s="25"/>
      <c r="E12" s="25"/>
      <c r="F12" s="25"/>
      <c r="G12" s="25"/>
      <c r="H12" s="25"/>
      <c r="I12" s="25"/>
      <c r="J12" s="25"/>
      <c r="K12" s="25"/>
      <c r="L12" s="86"/>
      <c r="M12" s="25"/>
      <c r="N12" s="25"/>
    </row>
    <row r="13" spans="1:14" ht="22.35" customHeight="1" x14ac:dyDescent="0.6">
      <c r="A13" s="32" t="s">
        <v>77</v>
      </c>
      <c r="B13" s="4"/>
      <c r="C13" s="1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22.35" customHeight="1" x14ac:dyDescent="0.6">
      <c r="A14" s="33" t="s">
        <v>183</v>
      </c>
      <c r="B14" s="4"/>
      <c r="C14" s="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21" customHeight="1" x14ac:dyDescent="0.55000000000000004">
      <c r="A15" s="73" t="s">
        <v>78</v>
      </c>
      <c r="B15" s="2">
        <v>12</v>
      </c>
      <c r="C15" s="1"/>
      <c r="D15" s="31" t="s">
        <v>44</v>
      </c>
      <c r="E15" s="31"/>
      <c r="F15" s="31" t="s">
        <v>44</v>
      </c>
      <c r="G15" s="26"/>
      <c r="H15" s="31" t="s">
        <v>44</v>
      </c>
      <c r="I15" s="26"/>
      <c r="J15" s="26">
        <v>-41999020</v>
      </c>
      <c r="K15" s="26"/>
      <c r="L15" s="31" t="s">
        <v>44</v>
      </c>
      <c r="M15" s="26"/>
      <c r="N15" s="31">
        <f>SUM(D15:L15)</f>
        <v>-41999020</v>
      </c>
    </row>
    <row r="16" spans="1:14" ht="22.35" customHeight="1" x14ac:dyDescent="0.6">
      <c r="A16" s="33" t="s">
        <v>184</v>
      </c>
      <c r="B16" s="4"/>
      <c r="C16" s="1"/>
      <c r="D16" s="72" t="s">
        <v>44</v>
      </c>
      <c r="E16" s="86"/>
      <c r="F16" s="72" t="s">
        <v>44</v>
      </c>
      <c r="G16" s="25"/>
      <c r="H16" s="72" t="s">
        <v>44</v>
      </c>
      <c r="I16" s="25"/>
      <c r="J16" s="71">
        <f>SUM(J15:J15)</f>
        <v>-41999020</v>
      </c>
      <c r="K16" s="25"/>
      <c r="L16" s="72" t="s">
        <v>44</v>
      </c>
      <c r="M16" s="25"/>
      <c r="N16" s="71">
        <f>SUM(N15:N15)</f>
        <v>-41999020</v>
      </c>
    </row>
    <row r="17" spans="1:14" ht="22.2" x14ac:dyDescent="0.55000000000000004">
      <c r="A17" s="78"/>
      <c r="B17" s="4"/>
      <c r="C17" s="1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22.2" x14ac:dyDescent="0.6">
      <c r="A18" s="32" t="s">
        <v>135</v>
      </c>
      <c r="B18" s="4"/>
      <c r="C18" s="1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22.2" x14ac:dyDescent="0.55000000000000004">
      <c r="A19" s="73" t="s">
        <v>73</v>
      </c>
      <c r="B19" s="4"/>
      <c r="C19" s="1"/>
      <c r="D19" s="31" t="s">
        <v>44</v>
      </c>
      <c r="E19" s="31"/>
      <c r="F19" s="31" t="s">
        <v>44</v>
      </c>
      <c r="G19" s="25"/>
      <c r="H19" s="31" t="s">
        <v>44</v>
      </c>
      <c r="I19" s="25"/>
      <c r="J19" s="26">
        <v>63098266</v>
      </c>
      <c r="K19" s="25"/>
      <c r="L19" s="31" t="s">
        <v>44</v>
      </c>
      <c r="M19" s="26"/>
      <c r="N19" s="31">
        <f t="shared" ref="N19:N21" si="0">SUM(D19:L19)</f>
        <v>63098266</v>
      </c>
    </row>
    <row r="20" spans="1:14" ht="22.2" x14ac:dyDescent="0.55000000000000004">
      <c r="A20" s="73" t="s">
        <v>72</v>
      </c>
      <c r="B20" s="4"/>
      <c r="C20" s="1"/>
      <c r="D20" s="30" t="s">
        <v>44</v>
      </c>
      <c r="E20" s="31"/>
      <c r="F20" s="30" t="s">
        <v>44</v>
      </c>
      <c r="G20" s="25"/>
      <c r="H20" s="30" t="s">
        <v>44</v>
      </c>
      <c r="I20" s="25"/>
      <c r="J20" s="30" t="s">
        <v>44</v>
      </c>
      <c r="K20" s="25"/>
      <c r="L20" s="30" t="s">
        <v>44</v>
      </c>
      <c r="M20" s="26"/>
      <c r="N20" s="30" t="s">
        <v>44</v>
      </c>
    </row>
    <row r="21" spans="1:14" ht="22.2" x14ac:dyDescent="0.6">
      <c r="A21" s="32" t="s">
        <v>142</v>
      </c>
      <c r="B21" s="4"/>
      <c r="C21" s="1"/>
      <c r="D21" s="72" t="s">
        <v>44</v>
      </c>
      <c r="E21" s="86"/>
      <c r="F21" s="72" t="s">
        <v>44</v>
      </c>
      <c r="G21" s="25"/>
      <c r="H21" s="72" t="s">
        <v>44</v>
      </c>
      <c r="I21" s="25"/>
      <c r="J21" s="71">
        <f>SUM(J19:J20)</f>
        <v>63098266</v>
      </c>
      <c r="K21" s="25"/>
      <c r="L21" s="72" t="s">
        <v>44</v>
      </c>
      <c r="M21" s="25"/>
      <c r="N21" s="72">
        <f t="shared" si="0"/>
        <v>63098266</v>
      </c>
    </row>
    <row r="22" spans="1:14" x14ac:dyDescent="0.55000000000000004">
      <c r="A22" s="6"/>
      <c r="B22" s="6"/>
      <c r="C22" s="1"/>
      <c r="D22" s="31"/>
      <c r="E22" s="31"/>
      <c r="F22" s="31"/>
      <c r="G22" s="26"/>
      <c r="H22" s="31"/>
      <c r="I22" s="26"/>
      <c r="J22" s="26"/>
      <c r="K22" s="26"/>
      <c r="L22" s="26"/>
      <c r="M22" s="26"/>
      <c r="N22" s="26"/>
    </row>
    <row r="23" spans="1:14" ht="22.8" thickBot="1" x14ac:dyDescent="0.6">
      <c r="A23" s="4" t="s">
        <v>177</v>
      </c>
      <c r="B23" s="4"/>
      <c r="C23" s="18"/>
      <c r="D23" s="109">
        <f>SUM(D11,D21,D16)</f>
        <v>300000000</v>
      </c>
      <c r="E23" s="25"/>
      <c r="F23" s="109">
        <f>SUM(F11,F21,F16)</f>
        <v>1147595992</v>
      </c>
      <c r="G23" s="25"/>
      <c r="H23" s="109">
        <f>SUM(H11,H21,H16)</f>
        <v>16069131</v>
      </c>
      <c r="I23" s="25"/>
      <c r="J23" s="109">
        <f>SUM(J11,J21,J16)</f>
        <v>103950808</v>
      </c>
      <c r="K23" s="25"/>
      <c r="L23" s="109">
        <f>SUM(L11,L21,L16)</f>
        <v>30631176</v>
      </c>
      <c r="M23" s="25"/>
      <c r="N23" s="109">
        <f>SUM(D23:L23)</f>
        <v>1598247107</v>
      </c>
    </row>
    <row r="24" spans="1:14" ht="22.2" thickTop="1" x14ac:dyDescent="0.55000000000000004"/>
  </sheetData>
  <mergeCells count="3">
    <mergeCell ref="D4:N4"/>
    <mergeCell ref="H6:J6"/>
    <mergeCell ref="D9:N9"/>
  </mergeCells>
  <pageMargins left="0.7" right="0.7" top="0.48" bottom="0.5" header="0.5" footer="0.5"/>
  <pageSetup paperSize="9" scale="85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sheetPr codeName="Sheet7"/>
  <dimension ref="A1:M82"/>
  <sheetViews>
    <sheetView view="pageBreakPreview" topLeftCell="A53" zoomScaleNormal="100" zoomScaleSheetLayoutView="100" workbookViewId="0">
      <selection activeCell="D71" sqref="D71"/>
    </sheetView>
  </sheetViews>
  <sheetFormatPr defaultColWidth="9.44140625" defaultRowHeight="21" customHeight="1" x14ac:dyDescent="0.55000000000000004"/>
  <cols>
    <col min="1" max="3" width="2.44140625" style="37" customWidth="1"/>
    <col min="4" max="4" width="38.109375" style="37" customWidth="1"/>
    <col min="5" max="5" width="6.109375" style="37" customWidth="1"/>
    <col min="6" max="6" width="1.109375" style="37" customWidth="1"/>
    <col min="7" max="7" width="13.21875" style="37" customWidth="1"/>
    <col min="8" max="8" width="1.109375" style="37" customWidth="1"/>
    <col min="9" max="9" width="13.21875" style="37" customWidth="1"/>
    <col min="10" max="10" width="1.109375" style="37" customWidth="1"/>
    <col min="11" max="11" width="13.21875" style="88" customWidth="1"/>
    <col min="12" max="12" width="1.109375" style="42" customWidth="1"/>
    <col min="13" max="13" width="13.21875" style="88" customWidth="1"/>
    <col min="14" max="16384" width="9.44140625" style="37"/>
  </cols>
  <sheetData>
    <row r="1" spans="1:13" ht="23.4" x14ac:dyDescent="0.6">
      <c r="A1" s="136" t="s">
        <v>150</v>
      </c>
      <c r="B1" s="136"/>
      <c r="C1" s="136"/>
      <c r="D1" s="136"/>
      <c r="E1" s="136"/>
      <c r="F1" s="74"/>
      <c r="G1" s="74"/>
      <c r="H1" s="74"/>
      <c r="I1" s="74"/>
      <c r="J1" s="74"/>
      <c r="K1" s="87"/>
      <c r="L1" s="36"/>
      <c r="M1" s="87"/>
    </row>
    <row r="2" spans="1:13" ht="23.4" x14ac:dyDescent="0.6">
      <c r="A2" s="38" t="s">
        <v>138</v>
      </c>
      <c r="L2" s="39"/>
    </row>
    <row r="3" spans="1:13" ht="23.4" x14ac:dyDescent="0.6">
      <c r="A3" s="35"/>
      <c r="G3" s="3"/>
      <c r="H3" s="3"/>
      <c r="I3" s="3"/>
      <c r="K3" s="158"/>
      <c r="L3" s="158"/>
      <c r="M3" s="158"/>
    </row>
    <row r="4" spans="1:13" ht="23.4" x14ac:dyDescent="0.6">
      <c r="A4" s="35"/>
      <c r="G4" s="158" t="s">
        <v>74</v>
      </c>
      <c r="H4" s="158"/>
      <c r="I4" s="158"/>
      <c r="J4" s="94"/>
      <c r="K4" s="158" t="s">
        <v>75</v>
      </c>
      <c r="L4" s="158"/>
      <c r="M4" s="158"/>
    </row>
    <row r="5" spans="1:13" ht="23.4" x14ac:dyDescent="0.6">
      <c r="A5" s="35"/>
      <c r="G5" s="160" t="s">
        <v>144</v>
      </c>
      <c r="H5" s="160"/>
      <c r="I5" s="160"/>
      <c r="J5" s="3"/>
      <c r="K5" s="160" t="s">
        <v>144</v>
      </c>
      <c r="L5" s="160"/>
      <c r="M5" s="160"/>
    </row>
    <row r="6" spans="1:13" ht="21.9" customHeight="1" x14ac:dyDescent="0.6">
      <c r="A6" s="40"/>
      <c r="G6" s="161" t="s">
        <v>143</v>
      </c>
      <c r="H6" s="161"/>
      <c r="I6" s="161"/>
      <c r="J6" s="3"/>
      <c r="K6" s="161" t="s">
        <v>143</v>
      </c>
      <c r="L6" s="161"/>
      <c r="M6" s="161"/>
    </row>
    <row r="7" spans="1:13" ht="21.6" x14ac:dyDescent="0.55000000000000004">
      <c r="E7" s="75"/>
      <c r="G7" s="95">
        <v>2567</v>
      </c>
      <c r="H7" s="68"/>
      <c r="I7" s="95">
        <v>2566</v>
      </c>
      <c r="J7" s="68"/>
      <c r="K7" s="95">
        <v>2567</v>
      </c>
      <c r="L7" s="68"/>
      <c r="M7" s="95">
        <v>2566</v>
      </c>
    </row>
    <row r="8" spans="1:13" ht="21.6" x14ac:dyDescent="0.55000000000000004">
      <c r="G8" s="162" t="s">
        <v>1</v>
      </c>
      <c r="H8" s="162"/>
      <c r="I8" s="162"/>
      <c r="J8" s="162"/>
      <c r="K8" s="162"/>
      <c r="L8" s="162"/>
      <c r="M8" s="162"/>
    </row>
    <row r="9" spans="1:13" ht="22.2" x14ac:dyDescent="0.6">
      <c r="A9" s="41" t="s">
        <v>51</v>
      </c>
      <c r="G9" s="88"/>
      <c r="I9" s="88"/>
      <c r="L9" s="37"/>
    </row>
    <row r="10" spans="1:13" ht="21.6" x14ac:dyDescent="0.55000000000000004">
      <c r="A10" s="37" t="s">
        <v>148</v>
      </c>
      <c r="G10" s="42">
        <v>78023506</v>
      </c>
      <c r="I10" s="42">
        <v>63662967</v>
      </c>
      <c r="K10" s="42">
        <v>63098266</v>
      </c>
      <c r="L10" s="43"/>
      <c r="M10" s="42">
        <v>44187170</v>
      </c>
    </row>
    <row r="11" spans="1:13" ht="21.6" x14ac:dyDescent="0.55000000000000004">
      <c r="A11" s="44" t="s">
        <v>172</v>
      </c>
      <c r="G11" s="42"/>
      <c r="I11" s="42"/>
      <c r="K11" s="42"/>
      <c r="L11" s="43"/>
      <c r="M11" s="42"/>
    </row>
    <row r="12" spans="1:13" ht="21.6" x14ac:dyDescent="0.55000000000000004">
      <c r="A12" s="37" t="s">
        <v>158</v>
      </c>
      <c r="G12" s="70">
        <v>18003891</v>
      </c>
      <c r="I12" s="70">
        <v>2846489</v>
      </c>
      <c r="K12" s="70">
        <v>5567972</v>
      </c>
      <c r="L12" s="61"/>
      <c r="M12" s="70">
        <v>-8011429</v>
      </c>
    </row>
    <row r="13" spans="1:13" ht="21.6" x14ac:dyDescent="0.55000000000000004">
      <c r="A13" s="37" t="s">
        <v>52</v>
      </c>
      <c r="E13" s="46"/>
      <c r="G13" s="45">
        <v>28133995</v>
      </c>
      <c r="I13" s="45">
        <v>25983825</v>
      </c>
      <c r="K13" s="61">
        <v>21619086</v>
      </c>
      <c r="L13" s="45"/>
      <c r="M13" s="61">
        <v>19260887</v>
      </c>
    </row>
    <row r="14" spans="1:13" ht="21.6" x14ac:dyDescent="0.55000000000000004">
      <c r="A14" s="37" t="s">
        <v>53</v>
      </c>
      <c r="G14" s="45">
        <v>-9817237</v>
      </c>
      <c r="I14" s="45">
        <v>-37217</v>
      </c>
      <c r="K14" s="61">
        <v>-9722078</v>
      </c>
      <c r="L14" s="45"/>
      <c r="M14" s="61">
        <v>-3900</v>
      </c>
    </row>
    <row r="15" spans="1:13" ht="21.6" x14ac:dyDescent="0.55000000000000004">
      <c r="A15" s="37" t="s">
        <v>126</v>
      </c>
      <c r="G15" s="92" t="s">
        <v>44</v>
      </c>
      <c r="I15" s="92" t="s">
        <v>44</v>
      </c>
      <c r="K15" s="92">
        <v>-27599253</v>
      </c>
      <c r="L15" s="45"/>
      <c r="M15" s="92">
        <v>-17999460</v>
      </c>
    </row>
    <row r="16" spans="1:13" ht="21.6" x14ac:dyDescent="0.55000000000000004">
      <c r="A16" s="37" t="s">
        <v>139</v>
      </c>
      <c r="G16" s="61">
        <v>2456867</v>
      </c>
      <c r="I16" s="61">
        <v>2717926</v>
      </c>
      <c r="K16" s="61">
        <v>2027170</v>
      </c>
      <c r="L16" s="61"/>
      <c r="M16" s="61">
        <v>2190944</v>
      </c>
    </row>
    <row r="17" spans="1:13" ht="21.6" x14ac:dyDescent="0.55000000000000004">
      <c r="A17" s="37" t="s">
        <v>187</v>
      </c>
      <c r="K17" s="37"/>
      <c r="L17" s="37"/>
      <c r="M17" s="37"/>
    </row>
    <row r="18" spans="1:13" ht="21.6" x14ac:dyDescent="0.55000000000000004">
      <c r="B18" s="37" t="s">
        <v>186</v>
      </c>
      <c r="G18" s="61">
        <v>291043</v>
      </c>
      <c r="I18" s="61">
        <v>-5828</v>
      </c>
      <c r="K18" s="92">
        <v>267168</v>
      </c>
      <c r="L18" s="61"/>
      <c r="M18" s="92">
        <v>-12950</v>
      </c>
    </row>
    <row r="19" spans="1:13" ht="21.6" x14ac:dyDescent="0.55000000000000004">
      <c r="A19" s="37" t="s">
        <v>157</v>
      </c>
      <c r="G19" s="61">
        <v>45485</v>
      </c>
      <c r="I19" s="61">
        <v>259488</v>
      </c>
      <c r="K19" s="92">
        <v>45485</v>
      </c>
      <c r="L19" s="61"/>
      <c r="M19" s="92" t="s">
        <v>44</v>
      </c>
    </row>
    <row r="20" spans="1:13" ht="21.6" x14ac:dyDescent="0.55000000000000004">
      <c r="A20" s="37" t="s">
        <v>23</v>
      </c>
      <c r="G20" s="45">
        <v>6950117</v>
      </c>
      <c r="I20" s="45">
        <v>16762244</v>
      </c>
      <c r="K20" s="61">
        <v>3981175</v>
      </c>
      <c r="L20" s="45"/>
      <c r="M20" s="61">
        <v>9724586</v>
      </c>
    </row>
    <row r="21" spans="1:13" ht="21.6" x14ac:dyDescent="0.55000000000000004">
      <c r="A21" s="37" t="s">
        <v>193</v>
      </c>
      <c r="G21" s="45"/>
      <c r="I21" s="45"/>
      <c r="K21" s="61"/>
      <c r="L21" s="45"/>
      <c r="M21" s="61"/>
    </row>
    <row r="22" spans="1:13" ht="21.6" x14ac:dyDescent="0.55000000000000004">
      <c r="B22" s="37" t="s">
        <v>164</v>
      </c>
      <c r="G22" s="45">
        <v>-209390</v>
      </c>
      <c r="I22" s="45">
        <v>-1136004</v>
      </c>
      <c r="K22" s="92" t="s">
        <v>44</v>
      </c>
      <c r="L22" s="45"/>
      <c r="M22" s="92" t="s">
        <v>44</v>
      </c>
    </row>
    <row r="23" spans="1:13" ht="21.6" x14ac:dyDescent="0.55000000000000004">
      <c r="A23" s="37" t="s">
        <v>194</v>
      </c>
      <c r="G23" s="45">
        <v>-51494</v>
      </c>
      <c r="I23" s="45">
        <v>2834562</v>
      </c>
      <c r="K23" s="92" t="s">
        <v>44</v>
      </c>
      <c r="L23" s="45"/>
      <c r="M23" s="92" t="s">
        <v>44</v>
      </c>
    </row>
    <row r="24" spans="1:13" ht="21.6" x14ac:dyDescent="0.55000000000000004">
      <c r="A24" s="37" t="s">
        <v>111</v>
      </c>
      <c r="G24" s="92">
        <v>15636</v>
      </c>
      <c r="I24" s="92" t="s">
        <v>44</v>
      </c>
      <c r="K24" s="92" t="s">
        <v>44</v>
      </c>
      <c r="L24" s="45"/>
      <c r="M24" s="92" t="s">
        <v>44</v>
      </c>
    </row>
    <row r="25" spans="1:13" ht="21.6" x14ac:dyDescent="0.55000000000000004">
      <c r="A25" s="37" t="s">
        <v>188</v>
      </c>
      <c r="G25" s="31">
        <v>-20774</v>
      </c>
      <c r="I25" s="31">
        <v>433343</v>
      </c>
      <c r="K25" s="31">
        <v>9861</v>
      </c>
      <c r="L25" s="61"/>
      <c r="M25" s="31">
        <v>518246</v>
      </c>
    </row>
    <row r="26" spans="1:13" ht="21.6" x14ac:dyDescent="0.55000000000000004">
      <c r="A26" s="37" t="s">
        <v>54</v>
      </c>
      <c r="E26" s="52"/>
      <c r="G26" s="45">
        <v>6137574</v>
      </c>
      <c r="I26" s="45">
        <v>5211656</v>
      </c>
      <c r="K26" s="45">
        <v>3280388</v>
      </c>
      <c r="L26" s="45"/>
      <c r="M26" s="45">
        <v>2842992</v>
      </c>
    </row>
    <row r="27" spans="1:13" ht="21.6" x14ac:dyDescent="0.55000000000000004">
      <c r="G27" s="111">
        <f>SUM(G10:G26)</f>
        <v>129959219</v>
      </c>
      <c r="H27" s="45"/>
      <c r="I27" s="111">
        <f>SUM(I10:I26)</f>
        <v>119533451</v>
      </c>
      <c r="K27" s="111">
        <f>SUM(K10:K26)</f>
        <v>62575240</v>
      </c>
      <c r="L27" s="45"/>
      <c r="M27" s="111">
        <f>SUM(M10:M26)</f>
        <v>52697086</v>
      </c>
    </row>
    <row r="28" spans="1:13" ht="21.6" x14ac:dyDescent="0.55000000000000004">
      <c r="A28" s="46" t="s">
        <v>55</v>
      </c>
      <c r="G28" s="43"/>
      <c r="I28" s="43"/>
      <c r="K28" s="43"/>
      <c r="L28" s="43"/>
      <c r="M28" s="43"/>
    </row>
    <row r="29" spans="1:13" ht="21.6" x14ac:dyDescent="0.55000000000000004">
      <c r="A29" s="37" t="s">
        <v>56</v>
      </c>
      <c r="G29" s="45">
        <v>20419005</v>
      </c>
      <c r="I29" s="45">
        <v>6237044</v>
      </c>
      <c r="K29" s="45">
        <v>-98088804</v>
      </c>
      <c r="L29" s="45"/>
      <c r="M29" s="45">
        <v>-6203070</v>
      </c>
    </row>
    <row r="30" spans="1:13" ht="21.6" x14ac:dyDescent="0.55000000000000004">
      <c r="A30" s="37" t="s">
        <v>32</v>
      </c>
      <c r="G30" s="45">
        <v>-5142694</v>
      </c>
      <c r="I30" s="45">
        <v>-42209077</v>
      </c>
      <c r="K30" s="45">
        <v>9258004</v>
      </c>
      <c r="L30" s="45"/>
      <c r="M30" s="45">
        <v>-37711634</v>
      </c>
    </row>
    <row r="31" spans="1:13" ht="21.6" x14ac:dyDescent="0.55000000000000004">
      <c r="A31" s="37" t="s">
        <v>29</v>
      </c>
      <c r="G31" s="45">
        <v>1427013</v>
      </c>
      <c r="I31" s="45">
        <v>-1998607</v>
      </c>
      <c r="K31" s="45">
        <v>-98354</v>
      </c>
      <c r="L31" s="45"/>
      <c r="M31" s="45">
        <v>-2588697</v>
      </c>
    </row>
    <row r="32" spans="1:13" ht="21.6" x14ac:dyDescent="0.55000000000000004">
      <c r="A32" s="37" t="s">
        <v>5</v>
      </c>
      <c r="G32" s="45">
        <v>-57800162</v>
      </c>
      <c r="I32" s="45">
        <v>-478707</v>
      </c>
      <c r="K32" s="92">
        <v>-57395373</v>
      </c>
      <c r="L32" s="45"/>
      <c r="M32" s="92">
        <v>-25000</v>
      </c>
    </row>
    <row r="33" spans="1:13" ht="21.6" x14ac:dyDescent="0.55000000000000004">
      <c r="A33" s="37" t="s">
        <v>57</v>
      </c>
      <c r="G33" s="45">
        <v>34349344</v>
      </c>
      <c r="I33" s="45">
        <v>22304580</v>
      </c>
      <c r="K33" s="45">
        <v>29934472</v>
      </c>
      <c r="L33" s="45"/>
      <c r="M33" s="45">
        <v>32896396</v>
      </c>
    </row>
    <row r="34" spans="1:13" ht="21.6" x14ac:dyDescent="0.55000000000000004">
      <c r="A34" s="37" t="s">
        <v>31</v>
      </c>
      <c r="G34" s="45">
        <v>-1635542</v>
      </c>
      <c r="I34" s="45">
        <v>-884691</v>
      </c>
      <c r="K34" s="45">
        <v>-317353</v>
      </c>
      <c r="L34" s="45"/>
      <c r="M34" s="45">
        <v>1435097</v>
      </c>
    </row>
    <row r="35" spans="1:13" ht="21.6" x14ac:dyDescent="0.55000000000000004">
      <c r="A35" s="37" t="s">
        <v>119</v>
      </c>
      <c r="G35" s="89" t="s">
        <v>44</v>
      </c>
      <c r="I35" s="89" t="s">
        <v>44</v>
      </c>
      <c r="K35" s="89">
        <v>-1305386</v>
      </c>
      <c r="L35" s="89"/>
      <c r="M35" s="89">
        <v>-736599</v>
      </c>
    </row>
    <row r="36" spans="1:13" ht="21.6" x14ac:dyDescent="0.55000000000000004">
      <c r="A36" s="37" t="s">
        <v>108</v>
      </c>
      <c r="E36" s="52"/>
      <c r="G36" s="90">
        <v>-414800</v>
      </c>
      <c r="H36" s="67"/>
      <c r="I36" s="90" t="s">
        <v>44</v>
      </c>
      <c r="K36" s="90">
        <v>-414800</v>
      </c>
      <c r="L36" s="67"/>
      <c r="M36" s="90" t="s">
        <v>44</v>
      </c>
    </row>
    <row r="37" spans="1:13" ht="21.6" x14ac:dyDescent="0.55000000000000004">
      <c r="A37" s="37" t="s">
        <v>190</v>
      </c>
      <c r="G37" s="45">
        <f>SUM(G27:G36)</f>
        <v>121161383</v>
      </c>
      <c r="H37" s="45"/>
      <c r="I37" s="45">
        <f>SUM(I27:I36)</f>
        <v>102503993</v>
      </c>
      <c r="K37" s="45">
        <f>SUM(K27:K36)</f>
        <v>-55852354</v>
      </c>
      <c r="L37" s="45"/>
      <c r="M37" s="45">
        <f>SUM(M27:M36)</f>
        <v>39763579</v>
      </c>
    </row>
    <row r="38" spans="1:13" ht="21.6" x14ac:dyDescent="0.55000000000000004">
      <c r="A38" s="47" t="s">
        <v>58</v>
      </c>
      <c r="B38" s="47"/>
      <c r="C38" s="47"/>
      <c r="D38" s="47"/>
      <c r="E38" s="47"/>
      <c r="F38" s="47"/>
      <c r="G38" s="45">
        <v>-9713565</v>
      </c>
      <c r="H38" s="45"/>
      <c r="I38" s="45">
        <v>-10536122</v>
      </c>
      <c r="J38" s="47"/>
      <c r="K38" s="45">
        <v>-264100</v>
      </c>
      <c r="L38" s="45"/>
      <c r="M38" s="45">
        <v>-4447651</v>
      </c>
    </row>
    <row r="39" spans="1:13" ht="22.2" x14ac:dyDescent="0.6">
      <c r="A39" s="48" t="s">
        <v>189</v>
      </c>
      <c r="G39" s="49">
        <f>SUM(G37:G38)</f>
        <v>111447818</v>
      </c>
      <c r="H39" s="50"/>
      <c r="I39" s="49">
        <f>SUM(I37:I38)</f>
        <v>91967871</v>
      </c>
      <c r="K39" s="49">
        <f>SUM(K37:K38)</f>
        <v>-56116454</v>
      </c>
      <c r="L39" s="50"/>
      <c r="M39" s="49">
        <f>SUM(M37:M38)</f>
        <v>35315928</v>
      </c>
    </row>
    <row r="40" spans="1:13" ht="22.2" x14ac:dyDescent="0.6">
      <c r="A40" s="48"/>
      <c r="G40" s="135"/>
      <c r="H40" s="50"/>
      <c r="I40" s="135"/>
      <c r="K40" s="135"/>
      <c r="L40" s="50"/>
      <c r="M40" s="135"/>
    </row>
    <row r="41" spans="1:13" ht="23.4" x14ac:dyDescent="0.6">
      <c r="A41" s="35" t="s">
        <v>150</v>
      </c>
      <c r="B41" s="35"/>
      <c r="C41" s="35"/>
      <c r="D41" s="35"/>
      <c r="E41" s="35"/>
      <c r="F41" s="38"/>
      <c r="G41" s="38"/>
      <c r="H41" s="38"/>
      <c r="I41" s="38"/>
      <c r="J41" s="38"/>
      <c r="K41" s="87"/>
      <c r="L41" s="36"/>
      <c r="M41" s="87"/>
    </row>
    <row r="42" spans="1:13" ht="23.4" x14ac:dyDescent="0.6">
      <c r="A42" s="38" t="s">
        <v>138</v>
      </c>
      <c r="L42" s="39"/>
    </row>
    <row r="43" spans="1:13" ht="22.2" x14ac:dyDescent="0.6">
      <c r="A43" s="40"/>
      <c r="G43" s="3"/>
      <c r="H43" s="3"/>
      <c r="I43" s="3"/>
      <c r="K43" s="158"/>
      <c r="L43" s="158"/>
      <c r="M43" s="158"/>
    </row>
    <row r="44" spans="1:13" ht="22.2" x14ac:dyDescent="0.6">
      <c r="A44" s="40"/>
      <c r="G44" s="158" t="s">
        <v>74</v>
      </c>
      <c r="H44" s="158"/>
      <c r="I44" s="158"/>
      <c r="J44" s="94"/>
      <c r="K44" s="158" t="s">
        <v>75</v>
      </c>
      <c r="L44" s="158"/>
      <c r="M44" s="158"/>
    </row>
    <row r="45" spans="1:13" ht="22.2" x14ac:dyDescent="0.6">
      <c r="A45" s="40"/>
      <c r="G45" s="160" t="s">
        <v>144</v>
      </c>
      <c r="H45" s="160"/>
      <c r="I45" s="160"/>
      <c r="J45" s="3"/>
      <c r="K45" s="160" t="s">
        <v>144</v>
      </c>
      <c r="L45" s="160"/>
      <c r="M45" s="160"/>
    </row>
    <row r="46" spans="1:13" ht="21.9" customHeight="1" x14ac:dyDescent="0.6">
      <c r="A46" s="40"/>
      <c r="G46" s="161" t="s">
        <v>143</v>
      </c>
      <c r="H46" s="161"/>
      <c r="I46" s="161"/>
      <c r="J46" s="3"/>
      <c r="K46" s="161" t="s">
        <v>143</v>
      </c>
      <c r="L46" s="161"/>
      <c r="M46" s="161"/>
    </row>
    <row r="47" spans="1:13" ht="21.9" customHeight="1" x14ac:dyDescent="0.55000000000000004">
      <c r="E47" s="75"/>
      <c r="F47" s="52"/>
      <c r="G47" s="95">
        <v>2567</v>
      </c>
      <c r="H47" s="68"/>
      <c r="I47" s="95">
        <v>2566</v>
      </c>
      <c r="J47" s="68"/>
      <c r="K47" s="95">
        <v>2567</v>
      </c>
      <c r="L47" s="68"/>
      <c r="M47" s="95">
        <v>2566</v>
      </c>
    </row>
    <row r="48" spans="1:13" ht="21.6" x14ac:dyDescent="0.55000000000000004">
      <c r="G48" s="162" t="s">
        <v>1</v>
      </c>
      <c r="H48" s="162"/>
      <c r="I48" s="162"/>
      <c r="J48" s="162"/>
      <c r="K48" s="162"/>
      <c r="L48" s="162"/>
      <c r="M48" s="162"/>
    </row>
    <row r="49" spans="1:13" ht="22.2" x14ac:dyDescent="0.6">
      <c r="A49" s="41" t="s">
        <v>59</v>
      </c>
      <c r="L49" s="53"/>
    </row>
    <row r="50" spans="1:13" ht="21.6" x14ac:dyDescent="0.55000000000000004">
      <c r="A50" s="37" t="s">
        <v>185</v>
      </c>
      <c r="E50" s="52"/>
      <c r="G50" s="54">
        <v>135000000</v>
      </c>
      <c r="I50" s="54" t="s">
        <v>44</v>
      </c>
      <c r="K50" s="54">
        <v>135000000</v>
      </c>
      <c r="L50" s="53"/>
      <c r="M50" s="54" t="s">
        <v>44</v>
      </c>
    </row>
    <row r="51" spans="1:13" ht="21.6" x14ac:dyDescent="0.55000000000000004">
      <c r="A51" s="37" t="s">
        <v>202</v>
      </c>
      <c r="G51" s="54">
        <v>10574599</v>
      </c>
      <c r="I51" s="54">
        <v>-12238</v>
      </c>
      <c r="K51" s="54">
        <v>-61400</v>
      </c>
      <c r="L51" s="53"/>
      <c r="M51" s="54">
        <v>-12237</v>
      </c>
    </row>
    <row r="52" spans="1:13" ht="21.6" x14ac:dyDescent="0.55000000000000004">
      <c r="A52" s="37" t="s">
        <v>109</v>
      </c>
      <c r="G52" s="54">
        <v>-38115783</v>
      </c>
      <c r="I52" s="54">
        <v>-23138738</v>
      </c>
      <c r="K52" s="54">
        <v>-36861616</v>
      </c>
      <c r="L52" s="53"/>
      <c r="M52" s="54">
        <v>-13747609</v>
      </c>
    </row>
    <row r="53" spans="1:13" ht="21.6" x14ac:dyDescent="0.55000000000000004">
      <c r="A53" s="37" t="s">
        <v>110</v>
      </c>
      <c r="G53" s="81">
        <v>19</v>
      </c>
      <c r="I53" s="54">
        <v>56037</v>
      </c>
      <c r="K53" s="81" t="s">
        <v>44</v>
      </c>
      <c r="L53" s="55"/>
      <c r="M53" s="81">
        <v>56037</v>
      </c>
    </row>
    <row r="54" spans="1:13" ht="21.6" x14ac:dyDescent="0.55000000000000004">
      <c r="A54" s="37" t="s">
        <v>60</v>
      </c>
      <c r="G54" s="43">
        <v>-6009240</v>
      </c>
      <c r="I54" s="43">
        <v>-2890320</v>
      </c>
      <c r="K54" s="66">
        <v>-6009240</v>
      </c>
      <c r="L54" s="53"/>
      <c r="M54" s="66">
        <v>-2857720</v>
      </c>
    </row>
    <row r="55" spans="1:13" ht="21.6" x14ac:dyDescent="0.55000000000000004">
      <c r="A55" s="37" t="s">
        <v>61</v>
      </c>
      <c r="G55" s="54">
        <v>9203577</v>
      </c>
      <c r="H55" s="53"/>
      <c r="I55" s="54">
        <v>81352</v>
      </c>
      <c r="K55" s="54">
        <v>9085996</v>
      </c>
      <c r="L55" s="53"/>
      <c r="M55" s="54">
        <v>13908</v>
      </c>
    </row>
    <row r="56" spans="1:13" ht="21.6" x14ac:dyDescent="0.55000000000000004">
      <c r="A56" s="37" t="s">
        <v>126</v>
      </c>
      <c r="G56" s="54" t="s">
        <v>44</v>
      </c>
      <c r="H56" s="53"/>
      <c r="I56" s="54" t="s">
        <v>44</v>
      </c>
      <c r="K56" s="54">
        <v>27599253</v>
      </c>
      <c r="L56" s="53"/>
      <c r="M56" s="54">
        <v>17999460</v>
      </c>
    </row>
    <row r="57" spans="1:13" ht="22.2" x14ac:dyDescent="0.6">
      <c r="A57" s="36" t="s">
        <v>191</v>
      </c>
      <c r="G57" s="91">
        <f>SUM(G50:G56)</f>
        <v>110653172</v>
      </c>
      <c r="H57" s="51"/>
      <c r="I57" s="91">
        <f>SUM(I50:I56)</f>
        <v>-25903907</v>
      </c>
      <c r="K57" s="91">
        <f>SUM(K50:K56)</f>
        <v>128752993</v>
      </c>
      <c r="L57" s="51"/>
      <c r="M57" s="91">
        <f>SUM(M50:M56)</f>
        <v>1451839</v>
      </c>
    </row>
    <row r="58" spans="1:13" ht="16.8" customHeight="1" x14ac:dyDescent="0.6">
      <c r="A58" s="36"/>
      <c r="G58" s="43"/>
      <c r="I58" s="43"/>
      <c r="K58" s="66"/>
      <c r="L58" s="43"/>
      <c r="M58" s="66"/>
    </row>
    <row r="59" spans="1:13" ht="22.2" x14ac:dyDescent="0.6">
      <c r="A59" s="41" t="s">
        <v>62</v>
      </c>
      <c r="G59" s="43"/>
      <c r="I59" s="43"/>
      <c r="K59" s="66"/>
      <c r="L59" s="43"/>
      <c r="M59" s="66"/>
    </row>
    <row r="60" spans="1:13" ht="21.6" x14ac:dyDescent="0.55000000000000004">
      <c r="A60" s="37" t="s">
        <v>140</v>
      </c>
      <c r="G60" s="55">
        <v>-91919469</v>
      </c>
      <c r="I60" s="55">
        <v>-94038979</v>
      </c>
      <c r="K60" s="81" t="s">
        <v>44</v>
      </c>
      <c r="L60" s="43"/>
      <c r="M60" s="65">
        <v>-55964504</v>
      </c>
    </row>
    <row r="61" spans="1:13" ht="21.6" x14ac:dyDescent="0.55000000000000004">
      <c r="A61" s="37" t="s">
        <v>63</v>
      </c>
      <c r="G61" s="65">
        <v>156067447</v>
      </c>
      <c r="I61" s="65">
        <v>314206384</v>
      </c>
      <c r="K61" s="65">
        <v>131048589</v>
      </c>
      <c r="L61" s="66"/>
      <c r="M61" s="65">
        <v>288669221</v>
      </c>
    </row>
    <row r="62" spans="1:13" ht="21.6" x14ac:dyDescent="0.55000000000000004">
      <c r="A62" s="37" t="s">
        <v>64</v>
      </c>
      <c r="G62" s="81">
        <v>-165509531</v>
      </c>
      <c r="I62" s="81">
        <v>-373437868</v>
      </c>
      <c r="K62" s="81">
        <v>-140501008</v>
      </c>
      <c r="L62" s="66"/>
      <c r="M62" s="81">
        <v>-347899082</v>
      </c>
    </row>
    <row r="63" spans="1:13" ht="21.6" x14ac:dyDescent="0.55000000000000004">
      <c r="A63" s="37" t="s">
        <v>165</v>
      </c>
      <c r="G63" s="81" t="s">
        <v>44</v>
      </c>
      <c r="I63" s="81">
        <v>7000000</v>
      </c>
      <c r="K63" s="81" t="s">
        <v>44</v>
      </c>
      <c r="L63" s="66"/>
      <c r="M63" s="81" t="s">
        <v>44</v>
      </c>
    </row>
    <row r="64" spans="1:13" ht="21.6" x14ac:dyDescent="0.55000000000000004">
      <c r="A64" s="37" t="s">
        <v>68</v>
      </c>
      <c r="B64" s="57"/>
      <c r="C64" s="57"/>
      <c r="D64" s="57"/>
      <c r="E64" s="57"/>
      <c r="F64" s="57"/>
      <c r="G64" s="81">
        <v>-34378569</v>
      </c>
      <c r="H64" s="57"/>
      <c r="I64" s="81">
        <v>-18759442</v>
      </c>
      <c r="J64" s="57"/>
      <c r="K64" s="81">
        <v>-11360478</v>
      </c>
      <c r="L64" s="66"/>
      <c r="M64" s="81">
        <v>-13220143</v>
      </c>
    </row>
    <row r="65" spans="1:13" ht="21.6" x14ac:dyDescent="0.55000000000000004">
      <c r="A65" s="37" t="s">
        <v>83</v>
      </c>
      <c r="B65" s="57"/>
      <c r="C65" s="57"/>
      <c r="D65" s="57"/>
      <c r="E65" s="75"/>
      <c r="F65" s="57"/>
      <c r="G65" s="81" t="s">
        <v>44</v>
      </c>
      <c r="H65" s="57"/>
      <c r="I65" s="81">
        <v>1260000000</v>
      </c>
      <c r="J65" s="57"/>
      <c r="K65" s="81" t="s">
        <v>44</v>
      </c>
      <c r="L65" s="66"/>
      <c r="M65" s="81">
        <v>1260000000</v>
      </c>
    </row>
    <row r="66" spans="1:13" ht="21.6" x14ac:dyDescent="0.55000000000000004">
      <c r="A66" s="37" t="s">
        <v>154</v>
      </c>
      <c r="B66" s="57"/>
      <c r="C66" s="57"/>
      <c r="D66" s="57"/>
      <c r="E66" s="75"/>
      <c r="F66" s="57"/>
      <c r="G66" s="81" t="s">
        <v>44</v>
      </c>
      <c r="H66" s="57"/>
      <c r="I66" s="81">
        <v>-52404008</v>
      </c>
      <c r="J66" s="57"/>
      <c r="K66" s="81" t="s">
        <v>44</v>
      </c>
      <c r="L66" s="66"/>
      <c r="M66" s="81">
        <v>-52404008</v>
      </c>
    </row>
    <row r="67" spans="1:13" ht="21.6" x14ac:dyDescent="0.55000000000000004">
      <c r="A67" s="37" t="s">
        <v>107</v>
      </c>
      <c r="B67" s="57"/>
      <c r="C67" s="57"/>
      <c r="D67" s="57"/>
      <c r="E67" s="57"/>
      <c r="F67" s="57"/>
      <c r="G67" s="81">
        <v>-15341483</v>
      </c>
      <c r="I67" s="81">
        <v>-16060749</v>
      </c>
      <c r="J67" s="57"/>
      <c r="K67" s="66">
        <v>-10302181</v>
      </c>
      <c r="L67" s="43"/>
      <c r="M67" s="66">
        <v>-10842033</v>
      </c>
    </row>
    <row r="68" spans="1:13" ht="21.6" x14ac:dyDescent="0.55000000000000004">
      <c r="A68" s="37" t="s">
        <v>65</v>
      </c>
      <c r="B68" s="57"/>
      <c r="C68" s="57"/>
      <c r="D68" s="57"/>
      <c r="E68" s="123"/>
      <c r="F68" s="57"/>
      <c r="G68" s="80">
        <v>-41984233</v>
      </c>
      <c r="H68" s="55"/>
      <c r="I68" s="80">
        <v>-61476563</v>
      </c>
      <c r="J68" s="57"/>
      <c r="K68" s="81">
        <v>-41984233</v>
      </c>
      <c r="L68" s="55"/>
      <c r="M68" s="81">
        <v>-61476563</v>
      </c>
    </row>
    <row r="69" spans="1:13" ht="21.6" x14ac:dyDescent="0.55000000000000004">
      <c r="A69" s="37" t="s">
        <v>146</v>
      </c>
      <c r="B69" s="57"/>
      <c r="C69" s="57"/>
      <c r="D69" s="57"/>
      <c r="E69" s="123"/>
      <c r="F69" s="57"/>
      <c r="G69" s="80">
        <v>-1920819</v>
      </c>
      <c r="H69" s="55"/>
      <c r="I69" s="80">
        <v>-729</v>
      </c>
      <c r="J69" s="57"/>
      <c r="K69" s="81" t="s">
        <v>44</v>
      </c>
      <c r="L69" s="55"/>
      <c r="M69" s="81" t="s">
        <v>44</v>
      </c>
    </row>
    <row r="70" spans="1:13" ht="21.6" x14ac:dyDescent="0.55000000000000004">
      <c r="A70" s="37" t="s">
        <v>66</v>
      </c>
      <c r="B70" s="57"/>
      <c r="C70" s="57"/>
      <c r="D70" s="57"/>
      <c r="E70" s="57"/>
      <c r="F70" s="57"/>
      <c r="G70" s="43">
        <v>-7030079</v>
      </c>
      <c r="H70" s="43"/>
      <c r="I70" s="43">
        <v>-16789150</v>
      </c>
      <c r="J70" s="57"/>
      <c r="K70" s="66">
        <v>-3969251</v>
      </c>
      <c r="L70" s="43"/>
      <c r="M70" s="66">
        <v>-9724717</v>
      </c>
    </row>
    <row r="71" spans="1:13" ht="22.2" x14ac:dyDescent="0.6">
      <c r="A71" s="48" t="s">
        <v>203</v>
      </c>
      <c r="B71" s="57"/>
      <c r="C71" s="57"/>
      <c r="D71" s="57"/>
      <c r="E71" s="57"/>
      <c r="F71" s="57"/>
      <c r="G71" s="56">
        <f>SUM(G60:G70)</f>
        <v>-202016736</v>
      </c>
      <c r="H71" s="51"/>
      <c r="I71" s="56">
        <f>SUM(I60:I70)</f>
        <v>948238896</v>
      </c>
      <c r="J71" s="57"/>
      <c r="K71" s="91">
        <f>SUM(K60:K70)</f>
        <v>-77068562</v>
      </c>
      <c r="L71" s="51"/>
      <c r="M71" s="91">
        <f>SUM(M60:M70)</f>
        <v>997138171</v>
      </c>
    </row>
    <row r="72" spans="1:13" ht="16.8" customHeight="1" x14ac:dyDescent="0.6">
      <c r="A72" s="48"/>
      <c r="B72" s="57"/>
      <c r="C72" s="57"/>
      <c r="D72" s="57"/>
      <c r="E72" s="57"/>
      <c r="F72" s="57"/>
      <c r="G72" s="51"/>
      <c r="H72" s="57"/>
      <c r="I72" s="51"/>
      <c r="J72" s="57"/>
      <c r="K72" s="51"/>
      <c r="L72" s="51"/>
      <c r="M72" s="51"/>
    </row>
    <row r="73" spans="1:13" ht="22.2" x14ac:dyDescent="0.6">
      <c r="A73" s="36" t="s">
        <v>192</v>
      </c>
      <c r="G73" s="50">
        <f>G39+G57+G71</f>
        <v>20084254</v>
      </c>
      <c r="I73" s="50">
        <f>I39+I57+I71</f>
        <v>1014302860</v>
      </c>
      <c r="K73" s="50">
        <f>K39+K57+K71</f>
        <v>-4432023</v>
      </c>
      <c r="L73" s="51"/>
      <c r="M73" s="50">
        <f>M39+M57+M71</f>
        <v>1033905938</v>
      </c>
    </row>
    <row r="74" spans="1:13" ht="21.6" x14ac:dyDescent="0.55000000000000004">
      <c r="A74" s="58" t="s">
        <v>67</v>
      </c>
      <c r="G74" s="59">
        <v>90458446</v>
      </c>
      <c r="H74" s="43"/>
      <c r="I74" s="59">
        <v>37844618</v>
      </c>
      <c r="K74" s="59">
        <v>67320955</v>
      </c>
      <c r="L74" s="43"/>
      <c r="M74" s="59">
        <v>707420</v>
      </c>
    </row>
    <row r="75" spans="1:13" ht="22.8" thickBot="1" x14ac:dyDescent="0.65">
      <c r="A75" s="60" t="s">
        <v>145</v>
      </c>
      <c r="E75" s="52"/>
      <c r="F75" s="52"/>
      <c r="G75" s="102">
        <f>SUM(G73:G74)</f>
        <v>110542700</v>
      </c>
      <c r="H75" s="51"/>
      <c r="I75" s="102">
        <f>SUM(I73:I74)</f>
        <v>1052147478</v>
      </c>
      <c r="J75" s="52"/>
      <c r="K75" s="102">
        <f>SUM(K73:K74)</f>
        <v>62888932</v>
      </c>
      <c r="L75" s="51"/>
      <c r="M75" s="102">
        <f>SUM(M73:M74)</f>
        <v>1034613358</v>
      </c>
    </row>
    <row r="76" spans="1:13" ht="16.8" customHeight="1" thickTop="1" x14ac:dyDescent="0.55000000000000004"/>
    <row r="77" spans="1:13" ht="22.2" x14ac:dyDescent="0.6">
      <c r="A77" s="41" t="s">
        <v>125</v>
      </c>
      <c r="G77" s="93"/>
      <c r="H77" s="93"/>
      <c r="I77" s="93"/>
      <c r="J77" s="93"/>
      <c r="K77" s="93"/>
      <c r="L77" s="93"/>
      <c r="M77" s="93"/>
    </row>
    <row r="78" spans="1:13" ht="21.6" x14ac:dyDescent="0.55000000000000004">
      <c r="A78" s="37" t="s">
        <v>130</v>
      </c>
      <c r="G78" s="121">
        <v>13341408</v>
      </c>
      <c r="H78" s="121"/>
      <c r="I78" s="121">
        <v>16507899</v>
      </c>
      <c r="J78" s="122"/>
      <c r="K78" s="122">
        <v>13243920</v>
      </c>
      <c r="L78" s="122"/>
      <c r="M78" s="122">
        <v>7215400</v>
      </c>
    </row>
    <row r="79" spans="1:13" ht="21.6" x14ac:dyDescent="0.55000000000000004">
      <c r="A79" s="37" t="s">
        <v>131</v>
      </c>
      <c r="E79" s="52"/>
      <c r="G79" s="54" t="s">
        <v>44</v>
      </c>
      <c r="H79" s="120"/>
      <c r="I79" s="120">
        <v>-363465</v>
      </c>
      <c r="J79" s="120"/>
      <c r="K79" s="54" t="s">
        <v>44</v>
      </c>
      <c r="L79" s="120"/>
      <c r="M79" s="54" t="s">
        <v>44</v>
      </c>
    </row>
    <row r="80" spans="1:13" ht="21.6" x14ac:dyDescent="0.55000000000000004">
      <c r="A80" s="37" t="s">
        <v>155</v>
      </c>
      <c r="G80" s="120">
        <v>-12670654</v>
      </c>
      <c r="H80" s="120"/>
      <c r="I80" s="120">
        <v>-3020313</v>
      </c>
      <c r="J80" s="120"/>
      <c r="K80" s="120">
        <v>-12670654</v>
      </c>
      <c r="L80" s="120"/>
      <c r="M80" s="120">
        <v>-3020313</v>
      </c>
    </row>
    <row r="81" spans="1:13" ht="21.6" x14ac:dyDescent="0.55000000000000004">
      <c r="A81" s="37" t="s">
        <v>156</v>
      </c>
      <c r="G81" s="120">
        <v>6549450</v>
      </c>
      <c r="H81" s="120"/>
      <c r="I81" s="120">
        <v>-1756478</v>
      </c>
      <c r="J81" s="120"/>
      <c r="K81" s="120">
        <v>6549450</v>
      </c>
      <c r="L81" s="120"/>
      <c r="M81" s="120">
        <v>-1756477</v>
      </c>
    </row>
    <row r="82" spans="1:13" ht="21.6" x14ac:dyDescent="0.55000000000000004"/>
  </sheetData>
  <mergeCells count="16">
    <mergeCell ref="K3:M3"/>
    <mergeCell ref="K5:M5"/>
    <mergeCell ref="K4:M4"/>
    <mergeCell ref="G4:I4"/>
    <mergeCell ref="G5:I5"/>
    <mergeCell ref="G48:M48"/>
    <mergeCell ref="G8:M8"/>
    <mergeCell ref="K46:M46"/>
    <mergeCell ref="G46:I46"/>
    <mergeCell ref="K6:M6"/>
    <mergeCell ref="G6:I6"/>
    <mergeCell ref="K43:M43"/>
    <mergeCell ref="K44:M44"/>
    <mergeCell ref="K45:M45"/>
    <mergeCell ref="G44:I44"/>
    <mergeCell ref="G45:I45"/>
  </mergeCells>
  <pageMargins left="0.7" right="0.7" top="0.48" bottom="0.5" header="0.5" footer="0.5"/>
  <pageSetup paperSize="9" scale="82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PL6-7(3)</vt:lpstr>
      <vt:lpstr>PL8-9</vt:lpstr>
      <vt:lpstr>SH_Conso 10</vt:lpstr>
      <vt:lpstr>SH_Conso 11</vt:lpstr>
      <vt:lpstr>SH_Sep 12</vt:lpstr>
      <vt:lpstr>SH_Sep 13</vt:lpstr>
      <vt:lpstr>CF14-15</vt:lpstr>
      <vt:lpstr>'BS-3-5'!Print_Area</vt:lpstr>
      <vt:lpstr>'CF14-15'!Print_Area</vt:lpstr>
      <vt:lpstr>'PL6-7(3)'!Print_Area</vt:lpstr>
      <vt:lpstr>'PL8-9'!Print_Area</vt:lpstr>
      <vt:lpstr>'SH_Conso 10'!Print_Area</vt:lpstr>
      <vt:lpstr>'SH_Conso 11'!Print_Area</vt:lpstr>
      <vt:lpstr>'SH_Sep 12'!Print_Area</vt:lpstr>
      <vt:lpstr>'SH_Sep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Phiraya D.</cp:lastModifiedBy>
  <cp:lastPrinted>2024-08-09T06:16:02Z</cp:lastPrinted>
  <dcterms:created xsi:type="dcterms:W3CDTF">2005-02-20T16:08:33Z</dcterms:created>
  <dcterms:modified xsi:type="dcterms:W3CDTF">2024-08-14T09:53:30Z</dcterms:modified>
</cp:coreProperties>
</file>