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2 2024\"/>
    </mc:Choice>
  </mc:AlternateContent>
  <xr:revisionPtr revIDLastSave="0" documentId="13_ncr:1_{1656B87D-19A2-4F14-B5F4-93394DCFE5DD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BS 2-4" sheetId="17" r:id="rId1"/>
    <sheet name="PL 3 M (5-6)" sheetId="7" r:id="rId2"/>
    <sheet name="PL 6 M (7-8)" sheetId="8" r:id="rId3"/>
    <sheet name="SH_Conso (9)" sheetId="13" r:id="rId4"/>
    <sheet name="SH_Conso (10)" sheetId="15" r:id="rId5"/>
    <sheet name="SH_Sep (11)" sheetId="14" r:id="rId6"/>
    <sheet name="SH_Sep (12)" sheetId="16" r:id="rId7"/>
    <sheet name="CF (13-14)" sheetId="4" r:id="rId8"/>
  </sheets>
  <definedNames>
    <definedName name="_xlnm.Print_Area" localSheetId="7">'CF (13-14)'!$A$1:$J$84</definedName>
    <definedName name="_xlnm.Print_Area" localSheetId="1">'PL 3 M (5-6)'!$A$1:$J$54</definedName>
    <definedName name="_xlnm.Print_Area" localSheetId="2">'PL 6 M (7-8)'!$A$1:$J$56</definedName>
    <definedName name="_xlnm.Print_Area" localSheetId="3">'SH_Conso (9)'!$A$1:$T$26</definedName>
    <definedName name="_xlnm.Print_Area" localSheetId="5">'SH_Sep (11)'!$A$1:$N$26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16" l="1"/>
  <c r="H24" i="16"/>
  <c r="F24" i="16"/>
  <c r="D24" i="16"/>
  <c r="L25" i="14"/>
  <c r="H25" i="14"/>
  <c r="N31" i="15"/>
  <c r="J31" i="15"/>
  <c r="H31" i="15"/>
  <c r="F31" i="15"/>
  <c r="D31" i="15"/>
  <c r="J25" i="13"/>
  <c r="H25" i="13"/>
  <c r="R22" i="15"/>
  <c r="T21" i="15"/>
  <c r="T22" i="15" s="1"/>
  <c r="D27" i="4"/>
  <c r="F27" i="4"/>
  <c r="H27" i="4"/>
  <c r="J27" i="4"/>
  <c r="J59" i="4" l="1"/>
  <c r="H59" i="4"/>
  <c r="F59" i="4"/>
  <c r="D59" i="4"/>
  <c r="H47" i="7" l="1"/>
  <c r="D47" i="7"/>
  <c r="J88" i="17" l="1"/>
  <c r="J90" i="17" s="1"/>
  <c r="H88" i="17"/>
  <c r="H90" i="17" s="1"/>
  <c r="F88" i="17"/>
  <c r="F90" i="17" s="1"/>
  <c r="D88" i="17"/>
  <c r="D90" i="17" s="1"/>
  <c r="J58" i="17"/>
  <c r="H58" i="17"/>
  <c r="F58" i="17"/>
  <c r="D58" i="17"/>
  <c r="J50" i="17"/>
  <c r="H50" i="17"/>
  <c r="F50" i="17"/>
  <c r="D50" i="17"/>
  <c r="J27" i="17"/>
  <c r="H27" i="17"/>
  <c r="F27" i="17"/>
  <c r="D27" i="17"/>
  <c r="J17" i="17"/>
  <c r="H17" i="17"/>
  <c r="F17" i="17"/>
  <c r="D17" i="17"/>
  <c r="J60" i="17" l="1"/>
  <c r="J92" i="17" s="1"/>
  <c r="F60" i="17"/>
  <c r="F92" i="17" s="1"/>
  <c r="J29" i="17"/>
  <c r="F29" i="17"/>
  <c r="D29" i="17"/>
  <c r="H60" i="17"/>
  <c r="H92" i="17" s="1"/>
  <c r="D60" i="17"/>
  <c r="D92" i="17" s="1"/>
  <c r="H29" i="17"/>
  <c r="J73" i="4" l="1"/>
  <c r="J37" i="4"/>
  <c r="J39" i="4" s="1"/>
  <c r="F73" i="4"/>
  <c r="F37" i="4"/>
  <c r="F39" i="4" s="1"/>
  <c r="J17" i="16"/>
  <c r="N16" i="16"/>
  <c r="N12" i="16"/>
  <c r="R29" i="15"/>
  <c r="R17" i="15"/>
  <c r="R24" i="15" s="1"/>
  <c r="R31" i="15" s="1"/>
  <c r="L17" i="15"/>
  <c r="L24" i="15" s="1"/>
  <c r="P16" i="15"/>
  <c r="T16" i="15" s="1"/>
  <c r="P12" i="15"/>
  <c r="J53" i="8"/>
  <c r="J48" i="8"/>
  <c r="J32" i="8"/>
  <c r="J19" i="8"/>
  <c r="J13" i="8"/>
  <c r="F53" i="8"/>
  <c r="F48" i="8"/>
  <c r="F32" i="8"/>
  <c r="P22" i="13" s="1"/>
  <c r="T22" i="13" s="1"/>
  <c r="F19" i="8"/>
  <c r="F13" i="8"/>
  <c r="J52" i="7"/>
  <c r="J47" i="7"/>
  <c r="J19" i="7"/>
  <c r="J13" i="7"/>
  <c r="F52" i="7"/>
  <c r="F47" i="7"/>
  <c r="F31" i="7"/>
  <c r="F19" i="7"/>
  <c r="F13" i="7"/>
  <c r="T12" i="15" l="1"/>
  <c r="J21" i="8"/>
  <c r="J23" i="8" s="1"/>
  <c r="J25" i="8" s="1"/>
  <c r="J34" i="8" s="1"/>
  <c r="F21" i="8"/>
  <c r="F23" i="8" s="1"/>
  <c r="F25" i="8" s="1"/>
  <c r="F34" i="8" s="1"/>
  <c r="J21" i="7"/>
  <c r="J23" i="7" s="1"/>
  <c r="J25" i="7" s="1"/>
  <c r="J33" i="7" s="1"/>
  <c r="F21" i="7"/>
  <c r="F23" i="7" s="1"/>
  <c r="F25" i="7" s="1"/>
  <c r="F33" i="7" s="1"/>
  <c r="F75" i="4"/>
  <c r="F77" i="4" s="1"/>
  <c r="J75" i="4"/>
  <c r="J77" i="4" s="1"/>
  <c r="N17" i="16"/>
  <c r="T17" i="15"/>
  <c r="T24" i="15" s="1"/>
  <c r="P17" i="15"/>
  <c r="P24" i="15" s="1"/>
  <c r="N23" i="13"/>
  <c r="N25" i="13" s="1"/>
  <c r="P21" i="13" l="1"/>
  <c r="T21" i="13" s="1"/>
  <c r="R18" i="13"/>
  <c r="D18" i="13"/>
  <c r="D25" i="13" s="1"/>
  <c r="P17" i="13"/>
  <c r="T17" i="13" s="1"/>
  <c r="P16" i="13"/>
  <c r="T16" i="13" s="1"/>
  <c r="P12" i="13"/>
  <c r="T12" i="13" s="1"/>
  <c r="T18" i="13" l="1"/>
  <c r="P18" i="13"/>
  <c r="F18" i="13"/>
  <c r="F25" i="13" s="1"/>
  <c r="D48" i="8" l="1"/>
  <c r="F18" i="14"/>
  <c r="F25" i="14" s="1"/>
  <c r="J18" i="14" l="1"/>
  <c r="D18" i="14"/>
  <c r="D25" i="14" s="1"/>
  <c r="N17" i="14"/>
  <c r="N16" i="14"/>
  <c r="N12" i="14"/>
  <c r="R23" i="13"/>
  <c r="R25" i="13" s="1"/>
  <c r="L18" i="13"/>
  <c r="N18" i="14" l="1"/>
  <c r="D73" i="4"/>
  <c r="H73" i="4"/>
  <c r="N22" i="14" l="1"/>
  <c r="H19" i="8"/>
  <c r="D19" i="8"/>
  <c r="H13" i="8"/>
  <c r="D13" i="8"/>
  <c r="H19" i="7"/>
  <c r="D19" i="7"/>
  <c r="H13" i="7"/>
  <c r="D13" i="7"/>
  <c r="H21" i="7" l="1"/>
  <c r="H23" i="7" s="1"/>
  <c r="H25" i="7" s="1"/>
  <c r="D21" i="8"/>
  <c r="D23" i="8" s="1"/>
  <c r="D25" i="8" s="1"/>
  <c r="H21" i="8"/>
  <c r="H23" i="8" s="1"/>
  <c r="H25" i="8" s="1"/>
  <c r="D21" i="7"/>
  <c r="D23" i="7" s="1"/>
  <c r="D25" i="7" s="1"/>
  <c r="P27" i="15" l="1"/>
  <c r="L29" i="15"/>
  <c r="L31" i="15" s="1"/>
  <c r="N21" i="14"/>
  <c r="D37" i="4"/>
  <c r="H37" i="4"/>
  <c r="D34" i="8"/>
  <c r="H48" i="8"/>
  <c r="D33" i="7"/>
  <c r="H33" i="7"/>
  <c r="H34" i="8"/>
  <c r="T27" i="15" l="1"/>
  <c r="T29" i="15" s="1"/>
  <c r="T31" i="15" s="1"/>
  <c r="P29" i="15"/>
  <c r="P31" i="15" s="1"/>
  <c r="J23" i="14"/>
  <c r="N20" i="16"/>
  <c r="J22" i="16"/>
  <c r="J24" i="16" s="1"/>
  <c r="H52" i="7"/>
  <c r="N23" i="14" l="1"/>
  <c r="N25" i="14" s="1"/>
  <c r="J25" i="14"/>
  <c r="N22" i="16"/>
  <c r="N24" i="16" s="1"/>
  <c r="D52" i="7"/>
  <c r="D39" i="4"/>
  <c r="D75" i="4" s="1"/>
  <c r="D77" i="4" s="1"/>
  <c r="D53" i="8" l="1"/>
  <c r="H53" i="8" l="1"/>
  <c r="H39" i="4"/>
  <c r="H75" i="4" l="1"/>
  <c r="H77" i="4" s="1"/>
  <c r="T23" i="13" l="1"/>
  <c r="T25" i="13" s="1"/>
  <c r="L23" i="13"/>
  <c r="L25" i="13" s="1"/>
  <c r="P23" i="13" l="1"/>
  <c r="P25" i="13" s="1"/>
</calcChain>
</file>

<file path=xl/sharedStrings.xml><?xml version="1.0" encoding="utf-8"?>
<sst xmlns="http://schemas.openxmlformats.org/spreadsheetml/2006/main" count="619" uniqueCount="210">
  <si>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</si>
  <si>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</si>
  <si>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</si>
  <si>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</si>
  <si>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</si>
  <si>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</si>
  <si>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</si>
  <si>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</si>
  <si>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</si>
  <si>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</si>
  <si>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</si>
  <si>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</si>
  <si>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</si>
  <si>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</si>
  <si>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</si>
  <si>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</si>
  <si>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</si>
  <si>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</si>
  <si>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</si>
  <si>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</si>
  <si>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</si>
  <si>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</si>
  <si>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</si>
  <si>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</si>
  <si>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</si>
  <si>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</si>
  <si>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</si>
  <si>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</si>
  <si>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</si>
  <si>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</si>
  <si>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Expenses</t>
  </si>
  <si>
    <t>Total expenses</t>
  </si>
  <si>
    <t>Other receivables</t>
  </si>
  <si>
    <t>Other payables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</si>
  <si>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</si>
  <si>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</si>
  <si>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</si>
  <si>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</si>
  <si>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</si>
  <si>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</si>
  <si>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</si>
  <si>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</si>
  <si>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</si>
  <si>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</si>
  <si>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</si>
  <si>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</si>
  <si>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</si>
  <si>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</si>
  <si>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</si>
  <si>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</si>
  <si>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</si>
  <si>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</si>
  <si>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</si>
  <si>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</si>
  <si>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</si>
  <si>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</si>
  <si>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</si>
  <si>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</si>
  <si>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</si>
  <si>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  from financial institutions</t>
  </si>
  <si>
    <t>Revenue</t>
  </si>
  <si>
    <t>Total revenue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</si>
  <si>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</si>
  <si>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</si>
  <si>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</si>
  <si>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</si>
  <si>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</si>
  <si>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</si>
  <si>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</si>
  <si>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</si>
  <si>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</si>
  <si>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Transactions with owners, recorded directly in equity</t>
  </si>
  <si>
    <t xml:space="preserve">  Contributions by and distributions to owners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</si>
  <si>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</si>
  <si>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</si>
  <si>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</si>
  <si>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</si>
  <si>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  Dividends</t>
  </si>
  <si>
    <t>Proceeds from issue of shares</t>
  </si>
  <si>
    <t xml:space="preserve">common control </t>
  </si>
  <si>
    <t>of the parent</t>
  </si>
  <si>
    <t>Owners</t>
  </si>
  <si>
    <t xml:space="preserve">Non-controlling </t>
  </si>
  <si>
    <t>interests</t>
  </si>
  <si>
    <t>Total transactions with owners, recorded directly in equity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</si>
  <si>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</si>
  <si>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</si>
  <si>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</si>
  <si>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</si>
  <si>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</si>
  <si>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</si>
  <si>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</si>
  <si>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</si>
  <si>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</si>
  <si>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</si>
  <si>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30 June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</si>
  <si>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</si>
  <si>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</si>
  <si>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</si>
  <si>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</si>
  <si>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</si>
  <si>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</si>
  <si>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</si>
  <si>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combination under</t>
  </si>
  <si>
    <t>Other components</t>
  </si>
  <si>
    <t>of equity</t>
  </si>
  <si>
    <t xml:space="preserve"> statements</t>
  </si>
  <si>
    <t>Separate financial</t>
  </si>
  <si>
    <t>Gain on revaluation of land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</si>
  <si>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</si>
  <si>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</si>
  <si>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</si>
  <si>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</si>
  <si>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</si>
  <si>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>Consolidate financial</t>
  </si>
  <si>
    <t>Decreased in bank overdraft from financial institutions</t>
  </si>
  <si>
    <t>Three-month period ended</t>
  </si>
  <si>
    <t xml:space="preserve">   Profit </t>
  </si>
  <si>
    <t>Total non-current assets</t>
  </si>
  <si>
    <t>Total comprehensive income for the period</t>
  </si>
  <si>
    <t>Comprehensive income for the period</t>
  </si>
  <si>
    <t>Trade and other receivable</t>
  </si>
  <si>
    <t>Trade and other payable</t>
  </si>
  <si>
    <t>Six-month period ended</t>
  </si>
  <si>
    <t>Cash and cash equivalents at 30 June</t>
  </si>
  <si>
    <t>Dividend received</t>
  </si>
  <si>
    <t>Profit before income tax expense</t>
  </si>
  <si>
    <t>Profit for the period</t>
  </si>
  <si>
    <t>Employee benefits paid</t>
  </si>
  <si>
    <t>Dividends paid to non-controlling interests</t>
  </si>
  <si>
    <t>Loss on inventories devaluation</t>
  </si>
  <si>
    <t xml:space="preserve">Net cash from (used in) investing activities  </t>
  </si>
  <si>
    <t>Proceeds from sale of property, plant and equipment</t>
  </si>
  <si>
    <t>Acquisition of property, plant and equipment</t>
  </si>
  <si>
    <t>Acquisition of intangible assets</t>
  </si>
  <si>
    <t>Addition of right-of-use assets</t>
  </si>
  <si>
    <t>Bangkok Lab and Cosmetic Public Company Limited and its Subsidiaries</t>
  </si>
  <si>
    <t>Short-term investments</t>
  </si>
  <si>
    <t>Restricted deposit at financial institution</t>
  </si>
  <si>
    <t>Long-term borrowings from</t>
  </si>
  <si>
    <t xml:space="preserve">  financial institutions</t>
  </si>
  <si>
    <t xml:space="preserve">Lease liabilities </t>
  </si>
  <si>
    <t xml:space="preserve">Share capital: </t>
  </si>
  <si>
    <t xml:space="preserve">Deficits on business combination </t>
  </si>
  <si>
    <t>Six-month period ended 30 June 2023</t>
  </si>
  <si>
    <t>Balance at 1 January 2023</t>
  </si>
  <si>
    <t>Balance at 30 June 2023</t>
  </si>
  <si>
    <t>Expenses for issuance of share capital</t>
  </si>
  <si>
    <t>Share</t>
  </si>
  <si>
    <t>premium</t>
  </si>
  <si>
    <t>Share premium on ordinary shares</t>
  </si>
  <si>
    <t xml:space="preserve">Share </t>
  </si>
  <si>
    <t>Surplus from revaluation of land</t>
  </si>
  <si>
    <t xml:space="preserve">Net cash from (used in) financing activities  </t>
  </si>
  <si>
    <t>Profit attributable to:</t>
  </si>
  <si>
    <t>Loss on terminate lease</t>
  </si>
  <si>
    <t>Changes in payable for purchase of plant and equipment</t>
  </si>
  <si>
    <t>Other incomes</t>
  </si>
  <si>
    <t>Distribution costs</t>
  </si>
  <si>
    <t xml:space="preserve">Tax (expense) income </t>
  </si>
  <si>
    <t>Total comprehensive income attributable to:</t>
  </si>
  <si>
    <t>Issue of ordinary shares</t>
  </si>
  <si>
    <t xml:space="preserve">Dividends </t>
  </si>
  <si>
    <t>Profit</t>
  </si>
  <si>
    <t>Tax expense (income)</t>
  </si>
  <si>
    <t>Reversal of expected credit loss</t>
  </si>
  <si>
    <t>Provisions for sales discount  - domestic</t>
  </si>
  <si>
    <t>Employee benefits transferred</t>
  </si>
  <si>
    <t>Adjustments to reconcile profit to cash receipts (payments)</t>
  </si>
  <si>
    <t xml:space="preserve">Bank overdrafts and short-term </t>
  </si>
  <si>
    <t xml:space="preserve">  borrowings from financial institutions</t>
  </si>
  <si>
    <t>Six-month period ended 30 June 2024</t>
  </si>
  <si>
    <t>Balance at 1 January 2024</t>
  </si>
  <si>
    <t>Balance at 30 June 2024</t>
  </si>
  <si>
    <t>Consolidated financial</t>
  </si>
  <si>
    <t xml:space="preserve">statements </t>
  </si>
  <si>
    <t>statements</t>
  </si>
  <si>
    <t>Corporate income tax payable</t>
  </si>
  <si>
    <t xml:space="preserve">   Authorised share capital</t>
  </si>
  <si>
    <t xml:space="preserve">   under common control </t>
  </si>
  <si>
    <t xml:space="preserve">   Unappropriated</t>
  </si>
  <si>
    <t xml:space="preserve">   Surplus on revaluation of land</t>
  </si>
  <si>
    <t>Decreased in short-term investment</t>
  </si>
  <si>
    <t>4, 6</t>
  </si>
  <si>
    <t>7, 8</t>
  </si>
  <si>
    <t>4, 8</t>
  </si>
  <si>
    <t>Loss on remeasurements of defined benefit plans</t>
  </si>
  <si>
    <t xml:space="preserve">  Contributions by and distributions to owners of the parent</t>
  </si>
  <si>
    <t xml:space="preserve">  Total contributions by and distributions to owners of the parent</t>
  </si>
  <si>
    <t>Decreased (increased) in restricted fixed deposits</t>
  </si>
  <si>
    <t>Revenue from sales and rendering of services</t>
  </si>
  <si>
    <t>Cost of sales and rendering of services</t>
  </si>
  <si>
    <t>(Reversal of) loss on provisions for goods return</t>
  </si>
  <si>
    <t>Unrealised (gain) loss on foreign exchange</t>
  </si>
  <si>
    <t xml:space="preserve">Net cash generated from (used in) operating </t>
  </si>
  <si>
    <t xml:space="preserve">Net cash from (used in) operating activities </t>
  </si>
  <si>
    <t xml:space="preserve">    and equipment and intangible assets</t>
  </si>
  <si>
    <t xml:space="preserve">(Gain) loss on written-off and disposal of property, plant </t>
  </si>
  <si>
    <t>Net increase (decrease) in cash and cash equivalents</t>
  </si>
  <si>
    <t>Transfer from right-of-use assets to plant and equipment</t>
  </si>
  <si>
    <t xml:space="preserve">  Changes in ownership interests in subsidiaries</t>
  </si>
  <si>
    <t xml:space="preserve">  Total changes in ownership interests in subsidiaries</t>
  </si>
  <si>
    <t xml:space="preserve">    Acquisition of non-controlling interests from investment </t>
  </si>
  <si>
    <t xml:space="preserve">       in indirect subsidiary</t>
  </si>
  <si>
    <t xml:space="preserve">      (600,000,000 ordinary shares, </t>
  </si>
  <si>
    <t xml:space="preserve">      par value at Baht 0.5 per share)</t>
  </si>
  <si>
    <t xml:space="preserve">  Distributions to owners of the parent</t>
  </si>
  <si>
    <t xml:space="preserve">  Total distributions to owners of the parent</t>
  </si>
  <si>
    <t xml:space="preserve">  Distributions to owners </t>
  </si>
  <si>
    <t xml:space="preserve">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</si>
</sst>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  <numFmt numFmtId="191" formatCode="0.0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horizontal="right"/>
    </xf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8" fillId="0" borderId="4" xfId="0" applyNumberFormat="1" applyFont="1" applyBorder="1"/>
    <xf numFmtId="188" fontId="6" fillId="0" borderId="0" xfId="1" applyNumberFormat="1" applyFont="1" applyFill="1" applyBorder="1" applyAlignment="1"/>
    <xf numFmtId="188" fontId="7" fillId="0" borderId="0" xfId="0" applyNumberFormat="1" applyFont="1" applyAlignment="1">
      <alignment horizontal="center"/>
    </xf>
    <xf numFmtId="0" fontId="7" fillId="0" borderId="0" xfId="4" applyFont="1"/>
    <xf numFmtId="188" fontId="4" fillId="0" borderId="2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7" fillId="0" borderId="0" xfId="5" applyNumberFormat="1" applyFont="1" applyFill="1" applyBorder="1" applyAlignment="1">
      <alignment horizontal="center"/>
    </xf>
    <xf numFmtId="188" fontId="6" fillId="0" borderId="0" xfId="8" quotePrefix="1" applyNumberFormat="1" applyFont="1" applyFill="1" applyAlignment="1">
      <alignment horizontal="right"/>
    </xf>
    <xf numFmtId="0" fontId="6" fillId="0" borderId="0" xfId="9" applyFont="1" applyAlignment="1">
      <alignment wrapText="1"/>
    </xf>
    <xf numFmtId="188" fontId="6" fillId="0" borderId="2" xfId="1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188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88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center"/>
    </xf>
    <xf numFmtId="0" fontId="13" fillId="0" borderId="0" xfId="4" applyFont="1"/>
    <xf numFmtId="0" fontId="16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10" applyFont="1" applyAlignment="1">
      <alignment wrapText="1"/>
    </xf>
    <xf numFmtId="188" fontId="7" fillId="0" borderId="5" xfId="5" applyNumberFormat="1" applyFont="1" applyFill="1" applyBorder="1" applyAlignment="1"/>
    <xf numFmtId="0" fontId="15" fillId="0" borderId="0" xfId="4" applyFont="1"/>
    <xf numFmtId="188" fontId="7" fillId="0" borderId="2" xfId="5" applyNumberFormat="1" applyFont="1" applyFill="1" applyBorder="1" applyAlignment="1">
      <alignment horizontal="center"/>
    </xf>
    <xf numFmtId="0" fontId="6" fillId="0" borderId="0" xfId="10" applyFont="1"/>
    <xf numFmtId="0" fontId="4" fillId="0" borderId="0" xfId="11" applyFont="1"/>
    <xf numFmtId="188" fontId="8" fillId="0" borderId="1" xfId="5" applyNumberFormat="1" applyFont="1" applyFill="1" applyBorder="1" applyAlignment="1"/>
    <xf numFmtId="188" fontId="8" fillId="0" borderId="0" xfId="5" applyNumberFormat="1" applyFont="1" applyFill="1" applyAlignment="1"/>
    <xf numFmtId="0" fontId="5" fillId="0" borderId="0" xfId="12" applyFont="1" applyAlignment="1">
      <alignment wrapText="1"/>
    </xf>
    <xf numFmtId="188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188" fontId="7" fillId="0" borderId="0" xfId="5" quotePrefix="1" applyNumberFormat="1" applyFont="1" applyFill="1" applyAlignment="1">
      <alignment horizontal="center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88" fontId="8" fillId="0" borderId="4" xfId="5" applyNumberFormat="1" applyFont="1" applyFill="1" applyBorder="1" applyAlignmen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88" fontId="4" fillId="0" borderId="2" xfId="3" applyNumberFormat="1" applyFont="1" applyFill="1" applyBorder="1" applyAlignment="1"/>
    <xf numFmtId="188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6" fillId="0" borderId="2" xfId="1" quotePrefix="1" applyNumberFormat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9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4" applyFont="1"/>
    <xf numFmtId="0" fontId="2" fillId="0" borderId="0" xfId="0" applyFont="1" applyAlignment="1">
      <alignment horizontal="center"/>
    </xf>
    <xf numFmtId="187" fontId="4" fillId="0" borderId="3" xfId="3" applyFont="1" applyFill="1" applyBorder="1" applyAlignment="1">
      <alignment vertical="center"/>
    </xf>
    <xf numFmtId="187" fontId="8" fillId="0" borderId="3" xfId="0" applyNumberFormat="1" applyFont="1" applyBorder="1"/>
    <xf numFmtId="187" fontId="5" fillId="0" borderId="0" xfId="0" applyNumberFormat="1" applyFont="1"/>
    <xf numFmtId="187" fontId="8" fillId="0" borderId="0" xfId="0" applyNumberFormat="1" applyFont="1"/>
    <xf numFmtId="0" fontId="4" fillId="0" borderId="0" xfId="0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Alignment="1">
      <alignment horizontal="left" indent="2"/>
    </xf>
    <xf numFmtId="0" fontId="17" fillId="0" borderId="0" xfId="0" applyFont="1"/>
    <xf numFmtId="0" fontId="18" fillId="0" borderId="0" xfId="0" applyFont="1"/>
    <xf numFmtId="188" fontId="19" fillId="0" borderId="0" xfId="0" applyNumberFormat="1" applyFont="1"/>
    <xf numFmtId="0" fontId="19" fillId="0" borderId="0" xfId="0" applyFont="1"/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2" fillId="0" borderId="0" xfId="0" applyNumberFormat="1" applyFont="1"/>
    <xf numFmtId="0" fontId="7" fillId="0" borderId="0" xfId="0" quotePrefix="1" applyFont="1"/>
    <xf numFmtId="188" fontId="6" fillId="0" borderId="0" xfId="0" applyNumberFormat="1" applyFont="1"/>
    <xf numFmtId="188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49" fontId="4" fillId="0" borderId="0" xfId="0" applyNumberFormat="1" applyFont="1"/>
    <xf numFmtId="49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188" fontId="6" fillId="0" borderId="0" xfId="3" quotePrefix="1" applyNumberFormat="1" applyFont="1" applyFill="1" applyBorder="1" applyAlignment="1">
      <alignment horizontal="center"/>
    </xf>
    <xf numFmtId="188" fontId="7" fillId="0" borderId="0" xfId="5" applyNumberFormat="1" applyFont="1" applyFill="1" applyAlignment="1">
      <alignment horizontal="center" vertical="center"/>
    </xf>
    <xf numFmtId="188" fontId="4" fillId="0" borderId="2" xfId="3" applyNumberFormat="1" applyFont="1" applyFill="1" applyBorder="1" applyAlignment="1">
      <alignment horizontal="right"/>
    </xf>
    <xf numFmtId="188" fontId="6" fillId="0" borderId="5" xfId="3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0" xr:uid="{9FA2B618-D1DB-411D-ABF0-FE8461F68F02}"/>
    <cellStyle name="Normal" xfId="0" builtinId="0"/>
    <cellStyle name="Normal 2" xfId="2" xr:uid="{00000000-0005-0000-0000-000003000000}"/>
    <cellStyle name="Normal 2 4" xfId="21" xr:uid="{ABEF374A-2151-44E6-9670-17973E032D31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89D2-DFB0-43FA-BEF6-90568354516F}">
  <dimension ref="A1:J93"/>
  <sheetViews>
    <sheetView tabSelected="1" zoomScale="86" zoomScaleNormal="86" zoomScaleSheetLayoutView="100" workbookViewId="0"/>
  </sheetViews>
  <sheetFormatPr defaultColWidth="8.8984375" defaultRowHeight="13.8" x14ac:dyDescent="0.25"/>
  <cols>
    <col min="1" max="1" width="34" style="16" customWidth="1"/>
    <col min="2" max="2" width="6.69921875" style="14" customWidth="1"/>
    <col min="3" max="3" width="1" style="14" customWidth="1"/>
    <col min="4" max="4" width="14.59765625" style="14" customWidth="1"/>
    <col min="5" max="5" width="1" style="14" customWidth="1"/>
    <col min="6" max="6" width="14.59765625" style="14" customWidth="1"/>
    <col min="7" max="7" width="1" style="14" customWidth="1"/>
    <col min="8" max="8" width="14.59765625" style="15" customWidth="1"/>
    <col min="9" max="9" width="1" style="16" customWidth="1"/>
    <col min="10" max="10" width="14.59765625" style="15" customWidth="1"/>
    <col min="11" max="16384" width="8.8984375" style="16"/>
  </cols>
  <sheetData>
    <row r="1" spans="1:10" s="119" customFormat="1" ht="21.75" customHeight="1" x14ac:dyDescent="0.3">
      <c r="A1" s="116" t="s">
        <v>136</v>
      </c>
      <c r="B1" s="117"/>
      <c r="C1" s="117"/>
      <c r="D1" s="117"/>
      <c r="E1" s="117"/>
      <c r="F1" s="117"/>
      <c r="G1" s="117"/>
      <c r="H1" s="118"/>
      <c r="J1" s="118"/>
    </row>
    <row r="2" spans="1:10" ht="21.75" customHeight="1" x14ac:dyDescent="0.3">
      <c r="A2" s="17" t="s">
        <v>0</v>
      </c>
    </row>
    <row r="3" spans="1:10" ht="21.75" customHeight="1" x14ac:dyDescent="0.25">
      <c r="A3" s="18"/>
      <c r="D3" s="112"/>
      <c r="F3" s="112"/>
      <c r="H3" s="143"/>
      <c r="I3" s="143"/>
      <c r="J3" s="143"/>
    </row>
    <row r="4" spans="1:10" ht="21.75" customHeight="1" x14ac:dyDescent="0.25">
      <c r="A4" s="18"/>
      <c r="D4" s="143" t="s">
        <v>174</v>
      </c>
      <c r="E4" s="143"/>
      <c r="F4" s="143"/>
      <c r="H4" s="144" t="s">
        <v>107</v>
      </c>
      <c r="I4" s="144"/>
      <c r="J4" s="144"/>
    </row>
    <row r="5" spans="1:10" ht="21.75" customHeight="1" x14ac:dyDescent="0.25">
      <c r="A5" s="18"/>
      <c r="D5" s="145" t="s">
        <v>175</v>
      </c>
      <c r="E5" s="145"/>
      <c r="F5" s="145"/>
      <c r="H5" s="143" t="s">
        <v>176</v>
      </c>
      <c r="I5" s="143"/>
      <c r="J5" s="143"/>
    </row>
    <row r="6" spans="1:10" ht="21.75" customHeight="1" x14ac:dyDescent="0.25">
      <c r="A6" s="18"/>
      <c r="D6" s="137" t="s">
        <v>95</v>
      </c>
      <c r="E6" s="121"/>
      <c r="F6" s="120" t="s">
        <v>1</v>
      </c>
      <c r="H6" s="137" t="s">
        <v>95</v>
      </c>
      <c r="I6" s="121"/>
      <c r="J6" s="120" t="s">
        <v>1</v>
      </c>
    </row>
    <row r="7" spans="1:10" ht="21.75" customHeight="1" x14ac:dyDescent="0.25">
      <c r="A7" s="18" t="s">
        <v>2</v>
      </c>
      <c r="B7" s="107" t="s">
        <v>3</v>
      </c>
      <c r="C7" s="107"/>
      <c r="D7" s="19">
        <v>2024</v>
      </c>
      <c r="E7" s="107"/>
      <c r="F7" s="19">
        <v>2023</v>
      </c>
      <c r="G7" s="107"/>
      <c r="H7" s="19">
        <v>2024</v>
      </c>
      <c r="I7" s="107"/>
      <c r="J7" s="19">
        <v>2023</v>
      </c>
    </row>
    <row r="8" spans="1:10" ht="21.75" customHeight="1" x14ac:dyDescent="0.25">
      <c r="A8" s="18"/>
      <c r="B8" s="107"/>
      <c r="C8" s="107"/>
      <c r="D8" s="19" t="s">
        <v>96</v>
      </c>
      <c r="E8" s="107"/>
      <c r="F8" s="19"/>
      <c r="G8" s="107"/>
      <c r="H8" s="19" t="s">
        <v>96</v>
      </c>
      <c r="I8" s="19"/>
      <c r="J8" s="19"/>
    </row>
    <row r="9" spans="1:10" ht="21.75" customHeight="1" x14ac:dyDescent="0.25">
      <c r="B9" s="107"/>
      <c r="C9" s="107"/>
      <c r="D9" s="142" t="s">
        <v>4</v>
      </c>
      <c r="E9" s="142"/>
      <c r="F9" s="142"/>
      <c r="G9" s="142"/>
      <c r="H9" s="142"/>
      <c r="I9" s="142"/>
      <c r="J9" s="142"/>
    </row>
    <row r="10" spans="1:10" s="14" customFormat="1" ht="21.75" customHeight="1" x14ac:dyDescent="0.3">
      <c r="A10" s="20" t="s">
        <v>5</v>
      </c>
      <c r="B10" s="107"/>
      <c r="C10" s="107"/>
      <c r="D10" s="107"/>
      <c r="E10" s="107"/>
      <c r="F10" s="107"/>
      <c r="G10" s="107"/>
      <c r="H10" s="122"/>
      <c r="I10" s="123"/>
      <c r="J10" s="122"/>
    </row>
    <row r="11" spans="1:10" ht="21.75" customHeight="1" x14ac:dyDescent="0.25">
      <c r="A11" s="16" t="s">
        <v>6</v>
      </c>
      <c r="B11" s="107"/>
      <c r="C11" s="107"/>
      <c r="D11" s="38">
        <v>110542700</v>
      </c>
      <c r="E11" s="107"/>
      <c r="F11" s="38">
        <v>90458446</v>
      </c>
      <c r="G11" s="107"/>
      <c r="H11" s="124">
        <v>62888932</v>
      </c>
      <c r="I11" s="21"/>
      <c r="J11" s="124">
        <v>67320955</v>
      </c>
    </row>
    <row r="12" spans="1:10" ht="21.75" customHeight="1" x14ac:dyDescent="0.25">
      <c r="A12" s="16" t="s">
        <v>137</v>
      </c>
      <c r="B12" s="107"/>
      <c r="C12" s="107"/>
      <c r="D12" s="38">
        <v>750030213</v>
      </c>
      <c r="E12" s="107"/>
      <c r="F12" s="38">
        <v>885030213</v>
      </c>
      <c r="G12" s="107"/>
      <c r="H12" s="38">
        <v>750000000</v>
      </c>
      <c r="I12" s="40"/>
      <c r="J12" s="124">
        <v>885000000</v>
      </c>
    </row>
    <row r="13" spans="1:10" ht="21.75" customHeight="1" x14ac:dyDescent="0.25">
      <c r="A13" s="16" t="s">
        <v>87</v>
      </c>
      <c r="B13" s="107" t="s">
        <v>183</v>
      </c>
      <c r="C13" s="107"/>
      <c r="D13" s="38">
        <v>322154621</v>
      </c>
      <c r="E13" s="107"/>
      <c r="F13" s="38">
        <v>346500108</v>
      </c>
      <c r="G13" s="107"/>
      <c r="H13" s="124">
        <v>403328232</v>
      </c>
      <c r="I13" s="21"/>
      <c r="J13" s="124">
        <v>307111654</v>
      </c>
    </row>
    <row r="14" spans="1:10" ht="21.75" customHeight="1" x14ac:dyDescent="0.25">
      <c r="A14" s="16" t="s">
        <v>32</v>
      </c>
      <c r="B14" s="107">
        <v>4</v>
      </c>
      <c r="C14" s="107"/>
      <c r="D14" s="38">
        <v>27091592</v>
      </c>
      <c r="E14" s="107"/>
      <c r="F14" s="38">
        <v>22326861</v>
      </c>
      <c r="G14" s="107"/>
      <c r="H14" s="124">
        <v>18754163</v>
      </c>
      <c r="I14" s="21"/>
      <c r="J14" s="124">
        <v>16245855</v>
      </c>
    </row>
    <row r="15" spans="1:10" ht="21.75" customHeight="1" x14ac:dyDescent="0.25">
      <c r="A15" s="16" t="s">
        <v>29</v>
      </c>
      <c r="B15" s="107"/>
      <c r="C15" s="107"/>
      <c r="D15" s="38">
        <v>392003404</v>
      </c>
      <c r="E15" s="107"/>
      <c r="F15" s="38">
        <v>392827406</v>
      </c>
      <c r="G15" s="107"/>
      <c r="H15" s="124">
        <v>175845153</v>
      </c>
      <c r="I15" s="22"/>
      <c r="J15" s="124">
        <v>187130327</v>
      </c>
    </row>
    <row r="16" spans="1:10" ht="21.75" customHeight="1" x14ac:dyDescent="0.25">
      <c r="A16" s="16" t="s">
        <v>7</v>
      </c>
      <c r="B16" s="107"/>
      <c r="C16" s="107"/>
      <c r="D16" s="58">
        <v>5462992</v>
      </c>
      <c r="E16" s="21"/>
      <c r="F16" s="58">
        <v>6890005</v>
      </c>
      <c r="G16" s="107"/>
      <c r="H16" s="124">
        <v>738469</v>
      </c>
      <c r="I16" s="21"/>
      <c r="J16" s="124">
        <v>640115</v>
      </c>
    </row>
    <row r="17" spans="1:10" ht="21.75" customHeight="1" x14ac:dyDescent="0.25">
      <c r="A17" s="18" t="s">
        <v>8</v>
      </c>
      <c r="B17" s="107"/>
      <c r="C17" s="107"/>
      <c r="D17" s="23">
        <f>SUM(D11:D16)</f>
        <v>1607285522</v>
      </c>
      <c r="E17" s="24"/>
      <c r="F17" s="23">
        <f>SUM(F11:F16)</f>
        <v>1744033039</v>
      </c>
      <c r="G17" s="107"/>
      <c r="H17" s="23">
        <f>SUM(H11:H16)</f>
        <v>1411554949</v>
      </c>
      <c r="I17" s="24"/>
      <c r="J17" s="23">
        <f>SUM(J11:J16)</f>
        <v>1463448906</v>
      </c>
    </row>
    <row r="18" spans="1:10" ht="21.75" customHeight="1" x14ac:dyDescent="0.25">
      <c r="B18" s="107"/>
      <c r="C18" s="107"/>
      <c r="D18" s="107"/>
      <c r="E18" s="107"/>
      <c r="F18" s="107"/>
      <c r="G18" s="107"/>
      <c r="H18" s="25"/>
      <c r="I18" s="21"/>
      <c r="J18" s="25"/>
    </row>
    <row r="19" spans="1:10" ht="21.75" customHeight="1" x14ac:dyDescent="0.25">
      <c r="A19" s="126" t="s">
        <v>9</v>
      </c>
      <c r="B19" s="107"/>
      <c r="C19" s="107"/>
      <c r="D19" s="107"/>
      <c r="E19" s="107"/>
      <c r="F19" s="107"/>
      <c r="G19" s="107"/>
      <c r="H19" s="25"/>
      <c r="I19" s="21"/>
      <c r="J19" s="25"/>
    </row>
    <row r="20" spans="1:10" ht="21.75" customHeight="1" x14ac:dyDescent="0.25">
      <c r="A20" s="39" t="s">
        <v>138</v>
      </c>
      <c r="B20" s="107">
        <v>8</v>
      </c>
      <c r="C20" s="107"/>
      <c r="D20" s="25">
        <v>21695324</v>
      </c>
      <c r="E20" s="107"/>
      <c r="F20" s="25">
        <v>32269923</v>
      </c>
      <c r="G20" s="107"/>
      <c r="H20" s="25">
        <v>20900590</v>
      </c>
      <c r="I20" s="21"/>
      <c r="J20" s="25">
        <v>20839190</v>
      </c>
    </row>
    <row r="21" spans="1:10" ht="21.75" customHeight="1" x14ac:dyDescent="0.25">
      <c r="A21" s="16" t="s">
        <v>63</v>
      </c>
      <c r="B21" s="107">
        <v>5</v>
      </c>
      <c r="C21" s="107"/>
      <c r="D21" s="125" t="s">
        <v>40</v>
      </c>
      <c r="E21" s="107"/>
      <c r="F21" s="125" t="s">
        <v>40</v>
      </c>
      <c r="G21" s="107"/>
      <c r="H21" s="127">
        <v>49999400</v>
      </c>
      <c r="I21" s="21"/>
      <c r="J21" s="127">
        <v>49999400</v>
      </c>
    </row>
    <row r="22" spans="1:10" ht="21.75" customHeight="1" x14ac:dyDescent="0.25">
      <c r="A22" s="16" t="s">
        <v>10</v>
      </c>
      <c r="B22" s="107" t="s">
        <v>184</v>
      </c>
      <c r="C22" s="107"/>
      <c r="D22" s="38">
        <v>360355166</v>
      </c>
      <c r="E22" s="107"/>
      <c r="F22" s="38">
        <v>335026167</v>
      </c>
      <c r="G22" s="107"/>
      <c r="H22" s="127">
        <v>336165497</v>
      </c>
      <c r="I22" s="21"/>
      <c r="J22" s="127">
        <v>310597558</v>
      </c>
    </row>
    <row r="23" spans="1:10" ht="21.75" customHeight="1" x14ac:dyDescent="0.25">
      <c r="A23" s="16" t="s">
        <v>64</v>
      </c>
      <c r="B23" s="107">
        <v>7</v>
      </c>
      <c r="C23" s="107"/>
      <c r="D23" s="38">
        <v>72505189</v>
      </c>
      <c r="E23" s="107"/>
      <c r="F23" s="38">
        <v>80280495</v>
      </c>
      <c r="G23" s="107"/>
      <c r="H23" s="127">
        <v>56891106</v>
      </c>
      <c r="I23" s="21"/>
      <c r="J23" s="127">
        <v>59837060</v>
      </c>
    </row>
    <row r="24" spans="1:10" ht="21.75" customHeight="1" x14ac:dyDescent="0.25">
      <c r="A24" s="16" t="s">
        <v>11</v>
      </c>
      <c r="B24" s="107"/>
      <c r="C24" s="107"/>
      <c r="D24" s="38">
        <v>11609817</v>
      </c>
      <c r="E24" s="107"/>
      <c r="F24" s="38">
        <v>6807071</v>
      </c>
      <c r="G24" s="107"/>
      <c r="H24" s="127">
        <v>11310032</v>
      </c>
      <c r="I24" s="21"/>
      <c r="J24" s="127">
        <v>6388429</v>
      </c>
    </row>
    <row r="25" spans="1:10" ht="21.75" customHeight="1" x14ac:dyDescent="0.25">
      <c r="A25" s="16" t="s">
        <v>41</v>
      </c>
      <c r="B25" s="107"/>
      <c r="C25" s="107"/>
      <c r="D25" s="38">
        <v>30567044</v>
      </c>
      <c r="E25" s="107"/>
      <c r="F25" s="38">
        <v>29642603</v>
      </c>
      <c r="G25" s="107"/>
      <c r="H25" s="38">
        <v>3435124</v>
      </c>
      <c r="I25" s="21"/>
      <c r="J25" s="38">
        <v>2193251</v>
      </c>
    </row>
    <row r="26" spans="1:10" ht="21.75" customHeight="1" x14ac:dyDescent="0.25">
      <c r="A26" s="16" t="s">
        <v>12</v>
      </c>
      <c r="D26" s="57">
        <v>69994030</v>
      </c>
      <c r="E26" s="21"/>
      <c r="F26" s="57">
        <v>12193868</v>
      </c>
      <c r="H26" s="128">
        <v>67012731</v>
      </c>
      <c r="I26" s="21"/>
      <c r="J26" s="128">
        <v>9617358</v>
      </c>
    </row>
    <row r="27" spans="1:10" ht="21.75" customHeight="1" x14ac:dyDescent="0.25">
      <c r="A27" s="18" t="s">
        <v>118</v>
      </c>
      <c r="B27" s="107"/>
      <c r="C27" s="107"/>
      <c r="D27" s="26">
        <f>SUM(D20:D26)</f>
        <v>566726570</v>
      </c>
      <c r="E27" s="24"/>
      <c r="F27" s="26">
        <f>SUM(F20:F26)</f>
        <v>496220127</v>
      </c>
      <c r="G27" s="107"/>
      <c r="H27" s="26">
        <f>SUM(H20:H26)</f>
        <v>545714480</v>
      </c>
      <c r="I27" s="24"/>
      <c r="J27" s="26">
        <f>SUM(J20:J26)</f>
        <v>459472246</v>
      </c>
    </row>
    <row r="28" spans="1:10" ht="21.75" customHeight="1" x14ac:dyDescent="0.25">
      <c r="B28" s="107"/>
      <c r="C28" s="107"/>
      <c r="D28" s="25"/>
      <c r="E28" s="21"/>
      <c r="F28" s="25"/>
      <c r="G28" s="107"/>
      <c r="H28" s="25"/>
      <c r="I28" s="21"/>
      <c r="J28" s="25"/>
    </row>
    <row r="29" spans="1:10" ht="21.75" customHeight="1" thickBot="1" x14ac:dyDescent="0.3">
      <c r="A29" s="18" t="s">
        <v>13</v>
      </c>
      <c r="B29" s="107"/>
      <c r="C29" s="107"/>
      <c r="D29" s="27">
        <f>SUM(D17+D27)</f>
        <v>2174012092</v>
      </c>
      <c r="E29" s="24"/>
      <c r="F29" s="27">
        <f>SUM(F17+F27)</f>
        <v>2240253166</v>
      </c>
      <c r="G29" s="107"/>
      <c r="H29" s="27">
        <f>SUM(H17+H27)</f>
        <v>1957269429</v>
      </c>
      <c r="I29" s="24"/>
      <c r="J29" s="27">
        <f>SUM(J17+J27)</f>
        <v>1922921152</v>
      </c>
    </row>
    <row r="30" spans="1:10" ht="21.75" customHeight="1" thickTop="1" x14ac:dyDescent="0.25">
      <c r="D30" s="129"/>
      <c r="F30" s="129"/>
    </row>
    <row r="31" spans="1:10" s="119" customFormat="1" ht="21.75" customHeight="1" x14ac:dyDescent="0.3">
      <c r="A31" s="116" t="s">
        <v>136</v>
      </c>
      <c r="B31" s="117"/>
      <c r="C31" s="117"/>
      <c r="D31" s="117"/>
      <c r="E31" s="117"/>
      <c r="F31" s="117"/>
      <c r="G31" s="117"/>
      <c r="H31" s="118"/>
      <c r="J31" s="118"/>
    </row>
    <row r="32" spans="1:10" ht="21.75" customHeight="1" x14ac:dyDescent="0.3">
      <c r="A32" s="17" t="s">
        <v>0</v>
      </c>
      <c r="D32" s="129"/>
      <c r="F32" s="129"/>
      <c r="H32" s="129"/>
      <c r="J32" s="129"/>
    </row>
    <row r="33" spans="1:10" ht="21.75" customHeight="1" x14ac:dyDescent="0.25">
      <c r="A33" s="18"/>
      <c r="D33" s="112"/>
      <c r="F33" s="112"/>
      <c r="H33" s="143"/>
      <c r="I33" s="143"/>
      <c r="J33" s="143"/>
    </row>
    <row r="34" spans="1:10" ht="21.75" customHeight="1" x14ac:dyDescent="0.25">
      <c r="A34" s="18"/>
      <c r="D34" s="143" t="s">
        <v>174</v>
      </c>
      <c r="E34" s="143"/>
      <c r="F34" s="143"/>
      <c r="H34" s="144" t="s">
        <v>107</v>
      </c>
      <c r="I34" s="144"/>
      <c r="J34" s="144"/>
    </row>
    <row r="35" spans="1:10" ht="21.75" customHeight="1" x14ac:dyDescent="0.25">
      <c r="A35" s="18"/>
      <c r="D35" s="145" t="s">
        <v>175</v>
      </c>
      <c r="E35" s="145"/>
      <c r="F35" s="145"/>
      <c r="H35" s="143" t="s">
        <v>176</v>
      </c>
      <c r="I35" s="143"/>
      <c r="J35" s="143"/>
    </row>
    <row r="36" spans="1:10" ht="21.75" customHeight="1" x14ac:dyDescent="0.25">
      <c r="A36" s="18"/>
      <c r="D36" s="137" t="s">
        <v>95</v>
      </c>
      <c r="E36" s="121"/>
      <c r="F36" s="120" t="s">
        <v>1</v>
      </c>
      <c r="H36" s="137" t="s">
        <v>95</v>
      </c>
      <c r="I36" s="121"/>
      <c r="J36" s="120" t="s">
        <v>1</v>
      </c>
    </row>
    <row r="37" spans="1:10" ht="21.75" customHeight="1" x14ac:dyDescent="0.25">
      <c r="A37" s="18" t="s">
        <v>14</v>
      </c>
      <c r="B37" s="107" t="s">
        <v>3</v>
      </c>
      <c r="C37" s="107"/>
      <c r="D37" s="19">
        <v>2024</v>
      </c>
      <c r="E37" s="107"/>
      <c r="F37" s="19">
        <v>2023</v>
      </c>
      <c r="G37" s="107"/>
      <c r="H37" s="19">
        <v>2024</v>
      </c>
      <c r="I37" s="107"/>
      <c r="J37" s="19">
        <v>2023</v>
      </c>
    </row>
    <row r="38" spans="1:10" ht="21.75" customHeight="1" x14ac:dyDescent="0.25">
      <c r="A38" s="18"/>
      <c r="B38" s="107"/>
      <c r="C38" s="107"/>
      <c r="D38" s="19" t="s">
        <v>96</v>
      </c>
      <c r="E38" s="107"/>
      <c r="F38" s="19"/>
      <c r="G38" s="107"/>
      <c r="H38" s="19" t="s">
        <v>96</v>
      </c>
      <c r="I38" s="19"/>
      <c r="J38" s="19"/>
    </row>
    <row r="39" spans="1:10" ht="21.75" customHeight="1" x14ac:dyDescent="0.25">
      <c r="B39" s="107"/>
      <c r="C39" s="107"/>
      <c r="D39" s="142" t="s">
        <v>4</v>
      </c>
      <c r="E39" s="142"/>
      <c r="F39" s="142"/>
      <c r="G39" s="142"/>
      <c r="H39" s="142"/>
      <c r="I39" s="142"/>
      <c r="J39" s="142"/>
    </row>
    <row r="40" spans="1:10" ht="21.75" customHeight="1" x14ac:dyDescent="0.3">
      <c r="A40" s="20" t="s">
        <v>15</v>
      </c>
      <c r="B40" s="107"/>
      <c r="C40" s="107"/>
      <c r="D40" s="107"/>
      <c r="E40" s="107"/>
      <c r="F40" s="107"/>
      <c r="G40" s="107"/>
      <c r="H40" s="28"/>
      <c r="I40" s="29"/>
      <c r="J40" s="28"/>
    </row>
    <row r="41" spans="1:10" ht="21.75" customHeight="1" x14ac:dyDescent="0.25">
      <c r="A41" s="16" t="s">
        <v>169</v>
      </c>
      <c r="B41" s="107"/>
      <c r="C41" s="107"/>
      <c r="D41" s="107"/>
      <c r="E41" s="107"/>
      <c r="F41" s="107"/>
      <c r="G41" s="107"/>
      <c r="H41" s="28"/>
      <c r="I41" s="29"/>
      <c r="J41" s="28"/>
    </row>
    <row r="42" spans="1:10" ht="21.75" customHeight="1" x14ac:dyDescent="0.25">
      <c r="A42" s="130" t="s">
        <v>170</v>
      </c>
      <c r="B42" s="107">
        <v>8</v>
      </c>
      <c r="C42" s="107"/>
      <c r="D42" s="38">
        <v>99109206</v>
      </c>
      <c r="E42" s="38"/>
      <c r="F42" s="38">
        <v>200470759</v>
      </c>
      <c r="G42" s="107"/>
      <c r="H42" s="59">
        <v>82953768</v>
      </c>
      <c r="I42" s="29"/>
      <c r="J42" s="59">
        <v>92406187</v>
      </c>
    </row>
    <row r="43" spans="1:10" ht="21.75" customHeight="1" x14ac:dyDescent="0.25">
      <c r="A43" s="16" t="s">
        <v>88</v>
      </c>
      <c r="B43" s="107">
        <v>4</v>
      </c>
      <c r="C43" s="107"/>
      <c r="D43" s="38">
        <v>109761490</v>
      </c>
      <c r="E43" s="38"/>
      <c r="F43" s="38">
        <v>96489567</v>
      </c>
      <c r="G43" s="107"/>
      <c r="H43" s="131">
        <v>95144754</v>
      </c>
      <c r="I43" s="21"/>
      <c r="J43" s="131">
        <v>84415621</v>
      </c>
    </row>
    <row r="44" spans="1:10" ht="21.75" customHeight="1" x14ac:dyDescent="0.25">
      <c r="A44" s="16" t="s">
        <v>33</v>
      </c>
      <c r="B44" s="107">
        <v>4</v>
      </c>
      <c r="C44" s="107"/>
      <c r="D44" s="38">
        <v>79287205</v>
      </c>
      <c r="E44" s="38"/>
      <c r="F44" s="38">
        <v>64814548</v>
      </c>
      <c r="G44" s="107"/>
      <c r="H44" s="131">
        <v>39572287</v>
      </c>
      <c r="I44" s="21"/>
      <c r="J44" s="131">
        <v>26879826</v>
      </c>
    </row>
    <row r="45" spans="1:10" ht="21.75" customHeight="1" x14ac:dyDescent="0.25">
      <c r="A45" s="130" t="s">
        <v>65</v>
      </c>
      <c r="B45" s="107"/>
      <c r="C45" s="107"/>
      <c r="D45" s="38"/>
      <c r="E45" s="38"/>
      <c r="F45" s="38"/>
      <c r="G45" s="38"/>
      <c r="H45" s="21"/>
      <c r="I45" s="21"/>
      <c r="J45" s="21"/>
    </row>
    <row r="46" spans="1:10" ht="21.75" customHeight="1" x14ac:dyDescent="0.25">
      <c r="A46" s="130" t="s">
        <v>59</v>
      </c>
      <c r="B46" s="107">
        <v>8</v>
      </c>
      <c r="C46" s="107"/>
      <c r="D46" s="38">
        <v>24896057</v>
      </c>
      <c r="E46" s="38"/>
      <c r="F46" s="38">
        <v>33292693</v>
      </c>
      <c r="G46" s="38"/>
      <c r="H46" s="60">
        <v>14539664</v>
      </c>
      <c r="I46" s="21"/>
      <c r="J46" s="60">
        <v>19792592</v>
      </c>
    </row>
    <row r="47" spans="1:10" ht="21.75" customHeight="1" x14ac:dyDescent="0.25">
      <c r="A47" s="130" t="s">
        <v>66</v>
      </c>
      <c r="B47" s="107" t="s">
        <v>185</v>
      </c>
      <c r="C47" s="107"/>
      <c r="D47" s="38">
        <v>23523270</v>
      </c>
      <c r="E47" s="38"/>
      <c r="F47" s="38">
        <v>24580619</v>
      </c>
      <c r="G47" s="38"/>
      <c r="H47" s="60">
        <v>15992828</v>
      </c>
      <c r="I47" s="21"/>
      <c r="J47" s="60">
        <v>15585806</v>
      </c>
    </row>
    <row r="48" spans="1:10" ht="21.75" customHeight="1" x14ac:dyDescent="0.25">
      <c r="A48" s="130" t="s">
        <v>177</v>
      </c>
      <c r="B48" s="107"/>
      <c r="C48" s="107"/>
      <c r="D48" s="38">
        <v>17819289</v>
      </c>
      <c r="E48" s="38"/>
      <c r="F48" s="38">
        <v>8604522</v>
      </c>
      <c r="G48" s="38"/>
      <c r="H48" s="38">
        <v>6545745</v>
      </c>
      <c r="I48" s="21"/>
      <c r="J48" s="61" t="s">
        <v>40</v>
      </c>
    </row>
    <row r="49" spans="1:10" ht="21.75" customHeight="1" x14ac:dyDescent="0.25">
      <c r="A49" s="130" t="s">
        <v>25</v>
      </c>
      <c r="B49" s="107"/>
      <c r="C49" s="107"/>
      <c r="D49" s="62">
        <v>8816371</v>
      </c>
      <c r="E49" s="21"/>
      <c r="F49" s="62">
        <v>14013236</v>
      </c>
      <c r="G49" s="38"/>
      <c r="H49" s="62">
        <v>1309202</v>
      </c>
      <c r="I49" s="21"/>
      <c r="J49" s="62">
        <v>1626555</v>
      </c>
    </row>
    <row r="50" spans="1:10" ht="21.75" customHeight="1" x14ac:dyDescent="0.25">
      <c r="A50" s="18" t="s">
        <v>16</v>
      </c>
      <c r="B50" s="107"/>
      <c r="C50" s="107"/>
      <c r="D50" s="26">
        <f>SUM(D42:D49)</f>
        <v>363212888</v>
      </c>
      <c r="E50" s="24"/>
      <c r="F50" s="26">
        <f>SUM(F42:F49)</f>
        <v>442265944</v>
      </c>
      <c r="G50" s="107"/>
      <c r="H50" s="26">
        <f>SUM(H42:H49)</f>
        <v>256058248</v>
      </c>
      <c r="I50" s="24"/>
      <c r="J50" s="26">
        <f>SUM(J42:J49)</f>
        <v>240706587</v>
      </c>
    </row>
    <row r="51" spans="1:10" ht="21.75" customHeight="1" x14ac:dyDescent="0.25">
      <c r="A51" s="18"/>
      <c r="B51" s="107"/>
      <c r="C51" s="107"/>
      <c r="D51" s="107"/>
      <c r="E51" s="107"/>
      <c r="F51" s="107"/>
      <c r="G51" s="107"/>
      <c r="H51" s="24"/>
      <c r="I51" s="24"/>
      <c r="J51" s="24"/>
    </row>
    <row r="52" spans="1:10" ht="21.75" customHeight="1" x14ac:dyDescent="0.3">
      <c r="A52" s="20" t="s">
        <v>34</v>
      </c>
      <c r="B52" s="107"/>
      <c r="C52" s="107"/>
      <c r="D52" s="132"/>
      <c r="E52" s="107"/>
      <c r="F52" s="132"/>
      <c r="G52" s="107"/>
      <c r="H52" s="132"/>
      <c r="I52" s="24"/>
      <c r="J52" s="132"/>
    </row>
    <row r="53" spans="1:10" ht="21.75" customHeight="1" x14ac:dyDescent="0.25">
      <c r="A53" s="16" t="s">
        <v>139</v>
      </c>
      <c r="B53" s="107"/>
      <c r="C53" s="107"/>
      <c r="D53" s="132"/>
      <c r="E53" s="107"/>
      <c r="F53" s="132"/>
      <c r="G53" s="107"/>
      <c r="H53" s="132"/>
      <c r="I53" s="24"/>
      <c r="J53" s="132"/>
    </row>
    <row r="54" spans="1:10" ht="21.75" customHeight="1" x14ac:dyDescent="0.25">
      <c r="A54" s="16" t="s">
        <v>140</v>
      </c>
      <c r="B54" s="107">
        <v>8</v>
      </c>
      <c r="C54" s="107"/>
      <c r="D54" s="38">
        <v>20482550</v>
      </c>
      <c r="E54" s="38"/>
      <c r="F54" s="38">
        <v>46464483</v>
      </c>
      <c r="G54" s="38"/>
      <c r="H54" s="58">
        <v>4728027</v>
      </c>
      <c r="I54" s="24"/>
      <c r="J54" s="58">
        <v>10835577</v>
      </c>
    </row>
    <row r="55" spans="1:10" ht="21.75" customHeight="1" x14ac:dyDescent="0.25">
      <c r="A55" s="16" t="s">
        <v>141</v>
      </c>
      <c r="B55" s="107" t="s">
        <v>185</v>
      </c>
      <c r="C55" s="107"/>
      <c r="D55" s="38">
        <v>28451798</v>
      </c>
      <c r="E55" s="38"/>
      <c r="F55" s="38">
        <v>29484524</v>
      </c>
      <c r="G55" s="38"/>
      <c r="H55" s="58">
        <v>20530112</v>
      </c>
      <c r="I55" s="24"/>
      <c r="J55" s="58">
        <v>18085394</v>
      </c>
    </row>
    <row r="56" spans="1:10" ht="21.75" customHeight="1" x14ac:dyDescent="0.25">
      <c r="A56" s="16" t="s">
        <v>36</v>
      </c>
      <c r="B56" s="107"/>
      <c r="C56" s="107"/>
      <c r="D56" s="22">
        <v>132431369</v>
      </c>
      <c r="E56" s="24"/>
      <c r="F56" s="22">
        <v>126708595</v>
      </c>
      <c r="G56" s="38"/>
      <c r="H56" s="22">
        <v>75007385</v>
      </c>
      <c r="I56" s="24"/>
      <c r="J56" s="22">
        <v>73447183</v>
      </c>
    </row>
    <row r="57" spans="1:10" ht="21.75" customHeight="1" x14ac:dyDescent="0.25">
      <c r="A57" s="16" t="s">
        <v>67</v>
      </c>
      <c r="B57" s="107"/>
      <c r="C57" s="107"/>
      <c r="D57" s="38" t="s">
        <v>40</v>
      </c>
      <c r="E57" s="24"/>
      <c r="F57" s="61" t="s">
        <v>40</v>
      </c>
      <c r="G57" s="38"/>
      <c r="H57" s="43">
        <v>2698550</v>
      </c>
      <c r="I57" s="41"/>
      <c r="J57" s="43">
        <v>2698550</v>
      </c>
    </row>
    <row r="58" spans="1:10" ht="21.75" customHeight="1" x14ac:dyDescent="0.25">
      <c r="A58" s="18" t="s">
        <v>35</v>
      </c>
      <c r="B58" s="107"/>
      <c r="C58" s="107"/>
      <c r="D58" s="23">
        <f>SUM(D54:D57)</f>
        <v>181365717</v>
      </c>
      <c r="E58" s="21"/>
      <c r="F58" s="23">
        <f>SUM(F54:F57)</f>
        <v>202657602</v>
      </c>
      <c r="G58" s="107"/>
      <c r="H58" s="23">
        <f>SUM(H54:H57)</f>
        <v>102964074</v>
      </c>
      <c r="I58" s="21"/>
      <c r="J58" s="23">
        <f>SUM(J54:J57)</f>
        <v>105066704</v>
      </c>
    </row>
    <row r="59" spans="1:10" ht="21.75" customHeight="1" x14ac:dyDescent="0.25">
      <c r="A59" s="18"/>
      <c r="B59" s="107"/>
      <c r="C59" s="107"/>
      <c r="D59" s="24"/>
      <c r="E59" s="21"/>
      <c r="F59" s="24"/>
      <c r="G59" s="107"/>
      <c r="H59" s="24"/>
      <c r="I59" s="21"/>
      <c r="J59" s="24"/>
    </row>
    <row r="60" spans="1:10" ht="21.75" customHeight="1" x14ac:dyDescent="0.25">
      <c r="A60" s="18" t="s">
        <v>17</v>
      </c>
      <c r="B60" s="107"/>
      <c r="C60" s="107"/>
      <c r="D60" s="26">
        <f>D50+D58</f>
        <v>544578605</v>
      </c>
      <c r="E60" s="21"/>
      <c r="F60" s="26">
        <f>F50+F58</f>
        <v>644923546</v>
      </c>
      <c r="G60" s="107"/>
      <c r="H60" s="26">
        <f>H50+H58</f>
        <v>359022322</v>
      </c>
      <c r="I60" s="21"/>
      <c r="J60" s="26">
        <f>J50+J58</f>
        <v>345773291</v>
      </c>
    </row>
    <row r="61" spans="1:10" ht="21.75" customHeight="1" x14ac:dyDescent="0.25">
      <c r="A61" s="18"/>
      <c r="B61" s="107"/>
      <c r="C61" s="107"/>
      <c r="D61" s="132"/>
      <c r="E61" s="107"/>
      <c r="F61" s="132"/>
      <c r="G61" s="107"/>
      <c r="H61" s="24"/>
      <c r="I61" s="21"/>
      <c r="J61" s="24"/>
    </row>
    <row r="62" spans="1:10" s="119" customFormat="1" ht="21.45" customHeight="1" x14ac:dyDescent="0.3">
      <c r="A62" s="116" t="s">
        <v>136</v>
      </c>
      <c r="B62" s="117"/>
      <c r="C62" s="117"/>
      <c r="D62" s="117"/>
      <c r="E62" s="117"/>
      <c r="F62" s="117"/>
      <c r="G62" s="117"/>
      <c r="H62" s="118"/>
      <c r="J62" s="118"/>
    </row>
    <row r="63" spans="1:10" ht="21.75" customHeight="1" x14ac:dyDescent="0.3">
      <c r="A63" s="17" t="s">
        <v>0</v>
      </c>
      <c r="D63" s="129"/>
      <c r="F63" s="129"/>
      <c r="H63" s="129"/>
      <c r="J63" s="129"/>
    </row>
    <row r="64" spans="1:10" ht="21.75" customHeight="1" x14ac:dyDescent="0.25">
      <c r="A64" s="18"/>
      <c r="D64" s="112"/>
      <c r="F64" s="112"/>
      <c r="H64" s="143"/>
      <c r="I64" s="143"/>
      <c r="J64" s="143"/>
    </row>
    <row r="65" spans="1:10" ht="21.75" customHeight="1" x14ac:dyDescent="0.25">
      <c r="A65" s="18"/>
      <c r="D65" s="143" t="s">
        <v>174</v>
      </c>
      <c r="E65" s="143"/>
      <c r="F65" s="143"/>
      <c r="H65" s="144" t="s">
        <v>107</v>
      </c>
      <c r="I65" s="144"/>
      <c r="J65" s="144"/>
    </row>
    <row r="66" spans="1:10" ht="21.75" customHeight="1" x14ac:dyDescent="0.25">
      <c r="A66" s="18"/>
      <c r="D66" s="145" t="s">
        <v>175</v>
      </c>
      <c r="E66" s="145"/>
      <c r="F66" s="145"/>
      <c r="H66" s="143" t="s">
        <v>176</v>
      </c>
      <c r="I66" s="143"/>
      <c r="J66" s="143"/>
    </row>
    <row r="67" spans="1:10" ht="21.75" customHeight="1" x14ac:dyDescent="0.25">
      <c r="A67" s="18"/>
      <c r="D67" s="137" t="s">
        <v>95</v>
      </c>
      <c r="E67" s="121"/>
      <c r="F67" s="120" t="s">
        <v>1</v>
      </c>
      <c r="H67" s="137" t="s">
        <v>95</v>
      </c>
      <c r="I67" s="121"/>
      <c r="J67" s="120" t="s">
        <v>1</v>
      </c>
    </row>
    <row r="68" spans="1:10" ht="21.75" customHeight="1" x14ac:dyDescent="0.25">
      <c r="A68" s="18" t="s">
        <v>14</v>
      </c>
      <c r="B68" s="107"/>
      <c r="C68" s="107"/>
      <c r="D68" s="19">
        <v>2024</v>
      </c>
      <c r="E68" s="107"/>
      <c r="F68" s="19">
        <v>2023</v>
      </c>
      <c r="G68" s="107"/>
      <c r="H68" s="19">
        <v>2024</v>
      </c>
      <c r="I68" s="107"/>
      <c r="J68" s="19">
        <v>2023</v>
      </c>
    </row>
    <row r="69" spans="1:10" ht="21.75" customHeight="1" x14ac:dyDescent="0.25">
      <c r="A69" s="18"/>
      <c r="B69" s="107"/>
      <c r="C69" s="107"/>
      <c r="D69" s="19" t="s">
        <v>96</v>
      </c>
      <c r="E69" s="107"/>
      <c r="F69" s="19"/>
      <c r="G69" s="107"/>
      <c r="H69" s="19" t="s">
        <v>96</v>
      </c>
      <c r="I69" s="19"/>
      <c r="J69" s="19"/>
    </row>
    <row r="70" spans="1:10" ht="21.75" customHeight="1" x14ac:dyDescent="0.25">
      <c r="B70" s="107"/>
      <c r="C70" s="107"/>
      <c r="D70" s="142" t="s">
        <v>4</v>
      </c>
      <c r="E70" s="142"/>
      <c r="F70" s="142"/>
      <c r="G70" s="142"/>
      <c r="H70" s="142"/>
      <c r="I70" s="142"/>
      <c r="J70" s="142"/>
    </row>
    <row r="71" spans="1:10" ht="21.75" customHeight="1" x14ac:dyDescent="0.3">
      <c r="A71" s="20" t="s">
        <v>18</v>
      </c>
      <c r="B71" s="107"/>
      <c r="C71" s="107"/>
      <c r="D71" s="107"/>
      <c r="E71" s="107"/>
      <c r="F71" s="107"/>
      <c r="G71" s="107"/>
      <c r="H71" s="25"/>
      <c r="I71" s="21"/>
      <c r="J71" s="25"/>
    </row>
    <row r="72" spans="1:10" ht="21.75" customHeight="1" x14ac:dyDescent="0.25">
      <c r="A72" s="16" t="s">
        <v>142</v>
      </c>
      <c r="B72" s="133"/>
      <c r="C72" s="107"/>
      <c r="D72" s="107"/>
      <c r="E72" s="107"/>
      <c r="F72" s="107"/>
      <c r="G72" s="107"/>
      <c r="H72" s="25"/>
      <c r="I72" s="21"/>
      <c r="J72" s="25"/>
    </row>
    <row r="73" spans="1:10" ht="21.75" customHeight="1" x14ac:dyDescent="0.25">
      <c r="A73" s="16" t="s">
        <v>178</v>
      </c>
      <c r="B73" s="133"/>
      <c r="C73" s="107"/>
    </row>
    <row r="74" spans="1:10" ht="21.75" customHeight="1" x14ac:dyDescent="0.25">
      <c r="A74" s="134" t="s">
        <v>204</v>
      </c>
      <c r="C74" s="16"/>
      <c r="D74" s="16"/>
      <c r="E74" s="16"/>
      <c r="F74" s="16"/>
      <c r="G74" s="16"/>
      <c r="H74" s="16"/>
      <c r="J74" s="16"/>
    </row>
    <row r="75" spans="1:10" ht="21.75" customHeight="1" thickBot="1" x14ac:dyDescent="0.3">
      <c r="A75" s="134" t="s">
        <v>205</v>
      </c>
      <c r="C75" s="16"/>
      <c r="D75" s="30">
        <v>300000000</v>
      </c>
      <c r="E75" s="21"/>
      <c r="F75" s="30">
        <v>300000000</v>
      </c>
      <c r="G75" s="25"/>
      <c r="H75" s="30">
        <v>300000000</v>
      </c>
      <c r="I75" s="21"/>
      <c r="J75" s="30">
        <v>300000000</v>
      </c>
    </row>
    <row r="76" spans="1:10" ht="21.75" customHeight="1" thickTop="1" x14ac:dyDescent="0.25">
      <c r="A76" s="16" t="s">
        <v>19</v>
      </c>
      <c r="B76" s="133"/>
      <c r="C76" s="16"/>
    </row>
    <row r="77" spans="1:10" ht="21.75" customHeight="1" x14ac:dyDescent="0.25">
      <c r="A77" s="134" t="s">
        <v>204</v>
      </c>
      <c r="B77" s="107"/>
      <c r="C77" s="107"/>
      <c r="D77" s="16"/>
      <c r="E77" s="16"/>
      <c r="F77" s="16"/>
      <c r="G77" s="16"/>
      <c r="H77" s="16"/>
      <c r="J77" s="16"/>
    </row>
    <row r="78" spans="1:10" ht="21.75" customHeight="1" x14ac:dyDescent="0.25">
      <c r="A78" s="134" t="s">
        <v>205</v>
      </c>
      <c r="B78" s="107"/>
      <c r="C78" s="107"/>
      <c r="D78" s="38">
        <v>300000000</v>
      </c>
      <c r="E78" s="42"/>
      <c r="F78" s="38">
        <v>300000000</v>
      </c>
      <c r="G78" s="42"/>
      <c r="H78" s="25">
        <v>300000000</v>
      </c>
      <c r="I78" s="21"/>
      <c r="J78" s="25">
        <v>300000000</v>
      </c>
    </row>
    <row r="79" spans="1:10" ht="21.75" customHeight="1" x14ac:dyDescent="0.25">
      <c r="A79" s="16" t="s">
        <v>150</v>
      </c>
      <c r="B79" s="107"/>
      <c r="C79" s="107"/>
      <c r="D79" s="15">
        <v>1147595992</v>
      </c>
      <c r="F79" s="38">
        <v>1147595992</v>
      </c>
      <c r="H79" s="15">
        <v>1147595992</v>
      </c>
      <c r="J79" s="38">
        <v>1147595992</v>
      </c>
    </row>
    <row r="80" spans="1:10" ht="21.75" customHeight="1" x14ac:dyDescent="0.25">
      <c r="A80" s="16" t="s">
        <v>143</v>
      </c>
      <c r="B80" s="107"/>
      <c r="C80" s="107"/>
      <c r="D80" s="49"/>
      <c r="F80" s="49"/>
      <c r="H80" s="49"/>
      <c r="J80" s="49"/>
    </row>
    <row r="81" spans="1:10" ht="21.75" customHeight="1" x14ac:dyDescent="0.25">
      <c r="A81" s="16" t="s">
        <v>179</v>
      </c>
      <c r="B81" s="107"/>
      <c r="C81" s="107"/>
      <c r="D81" s="38">
        <v>-17292631</v>
      </c>
      <c r="E81" s="42"/>
      <c r="F81" s="38">
        <v>-17292631</v>
      </c>
      <c r="G81" s="42"/>
      <c r="H81" s="38" t="s">
        <v>40</v>
      </c>
      <c r="I81" s="21"/>
      <c r="J81" s="38" t="s">
        <v>40</v>
      </c>
    </row>
    <row r="82" spans="1:10" ht="21.75" customHeight="1" x14ac:dyDescent="0.25">
      <c r="A82" s="16" t="s">
        <v>20</v>
      </c>
      <c r="B82" s="107"/>
      <c r="C82" s="107"/>
      <c r="D82" s="132"/>
      <c r="E82" s="107"/>
      <c r="F82" s="132"/>
      <c r="G82" s="107"/>
      <c r="H82" s="25"/>
      <c r="I82" s="21"/>
      <c r="J82" s="25"/>
    </row>
    <row r="83" spans="1:10" ht="21.75" customHeight="1" x14ac:dyDescent="0.25">
      <c r="A83" s="16" t="s">
        <v>68</v>
      </c>
      <c r="B83" s="107"/>
      <c r="C83" s="107"/>
      <c r="D83" s="132"/>
      <c r="E83" s="107"/>
      <c r="F83" s="132"/>
      <c r="G83" s="107"/>
      <c r="H83" s="25"/>
      <c r="I83" s="21"/>
      <c r="J83" s="25"/>
    </row>
    <row r="84" spans="1:10" ht="21.75" customHeight="1" x14ac:dyDescent="0.25">
      <c r="A84" s="16" t="s">
        <v>69</v>
      </c>
      <c r="B84" s="107"/>
      <c r="C84" s="107"/>
      <c r="D84" s="38">
        <v>16069131</v>
      </c>
      <c r="E84" s="38"/>
      <c r="F84" s="38">
        <v>16069131</v>
      </c>
      <c r="G84" s="38"/>
      <c r="H84" s="25">
        <v>16069131</v>
      </c>
      <c r="I84" s="21"/>
      <c r="J84" s="25">
        <v>16069131</v>
      </c>
    </row>
    <row r="85" spans="1:10" ht="21.75" customHeight="1" x14ac:dyDescent="0.25">
      <c r="A85" s="16" t="s">
        <v>180</v>
      </c>
      <c r="B85" s="107"/>
      <c r="C85" s="107"/>
      <c r="D85" s="38">
        <v>132155914</v>
      </c>
      <c r="E85" s="38"/>
      <c r="F85" s="38">
        <v>98301717</v>
      </c>
      <c r="G85" s="38"/>
      <c r="H85" s="25">
        <v>103950808</v>
      </c>
      <c r="I85" s="21"/>
      <c r="J85" s="25">
        <v>82851562</v>
      </c>
    </row>
    <row r="86" spans="1:10" ht="21.75" customHeight="1" x14ac:dyDescent="0.25">
      <c r="A86" s="16" t="s">
        <v>101</v>
      </c>
      <c r="B86" s="107"/>
      <c r="C86" s="107"/>
      <c r="D86" s="38"/>
      <c r="E86" s="38"/>
      <c r="F86" s="38"/>
      <c r="G86" s="38"/>
      <c r="H86" s="25"/>
      <c r="I86" s="21"/>
      <c r="J86" s="25"/>
    </row>
    <row r="87" spans="1:10" ht="21.75" customHeight="1" x14ac:dyDescent="0.25">
      <c r="A87" s="16" t="s">
        <v>181</v>
      </c>
      <c r="B87" s="107"/>
      <c r="C87" s="107"/>
      <c r="D87" s="43">
        <v>30921948</v>
      </c>
      <c r="E87" s="38"/>
      <c r="F87" s="43">
        <v>30921948</v>
      </c>
      <c r="G87" s="38"/>
      <c r="H87" s="43">
        <v>30631176</v>
      </c>
      <c r="I87" s="21"/>
      <c r="J87" s="43">
        <v>30631176</v>
      </c>
    </row>
    <row r="88" spans="1:10" ht="21.75" customHeight="1" x14ac:dyDescent="0.25">
      <c r="A88" s="32" t="s">
        <v>70</v>
      </c>
      <c r="B88" s="107"/>
      <c r="C88" s="107"/>
      <c r="D88" s="41">
        <f>SUM(D78:D87)</f>
        <v>1609450354</v>
      </c>
      <c r="E88" s="41"/>
      <c r="F88" s="41">
        <f>SUM(F78:F87)</f>
        <v>1575596157</v>
      </c>
      <c r="G88" s="41"/>
      <c r="H88" s="41">
        <f>SUM(H78:H87)</f>
        <v>1598247107</v>
      </c>
      <c r="I88" s="34"/>
      <c r="J88" s="41">
        <f>SUM(J78:J87)</f>
        <v>1577147861</v>
      </c>
    </row>
    <row r="89" spans="1:10" ht="21.75" customHeight="1" x14ac:dyDescent="0.25">
      <c r="A89" s="16" t="s">
        <v>89</v>
      </c>
      <c r="B89" s="107"/>
      <c r="C89" s="107"/>
      <c r="D89" s="43">
        <v>19983133</v>
      </c>
      <c r="E89" s="21"/>
      <c r="F89" s="43">
        <v>19733463</v>
      </c>
      <c r="G89" s="38"/>
      <c r="H89" s="43" t="s">
        <v>40</v>
      </c>
      <c r="I89" s="21"/>
      <c r="J89" s="43" t="s">
        <v>40</v>
      </c>
    </row>
    <row r="90" spans="1:10" ht="21.75" customHeight="1" x14ac:dyDescent="0.25">
      <c r="A90" s="135" t="s">
        <v>21</v>
      </c>
      <c r="B90" s="107"/>
      <c r="C90" s="107"/>
      <c r="D90" s="26">
        <f>SUM(D88:D89)</f>
        <v>1629433487</v>
      </c>
      <c r="E90" s="24"/>
      <c r="F90" s="26">
        <f>SUM(F88:F89)</f>
        <v>1595329620</v>
      </c>
      <c r="G90" s="107"/>
      <c r="H90" s="26">
        <f>SUM(H88:H89)</f>
        <v>1598247107</v>
      </c>
      <c r="I90" s="24"/>
      <c r="J90" s="26">
        <f>SUM(J88:J89)</f>
        <v>1577147861</v>
      </c>
    </row>
    <row r="91" spans="1:10" ht="21.75" customHeight="1" x14ac:dyDescent="0.25">
      <c r="A91" s="136"/>
      <c r="B91" s="107"/>
      <c r="C91" s="107"/>
      <c r="D91" s="21"/>
      <c r="E91" s="21"/>
      <c r="F91" s="21"/>
      <c r="G91" s="107"/>
      <c r="H91" s="21"/>
      <c r="I91" s="21"/>
      <c r="J91" s="21"/>
    </row>
    <row r="92" spans="1:10" ht="21.75" customHeight="1" thickBot="1" x14ac:dyDescent="0.3">
      <c r="A92" s="135" t="s">
        <v>22</v>
      </c>
      <c r="B92" s="107"/>
      <c r="C92" s="107"/>
      <c r="D92" s="27">
        <f>SUM(D60+D90)</f>
        <v>2174012092</v>
      </c>
      <c r="E92" s="24"/>
      <c r="F92" s="27">
        <f>SUM(F60+F90)</f>
        <v>2240253166</v>
      </c>
      <c r="G92" s="107"/>
      <c r="H92" s="27">
        <f>SUM(H60+H90)</f>
        <v>1957269429</v>
      </c>
      <c r="I92" s="24"/>
      <c r="J92" s="27">
        <f>SUM(J60+J90)</f>
        <v>1922921152</v>
      </c>
    </row>
    <row r="93" spans="1:10" ht="14.4" thickTop="1" x14ac:dyDescent="0.25"/>
  </sheetData>
  <mergeCells count="18">
    <mergeCell ref="D70:J70"/>
    <mergeCell ref="H33:J33"/>
    <mergeCell ref="D34:F34"/>
    <mergeCell ref="H34:J34"/>
    <mergeCell ref="D35:F35"/>
    <mergeCell ref="H35:J35"/>
    <mergeCell ref="D39:J39"/>
    <mergeCell ref="H64:J64"/>
    <mergeCell ref="D65:F65"/>
    <mergeCell ref="H65:J65"/>
    <mergeCell ref="D66:F66"/>
    <mergeCell ref="H66:J66"/>
    <mergeCell ref="D9:J9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J55"/>
  <sheetViews>
    <sheetView zoomScale="85" zoomScaleNormal="85" zoomScaleSheetLayoutView="100" workbookViewId="0"/>
  </sheetViews>
  <sheetFormatPr defaultColWidth="8.8984375" defaultRowHeight="21.6" customHeight="1" x14ac:dyDescent="0.25"/>
  <cols>
    <col min="1" max="1" width="42.8984375" style="16" customWidth="1"/>
    <col min="2" max="2" width="6.3984375" style="16" customWidth="1"/>
    <col min="3" max="3" width="1.19921875" style="16" customWidth="1"/>
    <col min="4" max="4" width="13.09765625" style="16" customWidth="1"/>
    <col min="5" max="5" width="1.19921875" style="16" customWidth="1"/>
    <col min="6" max="6" width="13.09765625" style="16" customWidth="1"/>
    <col min="7" max="7" width="1.19921875" style="16" customWidth="1"/>
    <col min="8" max="8" width="13.09765625" style="16" customWidth="1"/>
    <col min="9" max="9" width="1.19921875" style="16" customWidth="1"/>
    <col min="10" max="10" width="13.09765625" style="16" customWidth="1"/>
    <col min="11" max="16384" width="8.8984375" style="16"/>
  </cols>
  <sheetData>
    <row r="1" spans="1:10" ht="21.6" customHeight="1" x14ac:dyDescent="0.3">
      <c r="A1" s="13" t="s">
        <v>136</v>
      </c>
      <c r="B1" s="14"/>
      <c r="C1" s="14"/>
      <c r="D1" s="14"/>
      <c r="E1" s="14"/>
      <c r="F1" s="14"/>
      <c r="G1" s="14"/>
      <c r="H1" s="15"/>
      <c r="J1" s="15"/>
    </row>
    <row r="2" spans="1:10" ht="21.6" customHeight="1" x14ac:dyDescent="0.3">
      <c r="A2" s="17" t="s">
        <v>97</v>
      </c>
      <c r="B2" s="14"/>
      <c r="C2" s="14"/>
      <c r="D2" s="14"/>
      <c r="E2" s="14"/>
      <c r="F2" s="14"/>
      <c r="G2" s="14"/>
      <c r="H2" s="15"/>
      <c r="J2" s="15"/>
    </row>
    <row r="3" spans="1:10" ht="21.6" customHeight="1" x14ac:dyDescent="0.25">
      <c r="A3" s="18"/>
      <c r="B3" s="14"/>
      <c r="C3" s="14"/>
      <c r="D3" s="14"/>
      <c r="E3" s="14"/>
      <c r="F3" s="14"/>
      <c r="G3" s="14"/>
      <c r="H3" s="15"/>
      <c r="J3" s="15"/>
    </row>
    <row r="4" spans="1:10" ht="21.6" customHeight="1" x14ac:dyDescent="0.25">
      <c r="A4" s="18"/>
      <c r="B4" s="14"/>
      <c r="C4" s="14"/>
      <c r="D4" s="144" t="s">
        <v>114</v>
      </c>
      <c r="E4" s="144"/>
      <c r="F4" s="144"/>
      <c r="G4" s="14"/>
      <c r="H4" s="144" t="s">
        <v>107</v>
      </c>
      <c r="I4" s="144"/>
      <c r="J4" s="144"/>
    </row>
    <row r="5" spans="1:10" ht="21.75" customHeight="1" x14ac:dyDescent="0.25">
      <c r="A5" s="18"/>
      <c r="B5" s="14"/>
      <c r="C5" s="14"/>
      <c r="D5" s="145" t="s">
        <v>106</v>
      </c>
      <c r="E5" s="145"/>
      <c r="F5" s="145"/>
      <c r="G5" s="14"/>
      <c r="H5" s="145" t="s">
        <v>106</v>
      </c>
      <c r="I5" s="145"/>
      <c r="J5" s="145"/>
    </row>
    <row r="6" spans="1:10" ht="21.6" customHeight="1" x14ac:dyDescent="0.25">
      <c r="D6" s="146" t="s">
        <v>116</v>
      </c>
      <c r="E6" s="146"/>
      <c r="F6" s="146"/>
      <c r="H6" s="146" t="s">
        <v>116</v>
      </c>
      <c r="I6" s="146"/>
      <c r="J6" s="146"/>
    </row>
    <row r="7" spans="1:10" ht="21.6" customHeight="1" x14ac:dyDescent="0.25">
      <c r="D7" s="146" t="s">
        <v>95</v>
      </c>
      <c r="E7" s="146"/>
      <c r="F7" s="146"/>
      <c r="H7" s="146" t="s">
        <v>95</v>
      </c>
      <c r="I7" s="146"/>
      <c r="J7" s="146"/>
    </row>
    <row r="8" spans="1:10" ht="21.6" customHeight="1" x14ac:dyDescent="0.25">
      <c r="A8" s="18"/>
      <c r="B8" s="107" t="s">
        <v>3</v>
      </c>
      <c r="C8" s="107"/>
      <c r="D8" s="19">
        <v>2024</v>
      </c>
      <c r="E8" s="107"/>
      <c r="F8" s="19">
        <v>2023</v>
      </c>
      <c r="G8" s="107"/>
      <c r="H8" s="19">
        <v>2024</v>
      </c>
      <c r="I8" s="107"/>
      <c r="J8" s="19">
        <v>2023</v>
      </c>
    </row>
    <row r="9" spans="1:10" ht="21.6" customHeight="1" x14ac:dyDescent="0.25">
      <c r="A9" s="18"/>
      <c r="B9" s="14"/>
      <c r="C9" s="14"/>
      <c r="D9" s="142" t="s">
        <v>4</v>
      </c>
      <c r="E9" s="142"/>
      <c r="F9" s="142"/>
      <c r="G9" s="142"/>
      <c r="H9" s="142"/>
      <c r="I9" s="142"/>
      <c r="J9" s="142"/>
    </row>
    <row r="10" spans="1:10" ht="21.6" customHeight="1" x14ac:dyDescent="0.3">
      <c r="A10" s="20" t="s">
        <v>60</v>
      </c>
      <c r="B10" s="107"/>
      <c r="C10" s="107"/>
      <c r="D10" s="107"/>
      <c r="E10" s="107"/>
      <c r="F10" s="107"/>
      <c r="G10" s="107"/>
      <c r="H10" s="28"/>
      <c r="I10" s="29"/>
      <c r="J10" s="28"/>
    </row>
    <row r="11" spans="1:10" ht="21.6" customHeight="1" x14ac:dyDescent="0.25">
      <c r="A11" s="16" t="s">
        <v>190</v>
      </c>
      <c r="B11" s="107">
        <v>9</v>
      </c>
      <c r="C11" s="107"/>
      <c r="D11" s="38">
        <v>370348099</v>
      </c>
      <c r="E11" s="38"/>
      <c r="F11" s="38">
        <v>327043050</v>
      </c>
      <c r="G11" s="38"/>
      <c r="H11" s="21">
        <v>222305937</v>
      </c>
      <c r="I11" s="21"/>
      <c r="J11" s="21">
        <v>198954135</v>
      </c>
    </row>
    <row r="12" spans="1:10" ht="21.6" customHeight="1" x14ac:dyDescent="0.25">
      <c r="A12" s="16" t="s">
        <v>157</v>
      </c>
      <c r="B12" s="107"/>
      <c r="C12" s="107"/>
      <c r="D12" s="31">
        <v>6069836</v>
      </c>
      <c r="E12" s="21"/>
      <c r="F12" s="31">
        <v>608688</v>
      </c>
      <c r="G12" s="38"/>
      <c r="H12" s="31">
        <v>33362031</v>
      </c>
      <c r="I12" s="21"/>
      <c r="J12" s="31">
        <v>427621</v>
      </c>
    </row>
    <row r="13" spans="1:10" ht="21.6" customHeight="1" x14ac:dyDescent="0.25">
      <c r="A13" s="32" t="s">
        <v>61</v>
      </c>
      <c r="B13" s="107"/>
      <c r="C13" s="107"/>
      <c r="D13" s="33">
        <f>SUM(D11:D12)</f>
        <v>376417935</v>
      </c>
      <c r="E13" s="25"/>
      <c r="F13" s="33">
        <f>SUM(F11:F12)</f>
        <v>327651738</v>
      </c>
      <c r="G13" s="107"/>
      <c r="H13" s="33">
        <f>SUM(H11:H12)</f>
        <v>255667968</v>
      </c>
      <c r="I13" s="25"/>
      <c r="J13" s="33">
        <f>SUM(J11:J12)</f>
        <v>199381756</v>
      </c>
    </row>
    <row r="14" spans="1:10" ht="21.6" customHeight="1" x14ac:dyDescent="0.25">
      <c r="A14" s="32"/>
      <c r="B14" s="107"/>
      <c r="C14" s="107"/>
      <c r="D14" s="107"/>
      <c r="E14" s="107"/>
      <c r="F14" s="107"/>
      <c r="G14" s="107"/>
      <c r="H14" s="34"/>
      <c r="I14" s="25"/>
      <c r="J14" s="34"/>
    </row>
    <row r="15" spans="1:10" ht="21.6" customHeight="1" x14ac:dyDescent="0.3">
      <c r="A15" s="20" t="s">
        <v>30</v>
      </c>
      <c r="B15" s="107"/>
      <c r="C15" s="107"/>
      <c r="D15" s="107"/>
      <c r="E15" s="107"/>
      <c r="F15" s="107"/>
      <c r="G15" s="107"/>
      <c r="H15" s="34"/>
      <c r="I15" s="25"/>
      <c r="J15" s="34"/>
    </row>
    <row r="16" spans="1:10" ht="21.6" customHeight="1" x14ac:dyDescent="0.25">
      <c r="A16" s="16" t="s">
        <v>191</v>
      </c>
      <c r="B16" s="107"/>
      <c r="C16" s="107"/>
      <c r="D16" s="38">
        <v>165641254</v>
      </c>
      <c r="E16" s="38"/>
      <c r="F16" s="38">
        <v>142107613</v>
      </c>
      <c r="G16" s="38"/>
      <c r="H16" s="58">
        <v>155925183</v>
      </c>
      <c r="I16" s="25"/>
      <c r="J16" s="58">
        <v>140520664</v>
      </c>
    </row>
    <row r="17" spans="1:10" ht="21.6" customHeight="1" x14ac:dyDescent="0.25">
      <c r="A17" s="16" t="s">
        <v>158</v>
      </c>
      <c r="B17" s="107"/>
      <c r="C17" s="107"/>
      <c r="D17" s="38">
        <v>96039370</v>
      </c>
      <c r="E17" s="38"/>
      <c r="F17" s="38">
        <v>87288638</v>
      </c>
      <c r="G17" s="38"/>
      <c r="H17" s="58">
        <v>1028826</v>
      </c>
      <c r="I17" s="25"/>
      <c r="J17" s="58">
        <v>1245147</v>
      </c>
    </row>
    <row r="18" spans="1:10" ht="21.6" customHeight="1" x14ac:dyDescent="0.25">
      <c r="A18" s="16" t="s">
        <v>23</v>
      </c>
      <c r="B18" s="107"/>
      <c r="C18" s="107"/>
      <c r="D18" s="57">
        <v>65624037</v>
      </c>
      <c r="E18" s="21"/>
      <c r="F18" s="57">
        <v>61506045</v>
      </c>
      <c r="G18" s="38"/>
      <c r="H18" s="57">
        <v>46900294</v>
      </c>
      <c r="I18" s="21"/>
      <c r="J18" s="57">
        <v>43735724</v>
      </c>
    </row>
    <row r="19" spans="1:10" ht="21.6" customHeight="1" x14ac:dyDescent="0.25">
      <c r="A19" s="32" t="s">
        <v>31</v>
      </c>
      <c r="B19" s="107"/>
      <c r="C19" s="107"/>
      <c r="D19" s="33">
        <f>SUM(D16:D18)</f>
        <v>327304661</v>
      </c>
      <c r="E19" s="34"/>
      <c r="F19" s="33">
        <f>SUM(F16:F18)</f>
        <v>290902296</v>
      </c>
      <c r="G19" s="107"/>
      <c r="H19" s="33">
        <f>SUM(H16:H18)</f>
        <v>203854303</v>
      </c>
      <c r="I19" s="34"/>
      <c r="J19" s="33">
        <f>SUM(J16:J18)</f>
        <v>185501535</v>
      </c>
    </row>
    <row r="20" spans="1:10" ht="21.6" customHeight="1" x14ac:dyDescent="0.25">
      <c r="A20" s="32"/>
      <c r="B20" s="107"/>
      <c r="C20" s="107"/>
      <c r="D20" s="107"/>
      <c r="E20" s="107"/>
      <c r="F20" s="107"/>
      <c r="G20" s="107"/>
      <c r="H20" s="22"/>
      <c r="I20" s="21"/>
      <c r="J20" s="22"/>
    </row>
    <row r="21" spans="1:10" ht="21.6" customHeight="1" x14ac:dyDescent="0.25">
      <c r="A21" s="18" t="s">
        <v>90</v>
      </c>
      <c r="B21" s="107"/>
      <c r="C21" s="107"/>
      <c r="D21" s="24">
        <f>D13-D19</f>
        <v>49113274</v>
      </c>
      <c r="E21" s="107"/>
      <c r="F21" s="24">
        <f>F13-F19</f>
        <v>36749442</v>
      </c>
      <c r="G21" s="107"/>
      <c r="H21" s="24">
        <f>H13-H19</f>
        <v>51813665</v>
      </c>
      <c r="I21" s="24"/>
      <c r="J21" s="24">
        <f>J13-J19</f>
        <v>13880221</v>
      </c>
    </row>
    <row r="22" spans="1:10" ht="21.6" customHeight="1" x14ac:dyDescent="0.25">
      <c r="A22" s="16" t="s">
        <v>24</v>
      </c>
      <c r="B22" s="107"/>
      <c r="C22" s="107"/>
      <c r="D22" s="88">
        <v>-3241736</v>
      </c>
      <c r="E22" s="21"/>
      <c r="F22" s="88">
        <v>-8485757</v>
      </c>
      <c r="G22" s="107"/>
      <c r="H22" s="88">
        <v>-1994837</v>
      </c>
      <c r="I22" s="21"/>
      <c r="J22" s="88">
        <v>-4856549</v>
      </c>
    </row>
    <row r="23" spans="1:10" ht="21.6" customHeight="1" x14ac:dyDescent="0.25">
      <c r="A23" s="18" t="s">
        <v>126</v>
      </c>
      <c r="B23" s="107"/>
      <c r="C23" s="107"/>
      <c r="D23" s="35">
        <f>SUM(D21:D22)</f>
        <v>45871538</v>
      </c>
      <c r="E23" s="21"/>
      <c r="F23" s="35">
        <f>SUM(F21:F22)</f>
        <v>28263685</v>
      </c>
      <c r="G23" s="107"/>
      <c r="H23" s="35">
        <f>SUM(H21:H22)</f>
        <v>49818828</v>
      </c>
      <c r="I23" s="21"/>
      <c r="J23" s="35">
        <f>SUM(J21:J22)</f>
        <v>9023672</v>
      </c>
    </row>
    <row r="24" spans="1:10" ht="21.6" customHeight="1" x14ac:dyDescent="0.25">
      <c r="A24" s="16" t="s">
        <v>159</v>
      </c>
      <c r="B24" s="107">
        <v>10</v>
      </c>
      <c r="C24" s="107"/>
      <c r="D24" s="88">
        <v>-9011926</v>
      </c>
      <c r="E24" s="21"/>
      <c r="F24" s="88">
        <v>5148476</v>
      </c>
      <c r="G24" s="107"/>
      <c r="H24" s="88">
        <v>-3755427</v>
      </c>
      <c r="I24" s="21"/>
      <c r="J24" s="88">
        <v>9721461</v>
      </c>
    </row>
    <row r="25" spans="1:10" ht="21.6" customHeight="1" x14ac:dyDescent="0.25">
      <c r="A25" s="18" t="s">
        <v>127</v>
      </c>
      <c r="B25" s="107"/>
      <c r="C25" s="107"/>
      <c r="D25" s="36">
        <f>SUM(D23:D24)</f>
        <v>36859612</v>
      </c>
      <c r="E25" s="24"/>
      <c r="F25" s="36">
        <f>SUM(F23:F24)</f>
        <v>33412161</v>
      </c>
      <c r="G25" s="107"/>
      <c r="H25" s="36">
        <f>SUM(H23:H24)</f>
        <v>46063401</v>
      </c>
      <c r="I25" s="24"/>
      <c r="J25" s="36">
        <f>SUM(J23:J24)</f>
        <v>18745133</v>
      </c>
    </row>
    <row r="26" spans="1:10" ht="21.6" customHeight="1" x14ac:dyDescent="0.25">
      <c r="A26" s="18"/>
      <c r="B26" s="107"/>
      <c r="C26" s="107"/>
      <c r="D26" s="107"/>
      <c r="E26" s="107"/>
      <c r="F26" s="107"/>
      <c r="G26" s="107"/>
      <c r="H26" s="25"/>
      <c r="I26" s="21"/>
      <c r="J26" s="25"/>
    </row>
    <row r="27" spans="1:10" ht="21.6" customHeight="1" x14ac:dyDescent="0.25">
      <c r="A27" s="18" t="s">
        <v>42</v>
      </c>
      <c r="B27" s="14"/>
      <c r="C27" s="14"/>
      <c r="D27" s="14"/>
      <c r="E27" s="14"/>
      <c r="F27" s="14"/>
      <c r="G27" s="14"/>
      <c r="H27" s="15"/>
      <c r="J27" s="15"/>
    </row>
    <row r="28" spans="1:10" ht="21.6" customHeight="1" x14ac:dyDescent="0.3">
      <c r="A28" s="20" t="s">
        <v>43</v>
      </c>
      <c r="B28" s="14"/>
      <c r="C28" s="14"/>
      <c r="D28" s="14"/>
      <c r="E28" s="14"/>
      <c r="F28" s="14"/>
      <c r="G28" s="14"/>
      <c r="H28" s="15"/>
      <c r="J28" s="15"/>
    </row>
    <row r="29" spans="1:10" ht="21.6" customHeight="1" x14ac:dyDescent="0.25">
      <c r="A29" s="39" t="s">
        <v>108</v>
      </c>
      <c r="B29" s="107"/>
      <c r="C29" s="14"/>
      <c r="D29" s="38" t="s">
        <v>40</v>
      </c>
      <c r="E29" s="38"/>
      <c r="F29" s="38">
        <v>363465</v>
      </c>
      <c r="G29" s="38"/>
      <c r="H29" s="38" t="s">
        <v>40</v>
      </c>
      <c r="I29" s="38"/>
      <c r="J29" s="38" t="s">
        <v>40</v>
      </c>
    </row>
    <row r="30" spans="1:10" ht="21.6" customHeight="1" x14ac:dyDescent="0.25">
      <c r="A30" s="16" t="s">
        <v>44</v>
      </c>
      <c r="B30" s="107"/>
      <c r="C30" s="14"/>
      <c r="D30" s="38" t="s">
        <v>40</v>
      </c>
      <c r="E30" s="48"/>
      <c r="F30" s="38">
        <v>-72693</v>
      </c>
      <c r="G30" s="48"/>
      <c r="H30" s="38" t="s">
        <v>40</v>
      </c>
      <c r="J30" s="38" t="s">
        <v>40</v>
      </c>
    </row>
    <row r="31" spans="1:10" ht="21.6" customHeight="1" x14ac:dyDescent="0.25">
      <c r="A31" s="18" t="s">
        <v>45</v>
      </c>
      <c r="B31" s="107"/>
      <c r="C31" s="14"/>
      <c r="D31" s="44" t="s">
        <v>40</v>
      </c>
      <c r="E31" s="32"/>
      <c r="F31" s="44">
        <f>SUM(F29:F30)</f>
        <v>290772</v>
      </c>
      <c r="G31" s="14"/>
      <c r="H31" s="44" t="s">
        <v>40</v>
      </c>
      <c r="I31" s="32"/>
      <c r="J31" s="44" t="s">
        <v>40</v>
      </c>
    </row>
    <row r="32" spans="1:10" ht="21.6" customHeight="1" x14ac:dyDescent="0.25">
      <c r="A32" s="18"/>
      <c r="B32" s="107"/>
      <c r="C32" s="107"/>
      <c r="D32" s="25"/>
      <c r="E32" s="21"/>
      <c r="F32" s="25"/>
      <c r="G32" s="107"/>
      <c r="H32" s="25"/>
      <c r="I32" s="21"/>
      <c r="J32" s="25"/>
    </row>
    <row r="33" spans="1:10" ht="21.6" customHeight="1" thickBot="1" x14ac:dyDescent="0.3">
      <c r="A33" s="18" t="s">
        <v>119</v>
      </c>
      <c r="B33" s="107"/>
      <c r="C33" s="14"/>
      <c r="D33" s="37">
        <f>SUM(D25,D31)</f>
        <v>36859612</v>
      </c>
      <c r="E33" s="32"/>
      <c r="F33" s="37">
        <f>SUM(F25,F31)</f>
        <v>33702933</v>
      </c>
      <c r="G33" s="14"/>
      <c r="H33" s="37">
        <f>SUM(H25,H31)</f>
        <v>46063401</v>
      </c>
      <c r="I33" s="32"/>
      <c r="J33" s="37">
        <f>SUM(J25,J31)</f>
        <v>18745133</v>
      </c>
    </row>
    <row r="34" spans="1:10" ht="21.6" customHeight="1" thickTop="1" x14ac:dyDescent="0.25">
      <c r="A34" s="18"/>
      <c r="B34" s="107"/>
      <c r="C34" s="14"/>
      <c r="D34" s="46"/>
      <c r="E34" s="32"/>
      <c r="F34" s="46"/>
      <c r="G34" s="14"/>
      <c r="H34" s="46"/>
      <c r="I34" s="32"/>
      <c r="J34" s="46"/>
    </row>
    <row r="35" spans="1:10" ht="21.6" customHeight="1" x14ac:dyDescent="0.3">
      <c r="A35" s="13" t="s">
        <v>136</v>
      </c>
      <c r="B35" s="14"/>
      <c r="C35" s="14"/>
      <c r="D35" s="14"/>
      <c r="E35" s="14"/>
      <c r="F35" s="14"/>
      <c r="G35" s="14"/>
      <c r="H35" s="15"/>
      <c r="J35" s="15"/>
    </row>
    <row r="36" spans="1:10" ht="21.6" customHeight="1" x14ac:dyDescent="0.3">
      <c r="A36" s="17" t="s">
        <v>97</v>
      </c>
      <c r="B36" s="14"/>
      <c r="C36" s="14"/>
      <c r="D36" s="14"/>
      <c r="E36" s="14"/>
      <c r="F36" s="14"/>
      <c r="G36" s="14"/>
      <c r="H36" s="15"/>
      <c r="J36" s="15"/>
    </row>
    <row r="37" spans="1:10" ht="21.6" customHeight="1" x14ac:dyDescent="0.25">
      <c r="A37" s="18"/>
      <c r="B37" s="14"/>
      <c r="C37" s="14"/>
      <c r="D37" s="14"/>
      <c r="E37" s="14"/>
      <c r="F37" s="14"/>
      <c r="G37" s="14"/>
      <c r="H37" s="15"/>
      <c r="J37" s="15"/>
    </row>
    <row r="38" spans="1:10" ht="21.6" customHeight="1" x14ac:dyDescent="0.25">
      <c r="A38" s="18"/>
      <c r="B38" s="14"/>
      <c r="C38" s="14"/>
      <c r="D38" s="144" t="s">
        <v>114</v>
      </c>
      <c r="E38" s="144"/>
      <c r="F38" s="144"/>
      <c r="G38" s="14"/>
      <c r="H38" s="144" t="s">
        <v>107</v>
      </c>
      <c r="I38" s="144"/>
      <c r="J38" s="144"/>
    </row>
    <row r="39" spans="1:10" ht="21.75" customHeight="1" x14ac:dyDescent="0.25">
      <c r="A39" s="18"/>
      <c r="B39" s="14"/>
      <c r="C39" s="14"/>
      <c r="D39" s="145" t="s">
        <v>106</v>
      </c>
      <c r="E39" s="145"/>
      <c r="F39" s="145"/>
      <c r="G39" s="14"/>
      <c r="H39" s="145" t="s">
        <v>106</v>
      </c>
      <c r="I39" s="145"/>
      <c r="J39" s="145"/>
    </row>
    <row r="40" spans="1:10" ht="21.6" customHeight="1" x14ac:dyDescent="0.25">
      <c r="D40" s="146" t="s">
        <v>116</v>
      </c>
      <c r="E40" s="146"/>
      <c r="F40" s="146"/>
      <c r="H40" s="146" t="s">
        <v>116</v>
      </c>
      <c r="I40" s="146"/>
      <c r="J40" s="146"/>
    </row>
    <row r="41" spans="1:10" ht="21.6" customHeight="1" x14ac:dyDescent="0.25">
      <c r="D41" s="146" t="s">
        <v>95</v>
      </c>
      <c r="E41" s="146"/>
      <c r="F41" s="146"/>
      <c r="H41" s="146" t="s">
        <v>95</v>
      </c>
      <c r="I41" s="146"/>
      <c r="J41" s="146"/>
    </row>
    <row r="42" spans="1:10" ht="21.6" customHeight="1" x14ac:dyDescent="0.25">
      <c r="A42" s="18"/>
      <c r="B42" s="107" t="s">
        <v>3</v>
      </c>
      <c r="C42" s="107"/>
      <c r="D42" s="19">
        <v>2024</v>
      </c>
      <c r="E42" s="107"/>
      <c r="F42" s="19">
        <v>2023</v>
      </c>
      <c r="G42" s="107"/>
      <c r="H42" s="19">
        <v>2024</v>
      </c>
      <c r="I42" s="107"/>
      <c r="J42" s="19">
        <v>2023</v>
      </c>
    </row>
    <row r="43" spans="1:10" ht="21.6" customHeight="1" x14ac:dyDescent="0.25">
      <c r="A43" s="18"/>
      <c r="B43" s="14"/>
      <c r="C43" s="14"/>
      <c r="D43" s="142" t="s">
        <v>4</v>
      </c>
      <c r="E43" s="142"/>
      <c r="F43" s="142"/>
      <c r="G43" s="142"/>
      <c r="H43" s="142"/>
      <c r="I43" s="142"/>
      <c r="J43" s="142"/>
    </row>
    <row r="44" spans="1:10" ht="21.6" customHeight="1" x14ac:dyDescent="0.25">
      <c r="A44" s="18" t="s">
        <v>154</v>
      </c>
      <c r="B44" s="107"/>
      <c r="C44" s="14"/>
      <c r="D44" s="46"/>
      <c r="E44" s="32"/>
      <c r="F44" s="46"/>
      <c r="G44" s="14"/>
      <c r="H44" s="46"/>
      <c r="I44" s="32"/>
      <c r="J44" s="46"/>
    </row>
    <row r="45" spans="1:10" ht="21.6" customHeight="1" x14ac:dyDescent="0.25">
      <c r="A45" s="39" t="s">
        <v>75</v>
      </c>
      <c r="B45" s="107"/>
      <c r="C45" s="14"/>
      <c r="D45" s="15">
        <v>36069909</v>
      </c>
      <c r="F45" s="15">
        <v>32212126</v>
      </c>
      <c r="G45" s="14"/>
      <c r="H45" s="15">
        <v>46063401</v>
      </c>
      <c r="J45" s="15">
        <v>18745133</v>
      </c>
    </row>
    <row r="46" spans="1:10" ht="21.6" customHeight="1" x14ac:dyDescent="0.25">
      <c r="A46" s="39" t="s">
        <v>76</v>
      </c>
      <c r="B46" s="107"/>
      <c r="C46" s="14"/>
      <c r="D46" s="15">
        <v>789703</v>
      </c>
      <c r="F46" s="15">
        <v>1200035</v>
      </c>
      <c r="G46" s="14"/>
      <c r="H46" s="49" t="s">
        <v>40</v>
      </c>
      <c r="J46" s="49" t="s">
        <v>40</v>
      </c>
    </row>
    <row r="47" spans="1:10" ht="21.6" customHeight="1" thickBot="1" x14ac:dyDescent="0.3">
      <c r="A47" s="18"/>
      <c r="B47" s="107"/>
      <c r="C47" s="14"/>
      <c r="D47" s="47">
        <f>SUM(D45:D46)</f>
        <v>36859612</v>
      </c>
      <c r="E47" s="32"/>
      <c r="F47" s="47">
        <f>SUM(F45:F46)</f>
        <v>33412161</v>
      </c>
      <c r="G47" s="14"/>
      <c r="H47" s="47">
        <f>SUM(H45:H46)</f>
        <v>46063401</v>
      </c>
      <c r="I47" s="32"/>
      <c r="J47" s="47">
        <f>SUM(J45:J46)</f>
        <v>18745133</v>
      </c>
    </row>
    <row r="48" spans="1:10" ht="21.6" customHeight="1" thickTop="1" x14ac:dyDescent="0.25">
      <c r="A48" s="18"/>
      <c r="B48" s="107"/>
      <c r="C48" s="14"/>
      <c r="D48" s="46"/>
      <c r="E48" s="32"/>
      <c r="F48" s="46"/>
      <c r="G48" s="14"/>
      <c r="H48" s="46"/>
      <c r="I48" s="32"/>
      <c r="J48" s="46"/>
    </row>
    <row r="49" spans="1:10" ht="21.6" customHeight="1" x14ac:dyDescent="0.25">
      <c r="A49" s="18" t="s">
        <v>160</v>
      </c>
      <c r="B49" s="14"/>
      <c r="C49" s="14"/>
      <c r="D49" s="46"/>
      <c r="E49" s="32"/>
      <c r="F49" s="46"/>
      <c r="G49" s="14"/>
      <c r="H49" s="46"/>
      <c r="I49" s="32"/>
      <c r="J49" s="46"/>
    </row>
    <row r="50" spans="1:10" ht="21.6" customHeight="1" x14ac:dyDescent="0.25">
      <c r="A50" s="39" t="s">
        <v>75</v>
      </c>
      <c r="B50" s="14"/>
      <c r="C50" s="14"/>
      <c r="D50" s="49">
        <v>36069909</v>
      </c>
      <c r="F50" s="49">
        <v>32502896</v>
      </c>
      <c r="G50" s="14"/>
      <c r="H50" s="49">
        <v>46063401</v>
      </c>
      <c r="J50" s="49">
        <v>18745133</v>
      </c>
    </row>
    <row r="51" spans="1:10" ht="21.6" customHeight="1" x14ac:dyDescent="0.25">
      <c r="A51" s="39" t="s">
        <v>76</v>
      </c>
      <c r="B51" s="14"/>
      <c r="C51" s="14"/>
      <c r="D51" s="49">
        <v>789703</v>
      </c>
      <c r="E51" s="19"/>
      <c r="F51" s="49">
        <v>1200037</v>
      </c>
      <c r="G51" s="107"/>
      <c r="H51" s="49" t="s">
        <v>40</v>
      </c>
      <c r="I51" s="19"/>
      <c r="J51" s="49" t="s">
        <v>40</v>
      </c>
    </row>
    <row r="52" spans="1:10" ht="21.6" customHeight="1" thickBot="1" x14ac:dyDescent="0.3">
      <c r="A52" s="18"/>
      <c r="B52" s="14"/>
      <c r="C52" s="14"/>
      <c r="D52" s="47">
        <f>SUM(D50:D51)</f>
        <v>36859612</v>
      </c>
      <c r="E52" s="32"/>
      <c r="F52" s="47">
        <f>SUM(F50:F51)</f>
        <v>33702933</v>
      </c>
      <c r="G52" s="14"/>
      <c r="H52" s="47">
        <f>SUM(H50:H51)</f>
        <v>46063401</v>
      </c>
      <c r="I52" s="32"/>
      <c r="J52" s="47">
        <f>SUM(J50:J51)</f>
        <v>18745133</v>
      </c>
    </row>
    <row r="53" spans="1:10" ht="21.6" customHeight="1" thickTop="1" x14ac:dyDescent="0.25">
      <c r="A53" s="18"/>
      <c r="B53" s="107"/>
      <c r="C53" s="107"/>
      <c r="D53" s="25"/>
      <c r="E53" s="21"/>
      <c r="F53" s="25"/>
      <c r="G53" s="107"/>
      <c r="H53" s="25"/>
      <c r="I53" s="21"/>
      <c r="J53" s="25"/>
    </row>
    <row r="54" spans="1:10" ht="21.6" customHeight="1" thickBot="1" x14ac:dyDescent="0.3">
      <c r="A54" s="18" t="s">
        <v>46</v>
      </c>
      <c r="B54" s="107">
        <v>11</v>
      </c>
      <c r="C54" s="14"/>
      <c r="D54" s="108">
        <v>0.06</v>
      </c>
      <c r="E54" s="104"/>
      <c r="F54" s="108">
        <v>0.06</v>
      </c>
      <c r="G54" s="105"/>
      <c r="H54" s="108">
        <v>0.08</v>
      </c>
      <c r="I54" s="104"/>
      <c r="J54" s="108">
        <v>0.04</v>
      </c>
    </row>
    <row r="55" spans="1:10" ht="21.6" customHeight="1" thickTop="1" x14ac:dyDescent="0.25"/>
  </sheetData>
  <mergeCells count="18">
    <mergeCell ref="H7:J7"/>
    <mergeCell ref="D9:J9"/>
    <mergeCell ref="H4:J4"/>
    <mergeCell ref="H6:J6"/>
    <mergeCell ref="H5:J5"/>
    <mergeCell ref="D4:F4"/>
    <mergeCell ref="D5:F5"/>
    <mergeCell ref="D6:F6"/>
    <mergeCell ref="D7:F7"/>
    <mergeCell ref="H41:J41"/>
    <mergeCell ref="D43:J43"/>
    <mergeCell ref="H38:J38"/>
    <mergeCell ref="H39:J39"/>
    <mergeCell ref="H40:J40"/>
    <mergeCell ref="D38:F38"/>
    <mergeCell ref="D39:F39"/>
    <mergeCell ref="D40:F40"/>
    <mergeCell ref="D41:F41"/>
  </mergeCells>
  <pageMargins left="0.7" right="0.7" top="0.48" bottom="0.5" header="0.5" footer="0.5"/>
  <pageSetup paperSize="9" scale="82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6"/>
  <sheetViews>
    <sheetView zoomScale="85" zoomScaleNormal="85" zoomScaleSheetLayoutView="100" workbookViewId="0"/>
  </sheetViews>
  <sheetFormatPr defaultColWidth="8.8984375" defaultRowHeight="21.6" customHeight="1" x14ac:dyDescent="0.25"/>
  <cols>
    <col min="1" max="1" width="41.796875" style="16" customWidth="1"/>
    <col min="2" max="2" width="6.296875" style="16" customWidth="1"/>
    <col min="3" max="3" width="1.296875" style="16" customWidth="1"/>
    <col min="4" max="4" width="13" style="16" customWidth="1"/>
    <col min="5" max="5" width="1.296875" style="16" customWidth="1"/>
    <col min="6" max="6" width="13" style="16" customWidth="1"/>
    <col min="7" max="7" width="1.296875" style="16" customWidth="1"/>
    <col min="8" max="8" width="13" style="16" customWidth="1"/>
    <col min="9" max="9" width="1.296875" style="16" customWidth="1"/>
    <col min="10" max="10" width="13" style="16" customWidth="1"/>
    <col min="11" max="16384" width="8.8984375" style="16"/>
  </cols>
  <sheetData>
    <row r="1" spans="1:10" ht="21.6" customHeight="1" x14ac:dyDescent="0.3">
      <c r="A1" s="13" t="s">
        <v>136</v>
      </c>
      <c r="B1" s="14"/>
      <c r="C1" s="14"/>
      <c r="D1" s="14"/>
      <c r="E1" s="14"/>
      <c r="F1" s="14"/>
      <c r="G1" s="14"/>
      <c r="H1" s="15"/>
      <c r="J1" s="15"/>
    </row>
    <row r="2" spans="1:10" ht="21.6" customHeight="1" x14ac:dyDescent="0.3">
      <c r="A2" s="17" t="s">
        <v>97</v>
      </c>
      <c r="B2" s="14"/>
      <c r="C2" s="14"/>
      <c r="D2" s="14"/>
      <c r="E2" s="14"/>
      <c r="F2" s="14"/>
      <c r="G2" s="14"/>
      <c r="H2" s="15"/>
      <c r="J2" s="15"/>
    </row>
    <row r="3" spans="1:10" ht="21.6" customHeight="1" x14ac:dyDescent="0.25">
      <c r="A3" s="18"/>
      <c r="B3" s="14"/>
      <c r="C3" s="14"/>
      <c r="D3" s="14"/>
      <c r="E3" s="14"/>
      <c r="F3" s="14"/>
      <c r="G3" s="14"/>
      <c r="H3" s="15"/>
      <c r="J3" s="15"/>
    </row>
    <row r="4" spans="1:10" ht="21.75" customHeight="1" x14ac:dyDescent="0.25">
      <c r="A4" s="18"/>
      <c r="B4" s="14"/>
      <c r="C4" s="14"/>
      <c r="D4" s="144" t="s">
        <v>114</v>
      </c>
      <c r="E4" s="144"/>
      <c r="F4" s="144"/>
      <c r="G4" s="14"/>
      <c r="H4" s="144" t="s">
        <v>107</v>
      </c>
      <c r="I4" s="144"/>
      <c r="J4" s="144"/>
    </row>
    <row r="5" spans="1:10" ht="21.6" customHeight="1" x14ac:dyDescent="0.25">
      <c r="D5" s="145" t="s">
        <v>106</v>
      </c>
      <c r="E5" s="145"/>
      <c r="F5" s="145"/>
      <c r="G5" s="14"/>
      <c r="H5" s="145" t="s">
        <v>106</v>
      </c>
      <c r="I5" s="145"/>
      <c r="J5" s="145"/>
    </row>
    <row r="6" spans="1:10" ht="21.6" customHeight="1" x14ac:dyDescent="0.25">
      <c r="D6" s="146" t="s">
        <v>123</v>
      </c>
      <c r="E6" s="146"/>
      <c r="F6" s="146"/>
      <c r="H6" s="146" t="s">
        <v>123</v>
      </c>
      <c r="I6" s="146"/>
      <c r="J6" s="146"/>
    </row>
    <row r="7" spans="1:10" ht="21.6" customHeight="1" x14ac:dyDescent="0.25">
      <c r="D7" s="146" t="s">
        <v>95</v>
      </c>
      <c r="E7" s="146"/>
      <c r="F7" s="146"/>
      <c r="H7" s="146" t="s">
        <v>95</v>
      </c>
      <c r="I7" s="146"/>
      <c r="J7" s="146"/>
    </row>
    <row r="8" spans="1:10" ht="21.6" customHeight="1" x14ac:dyDescent="0.25">
      <c r="A8" s="18"/>
      <c r="B8" s="107" t="s">
        <v>3</v>
      </c>
      <c r="C8" s="107"/>
      <c r="D8" s="19">
        <v>2024</v>
      </c>
      <c r="E8" s="107"/>
      <c r="F8" s="19">
        <v>2023</v>
      </c>
      <c r="G8" s="107"/>
      <c r="H8" s="19">
        <v>2024</v>
      </c>
      <c r="I8" s="107"/>
      <c r="J8" s="19">
        <v>2023</v>
      </c>
    </row>
    <row r="9" spans="1:10" ht="21.6" customHeight="1" x14ac:dyDescent="0.25">
      <c r="A9" s="18"/>
      <c r="B9" s="14"/>
      <c r="C9" s="14"/>
      <c r="D9" s="142" t="s">
        <v>4</v>
      </c>
      <c r="E9" s="142"/>
      <c r="F9" s="142"/>
      <c r="G9" s="142"/>
      <c r="H9" s="142"/>
      <c r="I9" s="142"/>
      <c r="J9" s="142"/>
    </row>
    <row r="10" spans="1:10" ht="21.6" customHeight="1" x14ac:dyDescent="0.3">
      <c r="A10" s="20" t="s">
        <v>60</v>
      </c>
      <c r="B10" s="107"/>
      <c r="C10" s="107"/>
      <c r="D10" s="107"/>
      <c r="E10" s="107"/>
      <c r="F10" s="107"/>
      <c r="G10" s="107"/>
      <c r="H10" s="28"/>
      <c r="I10" s="29"/>
      <c r="J10" s="28"/>
    </row>
    <row r="11" spans="1:10" ht="21.6" customHeight="1" x14ac:dyDescent="0.25">
      <c r="A11" s="16" t="s">
        <v>190</v>
      </c>
      <c r="B11" s="107">
        <v>9</v>
      </c>
      <c r="C11" s="107"/>
      <c r="D11" s="38">
        <v>735460905</v>
      </c>
      <c r="E11" s="38"/>
      <c r="F11" s="38">
        <v>664003577</v>
      </c>
      <c r="G11" s="38"/>
      <c r="H11" s="21">
        <v>443006791</v>
      </c>
      <c r="I11" s="21"/>
      <c r="J11" s="21">
        <v>388398672</v>
      </c>
    </row>
    <row r="12" spans="1:10" ht="21.6" customHeight="1" x14ac:dyDescent="0.25">
      <c r="A12" s="16" t="s">
        <v>157</v>
      </c>
      <c r="B12" s="107"/>
      <c r="C12" s="107"/>
      <c r="D12" s="31">
        <v>11800784</v>
      </c>
      <c r="E12" s="21"/>
      <c r="F12" s="31">
        <v>1288757</v>
      </c>
      <c r="G12" s="38"/>
      <c r="H12" s="31">
        <v>38218952</v>
      </c>
      <c r="I12" s="21"/>
      <c r="J12" s="31">
        <v>18912928</v>
      </c>
    </row>
    <row r="13" spans="1:10" ht="21.6" customHeight="1" x14ac:dyDescent="0.25">
      <c r="A13" s="32" t="s">
        <v>61</v>
      </c>
      <c r="B13" s="107"/>
      <c r="C13" s="107"/>
      <c r="D13" s="33">
        <f>SUM(D11:D12)</f>
        <v>747261689</v>
      </c>
      <c r="E13" s="25"/>
      <c r="F13" s="33">
        <f>SUM(F11:F12)</f>
        <v>665292334</v>
      </c>
      <c r="G13" s="107"/>
      <c r="H13" s="33">
        <f>SUM(H11:H12)</f>
        <v>481225743</v>
      </c>
      <c r="I13" s="25"/>
      <c r="J13" s="33">
        <f>SUM(J11:J12)</f>
        <v>407311600</v>
      </c>
    </row>
    <row r="14" spans="1:10" ht="21.6" customHeight="1" x14ac:dyDescent="0.25">
      <c r="A14" s="32"/>
      <c r="B14" s="107"/>
      <c r="C14" s="107"/>
      <c r="D14" s="107"/>
      <c r="E14" s="107"/>
      <c r="F14" s="107"/>
      <c r="G14" s="107"/>
      <c r="H14" s="34"/>
      <c r="I14" s="25"/>
      <c r="J14" s="34"/>
    </row>
    <row r="15" spans="1:10" ht="21.6" customHeight="1" x14ac:dyDescent="0.3">
      <c r="A15" s="20" t="s">
        <v>30</v>
      </c>
      <c r="B15" s="107"/>
      <c r="C15" s="107"/>
      <c r="D15" s="107"/>
      <c r="E15" s="107"/>
      <c r="F15" s="107"/>
      <c r="G15" s="107"/>
      <c r="H15" s="34"/>
      <c r="I15" s="25"/>
      <c r="J15" s="34"/>
    </row>
    <row r="16" spans="1:10" ht="21.6" customHeight="1" x14ac:dyDescent="0.25">
      <c r="A16" s="16" t="s">
        <v>191</v>
      </c>
      <c r="B16" s="107"/>
      <c r="C16" s="107"/>
      <c r="D16" s="38">
        <v>322682216</v>
      </c>
      <c r="E16" s="38"/>
      <c r="F16" s="38">
        <v>287427368</v>
      </c>
      <c r="G16" s="38"/>
      <c r="H16" s="58">
        <v>311884151</v>
      </c>
      <c r="I16" s="25"/>
      <c r="J16" s="58">
        <v>268582455</v>
      </c>
    </row>
    <row r="17" spans="1:10" ht="21.6" customHeight="1" x14ac:dyDescent="0.25">
      <c r="A17" s="16" t="s">
        <v>158</v>
      </c>
      <c r="B17" s="107"/>
      <c r="C17" s="107"/>
      <c r="D17" s="38">
        <v>188393641</v>
      </c>
      <c r="E17" s="38"/>
      <c r="F17" s="38">
        <v>169821047</v>
      </c>
      <c r="G17" s="38"/>
      <c r="H17" s="58">
        <v>2199914</v>
      </c>
      <c r="I17" s="25"/>
      <c r="J17" s="58">
        <v>2465213</v>
      </c>
    </row>
    <row r="18" spans="1:10" ht="21.6" customHeight="1" x14ac:dyDescent="0.25">
      <c r="A18" s="16" t="s">
        <v>23</v>
      </c>
      <c r="B18" s="107"/>
      <c r="C18" s="107"/>
      <c r="D18" s="57">
        <v>133208318</v>
      </c>
      <c r="E18" s="21"/>
      <c r="F18" s="57">
        <v>124772219</v>
      </c>
      <c r="G18" s="38"/>
      <c r="H18" s="57">
        <v>94494265</v>
      </c>
      <c r="I18" s="21"/>
      <c r="J18" s="57">
        <v>90363605</v>
      </c>
    </row>
    <row r="19" spans="1:10" ht="21.6" customHeight="1" x14ac:dyDescent="0.25">
      <c r="A19" s="32" t="s">
        <v>31</v>
      </c>
      <c r="B19" s="107"/>
      <c r="C19" s="107"/>
      <c r="D19" s="33">
        <f>SUM(D16:D18)</f>
        <v>644284175</v>
      </c>
      <c r="E19" s="34"/>
      <c r="F19" s="33">
        <f>SUM(F16:F18)</f>
        <v>582020634</v>
      </c>
      <c r="G19" s="107"/>
      <c r="H19" s="33">
        <f>SUM(H16:H18)</f>
        <v>408578330</v>
      </c>
      <c r="I19" s="34"/>
      <c r="J19" s="33">
        <f>SUM(J16:J18)</f>
        <v>361411273</v>
      </c>
    </row>
    <row r="20" spans="1:10" ht="21.6" customHeight="1" x14ac:dyDescent="0.25">
      <c r="A20" s="32"/>
      <c r="B20" s="107"/>
      <c r="C20" s="107"/>
      <c r="D20" s="107"/>
      <c r="E20" s="107"/>
      <c r="F20" s="107"/>
      <c r="G20" s="107"/>
      <c r="H20" s="22"/>
      <c r="I20" s="21"/>
      <c r="J20" s="22"/>
    </row>
    <row r="21" spans="1:10" ht="21.6" customHeight="1" x14ac:dyDescent="0.25">
      <c r="A21" s="18" t="s">
        <v>90</v>
      </c>
      <c r="B21" s="107"/>
      <c r="C21" s="107"/>
      <c r="D21" s="24">
        <f>D13-D19</f>
        <v>102977514</v>
      </c>
      <c r="E21" s="107"/>
      <c r="F21" s="24">
        <f>F13-F19</f>
        <v>83271700</v>
      </c>
      <c r="G21" s="107"/>
      <c r="H21" s="24">
        <f>H13-H19</f>
        <v>72647413</v>
      </c>
      <c r="I21" s="24"/>
      <c r="J21" s="24">
        <f>J13-J19</f>
        <v>45900327</v>
      </c>
    </row>
    <row r="22" spans="1:10" ht="21.6" customHeight="1" x14ac:dyDescent="0.25">
      <c r="A22" s="16" t="s">
        <v>24</v>
      </c>
      <c r="B22" s="107"/>
      <c r="C22" s="107"/>
      <c r="D22" s="88">
        <v>-6950117</v>
      </c>
      <c r="E22" s="21"/>
      <c r="F22" s="88">
        <v>-16762244</v>
      </c>
      <c r="G22" s="107"/>
      <c r="H22" s="88">
        <v>-3981175</v>
      </c>
      <c r="I22" s="21"/>
      <c r="J22" s="88">
        <v>-9724586</v>
      </c>
    </row>
    <row r="23" spans="1:10" ht="21.6" customHeight="1" x14ac:dyDescent="0.25">
      <c r="A23" s="18" t="s">
        <v>126</v>
      </c>
      <c r="B23" s="107"/>
      <c r="C23" s="107"/>
      <c r="D23" s="35">
        <f>SUM(D21:D22)</f>
        <v>96027397</v>
      </c>
      <c r="E23" s="21"/>
      <c r="F23" s="35">
        <f>SUM(F21:F22)</f>
        <v>66509456</v>
      </c>
      <c r="G23" s="107"/>
      <c r="H23" s="35">
        <f>SUM(H21:H22)</f>
        <v>68666238</v>
      </c>
      <c r="I23" s="21"/>
      <c r="J23" s="35">
        <f>SUM(J21:J22)</f>
        <v>36175741</v>
      </c>
    </row>
    <row r="24" spans="1:10" ht="21.6" customHeight="1" x14ac:dyDescent="0.25">
      <c r="A24" s="16" t="s">
        <v>159</v>
      </c>
      <c r="B24" s="107">
        <v>10</v>
      </c>
      <c r="C24" s="107"/>
      <c r="D24" s="88">
        <v>-18003891</v>
      </c>
      <c r="E24" s="21"/>
      <c r="F24" s="88">
        <v>-2846489</v>
      </c>
      <c r="G24" s="107"/>
      <c r="H24" s="88">
        <v>-5567972</v>
      </c>
      <c r="I24" s="21"/>
      <c r="J24" s="88">
        <v>8011429</v>
      </c>
    </row>
    <row r="25" spans="1:10" ht="21.6" customHeight="1" x14ac:dyDescent="0.25">
      <c r="A25" s="18" t="s">
        <v>127</v>
      </c>
      <c r="B25" s="107"/>
      <c r="C25" s="107"/>
      <c r="D25" s="36">
        <f>SUM(D23:D24)</f>
        <v>78023506</v>
      </c>
      <c r="E25" s="24"/>
      <c r="F25" s="36">
        <f>SUM(F23:F24)</f>
        <v>63662967</v>
      </c>
      <c r="G25" s="107"/>
      <c r="H25" s="36">
        <f>SUM(H23:H24)</f>
        <v>63098266</v>
      </c>
      <c r="I25" s="24"/>
      <c r="J25" s="36">
        <f>SUM(J23:J24)</f>
        <v>44187170</v>
      </c>
    </row>
    <row r="26" spans="1:10" ht="21.6" customHeight="1" x14ac:dyDescent="0.25">
      <c r="A26" s="18"/>
      <c r="B26" s="107"/>
      <c r="C26" s="107"/>
      <c r="D26" s="107"/>
      <c r="E26" s="107"/>
      <c r="F26" s="107"/>
      <c r="G26" s="107"/>
      <c r="H26" s="25"/>
      <c r="I26" s="21"/>
      <c r="J26" s="25"/>
    </row>
    <row r="27" spans="1:10" ht="21.6" customHeight="1" x14ac:dyDescent="0.25">
      <c r="A27" s="18" t="s">
        <v>42</v>
      </c>
      <c r="B27" s="14"/>
      <c r="C27" s="14"/>
      <c r="D27" s="14"/>
      <c r="E27" s="14"/>
      <c r="F27" s="14"/>
      <c r="G27" s="14"/>
      <c r="H27" s="15"/>
      <c r="J27" s="15"/>
    </row>
    <row r="28" spans="1:10" ht="21.6" customHeight="1" x14ac:dyDescent="0.3">
      <c r="A28" s="20" t="s">
        <v>43</v>
      </c>
      <c r="B28" s="14"/>
      <c r="C28" s="14"/>
      <c r="D28" s="14"/>
      <c r="E28" s="14"/>
      <c r="F28" s="14"/>
      <c r="G28" s="14"/>
      <c r="H28" s="15"/>
      <c r="J28" s="15"/>
    </row>
    <row r="29" spans="1:10" ht="21.6" customHeight="1" x14ac:dyDescent="0.25">
      <c r="A29" s="39" t="s">
        <v>108</v>
      </c>
      <c r="B29" s="107"/>
      <c r="C29" s="14"/>
      <c r="D29" s="38" t="s">
        <v>40</v>
      </c>
      <c r="E29" s="48"/>
      <c r="F29" s="38">
        <v>363465</v>
      </c>
      <c r="G29" s="48"/>
      <c r="H29" s="61" t="s">
        <v>40</v>
      </c>
      <c r="J29" s="61" t="s">
        <v>40</v>
      </c>
    </row>
    <row r="30" spans="1:10" ht="21.6" customHeight="1" x14ac:dyDescent="0.25">
      <c r="A30" s="16" t="s">
        <v>186</v>
      </c>
      <c r="B30" s="107"/>
      <c r="C30" s="14"/>
      <c r="D30" s="38" t="s">
        <v>40</v>
      </c>
      <c r="E30" s="48"/>
      <c r="F30" s="38">
        <v>-4681247</v>
      </c>
      <c r="G30" s="48"/>
      <c r="H30" s="61" t="s">
        <v>40</v>
      </c>
      <c r="J30" s="61">
        <v>-3101736</v>
      </c>
    </row>
    <row r="31" spans="1:10" ht="21.6" customHeight="1" x14ac:dyDescent="0.25">
      <c r="A31" s="16" t="s">
        <v>44</v>
      </c>
      <c r="B31" s="107"/>
      <c r="C31" s="14"/>
      <c r="D31" s="43" t="s">
        <v>40</v>
      </c>
      <c r="E31" s="48"/>
      <c r="F31" s="43">
        <v>863557</v>
      </c>
      <c r="G31" s="48"/>
      <c r="H31" s="43" t="s">
        <v>40</v>
      </c>
      <c r="J31" s="43">
        <v>620347</v>
      </c>
    </row>
    <row r="32" spans="1:10" ht="21.6" customHeight="1" x14ac:dyDescent="0.25">
      <c r="A32" s="18" t="s">
        <v>45</v>
      </c>
      <c r="B32" s="107"/>
      <c r="C32" s="14"/>
      <c r="D32" s="51" t="s">
        <v>40</v>
      </c>
      <c r="E32" s="32"/>
      <c r="F32" s="51">
        <f>SUM(F27:F31)</f>
        <v>-3454225</v>
      </c>
      <c r="G32" s="14"/>
      <c r="H32" s="51" t="s">
        <v>40</v>
      </c>
      <c r="I32" s="32"/>
      <c r="J32" s="99">
        <f>SUM(J29:J31)</f>
        <v>-2481389</v>
      </c>
    </row>
    <row r="33" spans="1:10" ht="21.6" customHeight="1" x14ac:dyDescent="0.25">
      <c r="A33" s="18"/>
      <c r="B33" s="107"/>
      <c r="C33" s="107"/>
      <c r="D33" s="25"/>
      <c r="E33" s="21"/>
      <c r="F33" s="25"/>
      <c r="G33" s="107"/>
      <c r="H33" s="25"/>
      <c r="I33" s="21"/>
      <c r="J33" s="25"/>
    </row>
    <row r="34" spans="1:10" ht="21.6" customHeight="1" thickBot="1" x14ac:dyDescent="0.3">
      <c r="A34" s="18" t="s">
        <v>119</v>
      </c>
      <c r="B34" s="107"/>
      <c r="C34" s="14"/>
      <c r="D34" s="37">
        <f>SUM(D25,D32)</f>
        <v>78023506</v>
      </c>
      <c r="E34" s="32"/>
      <c r="F34" s="37">
        <f>SUM(F25,F32)</f>
        <v>60208742</v>
      </c>
      <c r="G34" s="14"/>
      <c r="H34" s="37">
        <f>SUM(H25,H32)</f>
        <v>63098266</v>
      </c>
      <c r="I34" s="32"/>
      <c r="J34" s="37">
        <f>SUM(J25,J32)</f>
        <v>41705781</v>
      </c>
    </row>
    <row r="35" spans="1:10" ht="21.6" customHeight="1" thickTop="1" x14ac:dyDescent="0.25">
      <c r="A35" s="18"/>
      <c r="B35" s="107"/>
      <c r="C35" s="14"/>
      <c r="D35" s="46"/>
      <c r="E35" s="32"/>
      <c r="F35" s="46"/>
      <c r="G35" s="14"/>
      <c r="H35" s="46"/>
      <c r="I35" s="32"/>
      <c r="J35" s="46"/>
    </row>
    <row r="36" spans="1:10" ht="21.6" customHeight="1" x14ac:dyDescent="0.3">
      <c r="A36" s="13" t="s">
        <v>136</v>
      </c>
      <c r="B36" s="14"/>
      <c r="C36" s="14"/>
      <c r="D36" s="14"/>
      <c r="E36" s="14"/>
      <c r="F36" s="14"/>
      <c r="G36" s="14"/>
      <c r="H36" s="15"/>
      <c r="J36" s="15"/>
    </row>
    <row r="37" spans="1:10" ht="21.6" customHeight="1" x14ac:dyDescent="0.3">
      <c r="A37" s="17" t="s">
        <v>97</v>
      </c>
      <c r="B37" s="14"/>
      <c r="C37" s="14"/>
      <c r="D37" s="14"/>
      <c r="E37" s="14"/>
      <c r="F37" s="14"/>
      <c r="G37" s="14"/>
      <c r="H37" s="15"/>
      <c r="J37" s="15"/>
    </row>
    <row r="38" spans="1:10" ht="21.6" customHeight="1" x14ac:dyDescent="0.25">
      <c r="A38" s="18"/>
      <c r="B38" s="14"/>
      <c r="C38" s="14"/>
      <c r="D38" s="14"/>
      <c r="E38" s="14"/>
      <c r="F38" s="14"/>
      <c r="G38" s="14"/>
      <c r="H38" s="15"/>
      <c r="J38" s="15"/>
    </row>
    <row r="39" spans="1:10" ht="21.6" customHeight="1" x14ac:dyDescent="0.25">
      <c r="A39" s="18"/>
      <c r="B39" s="14"/>
      <c r="C39" s="14"/>
      <c r="D39" s="144" t="s">
        <v>114</v>
      </c>
      <c r="E39" s="144"/>
      <c r="F39" s="144"/>
      <c r="G39" s="14"/>
      <c r="H39" s="144" t="s">
        <v>107</v>
      </c>
      <c r="I39" s="144"/>
      <c r="J39" s="144"/>
    </row>
    <row r="40" spans="1:10" ht="21.75" customHeight="1" x14ac:dyDescent="0.25">
      <c r="A40" s="18"/>
      <c r="B40" s="14"/>
      <c r="C40" s="14"/>
      <c r="D40" s="145" t="s">
        <v>106</v>
      </c>
      <c r="E40" s="145"/>
      <c r="F40" s="145"/>
      <c r="G40" s="14"/>
      <c r="H40" s="145" t="s">
        <v>106</v>
      </c>
      <c r="I40" s="145"/>
      <c r="J40" s="145"/>
    </row>
    <row r="41" spans="1:10" ht="21.6" customHeight="1" x14ac:dyDescent="0.25">
      <c r="D41" s="146" t="s">
        <v>123</v>
      </c>
      <c r="E41" s="146"/>
      <c r="F41" s="146"/>
      <c r="H41" s="146" t="s">
        <v>123</v>
      </c>
      <c r="I41" s="146"/>
      <c r="J41" s="146"/>
    </row>
    <row r="42" spans="1:10" ht="21.6" customHeight="1" x14ac:dyDescent="0.25">
      <c r="D42" s="146" t="s">
        <v>95</v>
      </c>
      <c r="E42" s="146"/>
      <c r="F42" s="146"/>
      <c r="H42" s="146" t="s">
        <v>95</v>
      </c>
      <c r="I42" s="146"/>
      <c r="J42" s="146"/>
    </row>
    <row r="43" spans="1:10" ht="21.6" customHeight="1" x14ac:dyDescent="0.25">
      <c r="A43" s="18"/>
      <c r="B43" s="107" t="s">
        <v>3</v>
      </c>
      <c r="C43" s="107"/>
      <c r="D43" s="19">
        <v>2024</v>
      </c>
      <c r="E43" s="19"/>
      <c r="F43" s="19">
        <v>2023</v>
      </c>
      <c r="G43" s="107"/>
      <c r="H43" s="19">
        <v>2024</v>
      </c>
      <c r="I43" s="19"/>
      <c r="J43" s="19">
        <v>2023</v>
      </c>
    </row>
    <row r="44" spans="1:10" ht="21.6" customHeight="1" x14ac:dyDescent="0.25">
      <c r="A44" s="18"/>
      <c r="B44" s="14"/>
      <c r="C44" s="14"/>
      <c r="D44" s="142" t="s">
        <v>4</v>
      </c>
      <c r="E44" s="142"/>
      <c r="F44" s="142"/>
      <c r="G44" s="142"/>
      <c r="H44" s="142"/>
      <c r="I44" s="142"/>
      <c r="J44" s="142"/>
    </row>
    <row r="45" spans="1:10" ht="21.6" customHeight="1" x14ac:dyDescent="0.25">
      <c r="A45" s="18" t="s">
        <v>154</v>
      </c>
      <c r="B45" s="107"/>
      <c r="C45" s="14"/>
      <c r="D45" s="46"/>
      <c r="E45" s="32"/>
      <c r="F45" s="46"/>
      <c r="G45" s="14"/>
      <c r="H45" s="46"/>
      <c r="I45" s="32"/>
      <c r="J45" s="46"/>
    </row>
    <row r="46" spans="1:10" ht="21.6" customHeight="1" x14ac:dyDescent="0.25">
      <c r="A46" s="39" t="s">
        <v>75</v>
      </c>
      <c r="B46" s="107"/>
      <c r="C46" s="14"/>
      <c r="D46" s="15">
        <v>75853217</v>
      </c>
      <c r="F46" s="15">
        <v>61094002</v>
      </c>
      <c r="G46" s="14"/>
      <c r="H46" s="15">
        <v>63098266</v>
      </c>
      <c r="J46" s="15">
        <v>44187170</v>
      </c>
    </row>
    <row r="47" spans="1:10" ht="21.6" customHeight="1" x14ac:dyDescent="0.25">
      <c r="A47" s="39" t="s">
        <v>76</v>
      </c>
      <c r="B47" s="107"/>
      <c r="C47" s="14"/>
      <c r="D47" s="15">
        <v>2170289</v>
      </c>
      <c r="F47" s="15">
        <v>2568965</v>
      </c>
      <c r="G47" s="14"/>
      <c r="H47" s="49" t="s">
        <v>40</v>
      </c>
      <c r="J47" s="49" t="s">
        <v>40</v>
      </c>
    </row>
    <row r="48" spans="1:10" ht="21.6" customHeight="1" thickBot="1" x14ac:dyDescent="0.3">
      <c r="A48" s="18"/>
      <c r="B48" s="107"/>
      <c r="C48" s="14"/>
      <c r="D48" s="47">
        <f>SUM(D46:D47)</f>
        <v>78023506</v>
      </c>
      <c r="E48" s="32"/>
      <c r="F48" s="47">
        <f>SUM(F46:F47)</f>
        <v>63662967</v>
      </c>
      <c r="G48" s="14"/>
      <c r="H48" s="47">
        <f>SUM(H46:H47)</f>
        <v>63098266</v>
      </c>
      <c r="I48" s="32"/>
      <c r="J48" s="47">
        <f>SUM(J46:J47)</f>
        <v>44187170</v>
      </c>
    </row>
    <row r="49" spans="1:10" ht="21.6" customHeight="1" thickTop="1" x14ac:dyDescent="0.25">
      <c r="A49" s="18"/>
      <c r="B49" s="107"/>
      <c r="C49" s="14"/>
      <c r="D49" s="46"/>
      <c r="E49" s="32"/>
      <c r="F49" s="46"/>
      <c r="G49" s="14"/>
      <c r="H49" s="46"/>
      <c r="I49" s="32"/>
      <c r="J49" s="46"/>
    </row>
    <row r="50" spans="1:10" ht="21.6" customHeight="1" x14ac:dyDescent="0.25">
      <c r="A50" s="18" t="s">
        <v>160</v>
      </c>
      <c r="B50" s="14"/>
      <c r="C50" s="14"/>
      <c r="D50" s="46"/>
      <c r="E50" s="32"/>
      <c r="F50" s="46"/>
      <c r="G50" s="14"/>
      <c r="H50" s="46"/>
      <c r="I50" s="32"/>
      <c r="J50" s="46"/>
    </row>
    <row r="51" spans="1:10" ht="21.6" customHeight="1" x14ac:dyDescent="0.25">
      <c r="A51" s="39" t="s">
        <v>75</v>
      </c>
      <c r="B51" s="14"/>
      <c r="C51" s="14"/>
      <c r="D51" s="49">
        <v>75853217</v>
      </c>
      <c r="F51" s="49">
        <v>56941458</v>
      </c>
      <c r="G51" s="14"/>
      <c r="H51" s="63">
        <v>63098266</v>
      </c>
      <c r="J51" s="63">
        <v>41705781</v>
      </c>
    </row>
    <row r="52" spans="1:10" ht="21.6" customHeight="1" x14ac:dyDescent="0.25">
      <c r="A52" s="39" t="s">
        <v>76</v>
      </c>
      <c r="B52" s="14"/>
      <c r="C52" s="14"/>
      <c r="D52" s="49">
        <v>2170289</v>
      </c>
      <c r="E52" s="19"/>
      <c r="F52" s="49">
        <v>3267284</v>
      </c>
      <c r="G52" s="107"/>
      <c r="H52" s="49" t="s">
        <v>40</v>
      </c>
      <c r="I52" s="19"/>
      <c r="J52" s="49" t="s">
        <v>40</v>
      </c>
    </row>
    <row r="53" spans="1:10" ht="21.6" customHeight="1" thickBot="1" x14ac:dyDescent="0.3">
      <c r="A53" s="18"/>
      <c r="B53" s="14"/>
      <c r="C53" s="14"/>
      <c r="D53" s="47">
        <f>SUM(D51:D52)</f>
        <v>78023506</v>
      </c>
      <c r="E53" s="32"/>
      <c r="F53" s="47">
        <f>SUM(F51:F52)</f>
        <v>60208742</v>
      </c>
      <c r="G53" s="14"/>
      <c r="H53" s="47">
        <f>SUM(H51:H52)</f>
        <v>63098266</v>
      </c>
      <c r="I53" s="32"/>
      <c r="J53" s="47">
        <f>SUM(J51:J52)</f>
        <v>41705781</v>
      </c>
    </row>
    <row r="54" spans="1:10" ht="21.6" customHeight="1" thickTop="1" x14ac:dyDescent="0.25">
      <c r="A54" s="18"/>
      <c r="B54" s="107"/>
      <c r="C54" s="107"/>
      <c r="D54" s="25"/>
      <c r="E54" s="21"/>
      <c r="F54" s="25"/>
      <c r="G54" s="107"/>
      <c r="H54" s="25"/>
      <c r="I54" s="21"/>
      <c r="J54" s="25"/>
    </row>
    <row r="55" spans="1:10" ht="21.6" customHeight="1" thickBot="1" x14ac:dyDescent="0.35">
      <c r="A55" s="18" t="s">
        <v>46</v>
      </c>
      <c r="B55" s="107">
        <v>11</v>
      </c>
      <c r="C55" s="14"/>
      <c r="D55" s="109">
        <v>0.13</v>
      </c>
      <c r="E55" s="32"/>
      <c r="F55" s="109">
        <v>0.13</v>
      </c>
      <c r="G55" s="110"/>
      <c r="H55" s="109">
        <v>0.11</v>
      </c>
      <c r="I55" s="111"/>
      <c r="J55" s="109">
        <v>0.09</v>
      </c>
    </row>
    <row r="56" spans="1:10" ht="21.6" customHeight="1" thickTop="1" x14ac:dyDescent="0.25"/>
  </sheetData>
  <mergeCells count="18">
    <mergeCell ref="H7:J7"/>
    <mergeCell ref="D9:J9"/>
    <mergeCell ref="H4:J4"/>
    <mergeCell ref="H5:J5"/>
    <mergeCell ref="H6:J6"/>
    <mergeCell ref="D4:F4"/>
    <mergeCell ref="D5:F5"/>
    <mergeCell ref="D6:F6"/>
    <mergeCell ref="D7:F7"/>
    <mergeCell ref="D44:J44"/>
    <mergeCell ref="H39:J39"/>
    <mergeCell ref="H40:J40"/>
    <mergeCell ref="H41:J41"/>
    <mergeCell ref="H42:J42"/>
    <mergeCell ref="D39:F39"/>
    <mergeCell ref="D40:F40"/>
    <mergeCell ref="D41:F41"/>
    <mergeCell ref="D42:F42"/>
  </mergeCells>
  <pageMargins left="0.7" right="0.7" top="0.48" bottom="0.5" header="0.5" footer="0.5"/>
  <pageSetup paperSize="9" scale="82" firstPageNumber="7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ACAD-D52D-46BF-806D-2EA5C2EA0974}">
  <dimension ref="A1:T26"/>
  <sheetViews>
    <sheetView zoomScale="70" zoomScaleNormal="70" zoomScaleSheetLayoutView="85" workbookViewId="0"/>
  </sheetViews>
  <sheetFormatPr defaultColWidth="9.09765625" defaultRowHeight="13.8" x14ac:dyDescent="0.25"/>
  <cols>
    <col min="1" max="1" width="53" style="3" customWidth="1"/>
    <col min="2" max="2" width="5.3984375" style="3" customWidth="1"/>
    <col min="3" max="3" width="1.09765625" style="3" customWidth="1"/>
    <col min="4" max="4" width="14.296875" style="3" customWidth="1"/>
    <col min="5" max="5" width="1.09765625" style="3" customWidth="1"/>
    <col min="6" max="6" width="14.296875" style="3" customWidth="1"/>
    <col min="7" max="7" width="1.09765625" style="3" customWidth="1"/>
    <col min="8" max="8" width="15.398437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09765625" style="3" customWidth="1"/>
    <col min="13" max="13" width="1.09765625" style="3" customWidth="1"/>
    <col min="14" max="14" width="15.19921875" style="3" customWidth="1"/>
    <col min="15" max="15" width="1.09765625" style="3" customWidth="1"/>
    <col min="16" max="16" width="14.296875" style="3" customWidth="1"/>
    <col min="17" max="17" width="1.09765625" style="3" customWidth="1"/>
    <col min="18" max="18" width="14.09765625" style="3" customWidth="1"/>
    <col min="19" max="19" width="1.09765625" style="3" customWidth="1"/>
    <col min="20" max="20" width="14.296875" style="3" customWidth="1"/>
    <col min="21" max="16384" width="9.09765625" style="3"/>
  </cols>
  <sheetData>
    <row r="1" spans="1:20" ht="21.6" customHeight="1" x14ac:dyDescent="0.3">
      <c r="A1" s="1" t="s">
        <v>136</v>
      </c>
      <c r="B1" s="2"/>
    </row>
    <row r="2" spans="1:20" ht="21.6" customHeight="1" x14ac:dyDescent="0.3">
      <c r="A2" s="2" t="s">
        <v>98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43" t="s">
        <v>85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1.6" customHeight="1" x14ac:dyDescent="0.3">
      <c r="A5" s="2"/>
      <c r="B5" s="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01" t="s">
        <v>113</v>
      </c>
      <c r="O5" s="112"/>
      <c r="P5" s="112"/>
      <c r="Q5" s="112"/>
      <c r="R5" s="112"/>
      <c r="S5" s="112"/>
      <c r="T5" s="112"/>
    </row>
    <row r="6" spans="1:20" ht="21.45" customHeight="1" x14ac:dyDescent="0.25">
      <c r="D6" s="4"/>
      <c r="E6" s="4"/>
      <c r="F6" s="4"/>
      <c r="G6" s="4"/>
      <c r="H6" s="4"/>
      <c r="J6" s="147" t="s">
        <v>20</v>
      </c>
      <c r="K6" s="147"/>
      <c r="L6" s="147"/>
      <c r="M6" s="4"/>
      <c r="N6" s="97" t="s">
        <v>105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26</v>
      </c>
      <c r="E7" s="4"/>
      <c r="F7" s="4"/>
      <c r="G7" s="4"/>
      <c r="H7" s="4" t="s">
        <v>111</v>
      </c>
      <c r="I7" s="4"/>
      <c r="K7" s="4"/>
      <c r="L7" s="4"/>
      <c r="M7" s="4"/>
      <c r="N7" s="4" t="s">
        <v>112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27</v>
      </c>
      <c r="E8" s="4"/>
      <c r="F8" s="4" t="s">
        <v>148</v>
      </c>
      <c r="G8" s="4"/>
      <c r="H8" s="4" t="s">
        <v>103</v>
      </c>
      <c r="I8" s="4"/>
      <c r="J8" s="4" t="s">
        <v>37</v>
      </c>
      <c r="K8" s="4"/>
      <c r="L8" s="4"/>
      <c r="M8" s="4"/>
      <c r="N8" s="4" t="s">
        <v>109</v>
      </c>
      <c r="O8" s="4"/>
      <c r="P8" s="4" t="s">
        <v>81</v>
      </c>
      <c r="Q8" s="4"/>
      <c r="R8" s="4" t="s">
        <v>82</v>
      </c>
      <c r="S8" s="4"/>
      <c r="T8" s="4"/>
    </row>
    <row r="9" spans="1:20" ht="21.6" customHeight="1" x14ac:dyDescent="0.25">
      <c r="B9" s="107"/>
      <c r="C9" s="4"/>
      <c r="D9" s="4" t="s">
        <v>28</v>
      </c>
      <c r="E9" s="4"/>
      <c r="F9" s="4" t="s">
        <v>149</v>
      </c>
      <c r="G9" s="4"/>
      <c r="H9" s="4" t="s">
        <v>79</v>
      </c>
      <c r="I9" s="4"/>
      <c r="J9" s="4" t="s">
        <v>38</v>
      </c>
      <c r="K9" s="4"/>
      <c r="L9" s="4" t="s">
        <v>39</v>
      </c>
      <c r="M9" s="4"/>
      <c r="N9" s="4" t="s">
        <v>110</v>
      </c>
      <c r="O9" s="4"/>
      <c r="P9" s="4" t="s">
        <v>80</v>
      </c>
      <c r="Q9" s="4"/>
      <c r="R9" s="4" t="s">
        <v>83</v>
      </c>
      <c r="S9" s="4"/>
      <c r="T9" s="4" t="s">
        <v>21</v>
      </c>
    </row>
    <row r="10" spans="1:20" ht="21.6" customHeight="1" x14ac:dyDescent="0.25">
      <c r="D10" s="148" t="s">
        <v>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</row>
    <row r="11" spans="1:20" ht="21.6" customHeight="1" x14ac:dyDescent="0.3">
      <c r="A11" s="5" t="s">
        <v>144</v>
      </c>
      <c r="B11" s="6"/>
      <c r="T11" s="95"/>
    </row>
    <row r="12" spans="1:20" ht="21.6" customHeight="1" x14ac:dyDescent="0.25">
      <c r="A12" s="6" t="s">
        <v>145</v>
      </c>
      <c r="B12" s="6"/>
      <c r="C12" s="91"/>
      <c r="D12" s="91">
        <v>240000000</v>
      </c>
      <c r="E12" s="91"/>
      <c r="F12" s="93" t="s">
        <v>40</v>
      </c>
      <c r="G12" s="91"/>
      <c r="H12" s="94">
        <v>-17292631</v>
      </c>
      <c r="I12" s="91"/>
      <c r="J12" s="91">
        <v>10069131</v>
      </c>
      <c r="K12" s="91"/>
      <c r="L12" s="91">
        <v>4851898</v>
      </c>
      <c r="M12" s="91"/>
      <c r="N12" s="94">
        <v>30631176</v>
      </c>
      <c r="O12" s="91"/>
      <c r="P12" s="91">
        <f>SUM(D12:N12)</f>
        <v>268259574</v>
      </c>
      <c r="Q12" s="91"/>
      <c r="R12" s="91">
        <v>13247980</v>
      </c>
      <c r="S12" s="91"/>
      <c r="T12" s="91">
        <f>SUM(P12:R12)</f>
        <v>281507554</v>
      </c>
    </row>
    <row r="13" spans="1:20" ht="18" customHeight="1" x14ac:dyDescent="0.25">
      <c r="A13" s="6"/>
      <c r="B13" s="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ht="21.6" customHeight="1" x14ac:dyDescent="0.25">
      <c r="A14" s="6" t="s">
        <v>71</v>
      </c>
      <c r="B14" s="6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1:20" ht="21.6" customHeight="1" x14ac:dyDescent="0.3">
      <c r="A15" s="5" t="s">
        <v>187</v>
      </c>
      <c r="B15" s="6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 ht="21.6" customHeight="1" x14ac:dyDescent="0.25">
      <c r="A16" s="3" t="s">
        <v>74</v>
      </c>
      <c r="B16" s="114"/>
      <c r="C16" s="91"/>
      <c r="D16" s="93">
        <v>60000000</v>
      </c>
      <c r="E16" s="93"/>
      <c r="F16" s="93">
        <v>1147595992</v>
      </c>
      <c r="G16" s="93"/>
      <c r="H16" s="93" t="s">
        <v>40</v>
      </c>
      <c r="I16" s="93"/>
      <c r="J16" s="93" t="s">
        <v>40</v>
      </c>
      <c r="K16" s="93"/>
      <c r="L16" s="93" t="s">
        <v>40</v>
      </c>
      <c r="M16" s="92"/>
      <c r="N16" s="93" t="s">
        <v>40</v>
      </c>
      <c r="O16" s="92"/>
      <c r="P16" s="93">
        <f>SUM(D16:N16)</f>
        <v>1207595992</v>
      </c>
      <c r="Q16" s="93"/>
      <c r="R16" s="93" t="s">
        <v>40</v>
      </c>
      <c r="S16" s="93"/>
      <c r="T16" s="92">
        <f>SUM(P16:R16)</f>
        <v>1207595992</v>
      </c>
    </row>
    <row r="17" spans="1:20" ht="21.6" customHeight="1" x14ac:dyDescent="0.25">
      <c r="A17" s="3" t="s">
        <v>77</v>
      </c>
      <c r="B17" s="114"/>
      <c r="C17" s="91"/>
      <c r="D17" s="93" t="s">
        <v>40</v>
      </c>
      <c r="E17" s="93"/>
      <c r="F17" s="93" t="s">
        <v>40</v>
      </c>
      <c r="G17" s="93"/>
      <c r="H17" s="93" t="s">
        <v>40</v>
      </c>
      <c r="I17" s="93"/>
      <c r="J17" s="93" t="s">
        <v>40</v>
      </c>
      <c r="K17" s="93"/>
      <c r="L17" s="93">
        <v>-24000000</v>
      </c>
      <c r="M17" s="92"/>
      <c r="N17" s="93" t="s">
        <v>40</v>
      </c>
      <c r="O17" s="92"/>
      <c r="P17" s="93">
        <f>SUM(D17:N17)</f>
        <v>-24000000</v>
      </c>
      <c r="Q17" s="93"/>
      <c r="R17" s="93">
        <v>-540</v>
      </c>
      <c r="S17" s="93"/>
      <c r="T17" s="92">
        <f>SUM(P17:R17)</f>
        <v>-24000540</v>
      </c>
    </row>
    <row r="18" spans="1:20" ht="21.6" customHeight="1" x14ac:dyDescent="0.3">
      <c r="A18" s="5" t="s">
        <v>188</v>
      </c>
      <c r="B18" s="6"/>
      <c r="C18" s="91"/>
      <c r="D18" s="90">
        <f>SUM(D16:D17)</f>
        <v>60000000</v>
      </c>
      <c r="E18" s="91"/>
      <c r="F18" s="90">
        <f>SUM(F16:F17)</f>
        <v>1147595992</v>
      </c>
      <c r="G18" s="91"/>
      <c r="H18" s="44" t="s">
        <v>40</v>
      </c>
      <c r="I18" s="91"/>
      <c r="J18" s="44" t="s">
        <v>40</v>
      </c>
      <c r="K18" s="91"/>
      <c r="L18" s="90">
        <f>SUM(L16:L17)</f>
        <v>-24000000</v>
      </c>
      <c r="M18" s="91"/>
      <c r="N18" s="44" t="s">
        <v>40</v>
      </c>
      <c r="O18" s="91"/>
      <c r="P18" s="90">
        <f>SUM(P16:P17)</f>
        <v>1183595992</v>
      </c>
      <c r="Q18" s="91"/>
      <c r="R18" s="90">
        <f>SUM(R16:R17)</f>
        <v>-540</v>
      </c>
      <c r="S18" s="91"/>
      <c r="T18" s="90">
        <f>SUM(T16:T17)</f>
        <v>1183595452</v>
      </c>
    </row>
    <row r="19" spans="1:20" ht="18" customHeight="1" x14ac:dyDescent="0.25">
      <c r="A19" s="6"/>
      <c r="B19" s="6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 ht="21.6" customHeight="1" x14ac:dyDescent="0.25">
      <c r="A20" s="6" t="s">
        <v>120</v>
      </c>
      <c r="B20" s="6"/>
      <c r="C20" s="91"/>
      <c r="D20" s="91"/>
      <c r="E20" s="91"/>
      <c r="F20" s="91"/>
      <c r="G20" s="91"/>
      <c r="H20" s="91"/>
      <c r="I20" s="91"/>
      <c r="J20" s="7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 ht="21.6" customHeight="1" x14ac:dyDescent="0.25">
      <c r="A21" s="3" t="s">
        <v>117</v>
      </c>
      <c r="C21" s="8"/>
      <c r="D21" s="93" t="s">
        <v>40</v>
      </c>
      <c r="E21" s="9"/>
      <c r="F21" s="93" t="s">
        <v>40</v>
      </c>
      <c r="G21" s="9"/>
      <c r="H21" s="93" t="s">
        <v>40</v>
      </c>
      <c r="I21" s="8"/>
      <c r="J21" s="93" t="s">
        <v>40</v>
      </c>
      <c r="K21" s="95"/>
      <c r="L21" s="95">
        <v>61094002</v>
      </c>
      <c r="M21" s="95"/>
      <c r="N21" s="93" t="s">
        <v>40</v>
      </c>
      <c r="O21" s="95"/>
      <c r="P21" s="93">
        <f>SUM(D21:N21)</f>
        <v>61094002</v>
      </c>
      <c r="Q21" s="9"/>
      <c r="R21" s="9">
        <v>2568965</v>
      </c>
      <c r="S21" s="9"/>
      <c r="T21" s="92">
        <f>SUM(P21:R21)</f>
        <v>63662967</v>
      </c>
    </row>
    <row r="22" spans="1:20" ht="21.6" customHeight="1" x14ac:dyDescent="0.25">
      <c r="A22" s="3" t="s">
        <v>62</v>
      </c>
      <c r="C22" s="8"/>
      <c r="D22" s="89" t="s">
        <v>40</v>
      </c>
      <c r="E22" s="9"/>
      <c r="F22" s="89" t="s">
        <v>40</v>
      </c>
      <c r="G22" s="9"/>
      <c r="H22" s="89" t="s">
        <v>40</v>
      </c>
      <c r="I22" s="8"/>
      <c r="J22" s="89" t="s">
        <v>40</v>
      </c>
      <c r="K22" s="95"/>
      <c r="L22" s="102">
        <v>-4443316</v>
      </c>
      <c r="M22" s="95"/>
      <c r="N22" s="89">
        <v>290772</v>
      </c>
      <c r="O22" s="95"/>
      <c r="P22" s="89">
        <f>SUM(L22:N22)</f>
        <v>-4152544</v>
      </c>
      <c r="Q22" s="9"/>
      <c r="R22" s="102">
        <v>698319</v>
      </c>
      <c r="S22" s="9"/>
      <c r="T22" s="88">
        <f>SUM(P22:R22)</f>
        <v>-3454225</v>
      </c>
    </row>
    <row r="23" spans="1:20" ht="21.6" customHeight="1" x14ac:dyDescent="0.25">
      <c r="A23" s="6" t="s">
        <v>119</v>
      </c>
      <c r="C23" s="8"/>
      <c r="D23" s="100" t="s">
        <v>40</v>
      </c>
      <c r="E23" s="7"/>
      <c r="F23" s="100" t="s">
        <v>40</v>
      </c>
      <c r="G23" s="7"/>
      <c r="H23" s="100" t="s">
        <v>40</v>
      </c>
      <c r="I23" s="10"/>
      <c r="J23" s="100" t="s">
        <v>40</v>
      </c>
      <c r="K23" s="96"/>
      <c r="L23" s="100">
        <f>SUM(L21:L22)</f>
        <v>56650686</v>
      </c>
      <c r="M23" s="96"/>
      <c r="N23" s="100">
        <f>SUM(N21:N22)</f>
        <v>290772</v>
      </c>
      <c r="O23" s="96"/>
      <c r="P23" s="100">
        <f>SUM(P21:P22)</f>
        <v>56941458</v>
      </c>
      <c r="Q23" s="7"/>
      <c r="R23" s="100">
        <f>SUM(R21:R22)</f>
        <v>3267284</v>
      </c>
      <c r="S23" s="7"/>
      <c r="T23" s="100">
        <f>SUM(T21:T22)</f>
        <v>60208742</v>
      </c>
    </row>
    <row r="24" spans="1:20" ht="18" customHeight="1" x14ac:dyDescent="0.25"/>
    <row r="25" spans="1:20" ht="21.6" customHeight="1" thickBot="1" x14ac:dyDescent="0.3">
      <c r="A25" s="6" t="s">
        <v>146</v>
      </c>
      <c r="B25" s="6"/>
      <c r="C25" s="96"/>
      <c r="D25" s="12">
        <f>SUM(D12,D18,D23)</f>
        <v>300000000</v>
      </c>
      <c r="E25" s="96"/>
      <c r="F25" s="12">
        <f>SUM(F12,F18,F23)</f>
        <v>1147595992</v>
      </c>
      <c r="G25" s="96"/>
      <c r="H25" s="12">
        <f>SUM(H12,H18,H23)</f>
        <v>-17292631</v>
      </c>
      <c r="I25" s="96"/>
      <c r="J25" s="12">
        <f>SUM(J12,J18,J23)</f>
        <v>10069131</v>
      </c>
      <c r="K25" s="96"/>
      <c r="L25" s="12">
        <f>SUM(L12,L18,L23)</f>
        <v>37502584</v>
      </c>
      <c r="M25" s="96"/>
      <c r="N25" s="12">
        <f>SUM(N12,N18,N23)</f>
        <v>30921948</v>
      </c>
      <c r="O25" s="96"/>
      <c r="P25" s="12">
        <f>SUM(P12,P18,P23)</f>
        <v>1508797024</v>
      </c>
      <c r="Q25" s="96"/>
      <c r="R25" s="12">
        <f>SUM(R12,R18,R23)</f>
        <v>16514724</v>
      </c>
      <c r="S25" s="96"/>
      <c r="T25" s="12">
        <f>SUM(T12,T18,T23)</f>
        <v>1525311748</v>
      </c>
    </row>
    <row r="26" spans="1:20" ht="21.6" customHeight="1" thickTop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66" firstPageNumber="9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E680-DB77-4E6F-BEB0-F7134F091E4D}">
  <dimension ref="A1:T32"/>
  <sheetViews>
    <sheetView zoomScale="80" zoomScaleNormal="80" zoomScaleSheetLayoutView="85" workbookViewId="0"/>
  </sheetViews>
  <sheetFormatPr defaultColWidth="9.09765625" defaultRowHeight="13.8" x14ac:dyDescent="0.25"/>
  <cols>
    <col min="1" max="1" width="53" style="3" customWidth="1"/>
    <col min="2" max="2" width="5.3984375" style="3" customWidth="1"/>
    <col min="3" max="3" width="1.09765625" style="3" customWidth="1"/>
    <col min="4" max="4" width="14.296875" style="3" customWidth="1"/>
    <col min="5" max="5" width="1.09765625" style="3" customWidth="1"/>
    <col min="6" max="6" width="14.296875" style="3" customWidth="1"/>
    <col min="7" max="7" width="1.09765625" style="3" customWidth="1"/>
    <col min="8" max="8" width="15.398437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09765625" style="3" customWidth="1"/>
    <col min="13" max="13" width="1.09765625" style="3" customWidth="1"/>
    <col min="14" max="14" width="15.19921875" style="3" customWidth="1"/>
    <col min="15" max="15" width="1.09765625" style="3" customWidth="1"/>
    <col min="16" max="16" width="14.296875" style="3" customWidth="1"/>
    <col min="17" max="17" width="1.09765625" style="3" customWidth="1"/>
    <col min="18" max="18" width="14.09765625" style="3" customWidth="1"/>
    <col min="19" max="19" width="1.09765625" style="3" customWidth="1"/>
    <col min="20" max="20" width="14.296875" style="3" customWidth="1"/>
    <col min="21" max="16384" width="9.09765625" style="3"/>
  </cols>
  <sheetData>
    <row r="1" spans="1:20" ht="21.6" customHeight="1" x14ac:dyDescent="0.3">
      <c r="A1" s="1" t="s">
        <v>136</v>
      </c>
      <c r="B1" s="2"/>
    </row>
    <row r="2" spans="1:20" ht="21.6" customHeight="1" x14ac:dyDescent="0.3">
      <c r="A2" s="2" t="s">
        <v>98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43" t="s">
        <v>85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1.6" customHeight="1" x14ac:dyDescent="0.3">
      <c r="A5" s="2"/>
      <c r="B5" s="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01" t="s">
        <v>113</v>
      </c>
      <c r="O5" s="112"/>
      <c r="P5" s="112"/>
      <c r="Q5" s="112"/>
      <c r="R5" s="112"/>
      <c r="S5" s="112"/>
      <c r="T5" s="112"/>
    </row>
    <row r="6" spans="1:20" ht="21.45" customHeight="1" x14ac:dyDescent="0.25">
      <c r="D6" s="4"/>
      <c r="E6" s="4"/>
      <c r="F6" s="4"/>
      <c r="G6" s="4"/>
      <c r="H6" s="4"/>
      <c r="J6" s="147" t="s">
        <v>20</v>
      </c>
      <c r="K6" s="147"/>
      <c r="L6" s="147"/>
      <c r="M6" s="4"/>
      <c r="N6" s="97" t="s">
        <v>105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26</v>
      </c>
      <c r="E7" s="4"/>
      <c r="F7" s="4"/>
      <c r="G7" s="4"/>
      <c r="H7" s="4" t="s">
        <v>111</v>
      </c>
      <c r="I7" s="4"/>
      <c r="K7" s="4"/>
      <c r="L7" s="4"/>
      <c r="M7" s="4"/>
      <c r="N7" s="4" t="s">
        <v>112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27</v>
      </c>
      <c r="E8" s="4"/>
      <c r="F8" s="4" t="s">
        <v>148</v>
      </c>
      <c r="G8" s="4"/>
      <c r="H8" s="4" t="s">
        <v>103</v>
      </c>
      <c r="I8" s="4"/>
      <c r="J8" s="4" t="s">
        <v>37</v>
      </c>
      <c r="K8" s="4"/>
      <c r="L8" s="4"/>
      <c r="M8" s="4"/>
      <c r="N8" s="4" t="s">
        <v>109</v>
      </c>
      <c r="O8" s="4"/>
      <c r="P8" s="4" t="s">
        <v>81</v>
      </c>
      <c r="Q8" s="4"/>
      <c r="R8" s="4" t="s">
        <v>82</v>
      </c>
      <c r="S8" s="4"/>
      <c r="T8" s="4"/>
    </row>
    <row r="9" spans="1:20" ht="21.6" customHeight="1" x14ac:dyDescent="0.25">
      <c r="B9" s="107" t="s">
        <v>3</v>
      </c>
      <c r="C9" s="4"/>
      <c r="D9" s="4" t="s">
        <v>28</v>
      </c>
      <c r="E9" s="4"/>
      <c r="F9" s="4" t="s">
        <v>149</v>
      </c>
      <c r="G9" s="4"/>
      <c r="H9" s="4" t="s">
        <v>79</v>
      </c>
      <c r="I9" s="4"/>
      <c r="J9" s="4" t="s">
        <v>38</v>
      </c>
      <c r="K9" s="4"/>
      <c r="L9" s="4" t="s">
        <v>39</v>
      </c>
      <c r="M9" s="4"/>
      <c r="N9" s="4" t="s">
        <v>110</v>
      </c>
      <c r="O9" s="4"/>
      <c r="P9" s="4" t="s">
        <v>80</v>
      </c>
      <c r="Q9" s="4"/>
      <c r="R9" s="4" t="s">
        <v>83</v>
      </c>
      <c r="S9" s="4"/>
      <c r="T9" s="4" t="s">
        <v>21</v>
      </c>
    </row>
    <row r="10" spans="1:20" ht="21.6" customHeight="1" x14ac:dyDescent="0.25">
      <c r="D10" s="148" t="s">
        <v>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</row>
    <row r="11" spans="1:20" ht="21.6" customHeight="1" x14ac:dyDescent="0.3">
      <c r="A11" s="5" t="s">
        <v>171</v>
      </c>
      <c r="B11" s="6"/>
      <c r="T11" s="95"/>
    </row>
    <row r="12" spans="1:20" ht="21.6" customHeight="1" x14ac:dyDescent="0.25">
      <c r="A12" s="6" t="s">
        <v>172</v>
      </c>
      <c r="B12" s="6"/>
      <c r="C12" s="91"/>
      <c r="D12" s="91">
        <v>300000000</v>
      </c>
      <c r="E12" s="91"/>
      <c r="F12" s="94">
        <v>1147595992</v>
      </c>
      <c r="G12" s="91"/>
      <c r="H12" s="94">
        <v>-17292631</v>
      </c>
      <c r="I12" s="91"/>
      <c r="J12" s="91">
        <v>16069131</v>
      </c>
      <c r="K12" s="91"/>
      <c r="L12" s="91">
        <v>98301717</v>
      </c>
      <c r="M12" s="91"/>
      <c r="N12" s="94">
        <v>30921948</v>
      </c>
      <c r="O12" s="91"/>
      <c r="P12" s="91">
        <f>SUM(D12:N12)</f>
        <v>1575596157</v>
      </c>
      <c r="Q12" s="91"/>
      <c r="R12" s="91">
        <v>19733463</v>
      </c>
      <c r="S12" s="91"/>
      <c r="T12" s="91">
        <f>SUM(P12:R12)</f>
        <v>1595329620</v>
      </c>
    </row>
    <row r="13" spans="1:20" ht="18" customHeight="1" x14ac:dyDescent="0.25">
      <c r="A13" s="6"/>
      <c r="B13" s="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ht="21.6" customHeight="1" x14ac:dyDescent="0.25">
      <c r="A14" s="6" t="s">
        <v>71</v>
      </c>
      <c r="B14" s="6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1:20" ht="21.6" customHeight="1" x14ac:dyDescent="0.3">
      <c r="A15" s="5" t="s">
        <v>206</v>
      </c>
      <c r="B15" s="6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 ht="21.6" customHeight="1" x14ac:dyDescent="0.25">
      <c r="A16" s="3" t="s">
        <v>77</v>
      </c>
      <c r="B16" s="114">
        <v>12</v>
      </c>
      <c r="C16" s="91"/>
      <c r="D16" s="89" t="s">
        <v>40</v>
      </c>
      <c r="E16" s="93"/>
      <c r="F16" s="89" t="s">
        <v>40</v>
      </c>
      <c r="G16" s="93"/>
      <c r="H16" s="93" t="s">
        <v>40</v>
      </c>
      <c r="I16" s="93"/>
      <c r="J16" s="138" t="s">
        <v>40</v>
      </c>
      <c r="K16" s="93"/>
      <c r="L16" s="93">
        <v>-41999020</v>
      </c>
      <c r="M16" s="92"/>
      <c r="N16" s="93" t="s">
        <v>40</v>
      </c>
      <c r="O16" s="92"/>
      <c r="P16" s="93">
        <f>SUM(D16:N16)</f>
        <v>-41999020</v>
      </c>
      <c r="Q16" s="93"/>
      <c r="R16" s="93">
        <v>-1920818.9999999995</v>
      </c>
      <c r="S16" s="93"/>
      <c r="T16" s="92">
        <f>SUM(P16:R16)</f>
        <v>-43919839</v>
      </c>
    </row>
    <row r="17" spans="1:20" ht="21.6" customHeight="1" x14ac:dyDescent="0.3">
      <c r="A17" s="5" t="s">
        <v>207</v>
      </c>
      <c r="B17" s="6"/>
      <c r="C17" s="91"/>
      <c r="D17" s="100" t="s">
        <v>40</v>
      </c>
      <c r="E17" s="91"/>
      <c r="F17" s="100" t="s">
        <v>40</v>
      </c>
      <c r="G17" s="91"/>
      <c r="H17" s="44" t="s">
        <v>40</v>
      </c>
      <c r="I17" s="91"/>
      <c r="J17" s="44" t="s">
        <v>40</v>
      </c>
      <c r="K17" s="91"/>
      <c r="L17" s="90">
        <f>SUM(L16:L16)</f>
        <v>-41999020</v>
      </c>
      <c r="M17" s="91"/>
      <c r="N17" s="44" t="s">
        <v>40</v>
      </c>
      <c r="O17" s="91"/>
      <c r="P17" s="90">
        <f>SUM(P16:P16)</f>
        <v>-41999020</v>
      </c>
      <c r="Q17" s="91"/>
      <c r="R17" s="90">
        <f>SUM(R16:R16)</f>
        <v>-1920818.9999999995</v>
      </c>
      <c r="S17" s="91"/>
      <c r="T17" s="90">
        <f>SUM(T16:T16)</f>
        <v>-43919839</v>
      </c>
    </row>
    <row r="18" spans="1:20" ht="21.6" customHeight="1" x14ac:dyDescent="0.25">
      <c r="A18" s="6"/>
      <c r="B18" s="6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ht="21.6" customHeight="1" x14ac:dyDescent="0.3">
      <c r="A19" s="5" t="s">
        <v>200</v>
      </c>
      <c r="B19" s="6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 ht="21.6" customHeight="1" x14ac:dyDescent="0.25">
      <c r="A20" s="3" t="s">
        <v>202</v>
      </c>
    </row>
    <row r="21" spans="1:20" ht="21.6" customHeight="1" x14ac:dyDescent="0.25">
      <c r="A21" s="3" t="s">
        <v>203</v>
      </c>
      <c r="B21" s="114">
        <v>5</v>
      </c>
      <c r="C21" s="91"/>
      <c r="D21" s="89" t="s">
        <v>40</v>
      </c>
      <c r="E21" s="93"/>
      <c r="F21" s="89" t="s">
        <v>40</v>
      </c>
      <c r="G21" s="93"/>
      <c r="H21" s="89" t="s">
        <v>40</v>
      </c>
      <c r="I21" s="93"/>
      <c r="J21" s="89" t="s">
        <v>40</v>
      </c>
      <c r="K21" s="93"/>
      <c r="L21" s="89" t="s">
        <v>40</v>
      </c>
      <c r="M21" s="92"/>
      <c r="N21" s="89" t="s">
        <v>40</v>
      </c>
      <c r="O21" s="92"/>
      <c r="P21" s="89" t="s">
        <v>40</v>
      </c>
      <c r="Q21" s="93"/>
      <c r="R21" s="89">
        <v>200</v>
      </c>
      <c r="S21" s="93"/>
      <c r="T21" s="88">
        <f>SUM(P21:R21)</f>
        <v>200</v>
      </c>
    </row>
    <row r="22" spans="1:20" ht="21.6" customHeight="1" x14ac:dyDescent="0.3">
      <c r="A22" s="5" t="s">
        <v>201</v>
      </c>
      <c r="B22" s="114"/>
      <c r="C22" s="91"/>
      <c r="D22" s="100" t="s">
        <v>40</v>
      </c>
      <c r="E22" s="91"/>
      <c r="F22" s="100" t="s">
        <v>40</v>
      </c>
      <c r="G22" s="91"/>
      <c r="H22" s="51" t="s">
        <v>40</v>
      </c>
      <c r="I22" s="91"/>
      <c r="J22" s="51" t="s">
        <v>40</v>
      </c>
      <c r="K22" s="91"/>
      <c r="L22" s="51" t="s">
        <v>40</v>
      </c>
      <c r="M22" s="91"/>
      <c r="N22" s="51" t="s">
        <v>40</v>
      </c>
      <c r="O22" s="91"/>
      <c r="P22" s="51" t="s">
        <v>40</v>
      </c>
      <c r="Q22" s="91"/>
      <c r="R22" s="140">
        <f>SUM(R21)</f>
        <v>200</v>
      </c>
      <c r="S22" s="91"/>
      <c r="T22" s="140">
        <f>SUM(T21)</f>
        <v>200</v>
      </c>
    </row>
    <row r="23" spans="1:20" ht="21.6" customHeight="1" x14ac:dyDescent="0.25">
      <c r="B23" s="114"/>
      <c r="C23" s="91"/>
      <c r="D23" s="93"/>
      <c r="E23" s="92"/>
      <c r="F23" s="93"/>
      <c r="G23" s="92"/>
      <c r="H23" s="92"/>
      <c r="I23" s="92"/>
      <c r="J23" s="93"/>
      <c r="K23" s="92"/>
      <c r="L23" s="93"/>
      <c r="M23" s="92"/>
      <c r="N23" s="93"/>
      <c r="O23" s="92"/>
      <c r="P23" s="141"/>
      <c r="Q23" s="92"/>
      <c r="R23" s="93"/>
      <c r="S23" s="93"/>
      <c r="T23" s="92"/>
    </row>
    <row r="24" spans="1:20" ht="21.6" customHeight="1" x14ac:dyDescent="0.25">
      <c r="A24" s="6" t="s">
        <v>84</v>
      </c>
      <c r="B24" s="6"/>
      <c r="C24" s="91"/>
      <c r="D24" s="100" t="s">
        <v>40</v>
      </c>
      <c r="E24" s="91"/>
      <c r="F24" s="100" t="s">
        <v>40</v>
      </c>
      <c r="G24" s="91"/>
      <c r="H24" s="100" t="s">
        <v>40</v>
      </c>
      <c r="I24" s="91"/>
      <c r="J24" s="100" t="s">
        <v>40</v>
      </c>
      <c r="K24" s="91"/>
      <c r="L24" s="140">
        <f>SUM(L17,L22)</f>
        <v>-41999020</v>
      </c>
      <c r="M24" s="91"/>
      <c r="N24" s="51" t="s">
        <v>40</v>
      </c>
      <c r="O24" s="91"/>
      <c r="P24" s="140">
        <f>SUM(P17,P22)</f>
        <v>-41999020</v>
      </c>
      <c r="Q24" s="91"/>
      <c r="R24" s="140">
        <f>SUM(R17,R22)</f>
        <v>-1920618.9999999995</v>
      </c>
      <c r="S24" s="91"/>
      <c r="T24" s="140">
        <f>SUM(T17,T22)</f>
        <v>-43919639</v>
      </c>
    </row>
    <row r="25" spans="1:20" ht="18" customHeight="1" x14ac:dyDescent="0.25">
      <c r="A25" s="6"/>
      <c r="B25" s="6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</row>
    <row r="26" spans="1:20" ht="21.6" customHeight="1" x14ac:dyDescent="0.25">
      <c r="A26" s="6" t="s">
        <v>120</v>
      </c>
      <c r="B26" s="6"/>
      <c r="C26" s="91"/>
      <c r="D26" s="91"/>
      <c r="E26" s="91"/>
      <c r="F26" s="91"/>
      <c r="G26" s="91"/>
      <c r="H26" s="91"/>
      <c r="I26" s="91"/>
      <c r="J26" s="7"/>
      <c r="K26" s="91"/>
      <c r="L26" s="91"/>
      <c r="M26" s="91"/>
      <c r="N26" s="91"/>
      <c r="O26" s="91"/>
      <c r="P26" s="91"/>
      <c r="Q26" s="91"/>
      <c r="R26" s="91"/>
      <c r="S26" s="91"/>
      <c r="T26" s="91"/>
    </row>
    <row r="27" spans="1:20" ht="21.6" customHeight="1" x14ac:dyDescent="0.25">
      <c r="A27" s="3" t="s">
        <v>117</v>
      </c>
      <c r="C27" s="8"/>
      <c r="D27" s="93" t="s">
        <v>40</v>
      </c>
      <c r="E27" s="9"/>
      <c r="F27" s="93" t="s">
        <v>40</v>
      </c>
      <c r="G27" s="9"/>
      <c r="H27" s="93" t="s">
        <v>40</v>
      </c>
      <c r="I27" s="8"/>
      <c r="J27" s="93" t="s">
        <v>40</v>
      </c>
      <c r="K27" s="95"/>
      <c r="L27" s="95">
        <v>75853217</v>
      </c>
      <c r="M27" s="95"/>
      <c r="N27" s="93" t="s">
        <v>40</v>
      </c>
      <c r="O27" s="95"/>
      <c r="P27" s="93">
        <f>SUM(D27:N27)</f>
        <v>75853217</v>
      </c>
      <c r="Q27" s="9"/>
      <c r="R27" s="9">
        <v>2170289</v>
      </c>
      <c r="S27" s="9"/>
      <c r="T27" s="92">
        <f>SUM(P27:R27)</f>
        <v>78023506</v>
      </c>
    </row>
    <row r="28" spans="1:20" ht="21.6" customHeight="1" x14ac:dyDescent="0.25">
      <c r="A28" s="3" t="s">
        <v>62</v>
      </c>
      <c r="C28" s="8"/>
      <c r="D28" s="89" t="s">
        <v>40</v>
      </c>
      <c r="E28" s="9"/>
      <c r="F28" s="89" t="s">
        <v>40</v>
      </c>
      <c r="G28" s="9"/>
      <c r="H28" s="89" t="s">
        <v>40</v>
      </c>
      <c r="I28" s="8"/>
      <c r="J28" s="89" t="s">
        <v>40</v>
      </c>
      <c r="K28" s="95"/>
      <c r="L28" s="102" t="s">
        <v>40</v>
      </c>
      <c r="M28" s="95"/>
      <c r="N28" s="89" t="s">
        <v>40</v>
      </c>
      <c r="O28" s="95"/>
      <c r="P28" s="89" t="s">
        <v>40</v>
      </c>
      <c r="Q28" s="9"/>
      <c r="R28" s="102" t="s">
        <v>40</v>
      </c>
      <c r="S28" s="9"/>
      <c r="T28" s="102" t="s">
        <v>40</v>
      </c>
    </row>
    <row r="29" spans="1:20" ht="21.6" customHeight="1" x14ac:dyDescent="0.25">
      <c r="A29" s="6" t="s">
        <v>119</v>
      </c>
      <c r="C29" s="8"/>
      <c r="D29" s="100" t="s">
        <v>40</v>
      </c>
      <c r="E29" s="7"/>
      <c r="F29" s="100" t="s">
        <v>40</v>
      </c>
      <c r="G29" s="7"/>
      <c r="H29" s="100" t="s">
        <v>40</v>
      </c>
      <c r="I29" s="10"/>
      <c r="J29" s="100" t="s">
        <v>40</v>
      </c>
      <c r="K29" s="96"/>
      <c r="L29" s="100">
        <f>SUM(L27:L28)</f>
        <v>75853217</v>
      </c>
      <c r="M29" s="96"/>
      <c r="N29" s="100" t="s">
        <v>40</v>
      </c>
      <c r="O29" s="96"/>
      <c r="P29" s="100">
        <f>SUM(P27:P28)</f>
        <v>75853217</v>
      </c>
      <c r="Q29" s="7"/>
      <c r="R29" s="100">
        <f>SUM(R27:R28)</f>
        <v>2170289</v>
      </c>
      <c r="S29" s="7"/>
      <c r="T29" s="100">
        <f>SUM(T27:T28)</f>
        <v>78023506</v>
      </c>
    </row>
    <row r="30" spans="1:20" ht="18" customHeight="1" x14ac:dyDescent="0.25"/>
    <row r="31" spans="1:20" ht="21.6" customHeight="1" thickBot="1" x14ac:dyDescent="0.3">
      <c r="A31" s="6" t="s">
        <v>173</v>
      </c>
      <c r="B31" s="6"/>
      <c r="C31" s="96"/>
      <c r="D31" s="12">
        <f>SUM(D12,D24,D29)</f>
        <v>300000000</v>
      </c>
      <c r="E31" s="96"/>
      <c r="F31" s="12">
        <f>SUM(F12,F24,F29)</f>
        <v>1147595992</v>
      </c>
      <c r="G31" s="96"/>
      <c r="H31" s="12">
        <f>SUM(H12,H24,H29)</f>
        <v>-17292631</v>
      </c>
      <c r="I31" s="96"/>
      <c r="J31" s="12">
        <f>SUM(J12,J24,J29)</f>
        <v>16069131</v>
      </c>
      <c r="K31" s="96"/>
      <c r="L31" s="12">
        <f>SUM(L12,L24,L29)</f>
        <v>132155914</v>
      </c>
      <c r="M31" s="96"/>
      <c r="N31" s="12">
        <f>SUM(N12,N24,N29)</f>
        <v>30921948</v>
      </c>
      <c r="O31" s="96"/>
      <c r="P31" s="12">
        <f>SUM(P12,P24,P29)</f>
        <v>1609450354</v>
      </c>
      <c r="Q31" s="96"/>
      <c r="R31" s="12">
        <f>SUM(R12,R24,R29)</f>
        <v>19983133</v>
      </c>
      <c r="S31" s="96"/>
      <c r="T31" s="12">
        <f>SUM(T12,T24,T29)</f>
        <v>1629433487</v>
      </c>
    </row>
    <row r="32" spans="1:20" ht="14.4" thickTop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66" firstPageNumber="10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38E2-43A0-4D50-B415-1D54F1EF0EF2}">
  <dimension ref="A1:N26"/>
  <sheetViews>
    <sheetView zoomScale="77" zoomScaleNormal="77" zoomScaleSheetLayoutView="85" workbookViewId="0"/>
  </sheetViews>
  <sheetFormatPr defaultColWidth="9.09765625" defaultRowHeight="13.8" x14ac:dyDescent="0.25"/>
  <cols>
    <col min="1" max="1" width="44.69921875" style="3" customWidth="1"/>
    <col min="2" max="2" width="5.69921875" style="3" customWidth="1"/>
    <col min="3" max="3" width="1.19921875" style="3" customWidth="1"/>
    <col min="4" max="4" width="14.796875" style="3" customWidth="1"/>
    <col min="5" max="5" width="1.19921875" style="3" customWidth="1"/>
    <col min="6" max="6" width="14.796875" style="3" customWidth="1"/>
    <col min="7" max="7" width="1" style="3" customWidth="1"/>
    <col min="8" max="8" width="13.8984375" style="3" customWidth="1"/>
    <col min="9" max="9" width="1.19921875" style="3" customWidth="1"/>
    <col min="10" max="10" width="14.796875" style="3" customWidth="1"/>
    <col min="11" max="11" width="1.19921875" style="3" customWidth="1"/>
    <col min="12" max="12" width="15.296875" style="3" customWidth="1"/>
    <col min="13" max="13" width="1.19921875" style="3" customWidth="1"/>
    <col min="14" max="14" width="14.796875" style="3" customWidth="1"/>
    <col min="15" max="16384" width="9.09765625" style="3"/>
  </cols>
  <sheetData>
    <row r="1" spans="1:14" ht="20.55" customHeight="1" x14ac:dyDescent="0.3">
      <c r="A1" s="1" t="s">
        <v>136</v>
      </c>
      <c r="B1" s="2"/>
    </row>
    <row r="2" spans="1:14" ht="20.55" customHeight="1" x14ac:dyDescent="0.3">
      <c r="A2" s="2" t="s">
        <v>98</v>
      </c>
      <c r="B2" s="2"/>
    </row>
    <row r="3" spans="1:14" ht="16.95" customHeight="1" x14ac:dyDescent="0.3">
      <c r="A3" s="2"/>
      <c r="B3" s="2"/>
    </row>
    <row r="4" spans="1:14" ht="19.05" customHeight="1" x14ac:dyDescent="0.3">
      <c r="A4" s="2"/>
      <c r="B4" s="2"/>
      <c r="D4" s="143" t="s">
        <v>86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19.05" customHeight="1" x14ac:dyDescent="0.3">
      <c r="A5" s="2"/>
      <c r="B5" s="2"/>
      <c r="D5" s="112"/>
      <c r="E5" s="112"/>
      <c r="F5" s="112"/>
      <c r="G5" s="112"/>
      <c r="H5" s="112"/>
      <c r="I5" s="112"/>
      <c r="J5" s="112"/>
      <c r="K5" s="112"/>
      <c r="L5" s="101" t="s">
        <v>104</v>
      </c>
      <c r="M5" s="112"/>
      <c r="N5" s="112"/>
    </row>
    <row r="6" spans="1:14" ht="19.05" customHeight="1" x14ac:dyDescent="0.25">
      <c r="D6" s="4"/>
      <c r="H6" s="147" t="s">
        <v>20</v>
      </c>
      <c r="I6" s="147"/>
      <c r="J6" s="147"/>
      <c r="K6" s="4"/>
      <c r="L6" s="113" t="s">
        <v>105</v>
      </c>
      <c r="M6" s="4"/>
    </row>
    <row r="7" spans="1:14" ht="19.05" customHeight="1" x14ac:dyDescent="0.25">
      <c r="D7" s="4" t="s">
        <v>26</v>
      </c>
      <c r="H7" s="4"/>
      <c r="I7" s="4"/>
      <c r="J7" s="4"/>
      <c r="K7" s="4"/>
      <c r="L7" s="4" t="s">
        <v>112</v>
      </c>
      <c r="M7" s="4"/>
    </row>
    <row r="8" spans="1:14" ht="19.05" customHeight="1" x14ac:dyDescent="0.25">
      <c r="C8" s="4"/>
      <c r="D8" s="4" t="s">
        <v>27</v>
      </c>
      <c r="E8" s="4"/>
      <c r="F8" s="19" t="s">
        <v>151</v>
      </c>
      <c r="G8" s="4"/>
      <c r="H8" s="4" t="s">
        <v>37</v>
      </c>
      <c r="I8" s="4"/>
      <c r="J8" s="4"/>
      <c r="K8" s="4"/>
      <c r="L8" s="4" t="s">
        <v>109</v>
      </c>
      <c r="M8" s="4"/>
    </row>
    <row r="9" spans="1:14" ht="19.05" customHeight="1" x14ac:dyDescent="0.25">
      <c r="B9" s="107"/>
      <c r="C9" s="4"/>
      <c r="D9" s="4" t="s">
        <v>28</v>
      </c>
      <c r="E9" s="4"/>
      <c r="F9" s="4" t="s">
        <v>149</v>
      </c>
      <c r="G9" s="4"/>
      <c r="H9" s="4" t="s">
        <v>38</v>
      </c>
      <c r="I9" s="4"/>
      <c r="J9" s="4" t="s">
        <v>39</v>
      </c>
      <c r="K9" s="4"/>
      <c r="L9" s="4" t="s">
        <v>110</v>
      </c>
      <c r="M9" s="4"/>
      <c r="N9" s="4" t="s">
        <v>21</v>
      </c>
    </row>
    <row r="10" spans="1:14" ht="19.05" customHeight="1" x14ac:dyDescent="0.25">
      <c r="D10" s="148" t="s">
        <v>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</row>
    <row r="11" spans="1:14" ht="19.05" customHeight="1" x14ac:dyDescent="0.3">
      <c r="A11" s="5" t="s">
        <v>144</v>
      </c>
      <c r="B11" s="6"/>
      <c r="N11" s="95"/>
    </row>
    <row r="12" spans="1:14" ht="19.05" customHeight="1" x14ac:dyDescent="0.25">
      <c r="A12" s="6" t="s">
        <v>145</v>
      </c>
      <c r="B12" s="6"/>
      <c r="C12" s="91"/>
      <c r="D12" s="91">
        <v>240000000</v>
      </c>
      <c r="E12" s="91"/>
      <c r="F12" s="94" t="s">
        <v>40</v>
      </c>
      <c r="G12" s="91"/>
      <c r="H12" s="91">
        <v>10069131</v>
      </c>
      <c r="I12" s="91"/>
      <c r="J12" s="91">
        <v>28262057</v>
      </c>
      <c r="K12" s="91"/>
      <c r="L12" s="7">
        <v>30631176</v>
      </c>
      <c r="M12" s="91"/>
      <c r="N12" s="91">
        <f>SUM(D12:L12)</f>
        <v>308962364</v>
      </c>
    </row>
    <row r="13" spans="1:14" ht="19.05" customHeight="1" x14ac:dyDescent="0.25">
      <c r="A13" s="6"/>
      <c r="B13" s="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9.05" customHeight="1" x14ac:dyDescent="0.25">
      <c r="A14" s="6" t="s">
        <v>71</v>
      </c>
      <c r="B14" s="6"/>
      <c r="C14" s="91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19.05" customHeight="1" x14ac:dyDescent="0.3">
      <c r="A15" s="5" t="s">
        <v>72</v>
      </c>
      <c r="B15" s="6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4" ht="19.05" customHeight="1" x14ac:dyDescent="0.25">
      <c r="A16" s="115" t="s">
        <v>161</v>
      </c>
      <c r="B16" s="114"/>
      <c r="C16" s="91"/>
      <c r="D16" s="92">
        <v>60000000</v>
      </c>
      <c r="E16" s="92"/>
      <c r="F16" s="92">
        <v>1147595992</v>
      </c>
      <c r="G16" s="92"/>
      <c r="H16" s="4" t="s">
        <v>40</v>
      </c>
      <c r="I16" s="92"/>
      <c r="J16" s="93" t="s">
        <v>40</v>
      </c>
      <c r="K16" s="92"/>
      <c r="L16" s="93" t="s">
        <v>40</v>
      </c>
      <c r="M16" s="92"/>
      <c r="N16" s="92">
        <f>SUM(D16:L16)</f>
        <v>1207595992</v>
      </c>
    </row>
    <row r="17" spans="1:14" ht="19.05" customHeight="1" x14ac:dyDescent="0.25">
      <c r="A17" s="115" t="s">
        <v>162</v>
      </c>
      <c r="B17" s="114"/>
      <c r="C17" s="91"/>
      <c r="D17" s="93" t="s">
        <v>40</v>
      </c>
      <c r="E17" s="92"/>
      <c r="F17" s="93" t="s">
        <v>40</v>
      </c>
      <c r="G17" s="92"/>
      <c r="H17" s="93" t="s">
        <v>40</v>
      </c>
      <c r="I17" s="92"/>
      <c r="J17" s="92">
        <v>-24000000</v>
      </c>
      <c r="K17" s="92"/>
      <c r="L17" s="93" t="s">
        <v>40</v>
      </c>
      <c r="M17" s="92"/>
      <c r="N17" s="92">
        <f>SUM(D17:L17)</f>
        <v>-24000000</v>
      </c>
    </row>
    <row r="18" spans="1:14" ht="19.05" customHeight="1" x14ac:dyDescent="0.3">
      <c r="A18" s="5" t="s">
        <v>73</v>
      </c>
      <c r="B18" s="6"/>
      <c r="C18" s="91"/>
      <c r="D18" s="90">
        <f>SUM(D16:D17)</f>
        <v>60000000</v>
      </c>
      <c r="E18" s="92"/>
      <c r="F18" s="90">
        <f t="shared" ref="F18" si="0">SUM(F16:F17)</f>
        <v>1147595992</v>
      </c>
      <c r="G18" s="92"/>
      <c r="H18" s="44" t="s">
        <v>40</v>
      </c>
      <c r="I18" s="92"/>
      <c r="J18" s="90">
        <f>SUM(J16:J17)</f>
        <v>-24000000</v>
      </c>
      <c r="K18" s="92"/>
      <c r="L18" s="44" t="s">
        <v>40</v>
      </c>
      <c r="M18" s="92"/>
      <c r="N18" s="90">
        <f t="shared" ref="N18" si="1">SUM(N16:N17)</f>
        <v>1183595992</v>
      </c>
    </row>
    <row r="19" spans="1:14" ht="19.05" customHeight="1" x14ac:dyDescent="0.25">
      <c r="A19" s="6"/>
      <c r="B19" s="6"/>
      <c r="C19" s="91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</row>
    <row r="20" spans="1:14" ht="19.05" customHeight="1" x14ac:dyDescent="0.25">
      <c r="A20" s="6" t="s">
        <v>120</v>
      </c>
      <c r="B20" s="6"/>
      <c r="C20" s="91"/>
      <c r="D20" s="91"/>
      <c r="E20" s="92"/>
      <c r="F20" s="91"/>
      <c r="G20" s="91"/>
      <c r="H20" s="7"/>
      <c r="I20" s="91"/>
      <c r="J20" s="91"/>
      <c r="K20" s="92"/>
      <c r="L20" s="91"/>
      <c r="M20" s="91"/>
      <c r="N20" s="91"/>
    </row>
    <row r="21" spans="1:14" ht="19.05" customHeight="1" x14ac:dyDescent="0.25">
      <c r="A21" s="115" t="s">
        <v>163</v>
      </c>
      <c r="B21" s="4"/>
      <c r="C21" s="8"/>
      <c r="D21" s="9" t="s">
        <v>40</v>
      </c>
      <c r="E21" s="92"/>
      <c r="F21" s="9" t="s">
        <v>40</v>
      </c>
      <c r="G21" s="8"/>
      <c r="H21" s="9" t="s">
        <v>40</v>
      </c>
      <c r="I21" s="95"/>
      <c r="J21" s="9">
        <v>44187170</v>
      </c>
      <c r="K21" s="95"/>
      <c r="L21" s="9" t="s">
        <v>40</v>
      </c>
      <c r="M21" s="95"/>
      <c r="N21" s="8">
        <f>SUM(D21:L21)</f>
        <v>44187170</v>
      </c>
    </row>
    <row r="22" spans="1:14" ht="19.05" customHeight="1" x14ac:dyDescent="0.25">
      <c r="A22" s="115" t="s">
        <v>42</v>
      </c>
      <c r="B22" s="4"/>
      <c r="C22" s="8"/>
      <c r="D22" s="9" t="s">
        <v>40</v>
      </c>
      <c r="E22" s="8"/>
      <c r="F22" s="9" t="s">
        <v>40</v>
      </c>
      <c r="G22" s="8"/>
      <c r="H22" s="9" t="s">
        <v>40</v>
      </c>
      <c r="I22" s="95"/>
      <c r="J22" s="9">
        <v>-2481389</v>
      </c>
      <c r="K22" s="95"/>
      <c r="L22" s="9" t="s">
        <v>40</v>
      </c>
      <c r="M22" s="95"/>
      <c r="N22" s="8">
        <f>SUM(D22:L22)</f>
        <v>-2481389</v>
      </c>
    </row>
    <row r="23" spans="1:14" ht="19.05" customHeight="1" x14ac:dyDescent="0.25">
      <c r="A23" s="6" t="s">
        <v>119</v>
      </c>
      <c r="C23" s="8"/>
      <c r="D23" s="45" t="s">
        <v>40</v>
      </c>
      <c r="E23" s="8"/>
      <c r="F23" s="45" t="s">
        <v>40</v>
      </c>
      <c r="G23" s="10"/>
      <c r="H23" s="45" t="s">
        <v>40</v>
      </c>
      <c r="I23" s="96"/>
      <c r="J23" s="11">
        <f>SUM(J21:J22)</f>
        <v>41705781</v>
      </c>
      <c r="K23" s="96"/>
      <c r="L23" s="45" t="s">
        <v>40</v>
      </c>
      <c r="M23" s="95"/>
      <c r="N23" s="11">
        <f>SUM(D23:L23)</f>
        <v>41705781</v>
      </c>
    </row>
    <row r="24" spans="1:14" ht="19.05" customHeight="1" x14ac:dyDescent="0.25">
      <c r="E24" s="8"/>
      <c r="M24" s="95"/>
    </row>
    <row r="25" spans="1:14" ht="19.05" customHeight="1" thickBot="1" x14ac:dyDescent="0.3">
      <c r="A25" s="6" t="s">
        <v>146</v>
      </c>
      <c r="B25" s="6"/>
      <c r="C25" s="96"/>
      <c r="D25" s="12">
        <f>SUM(D23,D12,D18)</f>
        <v>300000000</v>
      </c>
      <c r="E25" s="8"/>
      <c r="F25" s="12">
        <f>SUM(F23,F12,F18)</f>
        <v>1147595992</v>
      </c>
      <c r="G25" s="96"/>
      <c r="H25" s="12">
        <f>SUM(H23,H12,H18)</f>
        <v>10069131</v>
      </c>
      <c r="I25" s="96"/>
      <c r="J25" s="12">
        <f>SUM(J23,J12,J18)</f>
        <v>45967838</v>
      </c>
      <c r="K25" s="96"/>
      <c r="L25" s="12">
        <f>SUM(L23,L12,L18)</f>
        <v>30631176</v>
      </c>
      <c r="M25" s="95"/>
      <c r="N25" s="12">
        <f>SUM(N23,N12,N18)</f>
        <v>1534264137</v>
      </c>
    </row>
    <row r="26" spans="1:14" ht="21.6" customHeight="1" thickTop="1" x14ac:dyDescent="0.25">
      <c r="E26" s="8"/>
      <c r="M26" s="95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90" firstPageNumber="11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CF1FA-03D2-4CAC-A30E-9C4B42F5113E}">
  <dimension ref="A1:N25"/>
  <sheetViews>
    <sheetView zoomScale="85" zoomScaleNormal="85" zoomScaleSheetLayoutView="85" workbookViewId="0"/>
  </sheetViews>
  <sheetFormatPr defaultColWidth="9.09765625" defaultRowHeight="13.8" x14ac:dyDescent="0.25"/>
  <cols>
    <col min="1" max="1" width="44.3984375" style="3" customWidth="1"/>
    <col min="2" max="2" width="5.796875" style="3" customWidth="1"/>
    <col min="3" max="3" width="1.19921875" style="3" customWidth="1"/>
    <col min="4" max="4" width="14.796875" style="3" customWidth="1"/>
    <col min="5" max="5" width="1.19921875" style="3" customWidth="1"/>
    <col min="6" max="6" width="14.796875" style="3" customWidth="1"/>
    <col min="7" max="7" width="1" style="3" customWidth="1"/>
    <col min="8" max="8" width="13.8984375" style="3" customWidth="1"/>
    <col min="9" max="9" width="1.19921875" style="3" customWidth="1"/>
    <col min="10" max="10" width="14.796875" style="3" customWidth="1"/>
    <col min="11" max="11" width="1.19921875" style="3" customWidth="1"/>
    <col min="12" max="12" width="15.296875" style="3" customWidth="1"/>
    <col min="13" max="13" width="1.19921875" style="3" customWidth="1"/>
    <col min="14" max="14" width="14.796875" style="3" customWidth="1"/>
    <col min="15" max="16384" width="9.09765625" style="3"/>
  </cols>
  <sheetData>
    <row r="1" spans="1:14" ht="20.55" customHeight="1" x14ac:dyDescent="0.3">
      <c r="A1" s="1" t="s">
        <v>136</v>
      </c>
      <c r="B1" s="2"/>
    </row>
    <row r="2" spans="1:14" ht="20.55" customHeight="1" x14ac:dyDescent="0.3">
      <c r="A2" s="2" t="s">
        <v>98</v>
      </c>
      <c r="B2" s="2"/>
    </row>
    <row r="3" spans="1:14" ht="16.95" customHeight="1" x14ac:dyDescent="0.3">
      <c r="A3" s="2"/>
      <c r="B3" s="2"/>
    </row>
    <row r="4" spans="1:14" ht="19.05" customHeight="1" x14ac:dyDescent="0.3">
      <c r="A4" s="2"/>
      <c r="B4" s="2"/>
      <c r="D4" s="143" t="s">
        <v>86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19.05" customHeight="1" x14ac:dyDescent="0.3">
      <c r="A5" s="2"/>
      <c r="B5" s="2"/>
      <c r="D5" s="112"/>
      <c r="E5" s="112"/>
      <c r="F5" s="112"/>
      <c r="G5" s="112"/>
      <c r="H5" s="112"/>
      <c r="I5" s="112"/>
      <c r="J5" s="112"/>
      <c r="K5" s="112"/>
      <c r="L5" s="101" t="s">
        <v>104</v>
      </c>
      <c r="M5" s="112"/>
      <c r="N5" s="112"/>
    </row>
    <row r="6" spans="1:14" ht="19.05" customHeight="1" x14ac:dyDescent="0.25">
      <c r="D6" s="4"/>
      <c r="H6" s="147" t="s">
        <v>20</v>
      </c>
      <c r="I6" s="147"/>
      <c r="J6" s="147"/>
      <c r="K6" s="4"/>
      <c r="L6" s="113" t="s">
        <v>105</v>
      </c>
      <c r="M6" s="4"/>
    </row>
    <row r="7" spans="1:14" ht="19.05" customHeight="1" x14ac:dyDescent="0.25">
      <c r="D7" s="4" t="s">
        <v>26</v>
      </c>
      <c r="H7" s="4"/>
      <c r="I7" s="4"/>
      <c r="J7" s="4"/>
      <c r="K7" s="4"/>
      <c r="L7" s="4" t="s">
        <v>112</v>
      </c>
      <c r="M7" s="4"/>
    </row>
    <row r="8" spans="1:14" ht="19.05" customHeight="1" x14ac:dyDescent="0.25">
      <c r="C8" s="4"/>
      <c r="D8" s="4" t="s">
        <v>27</v>
      </c>
      <c r="E8" s="4"/>
      <c r="F8" s="19" t="s">
        <v>151</v>
      </c>
      <c r="G8" s="4"/>
      <c r="H8" s="4" t="s">
        <v>37</v>
      </c>
      <c r="I8" s="4"/>
      <c r="J8" s="4"/>
      <c r="K8" s="4"/>
      <c r="L8" s="4" t="s">
        <v>109</v>
      </c>
      <c r="M8" s="4"/>
    </row>
    <row r="9" spans="1:14" ht="19.05" customHeight="1" x14ac:dyDescent="0.25">
      <c r="B9" s="107" t="s">
        <v>3</v>
      </c>
      <c r="C9" s="4"/>
      <c r="D9" s="4" t="s">
        <v>28</v>
      </c>
      <c r="E9" s="4"/>
      <c r="F9" s="4" t="s">
        <v>149</v>
      </c>
      <c r="G9" s="4"/>
      <c r="H9" s="4" t="s">
        <v>38</v>
      </c>
      <c r="I9" s="4"/>
      <c r="J9" s="4" t="s">
        <v>39</v>
      </c>
      <c r="K9" s="4"/>
      <c r="L9" s="4" t="s">
        <v>110</v>
      </c>
      <c r="M9" s="4"/>
      <c r="N9" s="4" t="s">
        <v>21</v>
      </c>
    </row>
    <row r="10" spans="1:14" ht="19.05" customHeight="1" x14ac:dyDescent="0.25">
      <c r="D10" s="148" t="s">
        <v>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</row>
    <row r="11" spans="1:14" ht="19.05" customHeight="1" x14ac:dyDescent="0.3">
      <c r="A11" s="5" t="s">
        <v>171</v>
      </c>
      <c r="B11" s="6"/>
      <c r="N11" s="95"/>
    </row>
    <row r="12" spans="1:14" ht="19.05" customHeight="1" x14ac:dyDescent="0.25">
      <c r="A12" s="6" t="s">
        <v>172</v>
      </c>
      <c r="B12" s="6"/>
      <c r="C12" s="91"/>
      <c r="D12" s="91">
        <v>300000000</v>
      </c>
      <c r="E12" s="91"/>
      <c r="F12" s="94">
        <v>1147595992</v>
      </c>
      <c r="G12" s="91"/>
      <c r="H12" s="91">
        <v>16069131</v>
      </c>
      <c r="I12" s="91"/>
      <c r="J12" s="91">
        <v>82851562</v>
      </c>
      <c r="K12" s="91"/>
      <c r="L12" s="7">
        <v>30631176</v>
      </c>
      <c r="M12" s="91"/>
      <c r="N12" s="91">
        <f>SUM(D12:L12)</f>
        <v>1577147861</v>
      </c>
    </row>
    <row r="13" spans="1:14" ht="19.05" customHeight="1" x14ac:dyDescent="0.25">
      <c r="A13" s="6"/>
      <c r="B13" s="6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9.05" customHeight="1" x14ac:dyDescent="0.25">
      <c r="A14" s="6" t="s">
        <v>71</v>
      </c>
      <c r="B14" s="6"/>
      <c r="C14" s="91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19.05" customHeight="1" x14ac:dyDescent="0.3">
      <c r="A15" s="5" t="s">
        <v>208</v>
      </c>
      <c r="B15" s="6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4" ht="19.05" customHeight="1" x14ac:dyDescent="0.25">
      <c r="A16" s="115" t="s">
        <v>162</v>
      </c>
      <c r="B16" s="114">
        <v>12</v>
      </c>
      <c r="C16" s="91"/>
      <c r="D16" s="93" t="s">
        <v>40</v>
      </c>
      <c r="E16" s="92"/>
      <c r="F16" s="93" t="s">
        <v>40</v>
      </c>
      <c r="G16" s="92"/>
      <c r="H16" s="93" t="s">
        <v>40</v>
      </c>
      <c r="I16" s="92"/>
      <c r="J16" s="92">
        <v>-41999020</v>
      </c>
      <c r="K16" s="92"/>
      <c r="L16" s="93" t="s">
        <v>40</v>
      </c>
      <c r="M16" s="92"/>
      <c r="N16" s="92">
        <f>SUM(D16:L16)</f>
        <v>-41999020</v>
      </c>
    </row>
    <row r="17" spans="1:14" ht="19.05" customHeight="1" x14ac:dyDescent="0.3">
      <c r="A17" s="5" t="s">
        <v>209</v>
      </c>
      <c r="B17" s="6"/>
      <c r="C17" s="91"/>
      <c r="D17" s="44" t="s">
        <v>40</v>
      </c>
      <c r="E17" s="92"/>
      <c r="F17" s="44" t="s">
        <v>40</v>
      </c>
      <c r="G17" s="92"/>
      <c r="H17" s="44" t="s">
        <v>40</v>
      </c>
      <c r="I17" s="92"/>
      <c r="J17" s="90">
        <f>SUM(J16:J16)</f>
        <v>-41999020</v>
      </c>
      <c r="K17" s="92"/>
      <c r="L17" s="44" t="s">
        <v>40</v>
      </c>
      <c r="M17" s="92"/>
      <c r="N17" s="90">
        <f>SUM(N16:N16)</f>
        <v>-41999020</v>
      </c>
    </row>
    <row r="18" spans="1:14" ht="19.05" customHeight="1" x14ac:dyDescent="0.25">
      <c r="A18" s="6"/>
      <c r="B18" s="6"/>
      <c r="C18" s="91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14" ht="19.05" customHeight="1" x14ac:dyDescent="0.25">
      <c r="A19" s="6" t="s">
        <v>120</v>
      </c>
      <c r="B19" s="6"/>
      <c r="C19" s="91"/>
      <c r="D19" s="91"/>
      <c r="E19" s="92"/>
      <c r="F19" s="91"/>
      <c r="G19" s="91"/>
      <c r="H19" s="7"/>
      <c r="I19" s="91"/>
      <c r="J19" s="91"/>
      <c r="K19" s="92"/>
      <c r="L19" s="91"/>
      <c r="M19" s="91"/>
      <c r="N19" s="91"/>
    </row>
    <row r="20" spans="1:14" ht="19.05" customHeight="1" x14ac:dyDescent="0.25">
      <c r="A20" s="115" t="s">
        <v>163</v>
      </c>
      <c r="B20" s="4"/>
      <c r="C20" s="8"/>
      <c r="D20" s="9" t="s">
        <v>40</v>
      </c>
      <c r="E20" s="92"/>
      <c r="F20" s="9" t="s">
        <v>40</v>
      </c>
      <c r="G20" s="8"/>
      <c r="H20" s="9" t="s">
        <v>40</v>
      </c>
      <c r="I20" s="95"/>
      <c r="J20" s="9">
        <v>63098266</v>
      </c>
      <c r="K20" s="95"/>
      <c r="L20" s="9" t="s">
        <v>40</v>
      </c>
      <c r="M20" s="95"/>
      <c r="N20" s="8">
        <f>SUM(D20:L20)</f>
        <v>63098266</v>
      </c>
    </row>
    <row r="21" spans="1:14" ht="19.05" customHeight="1" x14ac:dyDescent="0.25">
      <c r="A21" s="115" t="s">
        <v>42</v>
      </c>
      <c r="B21" s="4"/>
      <c r="C21" s="8"/>
      <c r="D21" s="9" t="s">
        <v>40</v>
      </c>
      <c r="E21" s="8"/>
      <c r="F21" s="9" t="s">
        <v>40</v>
      </c>
      <c r="G21" s="8"/>
      <c r="H21" s="9" t="s">
        <v>40</v>
      </c>
      <c r="I21" s="95"/>
      <c r="J21" s="9" t="s">
        <v>40</v>
      </c>
      <c r="K21" s="95"/>
      <c r="L21" s="9" t="s">
        <v>40</v>
      </c>
      <c r="M21" s="95"/>
      <c r="N21" s="9" t="s">
        <v>40</v>
      </c>
    </row>
    <row r="22" spans="1:14" ht="19.05" customHeight="1" x14ac:dyDescent="0.25">
      <c r="A22" s="6" t="s">
        <v>119</v>
      </c>
      <c r="C22" s="8"/>
      <c r="D22" s="45" t="s">
        <v>40</v>
      </c>
      <c r="E22" s="8"/>
      <c r="F22" s="45" t="s">
        <v>40</v>
      </c>
      <c r="G22" s="10"/>
      <c r="H22" s="45" t="s">
        <v>40</v>
      </c>
      <c r="I22" s="96"/>
      <c r="J22" s="11">
        <f>SUM(J20:J21)</f>
        <v>63098266</v>
      </c>
      <c r="K22" s="96"/>
      <c r="L22" s="45" t="s">
        <v>40</v>
      </c>
      <c r="M22" s="95"/>
      <c r="N22" s="11">
        <f>SUM(D22:L22)</f>
        <v>63098266</v>
      </c>
    </row>
    <row r="23" spans="1:14" ht="19.05" customHeight="1" x14ac:dyDescent="0.25">
      <c r="E23" s="8"/>
      <c r="M23" s="95"/>
    </row>
    <row r="24" spans="1:14" ht="19.05" customHeight="1" thickBot="1" x14ac:dyDescent="0.3">
      <c r="A24" s="6" t="s">
        <v>173</v>
      </c>
      <c r="B24" s="6"/>
      <c r="C24" s="96"/>
      <c r="D24" s="12">
        <f>SUM(D22,D12,D17)</f>
        <v>300000000</v>
      </c>
      <c r="E24" s="8"/>
      <c r="F24" s="12">
        <f>SUM(F22,F12,F17)</f>
        <v>1147595992</v>
      </c>
      <c r="G24" s="96"/>
      <c r="H24" s="12">
        <f>SUM(H22,H12,H17)</f>
        <v>16069131</v>
      </c>
      <c r="I24" s="96"/>
      <c r="J24" s="12">
        <f>SUM(J22,J12,J17)</f>
        <v>103950808</v>
      </c>
      <c r="K24" s="96"/>
      <c r="L24" s="12">
        <f>SUM(L22,L12,L17)</f>
        <v>30631176</v>
      </c>
      <c r="M24" s="95"/>
      <c r="N24" s="12">
        <f>SUM(N22,N12,N17)</f>
        <v>1598247107</v>
      </c>
    </row>
    <row r="25" spans="1:14" ht="14.4" thickTop="1" x14ac:dyDescent="0.25"/>
  </sheetData>
  <mergeCells count="3">
    <mergeCell ref="D4:N4"/>
    <mergeCell ref="H6:J6"/>
    <mergeCell ref="D10:N10"/>
  </mergeCells>
  <pageMargins left="0.7" right="0.7" top="0.48" bottom="0.5" header="0.5" footer="0.5"/>
  <pageSetup paperSize="9" scale="90" firstPageNumber="12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83"/>
  <sheetViews>
    <sheetView zoomScale="85" zoomScaleNormal="85" zoomScaleSheetLayoutView="85" workbookViewId="0"/>
  </sheetViews>
  <sheetFormatPr defaultColWidth="9.09765625" defaultRowHeight="21.6" customHeight="1" x14ac:dyDescent="0.25"/>
  <cols>
    <col min="1" max="1" width="39.69921875" style="50" customWidth="1"/>
    <col min="2" max="2" width="9.19921875" style="50" customWidth="1"/>
    <col min="3" max="3" width="6.19921875" style="50" customWidth="1"/>
    <col min="4" max="4" width="14.3984375" style="50" customWidth="1"/>
    <col min="5" max="5" width="1.19921875" style="50" customWidth="1"/>
    <col min="6" max="6" width="14.3984375" style="50" customWidth="1"/>
    <col min="7" max="7" width="1.19921875" style="50" customWidth="1"/>
    <col min="8" max="8" width="14.3984375" style="52" customWidth="1"/>
    <col min="9" max="9" width="1.19921875" style="50" customWidth="1"/>
    <col min="10" max="10" width="14.3984375" style="52" customWidth="1"/>
    <col min="11" max="16384" width="9.09765625" style="50"/>
  </cols>
  <sheetData>
    <row r="1" spans="1:10" ht="21.6" customHeight="1" x14ac:dyDescent="0.3">
      <c r="A1" s="1" t="s">
        <v>136</v>
      </c>
      <c r="B1" s="106"/>
      <c r="C1" s="106"/>
      <c r="D1" s="106"/>
      <c r="E1" s="106"/>
      <c r="F1" s="106"/>
      <c r="G1" s="106"/>
    </row>
    <row r="2" spans="1:10" ht="21.6" customHeight="1" x14ac:dyDescent="0.3">
      <c r="A2" s="67" t="s">
        <v>99</v>
      </c>
      <c r="B2" s="106"/>
      <c r="C2" s="106"/>
      <c r="D2" s="106"/>
      <c r="E2" s="106"/>
      <c r="F2" s="106"/>
      <c r="G2" s="106"/>
    </row>
    <row r="3" spans="1:10" ht="21.6" customHeight="1" x14ac:dyDescent="0.25">
      <c r="A3" s="106"/>
      <c r="B3" s="106"/>
      <c r="C3" s="106"/>
      <c r="D3" s="106"/>
      <c r="E3" s="106"/>
      <c r="F3" s="106"/>
      <c r="G3" s="106"/>
    </row>
    <row r="4" spans="1:10" s="16" customFormat="1" ht="21.6" customHeight="1" x14ac:dyDescent="0.25">
      <c r="A4" s="18"/>
      <c r="B4" s="14"/>
      <c r="C4" s="14"/>
      <c r="D4" s="144" t="s">
        <v>114</v>
      </c>
      <c r="E4" s="144"/>
      <c r="F4" s="144"/>
      <c r="G4" s="14"/>
      <c r="H4" s="144" t="s">
        <v>107</v>
      </c>
      <c r="I4" s="144"/>
      <c r="J4" s="144"/>
    </row>
    <row r="5" spans="1:10" s="16" customFormat="1" ht="21.75" customHeight="1" x14ac:dyDescent="0.25">
      <c r="A5" s="18"/>
      <c r="B5" s="14"/>
      <c r="C5" s="14"/>
      <c r="D5" s="145" t="s">
        <v>106</v>
      </c>
      <c r="E5" s="145"/>
      <c r="F5" s="145"/>
      <c r="G5" s="14"/>
      <c r="H5" s="145" t="s">
        <v>106</v>
      </c>
      <c r="I5" s="145"/>
      <c r="J5" s="145"/>
    </row>
    <row r="6" spans="1:10" s="16" customFormat="1" ht="21.6" customHeight="1" x14ac:dyDescent="0.25">
      <c r="D6" s="146" t="s">
        <v>123</v>
      </c>
      <c r="E6" s="146"/>
      <c r="F6" s="146"/>
      <c r="H6" s="146" t="s">
        <v>123</v>
      </c>
      <c r="I6" s="146"/>
      <c r="J6" s="146"/>
    </row>
    <row r="7" spans="1:10" s="16" customFormat="1" ht="21.6" customHeight="1" x14ac:dyDescent="0.25">
      <c r="D7" s="146" t="s">
        <v>95</v>
      </c>
      <c r="E7" s="146"/>
      <c r="F7" s="146"/>
      <c r="H7" s="146" t="s">
        <v>95</v>
      </c>
      <c r="I7" s="146"/>
      <c r="J7" s="146"/>
    </row>
    <row r="8" spans="1:10" s="16" customFormat="1" ht="21.6" customHeight="1" x14ac:dyDescent="0.25">
      <c r="A8" s="18"/>
      <c r="B8" s="107"/>
      <c r="C8" s="107"/>
      <c r="D8" s="19">
        <v>2024</v>
      </c>
      <c r="E8" s="107"/>
      <c r="F8" s="19">
        <v>2023</v>
      </c>
      <c r="G8" s="107"/>
      <c r="H8" s="19">
        <v>2024</v>
      </c>
      <c r="I8" s="107"/>
      <c r="J8" s="19">
        <v>2023</v>
      </c>
    </row>
    <row r="9" spans="1:10" s="16" customFormat="1" ht="21.6" customHeight="1" x14ac:dyDescent="0.25">
      <c r="A9" s="18"/>
      <c r="B9" s="14"/>
      <c r="C9" s="14"/>
      <c r="D9" s="142" t="s">
        <v>4</v>
      </c>
      <c r="E9" s="142"/>
      <c r="F9" s="142"/>
      <c r="G9" s="142"/>
      <c r="H9" s="142"/>
      <c r="I9" s="142"/>
      <c r="J9" s="142"/>
    </row>
    <row r="10" spans="1:10" ht="21.6" customHeight="1" x14ac:dyDescent="0.3">
      <c r="A10" s="68" t="s">
        <v>47</v>
      </c>
      <c r="B10" s="64"/>
      <c r="C10" s="68"/>
      <c r="D10" s="68"/>
      <c r="E10" s="68"/>
      <c r="F10" s="68"/>
      <c r="G10" s="68"/>
    </row>
    <row r="11" spans="1:10" ht="21.6" customHeight="1" x14ac:dyDescent="0.25">
      <c r="A11" s="50" t="s">
        <v>127</v>
      </c>
      <c r="B11" s="64"/>
      <c r="D11" s="52">
        <v>78023506</v>
      </c>
      <c r="F11" s="52">
        <v>63662967</v>
      </c>
      <c r="H11" s="52">
        <v>63098266</v>
      </c>
      <c r="I11" s="52"/>
      <c r="J11" s="52">
        <v>44187170</v>
      </c>
    </row>
    <row r="12" spans="1:10" ht="21.6" customHeight="1" x14ac:dyDescent="0.25">
      <c r="A12" s="53" t="s">
        <v>168</v>
      </c>
      <c r="B12" s="64"/>
      <c r="C12" s="53"/>
      <c r="D12" s="53"/>
      <c r="E12" s="53"/>
      <c r="F12" s="53"/>
      <c r="G12" s="53"/>
    </row>
    <row r="13" spans="1:10" ht="21.6" customHeight="1" x14ac:dyDescent="0.25">
      <c r="A13" s="50" t="s">
        <v>164</v>
      </c>
      <c r="B13" s="64"/>
      <c r="C13" s="53"/>
      <c r="D13" s="52">
        <v>18003891</v>
      </c>
      <c r="E13" s="52"/>
      <c r="F13" s="52">
        <v>2846489</v>
      </c>
      <c r="G13" s="52"/>
      <c r="H13" s="52">
        <v>5567972</v>
      </c>
      <c r="I13" s="52"/>
      <c r="J13" s="52">
        <v>-8011429</v>
      </c>
    </row>
    <row r="14" spans="1:10" ht="21.6" customHeight="1" x14ac:dyDescent="0.25">
      <c r="A14" s="50" t="s">
        <v>48</v>
      </c>
      <c r="B14" s="64"/>
      <c r="D14" s="52">
        <v>28133995</v>
      </c>
      <c r="E14" s="52"/>
      <c r="F14" s="52">
        <v>25983825</v>
      </c>
      <c r="G14" s="52"/>
      <c r="H14" s="52">
        <v>21619086</v>
      </c>
      <c r="I14" s="52"/>
      <c r="J14" s="52">
        <v>19260887</v>
      </c>
    </row>
    <row r="15" spans="1:10" ht="21.6" customHeight="1" x14ac:dyDescent="0.25">
      <c r="A15" s="50" t="s">
        <v>49</v>
      </c>
      <c r="B15" s="64"/>
      <c r="D15" s="52">
        <v>-9817237</v>
      </c>
      <c r="E15" s="52"/>
      <c r="F15" s="52">
        <v>-37217</v>
      </c>
      <c r="H15" s="52">
        <v>-9722078</v>
      </c>
      <c r="I15" s="52"/>
      <c r="J15" s="52">
        <v>-3900</v>
      </c>
    </row>
    <row r="16" spans="1:10" ht="21.6" customHeight="1" x14ac:dyDescent="0.25">
      <c r="A16" s="50" t="s">
        <v>125</v>
      </c>
      <c r="B16" s="64"/>
      <c r="D16" s="54" t="s">
        <v>40</v>
      </c>
      <c r="E16" s="52"/>
      <c r="F16" s="54" t="s">
        <v>40</v>
      </c>
      <c r="H16" s="52">
        <v>-27599253</v>
      </c>
      <c r="I16" s="52"/>
      <c r="J16" s="52">
        <v>-17999460</v>
      </c>
    </row>
    <row r="17" spans="1:10" ht="21.6" customHeight="1" x14ac:dyDescent="0.25">
      <c r="A17" s="50" t="s">
        <v>130</v>
      </c>
      <c r="B17" s="64"/>
      <c r="D17" s="52">
        <v>2456867</v>
      </c>
      <c r="E17" s="52"/>
      <c r="F17" s="52">
        <v>2717926</v>
      </c>
      <c r="H17" s="52">
        <v>2027170</v>
      </c>
      <c r="I17" s="52"/>
      <c r="J17" s="52">
        <v>2190944</v>
      </c>
    </row>
    <row r="18" spans="1:10" ht="21.6" customHeight="1" x14ac:dyDescent="0.25">
      <c r="A18" s="50" t="s">
        <v>197</v>
      </c>
      <c r="B18" s="64"/>
      <c r="H18" s="50"/>
      <c r="J18" s="50"/>
    </row>
    <row r="19" spans="1:10" ht="21.6" customHeight="1" x14ac:dyDescent="0.25">
      <c r="A19" s="69" t="s">
        <v>196</v>
      </c>
      <c r="B19" s="64"/>
      <c r="D19" s="54">
        <v>291043</v>
      </c>
      <c r="E19" s="52"/>
      <c r="F19" s="54">
        <v>-5828</v>
      </c>
      <c r="H19" s="54">
        <v>267168</v>
      </c>
      <c r="I19" s="52"/>
      <c r="J19" s="54">
        <v>-12950</v>
      </c>
    </row>
    <row r="20" spans="1:10" ht="21.6" customHeight="1" x14ac:dyDescent="0.25">
      <c r="A20" s="50" t="s">
        <v>155</v>
      </c>
      <c r="B20" s="64"/>
      <c r="D20" s="54">
        <v>45485</v>
      </c>
      <c r="E20" s="52"/>
      <c r="F20" s="54">
        <v>259488</v>
      </c>
      <c r="H20" s="54">
        <v>45485</v>
      </c>
      <c r="I20" s="52"/>
      <c r="J20" s="54" t="s">
        <v>40</v>
      </c>
    </row>
    <row r="21" spans="1:10" ht="21.6" customHeight="1" x14ac:dyDescent="0.25">
      <c r="A21" s="50" t="s">
        <v>24</v>
      </c>
      <c r="D21" s="52">
        <v>6950117</v>
      </c>
      <c r="E21" s="52"/>
      <c r="F21" s="52">
        <v>16762244</v>
      </c>
      <c r="G21" s="52"/>
      <c r="H21" s="54">
        <v>3981175</v>
      </c>
      <c r="I21" s="52"/>
      <c r="J21" s="54">
        <v>9724586</v>
      </c>
    </row>
    <row r="22" spans="1:10" ht="21.6" customHeight="1" x14ac:dyDescent="0.25">
      <c r="A22" s="50" t="s">
        <v>165</v>
      </c>
      <c r="B22" s="64"/>
      <c r="D22" s="63">
        <v>-209390</v>
      </c>
      <c r="E22" s="63"/>
      <c r="F22" s="63">
        <v>-1136004</v>
      </c>
      <c r="H22" s="54" t="s">
        <v>40</v>
      </c>
      <c r="I22" s="52"/>
      <c r="J22" s="54" t="s">
        <v>40</v>
      </c>
    </row>
    <row r="23" spans="1:10" ht="21.6" customHeight="1" x14ac:dyDescent="0.25">
      <c r="A23" s="50" t="s">
        <v>192</v>
      </c>
      <c r="B23" s="64"/>
      <c r="D23" s="63">
        <v>-51494</v>
      </c>
      <c r="E23" s="63"/>
      <c r="F23" s="63">
        <v>2834562</v>
      </c>
      <c r="H23" s="54" t="s">
        <v>40</v>
      </c>
      <c r="I23" s="52"/>
      <c r="J23" s="54" t="s">
        <v>40</v>
      </c>
    </row>
    <row r="24" spans="1:10" ht="21.6" customHeight="1" x14ac:dyDescent="0.25">
      <c r="A24" s="50" t="s">
        <v>166</v>
      </c>
      <c r="B24" s="64"/>
      <c r="D24" s="54">
        <v>15636</v>
      </c>
      <c r="E24" s="63"/>
      <c r="F24" s="54" t="s">
        <v>40</v>
      </c>
      <c r="H24" s="54" t="s">
        <v>40</v>
      </c>
      <c r="I24" s="52"/>
      <c r="J24" s="54" t="s">
        <v>40</v>
      </c>
    </row>
    <row r="25" spans="1:10" ht="21.6" customHeight="1" x14ac:dyDescent="0.25">
      <c r="A25" s="56" t="s">
        <v>193</v>
      </c>
      <c r="B25" s="64"/>
      <c r="C25" s="56"/>
      <c r="D25" s="54">
        <v>-20774</v>
      </c>
      <c r="E25" s="56"/>
      <c r="F25" s="54">
        <v>433343</v>
      </c>
      <c r="G25" s="56"/>
      <c r="H25" s="55">
        <v>9861</v>
      </c>
      <c r="J25" s="55">
        <v>518246</v>
      </c>
    </row>
    <row r="26" spans="1:10" ht="21.6" customHeight="1" x14ac:dyDescent="0.25">
      <c r="A26" s="50" t="s">
        <v>50</v>
      </c>
      <c r="B26" s="64"/>
      <c r="D26" s="52">
        <v>6137574</v>
      </c>
      <c r="E26" s="52"/>
      <c r="F26" s="52">
        <v>5211656</v>
      </c>
      <c r="H26" s="52">
        <v>3280388</v>
      </c>
      <c r="I26" s="52"/>
      <c r="J26" s="52">
        <v>2842992</v>
      </c>
    </row>
    <row r="27" spans="1:10" ht="21.6" customHeight="1" x14ac:dyDescent="0.25">
      <c r="B27" s="64"/>
      <c r="D27" s="71">
        <f>SUM(D11:D26)</f>
        <v>129959219</v>
      </c>
      <c r="E27" s="52"/>
      <c r="F27" s="71">
        <f>SUM(F11:F26)</f>
        <v>119533451</v>
      </c>
      <c r="H27" s="71">
        <f>SUM(H11:H26)</f>
        <v>62575240</v>
      </c>
      <c r="I27" s="52"/>
      <c r="J27" s="71">
        <f>SUM(J11:J26)</f>
        <v>52697086</v>
      </c>
    </row>
    <row r="28" spans="1:10" ht="21.6" customHeight="1" x14ac:dyDescent="0.25">
      <c r="A28" s="72" t="s">
        <v>51</v>
      </c>
      <c r="B28" s="64"/>
      <c r="C28" s="72"/>
      <c r="D28" s="72"/>
      <c r="E28" s="72"/>
      <c r="F28" s="72"/>
      <c r="G28" s="72"/>
      <c r="I28" s="52"/>
    </row>
    <row r="29" spans="1:10" ht="21.6" customHeight="1" x14ac:dyDescent="0.25">
      <c r="A29" s="50" t="s">
        <v>121</v>
      </c>
      <c r="B29" s="64"/>
      <c r="D29" s="52">
        <v>20419005</v>
      </c>
      <c r="E29" s="52"/>
      <c r="F29" s="52">
        <v>6237044</v>
      </c>
      <c r="G29" s="52"/>
      <c r="H29" s="52">
        <v>-98088804</v>
      </c>
      <c r="I29" s="52"/>
      <c r="J29" s="52">
        <v>-6203070</v>
      </c>
    </row>
    <row r="30" spans="1:10" ht="21.6" customHeight="1" x14ac:dyDescent="0.25">
      <c r="A30" s="50" t="s">
        <v>29</v>
      </c>
      <c r="B30" s="64"/>
      <c r="D30" s="52">
        <v>-5142694</v>
      </c>
      <c r="E30" s="52"/>
      <c r="F30" s="52">
        <v>-42209077</v>
      </c>
      <c r="G30" s="52"/>
      <c r="H30" s="52">
        <v>9258004</v>
      </c>
      <c r="I30" s="52"/>
      <c r="J30" s="52">
        <v>-37711634</v>
      </c>
    </row>
    <row r="31" spans="1:10" ht="21.6" customHeight="1" x14ac:dyDescent="0.25">
      <c r="A31" s="50" t="s">
        <v>7</v>
      </c>
      <c r="B31" s="64"/>
      <c r="D31" s="52">
        <v>1427013</v>
      </c>
      <c r="E31" s="52"/>
      <c r="F31" s="52">
        <v>-1998607</v>
      </c>
      <c r="G31" s="52"/>
      <c r="H31" s="52">
        <v>-98354</v>
      </c>
      <c r="I31" s="52"/>
      <c r="J31" s="52">
        <v>-2588697</v>
      </c>
    </row>
    <row r="32" spans="1:10" ht="21.6" customHeight="1" x14ac:dyDescent="0.25">
      <c r="A32" s="50" t="s">
        <v>12</v>
      </c>
      <c r="B32" s="64"/>
      <c r="D32" s="52">
        <v>-57800162</v>
      </c>
      <c r="E32" s="52"/>
      <c r="F32" s="52">
        <v>-478707</v>
      </c>
      <c r="G32" s="52"/>
      <c r="H32" s="66">
        <v>-57395373</v>
      </c>
      <c r="I32" s="52"/>
      <c r="J32" s="66">
        <v>-25000</v>
      </c>
    </row>
    <row r="33" spans="1:10" ht="21.6" customHeight="1" x14ac:dyDescent="0.25">
      <c r="A33" s="50" t="s">
        <v>122</v>
      </c>
      <c r="B33" s="64"/>
      <c r="D33" s="52">
        <v>34349344</v>
      </c>
      <c r="E33" s="52"/>
      <c r="F33" s="52">
        <v>22304580</v>
      </c>
      <c r="G33" s="52"/>
      <c r="H33" s="52">
        <v>29934472</v>
      </c>
      <c r="I33" s="52"/>
      <c r="J33" s="52">
        <v>32896396</v>
      </c>
    </row>
    <row r="34" spans="1:10" ht="21.6" customHeight="1" x14ac:dyDescent="0.25">
      <c r="A34" s="50" t="s">
        <v>25</v>
      </c>
      <c r="B34" s="64"/>
      <c r="D34" s="52">
        <v>-1635542</v>
      </c>
      <c r="E34" s="52"/>
      <c r="F34" s="52">
        <v>-884691</v>
      </c>
      <c r="G34" s="52"/>
      <c r="H34" s="52">
        <v>-317353</v>
      </c>
      <c r="I34" s="52"/>
      <c r="J34" s="52">
        <v>1435097</v>
      </c>
    </row>
    <row r="35" spans="1:10" ht="21.6" customHeight="1" x14ac:dyDescent="0.25">
      <c r="A35" s="50" t="s">
        <v>167</v>
      </c>
      <c r="B35" s="64"/>
      <c r="D35" s="66" t="s">
        <v>40</v>
      </c>
      <c r="E35" s="52"/>
      <c r="F35" s="66" t="s">
        <v>40</v>
      </c>
      <c r="G35" s="52"/>
      <c r="H35" s="66">
        <v>-1305386</v>
      </c>
      <c r="I35" s="66"/>
      <c r="J35" s="66">
        <v>-736599</v>
      </c>
    </row>
    <row r="36" spans="1:10" ht="21.6" customHeight="1" x14ac:dyDescent="0.25">
      <c r="A36" s="70" t="s">
        <v>128</v>
      </c>
      <c r="B36" s="64"/>
      <c r="C36" s="70"/>
      <c r="D36" s="73">
        <v>-414800</v>
      </c>
      <c r="E36" s="52"/>
      <c r="F36" s="73" t="s">
        <v>40</v>
      </c>
      <c r="G36" s="52"/>
      <c r="H36" s="73">
        <v>-414800</v>
      </c>
      <c r="I36" s="52"/>
      <c r="J36" s="73" t="s">
        <v>40</v>
      </c>
    </row>
    <row r="37" spans="1:10" ht="21.6" customHeight="1" x14ac:dyDescent="0.25">
      <c r="A37" s="74" t="s">
        <v>194</v>
      </c>
      <c r="B37" s="64"/>
      <c r="C37" s="74"/>
      <c r="D37" s="52">
        <f>SUM(D27:D36)</f>
        <v>121161383</v>
      </c>
      <c r="E37" s="52"/>
      <c r="F37" s="52">
        <f>SUM(F27:F36)</f>
        <v>102503993</v>
      </c>
      <c r="G37" s="74"/>
      <c r="H37" s="52">
        <f>SUM(H27:H36)</f>
        <v>-55852354</v>
      </c>
      <c r="I37" s="52"/>
      <c r="J37" s="52">
        <f>SUM(J27:J36)</f>
        <v>39763579</v>
      </c>
    </row>
    <row r="38" spans="1:10" ht="21.6" customHeight="1" x14ac:dyDescent="0.25">
      <c r="A38" s="70" t="s">
        <v>52</v>
      </c>
      <c r="B38" s="64"/>
      <c r="C38" s="70"/>
      <c r="D38" s="52">
        <v>-9713565</v>
      </c>
      <c r="E38" s="65"/>
      <c r="F38" s="52">
        <v>-10536122</v>
      </c>
      <c r="G38" s="70"/>
      <c r="H38" s="52">
        <v>-264100</v>
      </c>
      <c r="I38" s="65"/>
      <c r="J38" s="52">
        <v>-4447651</v>
      </c>
    </row>
    <row r="39" spans="1:10" ht="21.6" customHeight="1" x14ac:dyDescent="0.25">
      <c r="A39" s="75" t="s">
        <v>195</v>
      </c>
      <c r="B39" s="64"/>
      <c r="C39" s="75"/>
      <c r="D39" s="76">
        <f>SUM(D37:D38)</f>
        <v>111447818</v>
      </c>
      <c r="E39" s="77"/>
      <c r="F39" s="76">
        <f>SUM(F37:F38)</f>
        <v>91967871</v>
      </c>
      <c r="G39" s="75"/>
      <c r="H39" s="76">
        <f>SUM(H37:H38)</f>
        <v>-56116454</v>
      </c>
      <c r="I39" s="77"/>
      <c r="J39" s="76">
        <f>SUM(J37:J38)</f>
        <v>35315928</v>
      </c>
    </row>
    <row r="40" spans="1:10" ht="21.6" customHeight="1" x14ac:dyDescent="0.25">
      <c r="A40" s="75"/>
      <c r="B40" s="54"/>
      <c r="C40" s="75"/>
      <c r="D40" s="75"/>
      <c r="E40" s="75"/>
      <c r="F40" s="75"/>
      <c r="G40" s="75"/>
      <c r="H40" s="77"/>
      <c r="I40" s="77"/>
      <c r="J40" s="77"/>
    </row>
    <row r="41" spans="1:10" ht="21.6" customHeight="1" x14ac:dyDescent="0.25">
      <c r="A41" s="106"/>
      <c r="B41" s="106"/>
      <c r="C41" s="106"/>
      <c r="D41" s="106"/>
      <c r="E41" s="106"/>
      <c r="F41" s="106"/>
      <c r="G41" s="106"/>
    </row>
    <row r="42" spans="1:10" ht="21.6" customHeight="1" x14ac:dyDescent="0.3">
      <c r="A42" s="1" t="s">
        <v>136</v>
      </c>
      <c r="B42" s="106"/>
      <c r="C42" s="106"/>
      <c r="D42" s="106"/>
      <c r="E42" s="106"/>
      <c r="F42" s="106"/>
      <c r="G42" s="106"/>
    </row>
    <row r="43" spans="1:10" ht="21.6" customHeight="1" x14ac:dyDescent="0.3">
      <c r="A43" s="67" t="s">
        <v>99</v>
      </c>
      <c r="B43" s="106"/>
      <c r="C43" s="106"/>
      <c r="D43" s="106"/>
      <c r="E43" s="106"/>
      <c r="F43" s="106"/>
      <c r="G43" s="106"/>
    </row>
    <row r="44" spans="1:10" ht="21.6" customHeight="1" x14ac:dyDescent="0.3">
      <c r="A44" s="67"/>
      <c r="B44" s="106"/>
      <c r="C44" s="106"/>
      <c r="D44" s="106"/>
      <c r="E44" s="106"/>
      <c r="F44" s="106"/>
      <c r="G44" s="106"/>
    </row>
    <row r="45" spans="1:10" s="16" customFormat="1" ht="21.6" customHeight="1" x14ac:dyDescent="0.25">
      <c r="A45" s="18"/>
      <c r="B45" s="14"/>
      <c r="C45" s="14"/>
      <c r="D45" s="144" t="s">
        <v>114</v>
      </c>
      <c r="E45" s="144"/>
      <c r="F45" s="144"/>
      <c r="G45" s="14"/>
      <c r="H45" s="144" t="s">
        <v>107</v>
      </c>
      <c r="I45" s="144"/>
      <c r="J45" s="144"/>
    </row>
    <row r="46" spans="1:10" s="16" customFormat="1" ht="21.75" customHeight="1" x14ac:dyDescent="0.25">
      <c r="A46" s="18"/>
      <c r="B46" s="14"/>
      <c r="C46" s="14"/>
      <c r="D46" s="145" t="s">
        <v>106</v>
      </c>
      <c r="E46" s="145"/>
      <c r="F46" s="145"/>
      <c r="G46" s="14"/>
      <c r="H46" s="145" t="s">
        <v>106</v>
      </c>
      <c r="I46" s="145"/>
      <c r="J46" s="145"/>
    </row>
    <row r="47" spans="1:10" s="16" customFormat="1" ht="21.6" customHeight="1" x14ac:dyDescent="0.25">
      <c r="D47" s="146" t="s">
        <v>123</v>
      </c>
      <c r="E47" s="146"/>
      <c r="F47" s="146"/>
      <c r="H47" s="146" t="s">
        <v>123</v>
      </c>
      <c r="I47" s="146"/>
      <c r="J47" s="146"/>
    </row>
    <row r="48" spans="1:10" s="16" customFormat="1" ht="21.6" customHeight="1" x14ac:dyDescent="0.25">
      <c r="D48" s="146" t="s">
        <v>95</v>
      </c>
      <c r="E48" s="146"/>
      <c r="F48" s="146"/>
      <c r="H48" s="146" t="s">
        <v>95</v>
      </c>
      <c r="I48" s="146"/>
      <c r="J48" s="146"/>
    </row>
    <row r="49" spans="1:10" s="16" customFormat="1" ht="21.6" customHeight="1" x14ac:dyDescent="0.25">
      <c r="A49" s="18"/>
      <c r="B49" s="107"/>
      <c r="C49" s="107"/>
      <c r="D49" s="19">
        <v>2024</v>
      </c>
      <c r="E49" s="107"/>
      <c r="F49" s="19">
        <v>2023</v>
      </c>
      <c r="G49" s="107"/>
      <c r="H49" s="19">
        <v>2024</v>
      </c>
      <c r="I49" s="107"/>
      <c r="J49" s="19">
        <v>2023</v>
      </c>
    </row>
    <row r="50" spans="1:10" s="16" customFormat="1" ht="21.6" customHeight="1" x14ac:dyDescent="0.25">
      <c r="A50" s="18"/>
      <c r="B50" s="14"/>
      <c r="C50" s="14"/>
      <c r="D50" s="142" t="s">
        <v>4</v>
      </c>
      <c r="E50" s="142"/>
      <c r="F50" s="142"/>
      <c r="G50" s="142"/>
      <c r="H50" s="142"/>
      <c r="I50" s="142"/>
      <c r="J50" s="142"/>
    </row>
    <row r="51" spans="1:10" ht="21.6" customHeight="1" x14ac:dyDescent="0.3">
      <c r="A51" s="78" t="s">
        <v>53</v>
      </c>
      <c r="B51" s="78"/>
      <c r="C51" s="78"/>
      <c r="D51" s="78"/>
      <c r="E51" s="78"/>
      <c r="F51" s="78"/>
      <c r="G51" s="78"/>
      <c r="H51" s="65"/>
      <c r="I51" s="65"/>
      <c r="J51" s="65"/>
    </row>
    <row r="52" spans="1:10" ht="21.6" customHeight="1" x14ac:dyDescent="0.25">
      <c r="A52" s="50" t="s">
        <v>182</v>
      </c>
      <c r="B52" s="64"/>
      <c r="D52" s="66">
        <v>135000000</v>
      </c>
      <c r="E52" s="65"/>
      <c r="F52" s="66" t="s">
        <v>40</v>
      </c>
      <c r="G52" s="103"/>
      <c r="H52" s="66">
        <v>135000000</v>
      </c>
      <c r="I52" s="66"/>
      <c r="J52" s="66" t="s">
        <v>40</v>
      </c>
    </row>
    <row r="53" spans="1:10" ht="21.6" customHeight="1" x14ac:dyDescent="0.25">
      <c r="A53" s="50" t="s">
        <v>189</v>
      </c>
      <c r="B53" s="64"/>
      <c r="D53" s="65">
        <v>10574599</v>
      </c>
      <c r="E53" s="65"/>
      <c r="F53" s="65">
        <v>-12238</v>
      </c>
      <c r="H53" s="65">
        <v>-61400</v>
      </c>
      <c r="I53" s="65"/>
      <c r="J53" s="65">
        <v>-12237</v>
      </c>
    </row>
    <row r="54" spans="1:10" ht="21.6" customHeight="1" x14ac:dyDescent="0.25">
      <c r="A54" s="50" t="s">
        <v>133</v>
      </c>
      <c r="B54" s="64"/>
      <c r="D54" s="63">
        <v>-38115783</v>
      </c>
      <c r="E54" s="63"/>
      <c r="F54" s="63">
        <v>-23138738</v>
      </c>
      <c r="G54" s="63"/>
      <c r="H54" s="79">
        <v>-36861616</v>
      </c>
      <c r="I54" s="79"/>
      <c r="J54" s="79">
        <v>-13747609</v>
      </c>
    </row>
    <row r="55" spans="1:10" ht="21.6" customHeight="1" x14ac:dyDescent="0.25">
      <c r="A55" s="50" t="s">
        <v>132</v>
      </c>
      <c r="B55" s="64"/>
      <c r="D55" s="66">
        <v>19</v>
      </c>
      <c r="F55" s="66">
        <v>56037</v>
      </c>
      <c r="H55" s="66" t="s">
        <v>40</v>
      </c>
      <c r="I55" s="65"/>
      <c r="J55" s="66">
        <v>56037</v>
      </c>
    </row>
    <row r="56" spans="1:10" ht="21.6" customHeight="1" x14ac:dyDescent="0.25">
      <c r="A56" s="50" t="s">
        <v>134</v>
      </c>
      <c r="B56" s="64"/>
      <c r="D56" s="63">
        <v>-6009240</v>
      </c>
      <c r="E56" s="63"/>
      <c r="F56" s="63">
        <v>-2890320</v>
      </c>
      <c r="H56" s="65">
        <v>-6009240</v>
      </c>
      <c r="I56" s="65"/>
      <c r="J56" s="65">
        <v>-2857720</v>
      </c>
    </row>
    <row r="57" spans="1:10" ht="21.6" customHeight="1" x14ac:dyDescent="0.25">
      <c r="A57" s="50" t="s">
        <v>54</v>
      </c>
      <c r="B57" s="64"/>
      <c r="D57" s="65">
        <v>9203577</v>
      </c>
      <c r="E57" s="65"/>
      <c r="F57" s="65">
        <v>81352</v>
      </c>
      <c r="H57" s="65">
        <v>9085996</v>
      </c>
      <c r="I57" s="65"/>
      <c r="J57" s="65">
        <v>13908</v>
      </c>
    </row>
    <row r="58" spans="1:10" ht="21.6" customHeight="1" x14ac:dyDescent="0.25">
      <c r="A58" s="50" t="s">
        <v>125</v>
      </c>
      <c r="B58" s="64"/>
      <c r="D58" s="66" t="s">
        <v>40</v>
      </c>
      <c r="E58" s="65"/>
      <c r="F58" s="66" t="s">
        <v>40</v>
      </c>
      <c r="H58" s="65">
        <v>27599253</v>
      </c>
      <c r="I58" s="65"/>
      <c r="J58" s="65">
        <v>17999460</v>
      </c>
    </row>
    <row r="59" spans="1:10" ht="21.6" customHeight="1" x14ac:dyDescent="0.25">
      <c r="A59" s="80" t="s">
        <v>131</v>
      </c>
      <c r="B59" s="64"/>
      <c r="C59" s="80"/>
      <c r="D59" s="76">
        <f>SUM(D52:D58)</f>
        <v>110653172</v>
      </c>
      <c r="E59" s="77"/>
      <c r="F59" s="76">
        <f>SUM(F52:F58)</f>
        <v>-25903907</v>
      </c>
      <c r="G59" s="80"/>
      <c r="H59" s="76">
        <f>SUM(H52:H58)</f>
        <v>128752993</v>
      </c>
      <c r="I59" s="77"/>
      <c r="J59" s="76">
        <f>SUM(J52:J58)</f>
        <v>1451839</v>
      </c>
    </row>
    <row r="60" spans="1:10" ht="21.6" customHeight="1" x14ac:dyDescent="0.25">
      <c r="A60" s="80"/>
      <c r="B60" s="64"/>
      <c r="C60" s="80"/>
      <c r="D60" s="80"/>
      <c r="E60" s="80"/>
      <c r="F60" s="80"/>
      <c r="G60" s="80"/>
      <c r="H60" s="77"/>
      <c r="I60" s="77"/>
      <c r="J60" s="77"/>
    </row>
    <row r="61" spans="1:10" ht="21.6" customHeight="1" x14ac:dyDescent="0.3">
      <c r="A61" s="81" t="s">
        <v>55</v>
      </c>
      <c r="B61" s="64"/>
      <c r="C61" s="81"/>
      <c r="D61" s="81"/>
      <c r="E61" s="81"/>
      <c r="F61" s="81"/>
      <c r="G61" s="81"/>
      <c r="I61" s="52"/>
    </row>
    <row r="62" spans="1:10" ht="21.6" customHeight="1" x14ac:dyDescent="0.25">
      <c r="A62" s="50" t="s">
        <v>115</v>
      </c>
      <c r="B62" s="64"/>
      <c r="D62" s="66">
        <v>-91919469</v>
      </c>
      <c r="E62" s="52"/>
      <c r="F62" s="66">
        <v>-94038979</v>
      </c>
      <c r="G62" s="52"/>
      <c r="H62" s="139" t="s">
        <v>40</v>
      </c>
      <c r="I62" s="52"/>
      <c r="J62" s="52">
        <v>-55964504</v>
      </c>
    </row>
    <row r="63" spans="1:10" ht="21.6" customHeight="1" x14ac:dyDescent="0.25">
      <c r="A63" s="50" t="s">
        <v>91</v>
      </c>
      <c r="B63" s="64"/>
      <c r="D63" s="66">
        <v>156067447</v>
      </c>
      <c r="E63" s="52"/>
      <c r="F63" s="66">
        <v>314206384</v>
      </c>
      <c r="G63" s="52"/>
      <c r="H63" s="52">
        <v>131048589</v>
      </c>
      <c r="I63" s="52"/>
      <c r="J63" s="52">
        <v>288669221</v>
      </c>
    </row>
    <row r="64" spans="1:10" ht="21.6" customHeight="1" x14ac:dyDescent="0.25">
      <c r="A64" s="50" t="s">
        <v>92</v>
      </c>
      <c r="B64" s="64"/>
      <c r="D64" s="66">
        <v>-165509531</v>
      </c>
      <c r="E64" s="66"/>
      <c r="F64" s="66">
        <v>-373437868</v>
      </c>
      <c r="G64" s="66"/>
      <c r="H64" s="66">
        <v>-140501008</v>
      </c>
      <c r="I64" s="52"/>
      <c r="J64" s="66">
        <v>-347899082</v>
      </c>
    </row>
    <row r="65" spans="1:10" ht="21.6" customHeight="1" x14ac:dyDescent="0.25">
      <c r="A65" s="50" t="s">
        <v>93</v>
      </c>
      <c r="B65" s="64"/>
      <c r="D65" s="66" t="s">
        <v>40</v>
      </c>
      <c r="E65" s="52"/>
      <c r="F65" s="66">
        <v>7000000</v>
      </c>
      <c r="H65" s="66" t="s">
        <v>40</v>
      </c>
      <c r="I65" s="52"/>
      <c r="J65" s="66" t="s">
        <v>40</v>
      </c>
    </row>
    <row r="66" spans="1:10" ht="21.6" customHeight="1" x14ac:dyDescent="0.25">
      <c r="A66" s="50" t="s">
        <v>94</v>
      </c>
      <c r="B66" s="64"/>
      <c r="D66" s="66">
        <v>-34378569</v>
      </c>
      <c r="E66" s="52"/>
      <c r="F66" s="66">
        <v>-18759442</v>
      </c>
      <c r="H66" s="66">
        <v>-11360478</v>
      </c>
      <c r="I66" s="52"/>
      <c r="J66" s="66">
        <v>-13220143</v>
      </c>
    </row>
    <row r="67" spans="1:10" ht="21.6" customHeight="1" x14ac:dyDescent="0.25">
      <c r="A67" s="50" t="s">
        <v>78</v>
      </c>
      <c r="B67" s="64"/>
      <c r="C67" s="107"/>
      <c r="D67" s="66" t="s">
        <v>40</v>
      </c>
      <c r="E67" s="52"/>
      <c r="F67" s="66">
        <v>1260000000</v>
      </c>
      <c r="H67" s="66" t="s">
        <v>40</v>
      </c>
      <c r="I67" s="52"/>
      <c r="J67" s="66">
        <v>1260000000</v>
      </c>
    </row>
    <row r="68" spans="1:10" ht="21.6" customHeight="1" x14ac:dyDescent="0.25">
      <c r="A68" s="50" t="s">
        <v>147</v>
      </c>
      <c r="B68" s="64"/>
      <c r="C68" s="107"/>
      <c r="D68" s="66" t="s">
        <v>40</v>
      </c>
      <c r="E68" s="52"/>
      <c r="F68" s="66">
        <v>-52404008</v>
      </c>
      <c r="H68" s="66" t="s">
        <v>40</v>
      </c>
      <c r="I68" s="52"/>
      <c r="J68" s="66">
        <v>-52404008</v>
      </c>
    </row>
    <row r="69" spans="1:10" ht="21.6" customHeight="1" x14ac:dyDescent="0.25">
      <c r="A69" s="50" t="s">
        <v>100</v>
      </c>
      <c r="B69" s="64"/>
      <c r="D69" s="66">
        <v>-15341483</v>
      </c>
      <c r="E69" s="52"/>
      <c r="F69" s="66">
        <v>-16060749</v>
      </c>
      <c r="H69" s="52">
        <v>-10302181</v>
      </c>
      <c r="I69" s="52"/>
      <c r="J69" s="52">
        <v>-10842033</v>
      </c>
    </row>
    <row r="70" spans="1:10" ht="21.6" customHeight="1" x14ac:dyDescent="0.25">
      <c r="A70" s="50" t="s">
        <v>56</v>
      </c>
      <c r="B70" s="64"/>
      <c r="D70" s="66">
        <v>-41984233</v>
      </c>
      <c r="E70" s="52"/>
      <c r="F70" s="66">
        <v>-61476563</v>
      </c>
      <c r="H70" s="82">
        <v>-41984233</v>
      </c>
      <c r="I70" s="65"/>
      <c r="J70" s="82">
        <v>-61476563</v>
      </c>
    </row>
    <row r="71" spans="1:10" ht="21.6" customHeight="1" x14ac:dyDescent="0.25">
      <c r="A71" s="50" t="s">
        <v>129</v>
      </c>
      <c r="B71" s="64"/>
      <c r="D71" s="66">
        <v>-1920819</v>
      </c>
      <c r="E71" s="52"/>
      <c r="F71" s="66">
        <v>-729</v>
      </c>
      <c r="H71" s="82" t="s">
        <v>40</v>
      </c>
      <c r="I71" s="65"/>
      <c r="J71" s="82" t="s">
        <v>40</v>
      </c>
    </row>
    <row r="72" spans="1:10" ht="21.6" customHeight="1" x14ac:dyDescent="0.25">
      <c r="A72" s="50" t="s">
        <v>57</v>
      </c>
      <c r="B72" s="64"/>
      <c r="D72" s="66">
        <v>-7030079</v>
      </c>
      <c r="E72" s="52"/>
      <c r="F72" s="66">
        <v>-16789150</v>
      </c>
      <c r="H72" s="65">
        <v>-3969251</v>
      </c>
      <c r="J72" s="65">
        <v>-9724717</v>
      </c>
    </row>
    <row r="73" spans="1:10" ht="21.6" customHeight="1" x14ac:dyDescent="0.25">
      <c r="A73" s="83" t="s">
        <v>153</v>
      </c>
      <c r="B73" s="64"/>
      <c r="C73" s="83"/>
      <c r="D73" s="76">
        <f>SUM(D62:D72)</f>
        <v>-202016736</v>
      </c>
      <c r="E73" s="77"/>
      <c r="F73" s="76">
        <f>SUM(F62:F72)</f>
        <v>948238896</v>
      </c>
      <c r="G73" s="83"/>
      <c r="H73" s="76">
        <f>SUM(H62:H72)</f>
        <v>-77068562</v>
      </c>
      <c r="I73" s="77"/>
      <c r="J73" s="76">
        <f>SUM(J62:J72)</f>
        <v>997138171</v>
      </c>
    </row>
    <row r="74" spans="1:10" ht="21.6" customHeight="1" x14ac:dyDescent="0.25">
      <c r="B74" s="64"/>
      <c r="D74" s="52"/>
      <c r="E74" s="52"/>
      <c r="F74" s="52"/>
      <c r="I74" s="52"/>
    </row>
    <row r="75" spans="1:10" ht="21.6" customHeight="1" x14ac:dyDescent="0.25">
      <c r="A75" s="84" t="s">
        <v>198</v>
      </c>
      <c r="B75" s="64"/>
      <c r="C75" s="84"/>
      <c r="D75" s="77">
        <f>SUM(D39+D59+D73)</f>
        <v>20084254</v>
      </c>
      <c r="E75" s="77"/>
      <c r="F75" s="77">
        <f>SUM(F39+F59+F73)</f>
        <v>1014302860</v>
      </c>
      <c r="G75" s="84"/>
      <c r="H75" s="77">
        <f>SUM(H39+H59+H73)</f>
        <v>-4432023</v>
      </c>
      <c r="I75" s="77"/>
      <c r="J75" s="77">
        <f>SUM(J39+J59+J73)</f>
        <v>1033905938</v>
      </c>
    </row>
    <row r="76" spans="1:10" ht="21.6" customHeight="1" x14ac:dyDescent="0.25">
      <c r="A76" s="85" t="s">
        <v>58</v>
      </c>
      <c r="B76" s="85"/>
      <c r="C76" s="85"/>
      <c r="D76" s="52">
        <v>90458446</v>
      </c>
      <c r="E76" s="52"/>
      <c r="F76" s="52">
        <v>37844618</v>
      </c>
      <c r="G76" s="85"/>
      <c r="H76" s="52">
        <v>67320955</v>
      </c>
      <c r="I76" s="52"/>
      <c r="J76" s="52">
        <v>707420</v>
      </c>
    </row>
    <row r="77" spans="1:10" ht="21.6" customHeight="1" thickBot="1" x14ac:dyDescent="0.3">
      <c r="A77" s="86" t="s">
        <v>124</v>
      </c>
      <c r="B77" s="64"/>
      <c r="C77" s="64"/>
      <c r="D77" s="87">
        <f>SUM(D75:D76)</f>
        <v>110542700</v>
      </c>
      <c r="E77" s="77"/>
      <c r="F77" s="87">
        <f>SUM(F75:F76)</f>
        <v>1052147478</v>
      </c>
      <c r="G77" s="64"/>
      <c r="H77" s="87">
        <f>SUM(H75:H76)</f>
        <v>62888932</v>
      </c>
      <c r="I77" s="77"/>
      <c r="J77" s="87">
        <f>SUM(J75:J76)</f>
        <v>1034613358</v>
      </c>
    </row>
    <row r="78" spans="1:10" ht="21.6" customHeight="1" thickTop="1" x14ac:dyDescent="0.25">
      <c r="D78" s="52"/>
      <c r="E78" s="52"/>
      <c r="F78" s="52"/>
      <c r="I78" s="52"/>
    </row>
    <row r="79" spans="1:10" ht="21.6" customHeight="1" x14ac:dyDescent="0.3">
      <c r="A79" s="98" t="s">
        <v>102</v>
      </c>
    </row>
    <row r="80" spans="1:10" s="52" customFormat="1" ht="21.6" customHeight="1" x14ac:dyDescent="0.25">
      <c r="A80" s="50" t="s">
        <v>135</v>
      </c>
      <c r="B80" s="50"/>
      <c r="C80" s="50"/>
      <c r="D80" s="66">
        <v>13341408</v>
      </c>
      <c r="E80" s="66"/>
      <c r="F80" s="66">
        <v>16507899</v>
      </c>
      <c r="G80" s="66"/>
      <c r="H80" s="66">
        <v>13243920</v>
      </c>
      <c r="I80" s="66"/>
      <c r="J80" s="66">
        <v>7215400</v>
      </c>
    </row>
    <row r="81" spans="1:10" s="52" customFormat="1" ht="21.45" customHeight="1" x14ac:dyDescent="0.25">
      <c r="A81" s="50" t="s">
        <v>152</v>
      </c>
      <c r="B81" s="50"/>
      <c r="C81" s="103"/>
      <c r="D81" s="66" t="s">
        <v>40</v>
      </c>
      <c r="E81" s="66"/>
      <c r="F81" s="66">
        <v>-363465</v>
      </c>
      <c r="G81" s="66"/>
      <c r="H81" s="66" t="s">
        <v>40</v>
      </c>
      <c r="I81" s="66"/>
      <c r="J81" s="66" t="s">
        <v>40</v>
      </c>
    </row>
    <row r="82" spans="1:10" ht="21.6" customHeight="1" x14ac:dyDescent="0.25">
      <c r="A82" s="50" t="s">
        <v>199</v>
      </c>
      <c r="D82" s="66">
        <v>-12670654</v>
      </c>
      <c r="E82" s="66"/>
      <c r="F82" s="66">
        <v>-3020313</v>
      </c>
      <c r="G82" s="66"/>
      <c r="H82" s="66">
        <v>-12670654</v>
      </c>
      <c r="I82" s="66"/>
      <c r="J82" s="66">
        <v>-3020313</v>
      </c>
    </row>
    <row r="83" spans="1:10" ht="21.6" customHeight="1" x14ac:dyDescent="0.25">
      <c r="A83" s="50" t="s">
        <v>156</v>
      </c>
      <c r="D83" s="52">
        <v>6549450</v>
      </c>
      <c r="F83" s="52">
        <v>-1756478</v>
      </c>
      <c r="H83" s="52">
        <v>6549450</v>
      </c>
      <c r="J83" s="52">
        <v>-1756477</v>
      </c>
    </row>
  </sheetData>
  <mergeCells count="18">
    <mergeCell ref="H4:J4"/>
    <mergeCell ref="H5:J5"/>
    <mergeCell ref="H6:J6"/>
    <mergeCell ref="D4:F4"/>
    <mergeCell ref="D5:F5"/>
    <mergeCell ref="D6:F6"/>
    <mergeCell ref="H47:J47"/>
    <mergeCell ref="H48:J48"/>
    <mergeCell ref="D50:J50"/>
    <mergeCell ref="H7:J7"/>
    <mergeCell ref="D9:J9"/>
    <mergeCell ref="H45:J45"/>
    <mergeCell ref="H46:J46"/>
    <mergeCell ref="D45:F45"/>
    <mergeCell ref="D46:F46"/>
    <mergeCell ref="D47:F47"/>
    <mergeCell ref="D48:F48"/>
    <mergeCell ref="D7:F7"/>
  </mergeCells>
  <pageMargins left="0.7" right="0.7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1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2-4</vt:lpstr>
      <vt:lpstr>PL 3 M (5-6)</vt:lpstr>
      <vt:lpstr>PL 6 M (7-8)</vt:lpstr>
      <vt:lpstr>SH_Conso (9)</vt:lpstr>
      <vt:lpstr>SH_Conso (10)</vt:lpstr>
      <vt:lpstr>SH_Sep (11)</vt:lpstr>
      <vt:lpstr>SH_Sep (12)</vt:lpstr>
      <vt:lpstr>CF (13-14)</vt:lpstr>
      <vt:lpstr>'CF (13-14)'!Print_Area</vt:lpstr>
      <vt:lpstr>'PL 3 M (5-6)'!Print_Area</vt:lpstr>
      <vt:lpstr>'PL 6 M (7-8)'!Print_Area</vt:lpstr>
      <vt:lpstr>'SH_Conso (9)'!Print_Area</vt:lpstr>
      <vt:lpstr>'SH_Sep (11)'!Print_Area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D.</cp:lastModifiedBy>
  <cp:lastPrinted>2024-08-09T06:11:24Z</cp:lastPrinted>
  <dcterms:created xsi:type="dcterms:W3CDTF">2017-03-06T02:49:25Z</dcterms:created>
  <dcterms:modified xsi:type="dcterms:W3CDTF">2024-08-14T09:54:00Z</dcterms:modified>
</cp:coreProperties>
</file>