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G:\L\L_Thaivivat Holdings\2024\Q2'2024\Convert\"/>
    </mc:Choice>
  </mc:AlternateContent>
  <xr:revisionPtr revIDLastSave="0" documentId="13_ncr:1_{3C47F0DE-A0B2-4872-B5AD-5221F5B5C786}" xr6:coauthVersionLast="47" xr6:coauthVersionMax="47" xr10:uidLastSave="{00000000-0000-0000-0000-000000000000}"/>
  <bookViews>
    <workbookView xWindow="-108" yWindow="-108" windowWidth="23256" windowHeight="12576" tabRatio="745" xr2:uid="{00000000-000D-0000-FFFF-FFFF00000000}"/>
  </bookViews>
  <sheets>
    <sheet name="BS" sheetId="1" r:id="rId1"/>
    <sheet name="PL" sheetId="2" r:id="rId2"/>
    <sheet name="scse - conso" sheetId="3" r:id="rId3"/>
    <sheet name="scse-separate" sheetId="4" r:id="rId4"/>
  </sheets>
  <definedNames>
    <definedName name="fre">#REF!</definedName>
    <definedName name="_xlnm.Print_Area" localSheetId="0">BS!$A$1:$K$72</definedName>
    <definedName name="_xlnm.Print_Area" localSheetId="1">PL!$A$1:$L$219</definedName>
    <definedName name="_xlnm.Print_Area" localSheetId="2">'scse - conso'!$A$1:$AC$55</definedName>
    <definedName name="_xlnm.Print_Area" localSheetId="3">'scse-separate'!$A$1:$L$25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4" l="1"/>
  <c r="F17" i="4"/>
  <c r="H17" i="4"/>
  <c r="J17" i="4"/>
  <c r="L17" i="4"/>
  <c r="AC47" i="3"/>
  <c r="Y47" i="3"/>
  <c r="U47" i="3"/>
  <c r="I203" i="2"/>
  <c r="I199" i="2"/>
  <c r="E199" i="2"/>
  <c r="I153" i="2"/>
  <c r="I154" i="2" s="1"/>
  <c r="I146" i="2"/>
  <c r="I119" i="2"/>
  <c r="I102" i="2"/>
  <c r="I104" i="2" s="1"/>
  <c r="I110" i="2" s="1"/>
  <c r="I120" i="2" s="1"/>
  <c r="I122" i="2" s="1"/>
  <c r="E119" i="2"/>
  <c r="E102" i="2"/>
  <c r="E104" i="2" s="1"/>
  <c r="E110" i="2" s="1"/>
  <c r="I65" i="2"/>
  <c r="I66" i="2" s="1"/>
  <c r="I14" i="2"/>
  <c r="I16" i="2" s="1"/>
  <c r="I22" i="2" s="1"/>
  <c r="AA46" i="3"/>
  <c r="AA49" i="3" s="1"/>
  <c r="AA18" i="3"/>
  <c r="U19" i="3"/>
  <c r="U21" i="3"/>
  <c r="U20" i="3"/>
  <c r="U16" i="3"/>
  <c r="U48" i="3"/>
  <c r="Y48" i="3" s="1"/>
  <c r="AC48" i="3" s="1"/>
  <c r="U45" i="3"/>
  <c r="L16" i="4"/>
  <c r="L15" i="4"/>
  <c r="Y19" i="3"/>
  <c r="K209" i="2"/>
  <c r="I209" i="2"/>
  <c r="E209" i="2"/>
  <c r="G209" i="2"/>
  <c r="E120" i="2" l="1"/>
  <c r="E122" i="2" s="1"/>
  <c r="Y45" i="3"/>
  <c r="AC45" i="3" s="1"/>
  <c r="J10" i="4"/>
  <c r="L10" i="4" s="1"/>
  <c r="L14" i="4" l="1"/>
  <c r="U43" i="3" l="1"/>
  <c r="Y43" i="3" s="1"/>
  <c r="AC43" i="3" s="1"/>
  <c r="S17" i="3" l="1"/>
  <c r="O16" i="3"/>
  <c r="Y20" i="3"/>
  <c r="AC20" i="3" s="1"/>
  <c r="AC19" i="3"/>
  <c r="G167" i="2" l="1"/>
  <c r="E167" i="2"/>
  <c r="G161" i="2"/>
  <c r="E161" i="2"/>
  <c r="K153" i="2"/>
  <c r="G153" i="2"/>
  <c r="E153" i="2"/>
  <c r="K146" i="2"/>
  <c r="G146" i="2"/>
  <c r="G154" i="2" s="1"/>
  <c r="E146" i="2"/>
  <c r="K119" i="2"/>
  <c r="G119" i="2"/>
  <c r="K102" i="2"/>
  <c r="K104" i="2" s="1"/>
  <c r="K110" i="2" s="1"/>
  <c r="K120" i="2" s="1"/>
  <c r="K122" i="2" s="1"/>
  <c r="K159" i="2" s="1"/>
  <c r="I159" i="2"/>
  <c r="G102" i="2"/>
  <c r="G104" i="2" s="1"/>
  <c r="G110" i="2" s="1"/>
  <c r="G120" i="2" s="1"/>
  <c r="G122" i="2" s="1"/>
  <c r="U15" i="3"/>
  <c r="Y15" i="3" l="1"/>
  <c r="AC15" i="3" s="1"/>
  <c r="E154" i="2"/>
  <c r="E156" i="2" s="1"/>
  <c r="G156" i="2"/>
  <c r="I156" i="2"/>
  <c r="I164" i="2" s="1"/>
  <c r="K154" i="2"/>
  <c r="K156" i="2" s="1"/>
  <c r="K164" i="2" s="1"/>
  <c r="E46" i="1"/>
  <c r="E18" i="3"/>
  <c r="Q46" i="3"/>
  <c r="Q49" i="3" s="1"/>
  <c r="I24" i="1"/>
  <c r="Y21" i="3" l="1"/>
  <c r="AC21" i="3" s="1"/>
  <c r="H12" i="4"/>
  <c r="K203" i="2" l="1"/>
  <c r="G203" i="2"/>
  <c r="E203" i="2"/>
  <c r="K62" i="1"/>
  <c r="K64" i="1" s="1"/>
  <c r="J12" i="4"/>
  <c r="I46" i="3"/>
  <c r="I49" i="3" s="1"/>
  <c r="I18" i="3"/>
  <c r="I22" i="3" s="1"/>
  <c r="D12" i="4"/>
  <c r="F12" i="4"/>
  <c r="G18" i="3"/>
  <c r="G22" i="3" s="1"/>
  <c r="K18" i="3"/>
  <c r="K22" i="3" s="1"/>
  <c r="W46" i="3"/>
  <c r="W49" i="3" s="1"/>
  <c r="O46" i="3"/>
  <c r="O49" i="3" s="1"/>
  <c r="E78" i="2"/>
  <c r="E31" i="2"/>
  <c r="E14" i="2"/>
  <c r="E16" i="2" s="1"/>
  <c r="E22" i="2" s="1"/>
  <c r="I31" i="2"/>
  <c r="E22" i="3"/>
  <c r="K199" i="2"/>
  <c r="G199" i="2"/>
  <c r="G73" i="2"/>
  <c r="K65" i="2"/>
  <c r="G65" i="2"/>
  <c r="K58" i="2"/>
  <c r="G58" i="2"/>
  <c r="E58" i="2"/>
  <c r="K31" i="2"/>
  <c r="G31" i="2"/>
  <c r="K14" i="2"/>
  <c r="K16" i="2" s="1"/>
  <c r="K22" i="2" s="1"/>
  <c r="G14" i="2"/>
  <c r="Y16" i="3"/>
  <c r="AC16" i="3" s="1"/>
  <c r="G24" i="1"/>
  <c r="K24" i="1"/>
  <c r="K46" i="3"/>
  <c r="K49" i="3" s="1"/>
  <c r="E62" i="1"/>
  <c r="E64" i="1" s="1"/>
  <c r="K46" i="1"/>
  <c r="I46" i="1"/>
  <c r="G46" i="1"/>
  <c r="U44" i="3"/>
  <c r="AA22" i="3"/>
  <c r="W18" i="3"/>
  <c r="O18" i="3"/>
  <c r="O22" i="3" s="1"/>
  <c r="M18" i="3"/>
  <c r="M22" i="3" s="1"/>
  <c r="E46" i="3"/>
  <c r="E49" i="3" s="1"/>
  <c r="M46" i="3"/>
  <c r="M49" i="3" s="1"/>
  <c r="G46" i="3"/>
  <c r="G49" i="3" s="1"/>
  <c r="E24" i="1"/>
  <c r="I62" i="1"/>
  <c r="I64" i="1" s="1"/>
  <c r="G62" i="1"/>
  <c r="G64" i="1" s="1"/>
  <c r="S18" i="3"/>
  <c r="S22" i="3" s="1"/>
  <c r="E73" i="2"/>
  <c r="E65" i="2"/>
  <c r="I58" i="2"/>
  <c r="S46" i="3"/>
  <c r="S49" i="3" s="1"/>
  <c r="L11" i="4"/>
  <c r="Y44" i="3" l="1"/>
  <c r="AC44" i="3" s="1"/>
  <c r="AC46" i="3" s="1"/>
  <c r="AC49" i="3" s="1"/>
  <c r="U46" i="3"/>
  <c r="U49" i="3" s="1"/>
  <c r="G16" i="2"/>
  <c r="G22" i="2" s="1"/>
  <c r="G32" i="2" s="1"/>
  <c r="G34" i="2" s="1"/>
  <c r="E65" i="1"/>
  <c r="N65" i="1" s="1"/>
  <c r="W22" i="3"/>
  <c r="I65" i="1"/>
  <c r="O65" i="1" s="1"/>
  <c r="L12" i="4"/>
  <c r="K66" i="2"/>
  <c r="I212" i="2"/>
  <c r="I215" i="2" s="1"/>
  <c r="K212" i="2"/>
  <c r="K215" i="2" s="1"/>
  <c r="G212" i="2"/>
  <c r="G215" i="2" s="1"/>
  <c r="E212" i="2"/>
  <c r="E215" i="2" s="1"/>
  <c r="K32" i="2"/>
  <c r="K34" i="2" s="1"/>
  <c r="K71" i="2" s="1"/>
  <c r="G66" i="2"/>
  <c r="E66" i="2"/>
  <c r="I32" i="2"/>
  <c r="I34" i="2" s="1"/>
  <c r="E32" i="2"/>
  <c r="E34" i="2" s="1"/>
  <c r="G65" i="1"/>
  <c r="K65" i="1"/>
  <c r="Y46" i="3" l="1"/>
  <c r="Y49" i="3" s="1"/>
  <c r="K68" i="2"/>
  <c r="K76" i="2" s="1"/>
  <c r="I68" i="2"/>
  <c r="I76" i="2" s="1"/>
  <c r="AD49" i="3"/>
  <c r="G68" i="2"/>
  <c r="G78" i="2" s="1"/>
  <c r="E68" i="2"/>
  <c r="I71" i="2"/>
  <c r="Q18" i="3" l="1"/>
  <c r="Q22" i="3" s="1"/>
  <c r="U17" i="3"/>
  <c r="U18" i="3" s="1"/>
  <c r="U22" i="3" s="1"/>
  <c r="Y17" i="3" l="1"/>
  <c r="AC17" i="3" l="1"/>
  <c r="AC18" i="3" s="1"/>
  <c r="Y18" i="3"/>
  <c r="AC22" i="3" l="1"/>
  <c r="Y22" i="3"/>
</calcChain>
</file>

<file path=xl/sharedStrings.xml><?xml version="1.0" encoding="utf-8"?>
<sst xmlns="http://schemas.openxmlformats.org/spreadsheetml/2006/main" count="445" uniqueCount="222">
  <si>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</si>
  <si>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</si>
  <si>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</si>
  <si>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</si>
  <si>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</si>
  <si>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</si>
  <si>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</si>
  <si>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</si>
  <si>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เบี้ยประกันภัยค้างรับ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</si>
  <si>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</si>
  <si>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</si>
  <si>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</si>
  <si>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</si>
  <si>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</si>
  <si>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</si>
  <si>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</si>
  <si>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</si>
  <si>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</si>
  <si>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 - โปรแกรมคอมพิวเตอร์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</si>
  <si>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</si>
  <si>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</si>
  <si>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</si>
  <si>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</si>
  <si>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</si>
  <si>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</si>
  <si>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</si>
  <si>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</si>
  <si>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</si>
  <si>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ภาระผูกพันผลประโยชน์พนักงาน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</si>
  <si>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</si>
  <si>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</si>
  <si>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</si>
  <si>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</si>
  <si>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</si>
  <si>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</si>
  <si>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</si>
  <si>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</si>
  <si>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</si>
  <si>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</si>
  <si>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</si>
  <si>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 xml:space="preserve">   ส่วนเกินทุนจากการเปลี่ยนแปลงมูลค่าเงินลงทุน</t>
  </si>
  <si>
    <t xml:space="preserve">   ผลต่างจากการแปลงค่างบการเงินที่เป็นเงินตราต่างประเทศ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</si>
  <si>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</si>
  <si>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</si>
  <si>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</si>
  <si>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</si>
  <si>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</si>
  <si>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</si>
  <si>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กำไรหรือขาดทุน: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</si>
  <si>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</si>
  <si>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</si>
  <si>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</si>
  <si>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 xml:space="preserve">เบี้ยประกันภัยที่ถือเป็นรายได้สุทธิจากการประกันภัยต่อ </t>
  </si>
  <si>
    <t>รายได้ค่าจ้างและค่าบำเหน็จ</t>
  </si>
  <si>
    <t>รายได้อื่น</t>
  </si>
  <si>
    <t>รวมรายได้</t>
  </si>
  <si>
    <t>ค่าใช้จ่าย</t>
  </si>
  <si>
    <t>ค่าสินไหมทดแทนและค่าใช้จ่ายในการจัดการค่าสินไหมทดแทน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</si>
  <si>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</si>
  <si>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</si>
  <si>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</si>
  <si>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</si>
  <si>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รวมค่าใช้จ่าย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</si>
  <si>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</si>
  <si>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</si>
  <si>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</si>
  <si>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</si>
  <si>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</si>
  <si>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</si>
  <si>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</si>
  <si>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การแบ่งปันกำไรขาดทุนสำหรับงวด</t>
  </si>
  <si>
    <t xml:space="preserve">   - สุทธิจากภาษีเงินได้ (ขาดทุน)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</si>
  <si>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</si>
  <si>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</si>
  <si>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>งบกระแสเงินสด</t>
  </si>
  <si>
    <t>เบี้ยประกันภัยรับจากการรับประกันภัยโดยตรง</t>
  </si>
  <si>
    <t>ดอกเบี้ยรับ</t>
  </si>
  <si>
    <t>เงินปันผลรับ</t>
  </si>
  <si>
    <t>ค่าสินไหมทดแทนจากการรับประกันภัยโดยตรง</t>
  </si>
  <si>
    <t>ค่าใช้จ่ายในการจัดการสินไหมทดแทนจากการรับประกันภัยโดยตรง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</si>
  <si>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</si>
  <si>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 xml:space="preserve">ภาษีเงินได้ </t>
  </si>
  <si>
    <t>เงินสดจ่ายซื้อสินทรัพย์ไม่มีตัวตน</t>
  </si>
  <si>
    <t>เงินสดสุทธิใช้ไปในกิจกรรมลงทุน</t>
  </si>
  <si>
    <t>ชำระหนี้สินตามสัญญาเช่า</t>
  </si>
  <si>
    <t>ผลต่างจากอัตราแลกเปลี่ยนที่ยังไม่เกิดขึ้น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</si>
  <si>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</si>
  <si>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</si>
  <si>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ตราสารหนี้</t>
  </si>
  <si>
    <t>ตราสารทุนที่</t>
  </si>
  <si>
    <t>ผลต่างจากการ</t>
  </si>
  <si>
    <t>ส่วนของ</t>
  </si>
  <si>
    <t>ที่วัดมูลค่า</t>
  </si>
  <si>
    <t>กำหนดให้วัด</t>
  </si>
  <si>
    <t>แปลงค่า</t>
  </si>
  <si>
    <t>ยุติธรรมผ่าน</t>
  </si>
  <si>
    <t>มูลค่ายุติธรรมผ่าน</t>
  </si>
  <si>
    <t>รวมส่วนของ</t>
  </si>
  <si>
    <t>ทุนเรือนหุ้นที่ออก</t>
  </si>
  <si>
    <t xml:space="preserve">ส่วนเกิน </t>
  </si>
  <si>
    <t>จัดสรรแล้ว -</t>
  </si>
  <si>
    <t>กำไรขาดทุน</t>
  </si>
  <si>
    <t>ผู้ถือหุ้น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</si>
  <si>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</si>
  <si>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</si>
  <si>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</si>
  <si>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</si>
  <si>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เบ็ดเสร็จอื่น</t>
  </si>
  <si>
    <t>รวม</t>
  </si>
  <si>
    <t>ของบริษัทฯ</t>
  </si>
  <si>
    <t>เจ้าของ</t>
  </si>
  <si>
    <t>ผู้มีส่วนได้เสียที่</t>
  </si>
  <si>
    <t>งบการเงินที่เป็น</t>
  </si>
  <si>
    <t>ไม่มีอำนาจควบคุม</t>
  </si>
  <si>
    <t>เงินตราต่างประเทศ</t>
  </si>
  <si>
    <t>ของบริษัทย่อย</t>
  </si>
  <si>
    <t>กำไรสำหรับงวด</t>
  </si>
  <si>
    <t>กระแสเงินสดได้มาจาก (ใช้ไปใน) กิจกรรมดำเนินงาน</t>
  </si>
  <si>
    <t>เงินสดรับ - สินทรัพย์เงินลงทุน</t>
  </si>
  <si>
    <t>เงินสดจ่าย - สินทรัพย์เงินลงทุน</t>
  </si>
  <si>
    <t>รายได้</t>
  </si>
  <si>
    <t>ส่วนเกิน (ต่ำกว่า) ทุนจากการเปลี่ยนแปลงมูลค่าเงินลงทุน</t>
  </si>
  <si>
    <t>เงินสดจ่ายซื้ออุปกรณ์</t>
  </si>
  <si>
    <t>รายได้จากการลงทุน</t>
  </si>
  <si>
    <t xml:space="preserve">      ที่เป็นเงินตราต่างประเทศ (ขาดทุน)</t>
  </si>
  <si>
    <t>ผลต่างจากการแปลงค่างบการเงินลดลง</t>
  </si>
  <si>
    <t>จากการ</t>
  </si>
  <si>
    <t>ส่วนเกินทุน</t>
  </si>
  <si>
    <t>ในบริษัทย่อย</t>
  </si>
  <si>
    <t>เปลี่ยนแปลง</t>
  </si>
  <si>
    <t>สัดส่วนการถือหุ้น</t>
  </si>
  <si>
    <t>ส่วนเกินทุนจากการเปลี่ยนแปลงสัดส่วนการถือหุ้น</t>
  </si>
  <si>
    <t xml:space="preserve">   ในบริษัทย่อย</t>
  </si>
  <si>
    <t>กระแสเงินสดได้มาจาก (ใช้ไปใน) กิจกรรมลงทุน</t>
  </si>
  <si>
    <t>กำไร (ขาดทุน) สำหรับงวด</t>
  </si>
  <si>
    <t>ยอดคงเหลือ ณ วันที่ 1 มกราคม 2566</t>
  </si>
  <si>
    <t xml:space="preserve">การแบ่งปันกำไรขาดทุนเบ็ดเสร็จรวม </t>
  </si>
  <si>
    <t>กระแสเงินสดได้มาจาก (ใช้ไปใน) กิจกรรมจัดหาเงิน</t>
  </si>
  <si>
    <t xml:space="preserve">   ที่ไม่มีอำนาจควบคุมของบริษัทย่อย</t>
  </si>
  <si>
    <t>เงินสดรับจากการออกหุ้นเพิ่มทุนให้แก่ผู้มีส่วนได้เสีย</t>
  </si>
  <si>
    <t>กำไร (ขาดทุน) จากการปรับมูลค่ายุติธรรมของเครื่องมือทางการเงิน</t>
  </si>
  <si>
    <t xml:space="preserve">   บวก: ผลกระทบของภาษีเงินได้</t>
  </si>
  <si>
    <t>หัก: ค่าสินไหมทดแทนรับคืนจากการประกันภัยต่อ</t>
  </si>
  <si>
    <t xml:space="preserve">   ผลขาดทุนจากการเปลี่ยนแปลงมูลค่าเงินลงทุนในตราสารทุน</t>
  </si>
  <si>
    <t xml:space="preserve">      ที่กำหนดให้วัดมูลค่ายุติธรรมผ่านกำไรขาดทุนเบ็ดเสร็จอื่น</t>
  </si>
  <si>
    <t>บริษัท ไทยวิวัฒน์ โฮลดิ้งส์ จำกัด (มหาชน) และบริษัทย่อย</t>
  </si>
  <si>
    <t>(หน่วย: พันบาท)</t>
  </si>
  <si>
    <t>โครงสร้างกิจการ</t>
  </si>
  <si>
    <t xml:space="preserve">      หุ้นสามัญ 303,010,000 หุ้น มูลค่าหุ้นละ 1 บาท</t>
  </si>
  <si>
    <t xml:space="preserve"> (หน่วย: พันบาท)</t>
  </si>
  <si>
    <t>ขาดทุนสุทธิสำหรับงวด</t>
  </si>
  <si>
    <t>ทุนที่ออกและ</t>
  </si>
  <si>
    <t>ส่วนเกินมูลค่าหุ้น</t>
  </si>
  <si>
    <t>สำหรับการปรับ</t>
  </si>
  <si>
    <t>3</t>
  </si>
  <si>
    <t>4</t>
  </si>
  <si>
    <t>5</t>
  </si>
  <si>
    <t>6</t>
  </si>
  <si>
    <t>7</t>
  </si>
  <si>
    <t>8</t>
  </si>
  <si>
    <t>9</t>
  </si>
  <si>
    <t>10.1</t>
  </si>
  <si>
    <t>11</t>
  </si>
  <si>
    <t>12</t>
  </si>
  <si>
    <t>13</t>
  </si>
  <si>
    <t>14</t>
  </si>
  <si>
    <t>15</t>
  </si>
  <si>
    <t>16</t>
  </si>
  <si>
    <t>17</t>
  </si>
  <si>
    <t>10.2</t>
  </si>
  <si>
    <t>กำไร (ขาดทุน) ต่อหุ้น</t>
  </si>
  <si>
    <t xml:space="preserve">กำไร (ขาดทุน) ต่อหุ้นขั้นพื้นฐาน </t>
  </si>
  <si>
    <t>กำไร (ขาดทุน) ส่วนที่เป็นของผู้ถือหุ้นของบริษัทฯ (บาท)</t>
  </si>
  <si>
    <t xml:space="preserve"> 2566</t>
  </si>
  <si>
    <t xml:space="preserve">      หุ้นสามัญ 299,787,556 หุ้น มูลค่าหุ้นละ 1 บาท</t>
  </si>
  <si>
    <t>กำไร (ขาดทุน) ก่อนภาษีเงินได้</t>
  </si>
  <si>
    <t>เงินจ่ายเกี่ยวกับการประกันภัยต่อ</t>
  </si>
  <si>
    <t>(ปรับปรุงใหม่)</t>
  </si>
  <si>
    <t>ผลขาดทุนด้านเครดิตที่คาดว่าจะเกิดขึ้น (โอนกลับ)</t>
  </si>
  <si>
    <t>ส่วนที่เป็นของผู้ถือหุ้นบริษัทฯ (ขาดทุน)</t>
  </si>
  <si>
    <t>งบฐานะการเงิน</t>
  </si>
  <si>
    <t>31 ธันวาคม 2566</t>
  </si>
  <si>
    <t>งบฐานะการเงิน (ต่อ)</t>
  </si>
  <si>
    <t xml:space="preserve"> 2567</t>
  </si>
  <si>
    <t>งบการเปลี่ยนแปลงส่วนของเจ้าของ (ต่อ)</t>
  </si>
  <si>
    <t>ยอดคงเหลือ ณ วันที่ 1 มกราคม 2567</t>
  </si>
  <si>
    <t>จัดสรรแล้ว - สำรอง</t>
  </si>
  <si>
    <t>ตามกฎหมาย</t>
  </si>
  <si>
    <t>งบการเปลี่ยนแปลงส่วนของเจ้าของ</t>
  </si>
  <si>
    <t>(ยังไม่ได้ตรวจสอบ แต่สอบทานแล้ว)</t>
  </si>
  <si>
    <t xml:space="preserve">บวก: สำรองเบี้ยประกันภัยที่ยังไม่ถือเป็นรายได้ลดลงจากงวดก่อน </t>
  </si>
  <si>
    <t>กำไรสุทธิจากเครื่องมือทางการเงิน</t>
  </si>
  <si>
    <t xml:space="preserve">ส่วนที่เป็นของผู้มีส่วนได้เสียที่ไม่มีอำนาจควบคุมของบริษัทย่อย </t>
  </si>
  <si>
    <t>หนี้สินภาษีเงินได้รอการตัดบัญชี</t>
  </si>
  <si>
    <t>ค่าใช้จ่ายภาษีเงินได้</t>
  </si>
  <si>
    <t xml:space="preserve">      ที่วัดมูลค่ายุติธรรมผ่านกำไรขาดทุนเบ็ดเสร็จอื่น</t>
  </si>
  <si>
    <t>ค่าเผื่อผลขาดทุนด้านเครดิตที่คาดว่าจะเกิดขึ้นเพิ่มขึ้น</t>
  </si>
  <si>
    <t xml:space="preserve">   (ขาดทุน)</t>
  </si>
  <si>
    <t>งบการเงินรวม (ปรับปรุงใหม่)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</si>
  <si>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</si>
  <si>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</si>
  <si>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</si>
  <si>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</si>
  <si>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</si>
  <si>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</si>
  <si>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การเพิ่มทุนของบริษัทย่อย</t>
  </si>
  <si>
    <t>การเปลี่ยนแปลงสัดส่วนเงินลงทุนในบริษัทย่อย</t>
  </si>
  <si>
    <t>เงินปันผลจ่าย</t>
  </si>
  <si>
    <t>บวก (หัก): ค่าสินไหมทดแทน (รับคืน) โอนกลับจากการประกันภัยต่อ</t>
  </si>
  <si>
    <t xml:space="preserve">   - สุทธิจากภาษี (ขาดทุน)</t>
  </si>
  <si>
    <t>เงินปันผลจ่ายระหว่างงวด (หมายเหตุ 18)</t>
  </si>
  <si>
    <t xml:space="preserve">เงินสดและรายการเทียบเท่าเงินเพิ่มขึ้น (ลดลง) สุทธิ </t>
  </si>
  <si>
    <t xml:space="preserve">      ตราสารหนี้ที่วัดมูลค่ายุติธรรมผ่านกำไรขาดทุนเบ็ดเสร็จอื่น</t>
  </si>
  <si>
    <t>ขาดทุนจากการปรับมูลค่ายุติธรรมของเครื่องมือทางการเงิน</t>
  </si>
  <si>
    <t xml:space="preserve">   ผลขาดทุนจากการเปลี่ยนแปลงมูลค่าเงินลงทุนใน</t>
  </si>
  <si>
    <t xml:space="preserve">   ผลกำไร (ขาดทุน) จากการเปลี่ยนแปลงมูลค่าเงินลงทุนในตราสารหนี้</t>
  </si>
  <si>
    <t xml:space="preserve">   บวก (หัก) : ผลกระทบของภาษีเงินได้</t>
  </si>
  <si>
    <t>โอนไปกำไรสะสม (หมายเหตุ 8.2)</t>
  </si>
  <si>
    <t>กำไรสุทธิสำหรับงวด</t>
  </si>
  <si>
    <t xml:space="preserve">เงินสดสุทธิได้มาจากกิจกรรมดำเนินงาน </t>
  </si>
  <si>
    <t>เงินสดสุทธิใช้ไปในกิจกรรมจัดหาเงิน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</si>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</sst>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_);_(@_)"/>
    <numFmt numFmtId="167" formatCode="_(* #,##0.00_);_(* \(#,##0.00\);_(* &quot;-&quot;_);_(@_)"/>
    <numFmt numFmtId="168" formatCode="_(* #,##0.00_);_(* \(#,##0.00\);_(* &quot;-&quot;???_);_(@_)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CordiaUPC"/>
      <family val="2"/>
      <charset val="22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138">
    <xf numFmtId="0" fontId="0" fillId="0" borderId="0" xfId="0"/>
    <xf numFmtId="49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1" applyNumberFormat="1" applyFont="1" applyFill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1" fontId="3" fillId="0" borderId="1" xfId="0" quotePrefix="1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0" xfId="1" applyNumberFormat="1" applyFont="1" applyFill="1" applyAlignment="1">
      <alignment vertical="center"/>
    </xf>
    <xf numFmtId="38" fontId="3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4" fillId="0" borderId="0" xfId="7" applyNumberFormat="1" applyFont="1" applyFill="1" applyAlignment="1">
      <alignment vertical="center"/>
    </xf>
    <xf numFmtId="9" fontId="4" fillId="0" borderId="0" xfId="7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4" xfId="0" applyNumberFormat="1" applyFont="1" applyBorder="1" applyAlignment="1">
      <alignment horizontal="right" vertical="center"/>
    </xf>
    <xf numFmtId="49" fontId="5" fillId="0" borderId="0" xfId="0" quotePrefix="1" applyNumberFormat="1" applyFont="1" applyAlignment="1">
      <alignment horizontal="center" vertical="center"/>
    </xf>
    <xf numFmtId="38" fontId="3" fillId="0" borderId="0" xfId="4" applyNumberFormat="1" applyFont="1" applyAlignment="1">
      <alignment horizontal="left" vertical="center"/>
    </xf>
    <xf numFmtId="41" fontId="3" fillId="0" borderId="5" xfId="0" applyNumberFormat="1" applyFont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38" fontId="3" fillId="0" borderId="6" xfId="0" applyNumberFormat="1" applyFont="1" applyBorder="1" applyAlignment="1">
      <alignment vertical="center"/>
    </xf>
    <xf numFmtId="38" fontId="3" fillId="0" borderId="0" xfId="0" applyNumberFormat="1" applyFont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49" fontId="2" fillId="0" borderId="0" xfId="3" applyNumberFormat="1" applyFont="1" applyFill="1" applyBorder="1" applyAlignment="1">
      <alignment horizontal="left" vertical="center"/>
    </xf>
    <xf numFmtId="1" fontId="3" fillId="0" borderId="0" xfId="3" quotePrefix="1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horizontal="left" vertical="center"/>
    </xf>
    <xf numFmtId="41" fontId="3" fillId="0" borderId="0" xfId="3" quotePrefix="1" applyNumberFormat="1" applyFont="1" applyFill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38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49" fontId="2" fillId="0" borderId="0" xfId="5" applyNumberFormat="1" applyFont="1" applyAlignment="1">
      <alignment horizontal="left" vertical="center"/>
    </xf>
    <xf numFmtId="49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5" applyFont="1" applyAlignment="1">
      <alignment horizontal="right" vertical="center"/>
    </xf>
    <xf numFmtId="49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165" fontId="3" fillId="0" borderId="0" xfId="5" applyNumberFormat="1" applyFont="1" applyAlignment="1">
      <alignment horizontal="center" vertical="top"/>
    </xf>
    <xf numFmtId="0" fontId="3" fillId="0" borderId="1" xfId="5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top"/>
    </xf>
    <xf numFmtId="0" fontId="3" fillId="0" borderId="5" xfId="5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top"/>
    </xf>
    <xf numFmtId="165" fontId="3" fillId="0" borderId="1" xfId="5" applyNumberFormat="1" applyFont="1" applyBorder="1" applyAlignment="1">
      <alignment horizontal="center" vertical="top"/>
    </xf>
    <xf numFmtId="41" fontId="3" fillId="0" borderId="0" xfId="5" applyNumberFormat="1" applyFont="1" applyAlignment="1">
      <alignment vertical="center"/>
    </xf>
    <xf numFmtId="41" fontId="3" fillId="0" borderId="7" xfId="5" applyNumberFormat="1" applyFont="1" applyBorder="1" applyAlignment="1">
      <alignment vertical="center"/>
    </xf>
    <xf numFmtId="41" fontId="3" fillId="0" borderId="8" xfId="5" applyNumberFormat="1" applyFont="1" applyBorder="1" applyAlignment="1">
      <alignment vertical="center"/>
    </xf>
    <xf numFmtId="41" fontId="3" fillId="0" borderId="2" xfId="5" applyNumberFormat="1" applyFont="1" applyBorder="1" applyAlignment="1">
      <alignment vertical="center"/>
    </xf>
    <xf numFmtId="49" fontId="2" fillId="0" borderId="0" xfId="5" applyNumberFormat="1" applyFont="1" applyAlignment="1">
      <alignment horizontal="center" vertical="center"/>
    </xf>
    <xf numFmtId="41" fontId="3" fillId="0" borderId="0" xfId="9" applyFont="1" applyFill="1" applyBorder="1" applyAlignment="1">
      <alignment horizontal="left" vertical="center"/>
    </xf>
    <xf numFmtId="41" fontId="3" fillId="0" borderId="0" xfId="0" quotePrefix="1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0" xfId="1" applyFont="1" applyFill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0" xfId="6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9" fontId="3" fillId="0" borderId="0" xfId="0" quotePrefix="1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9" fontId="2" fillId="0" borderId="0" xfId="5" quotePrefix="1" applyNumberFormat="1" applyFont="1" applyAlignment="1">
      <alignment horizontal="left" vertical="center"/>
    </xf>
    <xf numFmtId="43" fontId="3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0" fontId="2" fillId="0" borderId="0" xfId="5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3" fillId="0" borderId="1" xfId="5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4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4" xfId="0" quotePrefix="1" applyNumberFormat="1" applyFont="1" applyBorder="1" applyAlignment="1">
      <alignment horizontal="right" vertical="center"/>
    </xf>
    <xf numFmtId="168" fontId="3" fillId="0" borderId="4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4" xfId="0" quotePrefix="1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164" fontId="3" fillId="0" borderId="1" xfId="8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1" fontId="3" fillId="0" borderId="1" xfId="9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0" fontId="3" fillId="0" borderId="3" xfId="5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49" fontId="2" fillId="0" borderId="0" xfId="5" applyNumberFormat="1" applyFont="1" applyAlignment="1">
      <alignment horizontal="left" vertical="center"/>
    </xf>
    <xf numFmtId="49" fontId="3" fillId="0" borderId="1" xfId="5" applyNumberFormat="1" applyFont="1" applyBorder="1" applyAlignment="1">
      <alignment horizontal="center" vertical="center"/>
    </xf>
    <xf numFmtId="49" fontId="3" fillId="0" borderId="3" xfId="5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Index Number" xfId="3" xr:uid="{00000000-0005-0000-0000-000002000000}"/>
    <cellStyle name="Normal" xfId="0" builtinId="0"/>
    <cellStyle name="Normal 10" xfId="4" xr:uid="{00000000-0005-0000-0000-000004000000}"/>
    <cellStyle name="Normal 3" xfId="5" xr:uid="{00000000-0005-0000-0000-000005000000}"/>
    <cellStyle name="Normal 4" xfId="6" xr:uid="{00000000-0005-0000-0000-000006000000}"/>
    <cellStyle name="Percent" xfId="7" builtinId="5"/>
    <cellStyle name="เครื่องหมายจุลภาค 4" xfId="8" xr:uid="{00000000-0005-0000-0000-000008000000}"/>
    <cellStyle name="เครื่องหมายจุลภาค 5" xfId="9" xr:uid="{00000000-0005-0000-0000-000009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205836</xdr:colOff>
      <xdr:row>0</xdr:row>
      <xdr:rowOff>142097</xdr:rowOff>
    </xdr:from>
    <xdr:to>
      <xdr:col>10</xdr:col>
      <xdr:colOff>872083</xdr:colOff>
      <xdr:row>2</xdr:row>
      <xdr:rowOff>288745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935120CF-BE93-BE43-3CD4-154478940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8636" y="142097"/>
          <a:ext cx="1771147" cy="7562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256636</xdr:colOff>
      <xdr:row>29</xdr:row>
      <xdr:rowOff>155276</xdr:rowOff>
    </xdr:from>
    <xdr:to>
      <xdr:col>10</xdr:col>
      <xdr:colOff>922883</xdr:colOff>
      <xdr:row>31</xdr:row>
      <xdr:rowOff>301924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9ED037B5-7C3A-A47A-64B4-9D070CC7F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9436" y="8994476"/>
          <a:ext cx="1771147" cy="7562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830580</xdr:colOff>
      <xdr:row>24</xdr:row>
      <xdr:rowOff>137160</xdr:rowOff>
    </xdr:from>
    <xdr:to>
      <xdr:col>10</xdr:col>
      <xdr:colOff>944880</xdr:colOff>
      <xdr:row>27</xdr:row>
      <xdr:rowOff>129540</xdr:rowOff>
    </xdr:to>
    <xdr:pic>
      <xdr:nvPicPr>
        <xdr:cNvPr id="4" name="Picture 4" hidden="1">
          <a:extLst>
            <a:ext uri="{FF2B5EF4-FFF2-40B4-BE49-F238E27FC236}">
              <a16:creationId xmlns:a16="http://schemas.microsoft.com/office/drawing/2014/main" id="{B6C93D21-84EF-F111-EF2E-2F54C5BEC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615940" y="7452360"/>
          <a:ext cx="230886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571500</xdr:colOff>
      <xdr:row>66</xdr:row>
      <xdr:rowOff>91440</xdr:rowOff>
    </xdr:from>
    <xdr:to>
      <xdr:col>10</xdr:col>
      <xdr:colOff>685800</xdr:colOff>
      <xdr:row>69</xdr:row>
      <xdr:rowOff>83820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7B266CB9-F309-8808-B27C-C01DEC4B0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356860" y="20208240"/>
          <a:ext cx="230886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383540</xdr:colOff>
      <xdr:row>66</xdr:row>
      <xdr:rowOff>299720</xdr:rowOff>
    </xdr:from>
    <xdr:to>
      <xdr:col>10</xdr:col>
      <xdr:colOff>502920</xdr:colOff>
      <xdr:row>69</xdr:row>
      <xdr:rowOff>292100</xdr:rowOff>
    </xdr:to>
    <xdr:pic>
      <xdr:nvPicPr>
        <xdr:cNvPr id="6" name="Picture 4" hidden="1">
          <a:extLst>
            <a:ext uri="{FF2B5EF4-FFF2-40B4-BE49-F238E27FC236}">
              <a16:creationId xmlns:a16="http://schemas.microsoft.com/office/drawing/2014/main" id="{A6A64738-1986-2A0D-08B9-EE39C4495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171440" y="20416520"/>
          <a:ext cx="232918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726440</xdr:colOff>
      <xdr:row>24</xdr:row>
      <xdr:rowOff>261620</xdr:rowOff>
    </xdr:from>
    <xdr:to>
      <xdr:col>10</xdr:col>
      <xdr:colOff>845820</xdr:colOff>
      <xdr:row>27</xdr:row>
      <xdr:rowOff>254000</xdr:rowOff>
    </xdr:to>
    <xdr:pic>
      <xdr:nvPicPr>
        <xdr:cNvPr id="7" name="Picture 4" hidden="1">
          <a:extLst>
            <a:ext uri="{FF2B5EF4-FFF2-40B4-BE49-F238E27FC236}">
              <a16:creationId xmlns:a16="http://schemas.microsoft.com/office/drawing/2014/main" id="{61E1D993-398D-6BAD-8029-7E5B13D1B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514340" y="7576820"/>
          <a:ext cx="232918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819511</xdr:colOff>
      <xdr:row>176</xdr:row>
      <xdr:rowOff>75175</xdr:rowOff>
    </xdr:from>
    <xdr:to>
      <xdr:col>10</xdr:col>
      <xdr:colOff>1273012</xdr:colOff>
      <xdr:row>178</xdr:row>
      <xdr:rowOff>227984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37A73EC6-FFB4-FBA6-6853-80482AAD9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4788" y="26656856"/>
          <a:ext cx="1919993" cy="768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856481</xdr:colOff>
      <xdr:row>41</xdr:row>
      <xdr:rowOff>62850</xdr:rowOff>
    </xdr:from>
    <xdr:to>
      <xdr:col>10</xdr:col>
      <xdr:colOff>1313679</xdr:colOff>
      <xdr:row>43</xdr:row>
      <xdr:rowOff>215661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D5F936C3-A5ED-EFE1-C2E5-35812A932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91758" y="12694386"/>
          <a:ext cx="1923690" cy="768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831834</xdr:colOff>
      <xdr:row>1</xdr:row>
      <xdr:rowOff>38203</xdr:rowOff>
    </xdr:from>
    <xdr:to>
      <xdr:col>10</xdr:col>
      <xdr:colOff>1286567</xdr:colOff>
      <xdr:row>3</xdr:row>
      <xdr:rowOff>191014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82F2E705-4A6B-E86D-F50A-7B5BFE32A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7111" y="346289"/>
          <a:ext cx="1921225" cy="768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205740</xdr:colOff>
      <xdr:row>35</xdr:row>
      <xdr:rowOff>83820</xdr:rowOff>
    </xdr:from>
    <xdr:to>
      <xdr:col>10</xdr:col>
      <xdr:colOff>1214845</xdr:colOff>
      <xdr:row>38</xdr:row>
      <xdr:rowOff>76200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EAC020F9-6293-32C4-F570-50A7A3FB8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508569" y="10751820"/>
          <a:ext cx="2304505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77781</xdr:colOff>
      <xdr:row>83</xdr:row>
      <xdr:rowOff>104770</xdr:rowOff>
    </xdr:from>
    <xdr:to>
      <xdr:col>10</xdr:col>
      <xdr:colOff>1086886</xdr:colOff>
      <xdr:row>86</xdr:row>
      <xdr:rowOff>100744</xdr:rowOff>
    </xdr:to>
    <xdr:pic>
      <xdr:nvPicPr>
        <xdr:cNvPr id="6" name="Picture 4" hidden="1">
          <a:extLst>
            <a:ext uri="{FF2B5EF4-FFF2-40B4-BE49-F238E27FC236}">
              <a16:creationId xmlns:a16="http://schemas.microsoft.com/office/drawing/2014/main" id="{83EACF4D-9A3F-BC2C-9C15-00C08BDC2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220453" y="25673464"/>
          <a:ext cx="2475595" cy="927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42454</xdr:colOff>
      <xdr:row>215</xdr:row>
      <xdr:rowOff>160020</xdr:rowOff>
    </xdr:from>
    <xdr:to>
      <xdr:col>10</xdr:col>
      <xdr:colOff>1051559</xdr:colOff>
      <xdr:row>218</xdr:row>
      <xdr:rowOff>152400</xdr:rowOff>
    </xdr:to>
    <xdr:pic>
      <xdr:nvPicPr>
        <xdr:cNvPr id="7" name="Picture 4" hidden="1">
          <a:extLst>
            <a:ext uri="{FF2B5EF4-FFF2-40B4-BE49-F238E27FC236}">
              <a16:creationId xmlns:a16="http://schemas.microsoft.com/office/drawing/2014/main" id="{64D7C138-EAAE-5629-A812-3A70DF10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345283" y="38064077"/>
          <a:ext cx="2304505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856481</xdr:colOff>
      <xdr:row>129</xdr:row>
      <xdr:rowOff>62850</xdr:rowOff>
    </xdr:from>
    <xdr:to>
      <xdr:col>10</xdr:col>
      <xdr:colOff>1313679</xdr:colOff>
      <xdr:row>131</xdr:row>
      <xdr:rowOff>215661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1EAA851F-1355-42DB-AC25-901B48FDA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5681" y="12559650"/>
          <a:ext cx="1676398" cy="7624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831834</xdr:colOff>
      <xdr:row>89</xdr:row>
      <xdr:rowOff>38203</xdr:rowOff>
    </xdr:from>
    <xdr:to>
      <xdr:col>10</xdr:col>
      <xdr:colOff>1286567</xdr:colOff>
      <xdr:row>91</xdr:row>
      <xdr:rowOff>191014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91B29CC8-EE14-4B32-9290-F16D88687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1034" y="343003"/>
          <a:ext cx="1696793" cy="7624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205740</xdr:colOff>
      <xdr:row>123</xdr:row>
      <xdr:rowOff>83820</xdr:rowOff>
    </xdr:from>
    <xdr:to>
      <xdr:col>10</xdr:col>
      <xdr:colOff>1214845</xdr:colOff>
      <xdr:row>126</xdr:row>
      <xdr:rowOff>76200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38A31FEE-3263-41A9-912E-012440DE2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504940" y="10751820"/>
          <a:ext cx="2304505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26023</xdr:colOff>
      <xdr:row>171</xdr:row>
      <xdr:rowOff>104769</xdr:rowOff>
    </xdr:from>
    <xdr:to>
      <xdr:col>10</xdr:col>
      <xdr:colOff>1035128</xdr:colOff>
      <xdr:row>174</xdr:row>
      <xdr:rowOff>135251</xdr:rowOff>
    </xdr:to>
    <xdr:pic>
      <xdr:nvPicPr>
        <xdr:cNvPr id="12" name="Picture 4" hidden="1">
          <a:extLst>
            <a:ext uri="{FF2B5EF4-FFF2-40B4-BE49-F238E27FC236}">
              <a16:creationId xmlns:a16="http://schemas.microsoft.com/office/drawing/2014/main" id="{F6A16532-7BEA-4BB9-92C3-A3EBAAF18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168695" y="53001947"/>
          <a:ext cx="2475595" cy="962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205740</xdr:colOff>
      <xdr:row>35</xdr:row>
      <xdr:rowOff>160020</xdr:rowOff>
    </xdr:from>
    <xdr:to>
      <xdr:col>10</xdr:col>
      <xdr:colOff>1219200</xdr:colOff>
      <xdr:row>38</xdr:row>
      <xdr:rowOff>152400</xdr:rowOff>
    </xdr:to>
    <xdr:pic>
      <xdr:nvPicPr>
        <xdr:cNvPr id="11" name="Picture 4" hidden="1">
          <a:extLst>
            <a:ext uri="{FF2B5EF4-FFF2-40B4-BE49-F238E27FC236}">
              <a16:creationId xmlns:a16="http://schemas.microsoft.com/office/drawing/2014/main" id="{4B548A0D-80A0-97E4-7A38-BFE24D4EA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515100" y="10828020"/>
          <a:ext cx="230886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266700</xdr:colOff>
      <xdr:row>84</xdr:row>
      <xdr:rowOff>68580</xdr:rowOff>
    </xdr:from>
    <xdr:to>
      <xdr:col>12</xdr:col>
      <xdr:colOff>0</xdr:colOff>
      <xdr:row>87</xdr:row>
      <xdr:rowOff>60960</xdr:rowOff>
    </xdr:to>
    <xdr:pic>
      <xdr:nvPicPr>
        <xdr:cNvPr id="13" name="Picture 4" hidden="1">
          <a:extLst>
            <a:ext uri="{FF2B5EF4-FFF2-40B4-BE49-F238E27FC236}">
              <a16:creationId xmlns:a16="http://schemas.microsoft.com/office/drawing/2014/main" id="{BEA8078E-A04A-2DC5-5386-672C93C33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576060" y="25488900"/>
          <a:ext cx="232410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251460</xdr:colOff>
      <xdr:row>123</xdr:row>
      <xdr:rowOff>205740</xdr:rowOff>
    </xdr:from>
    <xdr:to>
      <xdr:col>11</xdr:col>
      <xdr:colOff>45720</xdr:colOff>
      <xdr:row>126</xdr:row>
      <xdr:rowOff>198120</xdr:rowOff>
    </xdr:to>
    <xdr:pic>
      <xdr:nvPicPr>
        <xdr:cNvPr id="14" name="Picture 4" hidden="1">
          <a:extLst>
            <a:ext uri="{FF2B5EF4-FFF2-40B4-BE49-F238E27FC236}">
              <a16:creationId xmlns:a16="http://schemas.microsoft.com/office/drawing/2014/main" id="{966A6926-24CF-99CA-C6B4-A521D50A9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560820" y="37513260"/>
          <a:ext cx="232410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190500</xdr:colOff>
      <xdr:row>171</xdr:row>
      <xdr:rowOff>144780</xdr:rowOff>
    </xdr:from>
    <xdr:to>
      <xdr:col>10</xdr:col>
      <xdr:colOff>1219200</xdr:colOff>
      <xdr:row>174</xdr:row>
      <xdr:rowOff>137160</xdr:rowOff>
    </xdr:to>
    <xdr:pic>
      <xdr:nvPicPr>
        <xdr:cNvPr id="15" name="Picture 4" hidden="1">
          <a:extLst>
            <a:ext uri="{FF2B5EF4-FFF2-40B4-BE49-F238E27FC236}">
              <a16:creationId xmlns:a16="http://schemas.microsoft.com/office/drawing/2014/main" id="{3E66577B-6F65-AF85-81B7-92BAD0D7B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499860" y="52082700"/>
          <a:ext cx="232410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251460</xdr:colOff>
      <xdr:row>215</xdr:row>
      <xdr:rowOff>220980</xdr:rowOff>
    </xdr:from>
    <xdr:to>
      <xdr:col>11</xdr:col>
      <xdr:colOff>45720</xdr:colOff>
      <xdr:row>218</xdr:row>
      <xdr:rowOff>213360</xdr:rowOff>
    </xdr:to>
    <xdr:pic>
      <xdr:nvPicPr>
        <xdr:cNvPr id="16" name="Picture 4" hidden="1">
          <a:extLst>
            <a:ext uri="{FF2B5EF4-FFF2-40B4-BE49-F238E27FC236}">
              <a16:creationId xmlns:a16="http://schemas.microsoft.com/office/drawing/2014/main" id="{FD5FE877-EC27-1E7B-5189-6EF9FFABC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560820" y="65570100"/>
          <a:ext cx="232410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279084</xdr:colOff>
      <xdr:row>1</xdr:row>
      <xdr:rowOff>240985</xdr:rowOff>
    </xdr:from>
    <xdr:to>
      <xdr:col>26</xdr:col>
      <xdr:colOff>650021</xdr:colOff>
      <xdr:row>4</xdr:row>
      <xdr:rowOff>85707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7430B08-3C54-61BC-0DA8-08E6514C1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47934" y="545785"/>
          <a:ext cx="1742537" cy="7591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137924</xdr:colOff>
      <xdr:row>29</xdr:row>
      <xdr:rowOff>139003</xdr:rowOff>
    </xdr:from>
    <xdr:to>
      <xdr:col>26</xdr:col>
      <xdr:colOff>508861</xdr:colOff>
      <xdr:row>31</xdr:row>
      <xdr:rowOff>288525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62E7C926-6A41-BF37-296B-5A27F7B38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06774" y="8978203"/>
          <a:ext cx="1742537" cy="7591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1204652</xdr:colOff>
      <xdr:row>23</xdr:row>
      <xdr:rowOff>201584</xdr:rowOff>
    </xdr:from>
    <xdr:to>
      <xdr:col>26</xdr:col>
      <xdr:colOff>770312</xdr:colOff>
      <xdr:row>26</xdr:row>
      <xdr:rowOff>193964</xdr:rowOff>
    </xdr:to>
    <xdr:pic>
      <xdr:nvPicPr>
        <xdr:cNvPr id="4" name="Picture 4" hidden="1">
          <a:extLst>
            <a:ext uri="{FF2B5EF4-FFF2-40B4-BE49-F238E27FC236}">
              <a16:creationId xmlns:a16="http://schemas.microsoft.com/office/drawing/2014/main" id="{7CB27842-C872-3CBF-4F98-4867B1D08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167561" y="6907184"/>
          <a:ext cx="230886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67194</xdr:colOff>
      <xdr:row>50</xdr:row>
      <xdr:rowOff>146165</xdr:rowOff>
    </xdr:from>
    <xdr:to>
      <xdr:col>26</xdr:col>
      <xdr:colOff>865909</xdr:colOff>
      <xdr:row>53</xdr:row>
      <xdr:rowOff>138545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5E7772F7-1335-905F-2504-26926B4EA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263158" y="14471765"/>
          <a:ext cx="230886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1139190</xdr:colOff>
      <xdr:row>51</xdr:row>
      <xdr:rowOff>45720</xdr:rowOff>
    </xdr:from>
    <xdr:to>
      <xdr:col>26</xdr:col>
      <xdr:colOff>704850</xdr:colOff>
      <xdr:row>54</xdr:row>
      <xdr:rowOff>38100</xdr:rowOff>
    </xdr:to>
    <xdr:pic>
      <xdr:nvPicPr>
        <xdr:cNvPr id="6" name="Picture 4" hidden="1">
          <a:extLst>
            <a:ext uri="{FF2B5EF4-FFF2-40B4-BE49-F238E27FC236}">
              <a16:creationId xmlns:a16="http://schemas.microsoft.com/office/drawing/2014/main" id="{D90E48A8-8B9C-AB7F-50FA-DDC0C923F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7236440" y="15590520"/>
          <a:ext cx="230886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1211580</xdr:colOff>
      <xdr:row>23</xdr:row>
      <xdr:rowOff>255270</xdr:rowOff>
    </xdr:from>
    <xdr:to>
      <xdr:col>26</xdr:col>
      <xdr:colOff>777240</xdr:colOff>
      <xdr:row>26</xdr:row>
      <xdr:rowOff>247650</xdr:rowOff>
    </xdr:to>
    <xdr:pic>
      <xdr:nvPicPr>
        <xdr:cNvPr id="7" name="Picture 4" hidden="1">
          <a:extLst>
            <a:ext uri="{FF2B5EF4-FFF2-40B4-BE49-F238E27FC236}">
              <a16:creationId xmlns:a16="http://schemas.microsoft.com/office/drawing/2014/main" id="{91AC7196-4091-3E10-69F7-D0F64872C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7308830" y="7265670"/>
          <a:ext cx="230886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1286351</xdr:colOff>
      <xdr:row>0</xdr:row>
      <xdr:rowOff>174557</xdr:rowOff>
    </xdr:from>
    <xdr:to>
      <xdr:col>9</xdr:col>
      <xdr:colOff>408993</xdr:colOff>
      <xdr:row>3</xdr:row>
      <xdr:rowOff>19283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A11EE148-CB8C-3FF1-DCFB-012057C3F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3170" y="174557"/>
          <a:ext cx="1923690" cy="7581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820414</xdr:colOff>
      <xdr:row>18</xdr:row>
      <xdr:rowOff>114519</xdr:rowOff>
    </xdr:from>
    <xdr:to>
      <xdr:col>9</xdr:col>
      <xdr:colOff>652775</xdr:colOff>
      <xdr:row>21</xdr:row>
      <xdr:rowOff>106899</xdr:rowOff>
    </xdr:to>
    <xdr:pic>
      <xdr:nvPicPr>
        <xdr:cNvPr id="3" name="Picture 4" hidden="1">
          <a:extLst>
            <a:ext uri="{FF2B5EF4-FFF2-40B4-BE49-F238E27FC236}">
              <a16:creationId xmlns:a16="http://schemas.microsoft.com/office/drawing/2014/main" id="{76AC619E-8132-2DA7-4879-0A2BB689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427233" y="5300517"/>
          <a:ext cx="2633409" cy="905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217285</xdr:colOff>
      <xdr:row>18</xdr:row>
      <xdr:rowOff>263929</xdr:rowOff>
    </xdr:from>
    <xdr:to>
      <xdr:col>11</xdr:col>
      <xdr:colOff>49645</xdr:colOff>
      <xdr:row>21</xdr:row>
      <xdr:rowOff>256308</xdr:rowOff>
    </xdr:to>
    <xdr:pic>
      <xdr:nvPicPr>
        <xdr:cNvPr id="4" name="Picture 4" hidden="1">
          <a:extLst>
            <a:ext uri="{FF2B5EF4-FFF2-40B4-BE49-F238E27FC236}">
              <a16:creationId xmlns:a16="http://schemas.microsoft.com/office/drawing/2014/main" id="{6DFD4D0F-BF5D-2CC4-B966-74C5485FA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306194" y="5678747"/>
          <a:ext cx="2303087" cy="89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4"/>
  <sheetViews>
    <sheetView showGridLines="0" tabSelected="1" view="pageBreakPreview" zoomScale="60" zoomScaleNormal="100" workbookViewId="0">
      <selection activeCell="E20" sqref="E20"/>
    </sheetView>
  </sheetViews>
  <sheetFormatPr defaultColWidth="9.125" defaultRowHeight="24" customHeight="1" x14ac:dyDescent="0.6"/>
  <cols>
    <col min="1" max="1" width="42.125" style="10" customWidth="1"/>
    <col min="2" max="2" width="8.625" style="7" customWidth="1"/>
    <col min="3" max="3" width="8.75" style="7" customWidth="1"/>
    <col min="4" max="4" width="1" style="7" customWidth="1"/>
    <col min="5" max="5" width="17" style="23" customWidth="1"/>
    <col min="6" max="6" width="1" style="7" customWidth="1"/>
    <col min="7" max="7" width="17" style="23" customWidth="1"/>
    <col min="8" max="8" width="1" style="7" customWidth="1"/>
    <col min="9" max="9" width="17" style="24" customWidth="1"/>
    <col min="10" max="10" width="1" style="23" customWidth="1"/>
    <col min="11" max="11" width="17" style="23" customWidth="1"/>
    <col min="12" max="12" width="1.125" style="23" customWidth="1"/>
    <col min="13" max="13" width="9.125" style="7"/>
    <col min="14" max="14" width="11.75" style="5" bestFit="1" customWidth="1"/>
    <col min="15" max="15" width="14.375" style="5" bestFit="1" customWidth="1"/>
    <col min="16" max="16384" width="9.125" style="5"/>
  </cols>
  <sheetData>
    <row r="1" spans="1:15" s="4" customFormat="1" ht="24" customHeight="1" x14ac:dyDescent="0.6">
      <c r="A1" s="1" t="s">
        <v>145</v>
      </c>
      <c r="B1" s="1"/>
      <c r="C1" s="1"/>
      <c r="D1" s="1"/>
      <c r="E1" s="2"/>
      <c r="F1" s="1"/>
      <c r="G1" s="1"/>
      <c r="H1" s="1"/>
      <c r="I1" s="3"/>
      <c r="J1" s="1"/>
      <c r="K1" s="1"/>
      <c r="L1" s="1"/>
      <c r="N1" s="1"/>
    </row>
    <row r="2" spans="1:15" ht="24" customHeight="1" x14ac:dyDescent="0.6">
      <c r="A2" s="1" t="s">
        <v>180</v>
      </c>
      <c r="B2" s="1"/>
      <c r="C2" s="1"/>
      <c r="D2" s="1"/>
      <c r="E2" s="2"/>
      <c r="F2" s="1"/>
      <c r="G2" s="1"/>
      <c r="H2" s="1"/>
      <c r="I2" s="3"/>
      <c r="J2" s="1"/>
      <c r="K2" s="1"/>
      <c r="L2" s="1"/>
      <c r="M2" s="5"/>
      <c r="N2" s="1"/>
    </row>
    <row r="3" spans="1:15" s="4" customFormat="1" ht="24" customHeight="1" x14ac:dyDescent="0.6">
      <c r="A3" s="1" t="s">
        <v>199</v>
      </c>
      <c r="B3" s="1"/>
      <c r="C3" s="6"/>
      <c r="D3" s="1"/>
      <c r="E3" s="2"/>
      <c r="F3" s="1"/>
      <c r="G3" s="1"/>
      <c r="H3" s="1"/>
      <c r="I3" s="3"/>
      <c r="J3" s="1"/>
      <c r="K3" s="1"/>
      <c r="L3" s="1"/>
      <c r="N3" s="1"/>
    </row>
    <row r="4" spans="1:15" ht="24" customHeight="1" x14ac:dyDescent="0.6">
      <c r="A4" s="7"/>
      <c r="C4" s="5"/>
      <c r="D4" s="5"/>
      <c r="E4" s="8"/>
      <c r="F4" s="5"/>
      <c r="G4" s="8"/>
      <c r="H4" s="5"/>
      <c r="I4" s="9"/>
      <c r="J4" s="8"/>
      <c r="K4" s="8" t="s">
        <v>146</v>
      </c>
      <c r="L4" s="8"/>
      <c r="M4" s="5"/>
      <c r="N4" s="8"/>
    </row>
    <row r="5" spans="1:15" ht="24" customHeight="1" x14ac:dyDescent="0.6">
      <c r="A5" s="7"/>
      <c r="C5" s="5"/>
      <c r="D5" s="5"/>
      <c r="E5" s="126" t="s">
        <v>0</v>
      </c>
      <c r="F5" s="126"/>
      <c r="G5" s="126"/>
      <c r="H5" s="5"/>
      <c r="I5" s="126" t="s">
        <v>1</v>
      </c>
      <c r="J5" s="126"/>
      <c r="K5" s="126"/>
      <c r="L5" s="8"/>
      <c r="M5" s="5"/>
      <c r="N5" s="8"/>
    </row>
    <row r="6" spans="1:15" ht="24" customHeight="1" x14ac:dyDescent="0.6">
      <c r="B6" s="10"/>
      <c r="C6" s="11" t="s">
        <v>2</v>
      </c>
      <c r="D6" s="12"/>
      <c r="E6" s="13" t="s">
        <v>200</v>
      </c>
      <c r="F6" s="14"/>
      <c r="G6" s="13" t="s">
        <v>181</v>
      </c>
      <c r="H6" s="12"/>
      <c r="I6" s="13" t="s">
        <v>200</v>
      </c>
      <c r="J6" s="14"/>
      <c r="K6" s="13" t="s">
        <v>181</v>
      </c>
      <c r="L6" s="14"/>
      <c r="M6" s="12"/>
      <c r="N6" s="14"/>
    </row>
    <row r="7" spans="1:15" ht="24" customHeight="1" x14ac:dyDescent="0.6">
      <c r="B7" s="12"/>
      <c r="D7" s="12"/>
      <c r="E7" s="15" t="s">
        <v>3</v>
      </c>
      <c r="F7" s="12"/>
      <c r="G7" s="16" t="s">
        <v>4</v>
      </c>
      <c r="H7" s="12"/>
      <c r="I7" s="15" t="s">
        <v>3</v>
      </c>
      <c r="J7" s="17"/>
      <c r="K7" s="16" t="s">
        <v>4</v>
      </c>
      <c r="L7" s="12"/>
      <c r="M7" s="5"/>
    </row>
    <row r="8" spans="1:15" ht="24" customHeight="1" x14ac:dyDescent="0.6">
      <c r="B8" s="12"/>
      <c r="D8" s="12"/>
      <c r="E8" s="15" t="s">
        <v>5</v>
      </c>
      <c r="F8" s="12"/>
      <c r="G8" s="16"/>
      <c r="H8" s="12"/>
      <c r="I8" s="15" t="s">
        <v>5</v>
      </c>
      <c r="J8" s="17"/>
      <c r="K8" s="16"/>
      <c r="L8" s="12"/>
      <c r="M8" s="5"/>
    </row>
    <row r="9" spans="1:15" ht="24" customHeight="1" x14ac:dyDescent="0.6">
      <c r="A9" s="18" t="s">
        <v>6</v>
      </c>
      <c r="B9" s="18"/>
      <c r="E9" s="19"/>
      <c r="G9" s="19"/>
      <c r="I9" s="20"/>
      <c r="J9" s="19"/>
      <c r="K9" s="19"/>
      <c r="L9" s="19"/>
      <c r="N9" s="19"/>
    </row>
    <row r="10" spans="1:15" ht="24" customHeight="1" x14ac:dyDescent="0.6">
      <c r="A10" s="21" t="s">
        <v>7</v>
      </c>
      <c r="B10" s="21"/>
      <c r="C10" s="22" t="s">
        <v>154</v>
      </c>
      <c r="D10" s="22"/>
      <c r="E10" s="23">
        <v>172781</v>
      </c>
      <c r="F10" s="22"/>
      <c r="G10" s="23">
        <v>228853</v>
      </c>
      <c r="H10" s="22"/>
      <c r="I10" s="24">
        <v>1250</v>
      </c>
      <c r="K10" s="24">
        <v>4900</v>
      </c>
      <c r="M10" s="22"/>
      <c r="N10" s="23"/>
      <c r="O10" s="25"/>
    </row>
    <row r="11" spans="1:15" ht="24" customHeight="1" x14ac:dyDescent="0.6">
      <c r="A11" s="21" t="s">
        <v>8</v>
      </c>
      <c r="B11" s="21"/>
      <c r="C11" s="22" t="s">
        <v>155</v>
      </c>
      <c r="D11" s="22"/>
      <c r="E11" s="23">
        <v>717330</v>
      </c>
      <c r="F11" s="22"/>
      <c r="G11" s="23">
        <v>860344</v>
      </c>
      <c r="H11" s="22"/>
      <c r="I11" s="24">
        <v>0</v>
      </c>
      <c r="K11" s="24">
        <v>0</v>
      </c>
      <c r="M11" s="22"/>
      <c r="N11" s="23"/>
      <c r="O11" s="25"/>
    </row>
    <row r="12" spans="1:15" ht="24" customHeight="1" x14ac:dyDescent="0.6">
      <c r="A12" s="21" t="s">
        <v>9</v>
      </c>
      <c r="B12" s="21"/>
      <c r="C12" s="22"/>
      <c r="D12" s="22"/>
      <c r="E12" s="23">
        <v>18614</v>
      </c>
      <c r="F12" s="22"/>
      <c r="G12" s="23">
        <v>18498</v>
      </c>
      <c r="H12" s="22"/>
      <c r="I12" s="24">
        <v>0</v>
      </c>
      <c r="K12" s="24">
        <v>0</v>
      </c>
      <c r="M12" s="22"/>
      <c r="N12" s="23"/>
      <c r="O12" s="25"/>
    </row>
    <row r="13" spans="1:15" ht="24" customHeight="1" x14ac:dyDescent="0.6">
      <c r="A13" s="21" t="s">
        <v>10</v>
      </c>
      <c r="B13" s="21"/>
      <c r="C13" s="22" t="s">
        <v>156</v>
      </c>
      <c r="D13" s="22"/>
      <c r="E13" s="23">
        <v>252458</v>
      </c>
      <c r="F13" s="22"/>
      <c r="G13" s="23">
        <v>267067</v>
      </c>
      <c r="H13" s="22"/>
      <c r="I13" s="24">
        <v>0</v>
      </c>
      <c r="K13" s="23">
        <v>0</v>
      </c>
      <c r="M13" s="22"/>
      <c r="N13" s="23"/>
      <c r="O13" s="25"/>
    </row>
    <row r="14" spans="1:15" ht="24" customHeight="1" x14ac:dyDescent="0.6">
      <c r="A14" s="21" t="s">
        <v>11</v>
      </c>
      <c r="B14" s="21"/>
      <c r="C14" s="22" t="s">
        <v>157</v>
      </c>
      <c r="D14" s="22"/>
      <c r="E14" s="23">
        <v>38348</v>
      </c>
      <c r="F14" s="22"/>
      <c r="G14" s="23">
        <v>44290</v>
      </c>
      <c r="H14" s="22"/>
      <c r="I14" s="24">
        <v>0</v>
      </c>
      <c r="K14" s="24">
        <v>0</v>
      </c>
      <c r="M14" s="22"/>
      <c r="N14" s="23"/>
      <c r="O14" s="25"/>
    </row>
    <row r="15" spans="1:15" ht="24" customHeight="1" x14ac:dyDescent="0.6">
      <c r="A15" s="21" t="s">
        <v>12</v>
      </c>
      <c r="B15" s="21"/>
      <c r="C15" s="22" t="s">
        <v>158</v>
      </c>
      <c r="D15" s="22"/>
      <c r="E15" s="24">
        <v>6310585</v>
      </c>
      <c r="F15" s="22"/>
      <c r="G15" s="24">
        <v>6069364</v>
      </c>
      <c r="H15" s="22"/>
      <c r="I15" s="24">
        <v>110565</v>
      </c>
      <c r="K15" s="24">
        <v>144999</v>
      </c>
      <c r="M15" s="22"/>
      <c r="N15" s="23"/>
      <c r="O15" s="25"/>
    </row>
    <row r="16" spans="1:15" ht="24" customHeight="1" x14ac:dyDescent="0.6">
      <c r="A16" s="21" t="s">
        <v>13</v>
      </c>
      <c r="B16" s="21"/>
      <c r="C16" s="22" t="s">
        <v>159</v>
      </c>
      <c r="D16" s="22"/>
      <c r="E16" s="24">
        <v>704556</v>
      </c>
      <c r="F16" s="22"/>
      <c r="G16" s="24">
        <v>659662</v>
      </c>
      <c r="H16" s="22"/>
      <c r="I16" s="24">
        <v>0</v>
      </c>
      <c r="K16" s="24">
        <v>0</v>
      </c>
      <c r="M16" s="22"/>
      <c r="N16" s="23"/>
      <c r="O16" s="25"/>
    </row>
    <row r="17" spans="1:15" ht="24" customHeight="1" x14ac:dyDescent="0.6">
      <c r="A17" s="21" t="s">
        <v>14</v>
      </c>
      <c r="B17" s="21"/>
      <c r="C17" s="22"/>
      <c r="D17" s="22"/>
      <c r="E17" s="24">
        <v>1120</v>
      </c>
      <c r="F17" s="22"/>
      <c r="G17" s="24">
        <v>1700</v>
      </c>
      <c r="H17" s="22"/>
      <c r="I17" s="24">
        <v>0</v>
      </c>
      <c r="K17" s="24">
        <v>0</v>
      </c>
      <c r="M17" s="22"/>
      <c r="N17" s="23"/>
      <c r="O17" s="25"/>
    </row>
    <row r="18" spans="1:15" ht="24" customHeight="1" x14ac:dyDescent="0.6">
      <c r="A18" s="21" t="s">
        <v>15</v>
      </c>
      <c r="B18" s="21"/>
      <c r="C18" s="22" t="s">
        <v>160</v>
      </c>
      <c r="D18" s="22"/>
      <c r="E18" s="23">
        <v>0</v>
      </c>
      <c r="F18" s="22"/>
      <c r="G18" s="23">
        <v>0</v>
      </c>
      <c r="H18" s="22"/>
      <c r="I18" s="23">
        <v>1967074</v>
      </c>
      <c r="K18" s="23">
        <v>1967074</v>
      </c>
      <c r="M18" s="22"/>
      <c r="N18" s="23"/>
      <c r="O18" s="25"/>
    </row>
    <row r="19" spans="1:15" ht="24" customHeight="1" x14ac:dyDescent="0.6">
      <c r="A19" s="21" t="s">
        <v>16</v>
      </c>
      <c r="B19" s="21"/>
      <c r="C19" s="22"/>
      <c r="D19" s="22"/>
      <c r="E19" s="23">
        <v>362549</v>
      </c>
      <c r="F19" s="22"/>
      <c r="G19" s="23">
        <v>357542</v>
      </c>
      <c r="H19" s="22"/>
      <c r="I19" s="24">
        <v>0</v>
      </c>
      <c r="K19" s="24">
        <v>0</v>
      </c>
      <c r="M19" s="22"/>
      <c r="N19" s="23"/>
      <c r="O19" s="25"/>
    </row>
    <row r="20" spans="1:15" ht="24" customHeight="1" x14ac:dyDescent="0.6">
      <c r="A20" s="21" t="s">
        <v>17</v>
      </c>
      <c r="B20" s="21"/>
      <c r="C20" s="22"/>
      <c r="D20" s="22"/>
      <c r="E20" s="23">
        <v>8160</v>
      </c>
      <c r="F20" s="22"/>
      <c r="G20" s="23">
        <v>9120</v>
      </c>
      <c r="H20" s="22"/>
      <c r="I20" s="24">
        <v>0</v>
      </c>
      <c r="K20" s="24">
        <v>0</v>
      </c>
      <c r="M20" s="22"/>
      <c r="N20" s="23"/>
      <c r="O20" s="25"/>
    </row>
    <row r="21" spans="1:15" ht="24" customHeight="1" x14ac:dyDescent="0.6">
      <c r="A21" s="21" t="s">
        <v>18</v>
      </c>
      <c r="B21" s="21"/>
      <c r="C21" s="22"/>
      <c r="D21" s="22"/>
      <c r="E21" s="23">
        <v>57385</v>
      </c>
      <c r="F21" s="22"/>
      <c r="G21" s="23">
        <v>52337</v>
      </c>
      <c r="H21" s="22"/>
      <c r="I21" s="24">
        <v>0</v>
      </c>
      <c r="K21" s="24">
        <v>0</v>
      </c>
      <c r="M21" s="22"/>
      <c r="N21" s="23"/>
      <c r="O21" s="25"/>
    </row>
    <row r="22" spans="1:15" ht="24" customHeight="1" x14ac:dyDescent="0.6">
      <c r="A22" s="21" t="s">
        <v>19</v>
      </c>
      <c r="B22" s="21"/>
      <c r="C22" s="22" t="s">
        <v>161</v>
      </c>
      <c r="D22" s="22"/>
      <c r="E22" s="23">
        <v>246337</v>
      </c>
      <c r="F22" s="22"/>
      <c r="G22" s="24">
        <v>258989</v>
      </c>
      <c r="H22" s="22"/>
      <c r="I22" s="24">
        <v>0</v>
      </c>
      <c r="K22" s="24">
        <v>0</v>
      </c>
      <c r="M22" s="23"/>
      <c r="N22" s="23"/>
      <c r="O22" s="25"/>
    </row>
    <row r="23" spans="1:15" ht="24" customHeight="1" x14ac:dyDescent="0.6">
      <c r="A23" s="21" t="s">
        <v>20</v>
      </c>
      <c r="B23" s="21"/>
      <c r="C23" s="22" t="s">
        <v>162</v>
      </c>
      <c r="D23" s="22"/>
      <c r="E23" s="23">
        <v>1020183</v>
      </c>
      <c r="F23" s="22"/>
      <c r="G23" s="23">
        <v>1049509</v>
      </c>
      <c r="H23" s="22"/>
      <c r="I23" s="24">
        <v>229</v>
      </c>
      <c r="K23" s="24">
        <v>86</v>
      </c>
      <c r="M23" s="22"/>
      <c r="N23" s="23"/>
      <c r="O23" s="25"/>
    </row>
    <row r="24" spans="1:15" ht="24" customHeight="1" thickBot="1" x14ac:dyDescent="0.65">
      <c r="A24" s="18" t="s">
        <v>21</v>
      </c>
      <c r="B24" s="18"/>
      <c r="E24" s="26">
        <f>SUM(E10:E23)</f>
        <v>9910406</v>
      </c>
      <c r="G24" s="26">
        <f>SUM(G10:G23)</f>
        <v>9877275</v>
      </c>
      <c r="I24" s="27">
        <f>SUM(I10:I23)</f>
        <v>2079118</v>
      </c>
      <c r="K24" s="26">
        <f>SUM(K10:K23)</f>
        <v>2117059</v>
      </c>
      <c r="N24" s="23"/>
    </row>
    <row r="25" spans="1:15" ht="24" customHeight="1" thickTop="1" x14ac:dyDescent="0.6">
      <c r="B25" s="10"/>
      <c r="E25" s="28"/>
      <c r="N25" s="23"/>
    </row>
    <row r="26" spans="1:15" ht="24" customHeight="1" x14ac:dyDescent="0.6">
      <c r="A26" s="6" t="s">
        <v>22</v>
      </c>
      <c r="B26" s="6"/>
      <c r="I26" s="23"/>
      <c r="N26" s="23"/>
    </row>
    <row r="27" spans="1:15" ht="24" customHeight="1" x14ac:dyDescent="0.6">
      <c r="A27" s="6"/>
      <c r="B27" s="6"/>
      <c r="N27" s="23"/>
    </row>
    <row r="28" spans="1:15" ht="24" customHeight="1" x14ac:dyDescent="0.6">
      <c r="A28" s="6"/>
      <c r="B28" s="6"/>
      <c r="N28" s="23"/>
    </row>
    <row r="29" spans="1:15" ht="24" customHeight="1" x14ac:dyDescent="0.6">
      <c r="A29" s="6"/>
      <c r="B29" s="6"/>
      <c r="N29" s="23"/>
    </row>
    <row r="30" spans="1:15" s="4" customFormat="1" ht="24" customHeight="1" x14ac:dyDescent="0.6">
      <c r="A30" s="1" t="s">
        <v>145</v>
      </c>
      <c r="B30" s="18"/>
      <c r="C30" s="18"/>
      <c r="D30" s="18"/>
      <c r="E30" s="2"/>
      <c r="F30" s="18"/>
      <c r="G30" s="18"/>
      <c r="H30" s="18"/>
      <c r="I30" s="3"/>
      <c r="J30" s="18"/>
      <c r="K30" s="18"/>
      <c r="L30" s="18"/>
      <c r="N30" s="18"/>
    </row>
    <row r="31" spans="1:15" ht="24" customHeight="1" x14ac:dyDescent="0.6">
      <c r="A31" s="18" t="s">
        <v>182</v>
      </c>
      <c r="B31" s="18"/>
      <c r="C31" s="18"/>
      <c r="D31" s="18"/>
      <c r="E31" s="2"/>
      <c r="F31" s="18"/>
      <c r="G31" s="18"/>
      <c r="H31" s="18"/>
      <c r="I31" s="3"/>
      <c r="J31" s="18"/>
      <c r="K31" s="18"/>
      <c r="L31" s="18"/>
      <c r="M31" s="5"/>
      <c r="N31" s="18"/>
    </row>
    <row r="32" spans="1:15" s="4" customFormat="1" ht="24" customHeight="1" x14ac:dyDescent="0.6">
      <c r="A32" s="1" t="s">
        <v>199</v>
      </c>
      <c r="B32" s="1"/>
      <c r="C32" s="1"/>
      <c r="D32" s="1"/>
      <c r="E32" s="2"/>
      <c r="F32" s="1"/>
      <c r="G32" s="1"/>
      <c r="H32" s="1"/>
      <c r="I32" s="3"/>
      <c r="J32" s="1"/>
      <c r="K32" s="1"/>
      <c r="L32" s="1"/>
      <c r="N32" s="1"/>
    </row>
    <row r="33" spans="1:15" ht="24" customHeight="1" x14ac:dyDescent="0.6">
      <c r="A33" s="7"/>
      <c r="C33" s="5"/>
      <c r="D33" s="5"/>
      <c r="E33" s="8"/>
      <c r="F33" s="5"/>
      <c r="G33" s="8"/>
      <c r="H33" s="5"/>
      <c r="I33" s="9"/>
      <c r="J33" s="8"/>
      <c r="K33" s="8" t="s">
        <v>146</v>
      </c>
      <c r="L33" s="8"/>
      <c r="M33" s="5"/>
      <c r="N33" s="8"/>
    </row>
    <row r="34" spans="1:15" ht="24" customHeight="1" x14ac:dyDescent="0.6">
      <c r="A34" s="7"/>
      <c r="C34" s="5"/>
      <c r="D34" s="5"/>
      <c r="E34" s="126" t="s">
        <v>0</v>
      </c>
      <c r="F34" s="126"/>
      <c r="G34" s="126"/>
      <c r="H34" s="5"/>
      <c r="I34" s="126" t="s">
        <v>1</v>
      </c>
      <c r="J34" s="126"/>
      <c r="K34" s="126"/>
      <c r="L34" s="8"/>
      <c r="M34" s="5"/>
      <c r="N34" s="8"/>
    </row>
    <row r="35" spans="1:15" ht="24" customHeight="1" x14ac:dyDescent="0.6">
      <c r="B35" s="10"/>
      <c r="C35" s="11" t="s">
        <v>2</v>
      </c>
      <c r="D35" s="12"/>
      <c r="E35" s="13" t="s">
        <v>200</v>
      </c>
      <c r="F35" s="14"/>
      <c r="G35" s="13" t="s">
        <v>181</v>
      </c>
      <c r="H35" s="12"/>
      <c r="I35" s="13" t="s">
        <v>200</v>
      </c>
      <c r="J35" s="14"/>
      <c r="K35" s="13" t="s">
        <v>181</v>
      </c>
      <c r="L35" s="14"/>
      <c r="M35" s="12"/>
      <c r="N35" s="14"/>
    </row>
    <row r="36" spans="1:15" ht="24" customHeight="1" x14ac:dyDescent="0.6">
      <c r="B36" s="12"/>
      <c r="D36" s="12"/>
      <c r="E36" s="15" t="s">
        <v>3</v>
      </c>
      <c r="F36" s="17"/>
      <c r="G36" s="16" t="s">
        <v>4</v>
      </c>
      <c r="H36" s="12"/>
      <c r="I36" s="15" t="s">
        <v>3</v>
      </c>
      <c r="J36" s="17"/>
      <c r="K36" s="16" t="s">
        <v>4</v>
      </c>
      <c r="L36" s="12"/>
      <c r="M36" s="5"/>
    </row>
    <row r="37" spans="1:15" ht="24" customHeight="1" x14ac:dyDescent="0.6">
      <c r="B37" s="12"/>
      <c r="D37" s="12"/>
      <c r="E37" s="15" t="s">
        <v>5</v>
      </c>
      <c r="F37" s="17"/>
      <c r="G37" s="16"/>
      <c r="H37" s="12"/>
      <c r="I37" s="15" t="s">
        <v>5</v>
      </c>
      <c r="J37" s="17"/>
      <c r="K37" s="16"/>
      <c r="L37" s="12"/>
      <c r="M37" s="5"/>
    </row>
    <row r="38" spans="1:15" ht="24" customHeight="1" x14ac:dyDescent="0.6">
      <c r="A38" s="1" t="s">
        <v>23</v>
      </c>
      <c r="B38" s="1"/>
      <c r="C38" s="12"/>
      <c r="D38" s="12"/>
      <c r="E38" s="29"/>
      <c r="F38" s="12"/>
      <c r="G38" s="29"/>
      <c r="H38" s="12"/>
      <c r="I38" s="30"/>
      <c r="J38" s="14"/>
      <c r="K38" s="29"/>
      <c r="L38" s="14"/>
      <c r="M38" s="12"/>
      <c r="N38" s="14"/>
    </row>
    <row r="39" spans="1:15" ht="24" customHeight="1" x14ac:dyDescent="0.6">
      <c r="A39" s="18" t="s">
        <v>24</v>
      </c>
      <c r="B39" s="18"/>
      <c r="E39" s="31"/>
      <c r="G39" s="32"/>
      <c r="I39" s="20"/>
      <c r="J39" s="33"/>
      <c r="K39" s="33"/>
      <c r="L39" s="33"/>
      <c r="N39" s="33"/>
    </row>
    <row r="40" spans="1:15" ht="24" customHeight="1" x14ac:dyDescent="0.6">
      <c r="A40" s="21" t="s">
        <v>25</v>
      </c>
      <c r="B40" s="21"/>
      <c r="C40" s="22" t="s">
        <v>163</v>
      </c>
      <c r="D40" s="22"/>
      <c r="E40" s="23">
        <v>6366775</v>
      </c>
      <c r="F40" s="22"/>
      <c r="G40" s="23">
        <v>6379109</v>
      </c>
      <c r="H40" s="22"/>
      <c r="I40" s="24">
        <v>0</v>
      </c>
      <c r="K40" s="24">
        <v>0</v>
      </c>
      <c r="M40" s="22"/>
      <c r="N40" s="23"/>
      <c r="O40" s="25"/>
    </row>
    <row r="41" spans="1:15" ht="24" customHeight="1" x14ac:dyDescent="0.6">
      <c r="A41" s="21" t="s">
        <v>26</v>
      </c>
      <c r="B41" s="21"/>
      <c r="C41" s="22" t="s">
        <v>164</v>
      </c>
      <c r="D41" s="22"/>
      <c r="E41" s="23">
        <v>206111</v>
      </c>
      <c r="F41" s="22"/>
      <c r="G41" s="23">
        <v>261594</v>
      </c>
      <c r="H41" s="22"/>
      <c r="I41" s="24">
        <v>0</v>
      </c>
      <c r="K41" s="24">
        <v>0</v>
      </c>
      <c r="M41" s="22"/>
      <c r="N41" s="23"/>
      <c r="O41" s="25"/>
    </row>
    <row r="42" spans="1:15" ht="24" customHeight="1" x14ac:dyDescent="0.6">
      <c r="A42" s="21" t="s">
        <v>27</v>
      </c>
      <c r="B42" s="21"/>
      <c r="E42" s="34">
        <v>28449</v>
      </c>
      <c r="G42" s="34">
        <v>56836</v>
      </c>
      <c r="I42" s="34">
        <v>0</v>
      </c>
      <c r="J42" s="34"/>
      <c r="K42" s="34">
        <v>0</v>
      </c>
      <c r="L42" s="34"/>
      <c r="N42" s="34"/>
      <c r="O42" s="25"/>
    </row>
    <row r="43" spans="1:15" ht="24" customHeight="1" x14ac:dyDescent="0.6">
      <c r="A43" s="21" t="s">
        <v>28</v>
      </c>
      <c r="B43" s="21"/>
      <c r="C43" s="22"/>
      <c r="D43" s="22"/>
      <c r="E43" s="24">
        <v>107386</v>
      </c>
      <c r="F43" s="22"/>
      <c r="G43" s="24">
        <v>100344</v>
      </c>
      <c r="H43" s="22"/>
      <c r="I43" s="24">
        <v>0</v>
      </c>
      <c r="K43" s="24">
        <v>0</v>
      </c>
      <c r="M43" s="22"/>
      <c r="N43" s="23"/>
      <c r="O43" s="25"/>
    </row>
    <row r="44" spans="1:15" ht="24" customHeight="1" x14ac:dyDescent="0.6">
      <c r="A44" s="21" t="s">
        <v>193</v>
      </c>
      <c r="B44" s="21"/>
      <c r="C44" s="22" t="s">
        <v>161</v>
      </c>
      <c r="D44" s="22"/>
      <c r="E44" s="24">
        <v>108</v>
      </c>
      <c r="F44" s="22"/>
      <c r="G44" s="24">
        <v>0</v>
      </c>
      <c r="H44" s="22"/>
      <c r="I44" s="24">
        <v>108</v>
      </c>
      <c r="K44" s="24">
        <v>0</v>
      </c>
      <c r="M44" s="22"/>
      <c r="N44" s="23"/>
      <c r="O44" s="25"/>
    </row>
    <row r="45" spans="1:15" ht="24" customHeight="1" x14ac:dyDescent="0.6">
      <c r="A45" s="21" t="s">
        <v>29</v>
      </c>
      <c r="B45" s="21"/>
      <c r="C45" s="22" t="s">
        <v>165</v>
      </c>
      <c r="D45" s="22"/>
      <c r="E45" s="23">
        <v>1213119</v>
      </c>
      <c r="F45" s="22"/>
      <c r="G45" s="23">
        <v>1161306</v>
      </c>
      <c r="H45" s="22"/>
      <c r="I45" s="24">
        <v>3058</v>
      </c>
      <c r="K45" s="24">
        <v>4687</v>
      </c>
      <c r="M45" s="22"/>
      <c r="N45" s="23"/>
      <c r="O45" s="25"/>
    </row>
    <row r="46" spans="1:15" ht="24" customHeight="1" x14ac:dyDescent="0.6">
      <c r="A46" s="18" t="s">
        <v>30</v>
      </c>
      <c r="B46" s="18"/>
      <c r="C46" s="22"/>
      <c r="D46" s="22"/>
      <c r="E46" s="35">
        <f>SUM(E40:E45)</f>
        <v>7921948</v>
      </c>
      <c r="F46" s="23"/>
      <c r="G46" s="35">
        <f>SUM(G40:G45)</f>
        <v>7959189</v>
      </c>
      <c r="H46" s="22"/>
      <c r="I46" s="35">
        <f>SUM(I40:I45)</f>
        <v>3166</v>
      </c>
      <c r="K46" s="35">
        <f>SUM(K40:K45)</f>
        <v>4687</v>
      </c>
      <c r="M46" s="22"/>
      <c r="N46" s="23"/>
      <c r="O46" s="25"/>
    </row>
    <row r="47" spans="1:15" ht="24" customHeight="1" x14ac:dyDescent="0.6">
      <c r="A47" s="18" t="s">
        <v>31</v>
      </c>
      <c r="B47" s="18"/>
      <c r="C47" s="22"/>
      <c r="D47" s="22"/>
      <c r="F47" s="22"/>
      <c r="H47" s="22"/>
      <c r="M47" s="22"/>
      <c r="N47" s="23"/>
    </row>
    <row r="48" spans="1:15" ht="24" customHeight="1" x14ac:dyDescent="0.6">
      <c r="A48" s="21" t="s">
        <v>32</v>
      </c>
      <c r="B48" s="21"/>
      <c r="C48" s="22"/>
      <c r="D48" s="22"/>
      <c r="F48" s="22"/>
      <c r="H48" s="22"/>
      <c r="M48" s="22"/>
      <c r="N48" s="23"/>
    </row>
    <row r="49" spans="1:15" ht="24" customHeight="1" x14ac:dyDescent="0.6">
      <c r="A49" s="21" t="s">
        <v>33</v>
      </c>
      <c r="B49" s="21"/>
      <c r="D49" s="22"/>
      <c r="F49" s="22"/>
      <c r="H49" s="22"/>
      <c r="M49" s="22"/>
      <c r="N49" s="23"/>
    </row>
    <row r="50" spans="1:15" ht="24" customHeight="1" thickBot="1" x14ac:dyDescent="0.65">
      <c r="A50" s="21" t="s">
        <v>148</v>
      </c>
      <c r="B50" s="21"/>
      <c r="C50" s="22"/>
      <c r="D50" s="22"/>
      <c r="E50" s="37">
        <v>303010</v>
      </c>
      <c r="F50" s="22"/>
      <c r="G50" s="37">
        <v>303010</v>
      </c>
      <c r="H50" s="22"/>
      <c r="I50" s="37">
        <v>303010</v>
      </c>
      <c r="J50" s="8"/>
      <c r="K50" s="37">
        <v>303010</v>
      </c>
      <c r="L50" s="8"/>
      <c r="M50" s="22"/>
      <c r="N50" s="8"/>
    </row>
    <row r="51" spans="1:15" ht="24" customHeight="1" thickTop="1" x14ac:dyDescent="0.6">
      <c r="A51" s="21" t="s">
        <v>34</v>
      </c>
      <c r="B51" s="21"/>
      <c r="C51" s="22"/>
      <c r="D51" s="22"/>
      <c r="F51" s="22"/>
      <c r="H51" s="22"/>
      <c r="I51" s="23"/>
      <c r="M51" s="22"/>
      <c r="N51" s="23"/>
    </row>
    <row r="52" spans="1:15" ht="24" customHeight="1" x14ac:dyDescent="0.6">
      <c r="A52" s="21" t="s">
        <v>174</v>
      </c>
      <c r="B52" s="21"/>
      <c r="C52" s="22"/>
      <c r="D52" s="22"/>
      <c r="E52" s="8">
        <v>299788</v>
      </c>
      <c r="F52" s="22"/>
      <c r="G52" s="8">
        <v>299788</v>
      </c>
      <c r="H52" s="22"/>
      <c r="I52" s="8">
        <v>299788</v>
      </c>
      <c r="J52" s="8"/>
      <c r="K52" s="8">
        <v>299788</v>
      </c>
      <c r="L52" s="8"/>
      <c r="M52" s="22"/>
      <c r="N52" s="8"/>
    </row>
    <row r="53" spans="1:15" ht="24" customHeight="1" x14ac:dyDescent="0.6">
      <c r="A53" s="21" t="s">
        <v>35</v>
      </c>
      <c r="B53" s="21"/>
      <c r="C53" s="22"/>
      <c r="D53" s="22"/>
      <c r="E53" s="23">
        <v>162058</v>
      </c>
      <c r="F53" s="22"/>
      <c r="G53" s="23">
        <v>162058</v>
      </c>
      <c r="H53" s="22"/>
      <c r="I53" s="23">
        <v>1667296</v>
      </c>
      <c r="K53" s="23">
        <v>1667296</v>
      </c>
      <c r="M53" s="22"/>
      <c r="N53" s="23"/>
    </row>
    <row r="54" spans="1:15" ht="24" customHeight="1" x14ac:dyDescent="0.6">
      <c r="A54" s="21" t="s">
        <v>131</v>
      </c>
      <c r="B54" s="21"/>
      <c r="C54" s="22"/>
      <c r="D54" s="22"/>
      <c r="E54" s="5"/>
      <c r="F54" s="5"/>
      <c r="G54" s="5"/>
      <c r="H54" s="5"/>
      <c r="I54" s="5"/>
      <c r="J54" s="5"/>
      <c r="K54" s="5"/>
      <c r="M54" s="22"/>
      <c r="N54" s="23"/>
    </row>
    <row r="55" spans="1:15" ht="24" customHeight="1" x14ac:dyDescent="0.6">
      <c r="A55" s="21" t="s">
        <v>132</v>
      </c>
      <c r="B55" s="21"/>
      <c r="C55" s="22"/>
      <c r="D55" s="22"/>
      <c r="E55" s="23">
        <v>3470</v>
      </c>
      <c r="F55" s="22"/>
      <c r="G55" s="23">
        <v>3470</v>
      </c>
      <c r="H55" s="22"/>
      <c r="I55" s="23">
        <v>0</v>
      </c>
      <c r="J55" s="23">
        <v>0</v>
      </c>
      <c r="K55" s="23">
        <v>0</v>
      </c>
      <c r="M55" s="22"/>
      <c r="N55" s="23"/>
    </row>
    <row r="56" spans="1:15" ht="24" customHeight="1" x14ac:dyDescent="0.6">
      <c r="A56" s="21" t="s">
        <v>36</v>
      </c>
      <c r="B56" s="21"/>
      <c r="C56" s="22"/>
      <c r="D56" s="22"/>
      <c r="F56" s="22"/>
      <c r="H56" s="22"/>
      <c r="I56" s="23"/>
      <c r="M56" s="22"/>
      <c r="N56" s="23"/>
    </row>
    <row r="57" spans="1:15" ht="24" customHeight="1" x14ac:dyDescent="0.6">
      <c r="A57" s="21" t="s">
        <v>37</v>
      </c>
      <c r="B57" s="21"/>
      <c r="C57" s="22"/>
      <c r="D57" s="22"/>
      <c r="E57" s="23">
        <v>37320</v>
      </c>
      <c r="F57" s="22"/>
      <c r="G57" s="23">
        <v>37320</v>
      </c>
      <c r="H57" s="22"/>
      <c r="I57" s="23">
        <v>7342</v>
      </c>
      <c r="K57" s="23">
        <v>7342</v>
      </c>
      <c r="M57" s="22"/>
      <c r="N57" s="23"/>
    </row>
    <row r="58" spans="1:15" ht="24" customHeight="1" x14ac:dyDescent="0.6">
      <c r="A58" s="21" t="s">
        <v>38</v>
      </c>
      <c r="B58" s="21"/>
      <c r="C58" s="22"/>
      <c r="D58" s="22"/>
      <c r="E58" s="24">
        <v>1370258</v>
      </c>
      <c r="F58" s="22"/>
      <c r="G58" s="23">
        <v>1282605</v>
      </c>
      <c r="H58" s="22"/>
      <c r="I58" s="24">
        <v>101526</v>
      </c>
      <c r="K58" s="24">
        <v>137946</v>
      </c>
      <c r="M58" s="22"/>
      <c r="N58" s="23"/>
    </row>
    <row r="59" spans="1:15" ht="24" customHeight="1" x14ac:dyDescent="0.6">
      <c r="A59" s="21" t="s">
        <v>39</v>
      </c>
      <c r="B59" s="21"/>
      <c r="C59" s="22"/>
      <c r="D59" s="22"/>
      <c r="F59" s="22"/>
      <c r="H59" s="22"/>
      <c r="K59" s="24"/>
      <c r="M59" s="22"/>
      <c r="N59" s="23"/>
    </row>
    <row r="60" spans="1:15" ht="24" customHeight="1" x14ac:dyDescent="0.6">
      <c r="A60" s="21" t="s">
        <v>40</v>
      </c>
      <c r="B60" s="21"/>
      <c r="C60" s="38"/>
      <c r="D60" s="22"/>
      <c r="E60" s="23">
        <v>123733</v>
      </c>
      <c r="F60" s="22"/>
      <c r="G60" s="23">
        <v>138263</v>
      </c>
      <c r="H60" s="22"/>
      <c r="I60" s="23">
        <v>0</v>
      </c>
      <c r="K60" s="23">
        <v>0</v>
      </c>
      <c r="M60" s="22"/>
      <c r="N60" s="23"/>
    </row>
    <row r="61" spans="1:15" ht="24" customHeight="1" x14ac:dyDescent="0.6">
      <c r="A61" s="21" t="s">
        <v>41</v>
      </c>
      <c r="B61" s="21"/>
      <c r="C61" s="22"/>
      <c r="D61" s="22"/>
      <c r="E61" s="23">
        <v>-34532</v>
      </c>
      <c r="F61" s="22"/>
      <c r="G61" s="23">
        <v>-31918</v>
      </c>
      <c r="H61" s="23"/>
      <c r="I61" s="24">
        <v>0</v>
      </c>
      <c r="K61" s="24">
        <v>0</v>
      </c>
      <c r="M61" s="22"/>
      <c r="N61" s="23"/>
      <c r="O61" s="25"/>
    </row>
    <row r="62" spans="1:15" ht="24" customHeight="1" x14ac:dyDescent="0.6">
      <c r="A62" s="39" t="s">
        <v>42</v>
      </c>
      <c r="B62" s="21"/>
      <c r="C62" s="22"/>
      <c r="D62" s="22"/>
      <c r="E62" s="40">
        <f>SUM(E52:E61)</f>
        <v>1962095</v>
      </c>
      <c r="F62" s="22"/>
      <c r="G62" s="40">
        <f>SUM(G52:G61)</f>
        <v>1891586</v>
      </c>
      <c r="H62" s="23"/>
      <c r="I62" s="41">
        <f>SUM(I52:I61)</f>
        <v>2075952</v>
      </c>
      <c r="K62" s="40">
        <f>SUM(K52:K61)</f>
        <v>2112372</v>
      </c>
      <c r="M62" s="22"/>
      <c r="N62" s="23"/>
    </row>
    <row r="63" spans="1:15" ht="24" customHeight="1" x14ac:dyDescent="0.6">
      <c r="A63" s="39" t="s">
        <v>43</v>
      </c>
      <c r="B63" s="21"/>
      <c r="C63" s="22"/>
      <c r="D63" s="22"/>
      <c r="E63" s="23">
        <v>26363</v>
      </c>
      <c r="F63" s="22"/>
      <c r="G63" s="23">
        <v>26500</v>
      </c>
      <c r="H63" s="23"/>
      <c r="I63" s="24">
        <v>0</v>
      </c>
      <c r="K63" s="23">
        <v>0</v>
      </c>
      <c r="M63" s="22"/>
      <c r="N63" s="23"/>
    </row>
    <row r="64" spans="1:15" ht="24" customHeight="1" x14ac:dyDescent="0.6">
      <c r="A64" s="18" t="s">
        <v>44</v>
      </c>
      <c r="B64" s="18"/>
      <c r="E64" s="35">
        <f>SUM(E62:E63)</f>
        <v>1988458</v>
      </c>
      <c r="G64" s="35">
        <f>SUM(G62:G63)</f>
        <v>1918086</v>
      </c>
      <c r="I64" s="36">
        <f>SUM(I62:I63)</f>
        <v>2075952</v>
      </c>
      <c r="K64" s="35">
        <f>SUM(K62:K63)</f>
        <v>2112372</v>
      </c>
      <c r="N64" s="23"/>
    </row>
    <row r="65" spans="1:15" ht="24" customHeight="1" thickBot="1" x14ac:dyDescent="0.65">
      <c r="A65" s="18" t="s">
        <v>45</v>
      </c>
      <c r="B65" s="18"/>
      <c r="E65" s="42">
        <f>SUM(E46,E64)</f>
        <v>9910406</v>
      </c>
      <c r="G65" s="42">
        <f>SUM(G46,G64)</f>
        <v>9877275</v>
      </c>
      <c r="I65" s="43">
        <f>SUM(I46,I64)</f>
        <v>2079118</v>
      </c>
      <c r="K65" s="42">
        <f>SUM(K46,K64)</f>
        <v>2117059</v>
      </c>
      <c r="N65" s="23">
        <f>E65-E24</f>
        <v>0</v>
      </c>
      <c r="O65" s="23">
        <f>I65-I24</f>
        <v>0</v>
      </c>
    </row>
    <row r="66" spans="1:15" ht="24" customHeight="1" thickTop="1" x14ac:dyDescent="0.6">
      <c r="A66" s="5"/>
      <c r="B66" s="5"/>
      <c r="E66" s="111"/>
      <c r="F66" s="111"/>
      <c r="G66" s="111"/>
      <c r="H66" s="112"/>
      <c r="I66" s="113"/>
      <c r="J66" s="111"/>
      <c r="K66" s="111"/>
      <c r="N66" s="23"/>
    </row>
    <row r="67" spans="1:15" ht="24" customHeight="1" x14ac:dyDescent="0.6">
      <c r="A67" s="6" t="s">
        <v>22</v>
      </c>
      <c r="B67" s="6"/>
      <c r="N67" s="23"/>
    </row>
    <row r="68" spans="1:15" ht="24" customHeight="1" x14ac:dyDescent="0.6">
      <c r="A68" s="6"/>
      <c r="B68" s="6"/>
      <c r="N68" s="23"/>
    </row>
    <row r="69" spans="1:15" ht="24" customHeight="1" x14ac:dyDescent="0.6">
      <c r="A69" s="44"/>
      <c r="B69" s="45"/>
      <c r="C69" s="45"/>
      <c r="D69" s="45"/>
      <c r="E69" s="125"/>
      <c r="F69" s="125"/>
      <c r="G69" s="125"/>
      <c r="H69" s="125"/>
      <c r="I69" s="125"/>
      <c r="J69" s="68"/>
      <c r="K69" s="68"/>
      <c r="L69" s="68"/>
      <c r="M69" s="67"/>
      <c r="N69" s="23"/>
    </row>
    <row r="70" spans="1:15" ht="24" customHeight="1" x14ac:dyDescent="0.6">
      <c r="A70" s="6"/>
      <c r="B70" s="6"/>
      <c r="E70" s="68"/>
      <c r="F70" s="69"/>
      <c r="G70" s="68"/>
      <c r="H70" s="69"/>
      <c r="I70" s="70"/>
      <c r="J70" s="68"/>
      <c r="K70" s="68"/>
      <c r="L70" s="68"/>
      <c r="M70" s="69"/>
      <c r="N70" s="23"/>
    </row>
    <row r="71" spans="1:15" ht="24" customHeight="1" x14ac:dyDescent="0.6">
      <c r="A71" s="6"/>
      <c r="B71" s="45" t="s">
        <v>46</v>
      </c>
      <c r="E71" s="68"/>
      <c r="F71" s="69"/>
      <c r="G71" s="68"/>
      <c r="H71" s="69"/>
      <c r="I71" s="70"/>
      <c r="J71" s="68"/>
      <c r="K71" s="67"/>
      <c r="L71" s="68"/>
      <c r="M71" s="69"/>
      <c r="N71" s="23"/>
    </row>
    <row r="72" spans="1:15" ht="24" customHeight="1" x14ac:dyDescent="0.6">
      <c r="A72" s="44"/>
      <c r="B72" s="45"/>
      <c r="E72" s="125"/>
      <c r="F72" s="125"/>
      <c r="G72" s="125"/>
      <c r="H72" s="125"/>
      <c r="I72" s="125"/>
      <c r="J72" s="68"/>
      <c r="K72" s="68"/>
      <c r="L72" s="68"/>
      <c r="M72" s="69"/>
      <c r="N72" s="23"/>
    </row>
    <row r="73" spans="1:15" ht="24" customHeight="1" x14ac:dyDescent="0.6">
      <c r="A73" s="6"/>
      <c r="B73" s="6"/>
      <c r="E73" s="68"/>
      <c r="F73" s="69"/>
      <c r="G73" s="68"/>
      <c r="H73" s="69"/>
      <c r="I73" s="70"/>
      <c r="J73" s="68"/>
      <c r="K73" s="68"/>
      <c r="L73" s="68"/>
      <c r="M73" s="69"/>
      <c r="N73" s="23"/>
    </row>
    <row r="74" spans="1:15" ht="24" customHeight="1" x14ac:dyDescent="0.6">
      <c r="E74" s="68"/>
      <c r="F74" s="69"/>
      <c r="G74" s="68"/>
      <c r="H74" s="69"/>
      <c r="I74" s="70"/>
      <c r="J74" s="68"/>
      <c r="K74" s="68"/>
      <c r="L74" s="68"/>
      <c r="M74" s="69"/>
    </row>
  </sheetData>
  <mergeCells count="6">
    <mergeCell ref="E72:I72"/>
    <mergeCell ref="E5:G5"/>
    <mergeCell ref="I5:K5"/>
    <mergeCell ref="E34:G34"/>
    <mergeCell ref="I34:K34"/>
    <mergeCell ref="E69:I69"/>
  </mergeCells>
  <pageMargins left="0.86614173228346458" right="0.55118110236220474" top="0.9055118110236221" bottom="0" header="0.31496062992125984" footer="0"/>
  <pageSetup paperSize="9" scale="72" orientation="portrait" r:id="rId1"/>
  <headerFooter alignWithMargins="0"/>
  <rowBreaks count="1" manualBreakCount="1">
    <brk id="2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44"/>
  <sheetViews>
    <sheetView showGridLines="0" view="pageBreakPreview" topLeftCell="A196" zoomScale="50" zoomScaleNormal="70" zoomScaleSheetLayoutView="50" workbookViewId="0">
      <selection activeCell="I223" sqref="I223"/>
    </sheetView>
  </sheetViews>
  <sheetFormatPr defaultColWidth="9.125" defaultRowHeight="24" customHeight="1" x14ac:dyDescent="0.6"/>
  <cols>
    <col min="1" max="1" width="55.375" style="10" customWidth="1"/>
    <col min="2" max="2" width="1.125" style="7" customWidth="1"/>
    <col min="3" max="3" width="9.125" style="7" customWidth="1"/>
    <col min="4" max="4" width="1" style="7" customWidth="1"/>
    <col min="5" max="5" width="17.25" style="29" customWidth="1"/>
    <col min="6" max="6" width="1" style="29" customWidth="1"/>
    <col min="7" max="7" width="17.25" style="29" customWidth="1"/>
    <col min="8" max="8" width="1" style="7" customWidth="1"/>
    <col min="9" max="9" width="20.25" style="23" customWidth="1"/>
    <col min="10" max="10" width="1" style="23" customWidth="1"/>
    <col min="11" max="11" width="20.25" style="23" customWidth="1"/>
    <col min="12" max="12" width="0.875" style="7" customWidth="1"/>
    <col min="13" max="16384" width="9.125" style="5"/>
  </cols>
  <sheetData>
    <row r="1" spans="1:12" ht="24" customHeight="1" x14ac:dyDescent="0.6">
      <c r="K1" s="8" t="s">
        <v>189</v>
      </c>
    </row>
    <row r="2" spans="1:12" ht="24" customHeight="1" x14ac:dyDescent="0.6">
      <c r="A2" s="1" t="s">
        <v>145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4"/>
    </row>
    <row r="3" spans="1:12" ht="24" customHeight="1" x14ac:dyDescent="0.6">
      <c r="A3" s="128" t="s">
        <v>47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4"/>
    </row>
    <row r="4" spans="1:12" ht="24" customHeight="1" x14ac:dyDescent="0.6">
      <c r="A4" s="128" t="s">
        <v>201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ht="24" customHeight="1" x14ac:dyDescent="0.6">
      <c r="A5" s="7"/>
      <c r="E5" s="7"/>
      <c r="F5" s="7"/>
      <c r="G5" s="7"/>
      <c r="I5" s="130" t="s">
        <v>146</v>
      </c>
      <c r="J5" s="130"/>
      <c r="K5" s="130"/>
    </row>
    <row r="6" spans="1:12" ht="24" customHeight="1" x14ac:dyDescent="0.6">
      <c r="A6" s="7"/>
      <c r="E6" s="129" t="s">
        <v>0</v>
      </c>
      <c r="F6" s="129"/>
      <c r="G6" s="129"/>
      <c r="H6" s="91"/>
      <c r="I6" s="129" t="s">
        <v>1</v>
      </c>
      <c r="J6" s="129"/>
      <c r="K6" s="129"/>
    </row>
    <row r="7" spans="1:12" ht="24" customHeight="1" x14ac:dyDescent="0.6">
      <c r="A7" s="7"/>
      <c r="B7" s="12"/>
      <c r="C7" s="11" t="s">
        <v>2</v>
      </c>
      <c r="D7" s="12"/>
      <c r="E7" s="13" t="s">
        <v>183</v>
      </c>
      <c r="F7" s="92"/>
      <c r="G7" s="13" t="s">
        <v>173</v>
      </c>
      <c r="H7" s="14"/>
      <c r="I7" s="13" t="s">
        <v>183</v>
      </c>
      <c r="J7" s="92"/>
      <c r="K7" s="13" t="s">
        <v>173</v>
      </c>
      <c r="L7" s="12"/>
    </row>
    <row r="8" spans="1:12" ht="24" customHeight="1" x14ac:dyDescent="0.6">
      <c r="A8" s="7"/>
      <c r="B8" s="12"/>
      <c r="D8" s="12"/>
      <c r="E8" s="15"/>
      <c r="F8" s="12"/>
      <c r="G8" s="16" t="s">
        <v>177</v>
      </c>
      <c r="H8" s="12"/>
      <c r="I8" s="15"/>
      <c r="J8" s="17"/>
      <c r="K8" s="15"/>
      <c r="L8" s="12"/>
    </row>
    <row r="9" spans="1:12" ht="24" customHeight="1" x14ac:dyDescent="0.6">
      <c r="A9" s="7"/>
      <c r="B9" s="12"/>
      <c r="D9" s="12"/>
      <c r="E9" s="15"/>
      <c r="F9" s="12"/>
      <c r="G9" s="16"/>
      <c r="H9" s="12"/>
      <c r="I9" s="15"/>
      <c r="J9" s="17"/>
      <c r="K9" s="15"/>
      <c r="L9" s="12"/>
    </row>
    <row r="10" spans="1:12" ht="24" customHeight="1" x14ac:dyDescent="0.6">
      <c r="A10" s="1" t="s">
        <v>48</v>
      </c>
      <c r="B10" s="12"/>
      <c r="D10" s="12"/>
      <c r="E10" s="92"/>
      <c r="F10" s="92"/>
      <c r="G10" s="92"/>
      <c r="H10" s="14"/>
      <c r="I10" s="92"/>
      <c r="J10" s="14"/>
      <c r="K10" s="92"/>
      <c r="L10" s="12"/>
    </row>
    <row r="11" spans="1:12" ht="24" customHeight="1" x14ac:dyDescent="0.6">
      <c r="A11" s="18" t="s">
        <v>120</v>
      </c>
      <c r="E11" s="93"/>
      <c r="F11" s="23"/>
      <c r="G11" s="93"/>
      <c r="H11" s="23"/>
      <c r="I11" s="93"/>
      <c r="K11" s="93"/>
    </row>
    <row r="12" spans="1:12" ht="24" customHeight="1" x14ac:dyDescent="0.6">
      <c r="A12" s="21" t="s">
        <v>49</v>
      </c>
      <c r="C12" s="22"/>
      <c r="E12" s="24">
        <v>1793730</v>
      </c>
      <c r="F12" s="24"/>
      <c r="G12" s="24">
        <v>1689499</v>
      </c>
      <c r="H12" s="45"/>
      <c r="I12" s="24">
        <v>0</v>
      </c>
      <c r="J12" s="45"/>
      <c r="K12" s="24">
        <v>0</v>
      </c>
    </row>
    <row r="13" spans="1:12" ht="24" customHeight="1" x14ac:dyDescent="0.6">
      <c r="A13" s="21" t="s">
        <v>50</v>
      </c>
      <c r="C13" s="22"/>
      <c r="E13" s="46">
        <v>-110426</v>
      </c>
      <c r="F13" s="47"/>
      <c r="G13" s="46">
        <v>-141032</v>
      </c>
      <c r="H13" s="45"/>
      <c r="I13" s="46">
        <v>0</v>
      </c>
      <c r="J13" s="45"/>
      <c r="K13" s="46">
        <v>0</v>
      </c>
    </row>
    <row r="14" spans="1:12" ht="24" customHeight="1" x14ac:dyDescent="0.6">
      <c r="A14" s="21" t="s">
        <v>51</v>
      </c>
      <c r="C14" s="22"/>
      <c r="E14" s="24">
        <f>SUM(E12:E13)</f>
        <v>1683304</v>
      </c>
      <c r="F14" s="24"/>
      <c r="G14" s="24">
        <f>SUM(G12:G13)</f>
        <v>1548467</v>
      </c>
      <c r="H14" s="45"/>
      <c r="I14" s="24">
        <f>SUM(I12:I13)</f>
        <v>0</v>
      </c>
      <c r="J14" s="45"/>
      <c r="K14" s="24">
        <f>SUM(K12:K13)</f>
        <v>0</v>
      </c>
    </row>
    <row r="15" spans="1:12" ht="24" customHeight="1" x14ac:dyDescent="0.6">
      <c r="A15" s="21" t="s">
        <v>190</v>
      </c>
      <c r="C15" s="22"/>
      <c r="E15" s="46">
        <v>15859</v>
      </c>
      <c r="F15" s="47"/>
      <c r="G15" s="46">
        <v>170126</v>
      </c>
      <c r="H15" s="45"/>
      <c r="I15" s="46">
        <v>0</v>
      </c>
      <c r="J15" s="45"/>
      <c r="K15" s="46">
        <v>0</v>
      </c>
    </row>
    <row r="16" spans="1:12" ht="24" customHeight="1" x14ac:dyDescent="0.6">
      <c r="A16" s="21" t="s">
        <v>52</v>
      </c>
      <c r="B16" s="22"/>
      <c r="C16" s="22"/>
      <c r="D16" s="22"/>
      <c r="E16" s="24">
        <f>SUM(E14:E15)</f>
        <v>1699163</v>
      </c>
      <c r="F16" s="24"/>
      <c r="G16" s="24">
        <f>SUM(G14:G15)</f>
        <v>1718593</v>
      </c>
      <c r="H16" s="23"/>
      <c r="I16" s="24">
        <f>SUM(I14:I15)</f>
        <v>0</v>
      </c>
      <c r="K16" s="24">
        <f>SUM(K14:K15)</f>
        <v>0</v>
      </c>
      <c r="L16" s="22"/>
    </row>
    <row r="17" spans="1:12" ht="24" customHeight="1" x14ac:dyDescent="0.6">
      <c r="A17" s="21" t="s">
        <v>53</v>
      </c>
      <c r="B17" s="22"/>
      <c r="C17" s="22"/>
      <c r="D17" s="22"/>
      <c r="E17" s="24">
        <v>41288</v>
      </c>
      <c r="F17" s="47"/>
      <c r="G17" s="24">
        <v>42486</v>
      </c>
      <c r="H17" s="23"/>
      <c r="I17" s="24">
        <v>0</v>
      </c>
      <c r="K17" s="24">
        <v>0</v>
      </c>
      <c r="L17" s="22"/>
    </row>
    <row r="18" spans="1:12" ht="24" customHeight="1" x14ac:dyDescent="0.6">
      <c r="A18" s="21" t="s">
        <v>123</v>
      </c>
      <c r="B18" s="22"/>
      <c r="C18" s="22"/>
      <c r="D18" s="22"/>
      <c r="E18" s="24">
        <v>49457</v>
      </c>
      <c r="F18" s="47"/>
      <c r="G18" s="24">
        <v>47884</v>
      </c>
      <c r="H18" s="23"/>
      <c r="I18" s="24">
        <v>81009</v>
      </c>
      <c r="K18" s="24">
        <v>0</v>
      </c>
      <c r="L18" s="22"/>
    </row>
    <row r="19" spans="1:12" ht="24" customHeight="1" x14ac:dyDescent="0.6">
      <c r="A19" s="21" t="s">
        <v>191</v>
      </c>
      <c r="B19" s="22"/>
      <c r="C19" s="22" t="s">
        <v>166</v>
      </c>
      <c r="D19" s="22"/>
      <c r="E19" s="24">
        <v>754</v>
      </c>
      <c r="F19" s="9"/>
      <c r="G19" s="24">
        <v>7108</v>
      </c>
      <c r="H19" s="8"/>
      <c r="I19" s="24">
        <v>1025</v>
      </c>
      <c r="J19" s="8"/>
      <c r="K19" s="24">
        <v>0</v>
      </c>
      <c r="L19" s="22"/>
    </row>
    <row r="20" spans="1:12" ht="24" customHeight="1" x14ac:dyDescent="0.6">
      <c r="A20" s="21" t="s">
        <v>213</v>
      </c>
      <c r="B20" s="22"/>
      <c r="C20" s="22" t="s">
        <v>167</v>
      </c>
      <c r="D20" s="22"/>
      <c r="E20" s="24">
        <v>-17968</v>
      </c>
      <c r="F20" s="9"/>
      <c r="G20" s="24">
        <v>-20434</v>
      </c>
      <c r="H20" s="8"/>
      <c r="I20" s="24">
        <v>-344</v>
      </c>
      <c r="J20" s="8"/>
      <c r="K20" s="24">
        <v>0</v>
      </c>
      <c r="L20" s="22"/>
    </row>
    <row r="21" spans="1:12" ht="24" customHeight="1" x14ac:dyDescent="0.6">
      <c r="A21" s="21" t="s">
        <v>54</v>
      </c>
      <c r="B21" s="22"/>
      <c r="C21" s="22"/>
      <c r="D21" s="22"/>
      <c r="E21" s="24">
        <v>5918</v>
      </c>
      <c r="F21" s="48"/>
      <c r="G21" s="24">
        <v>2912</v>
      </c>
      <c r="H21" s="8"/>
      <c r="I21" s="24">
        <v>0</v>
      </c>
      <c r="J21" s="8"/>
      <c r="K21" s="24">
        <v>0</v>
      </c>
      <c r="L21" s="22"/>
    </row>
    <row r="22" spans="1:12" ht="24" customHeight="1" x14ac:dyDescent="0.6">
      <c r="A22" s="18" t="s">
        <v>55</v>
      </c>
      <c r="B22" s="22"/>
      <c r="C22" s="22"/>
      <c r="D22" s="22"/>
      <c r="E22" s="36">
        <f>SUM(E16:E21)</f>
        <v>1778612</v>
      </c>
      <c r="F22" s="47"/>
      <c r="G22" s="36">
        <f>SUM(G16:G21)</f>
        <v>1798549</v>
      </c>
      <c r="H22" s="29"/>
      <c r="I22" s="36">
        <f>SUM(I16:I21)</f>
        <v>81690</v>
      </c>
      <c r="J22" s="29"/>
      <c r="K22" s="36">
        <f>SUM(K16:K21)</f>
        <v>0</v>
      </c>
      <c r="L22" s="22"/>
    </row>
    <row r="23" spans="1:12" ht="24" customHeight="1" x14ac:dyDescent="0.6">
      <c r="A23" s="18" t="s">
        <v>56</v>
      </c>
      <c r="B23" s="22"/>
      <c r="C23" s="22"/>
      <c r="D23" s="22"/>
      <c r="E23" s="94"/>
      <c r="F23" s="49"/>
      <c r="G23" s="94"/>
      <c r="H23" s="14"/>
      <c r="I23" s="94"/>
      <c r="J23" s="14"/>
      <c r="K23" s="94"/>
      <c r="L23" s="22"/>
    </row>
    <row r="24" spans="1:12" ht="24" customHeight="1" x14ac:dyDescent="0.6">
      <c r="A24" s="21" t="s">
        <v>57</v>
      </c>
      <c r="B24" s="22"/>
      <c r="C24" s="22"/>
      <c r="D24" s="22"/>
      <c r="E24" s="9">
        <v>1021014</v>
      </c>
      <c r="F24" s="9"/>
      <c r="G24" s="9">
        <v>1014377</v>
      </c>
      <c r="H24" s="8"/>
      <c r="I24" s="9">
        <v>0</v>
      </c>
      <c r="J24" s="8"/>
      <c r="K24" s="24">
        <v>0</v>
      </c>
      <c r="L24" s="22"/>
    </row>
    <row r="25" spans="1:12" ht="24" customHeight="1" x14ac:dyDescent="0.6">
      <c r="A25" s="21" t="s">
        <v>208</v>
      </c>
      <c r="B25" s="22"/>
      <c r="C25" s="22"/>
      <c r="D25" s="22"/>
      <c r="E25" s="9">
        <v>-20505</v>
      </c>
      <c r="F25" s="9"/>
      <c r="G25" s="9">
        <v>15329</v>
      </c>
      <c r="H25" s="8"/>
      <c r="I25" s="9">
        <v>0</v>
      </c>
      <c r="J25" s="8"/>
      <c r="K25" s="24">
        <v>0</v>
      </c>
      <c r="L25" s="22"/>
    </row>
    <row r="26" spans="1:12" ht="24" customHeight="1" x14ac:dyDescent="0.6">
      <c r="A26" s="21" t="s">
        <v>58</v>
      </c>
      <c r="B26" s="22"/>
      <c r="C26" s="22"/>
      <c r="D26" s="22"/>
      <c r="E26" s="9">
        <v>311126</v>
      </c>
      <c r="F26" s="9"/>
      <c r="G26" s="24">
        <v>289872</v>
      </c>
      <c r="H26" s="8"/>
      <c r="I26" s="9">
        <v>0</v>
      </c>
      <c r="J26" s="8"/>
      <c r="K26" s="24">
        <v>0</v>
      </c>
      <c r="L26" s="22"/>
    </row>
    <row r="27" spans="1:12" ht="24" customHeight="1" x14ac:dyDescent="0.6">
      <c r="A27" s="21" t="s">
        <v>59</v>
      </c>
      <c r="B27" s="22"/>
      <c r="C27" s="22"/>
      <c r="D27" s="22"/>
      <c r="E27" s="9">
        <v>102810</v>
      </c>
      <c r="F27" s="9"/>
      <c r="G27" s="9">
        <v>95102</v>
      </c>
      <c r="H27" s="8"/>
      <c r="I27" s="9">
        <v>0</v>
      </c>
      <c r="J27" s="8"/>
      <c r="K27" s="24">
        <v>0</v>
      </c>
      <c r="L27" s="22"/>
    </row>
    <row r="28" spans="1:12" ht="24" customHeight="1" x14ac:dyDescent="0.6">
      <c r="A28" s="21" t="s">
        <v>60</v>
      </c>
      <c r="B28" s="22"/>
      <c r="C28" s="22"/>
      <c r="D28" s="22"/>
      <c r="E28" s="9">
        <v>259640</v>
      </c>
      <c r="F28" s="9"/>
      <c r="G28" s="9">
        <v>240332</v>
      </c>
      <c r="H28" s="8"/>
      <c r="I28" s="9">
        <v>1121</v>
      </c>
      <c r="J28" s="8"/>
      <c r="K28" s="9">
        <v>946</v>
      </c>
      <c r="L28" s="22"/>
    </row>
    <row r="29" spans="1:12" ht="24" customHeight="1" x14ac:dyDescent="0.6">
      <c r="A29" s="21" t="s">
        <v>61</v>
      </c>
      <c r="B29" s="22"/>
      <c r="C29" s="22"/>
      <c r="D29" s="22"/>
      <c r="E29" s="9">
        <v>14</v>
      </c>
      <c r="F29" s="9"/>
      <c r="G29" s="9">
        <v>18</v>
      </c>
      <c r="H29" s="8"/>
      <c r="I29" s="9">
        <v>0</v>
      </c>
      <c r="J29" s="8"/>
      <c r="K29" s="9">
        <v>0</v>
      </c>
      <c r="L29" s="22"/>
    </row>
    <row r="30" spans="1:12" ht="24" customHeight="1" x14ac:dyDescent="0.6">
      <c r="A30" s="21" t="s">
        <v>178</v>
      </c>
      <c r="B30" s="22"/>
      <c r="C30" s="22"/>
      <c r="D30" s="22"/>
      <c r="E30" s="9">
        <v>24</v>
      </c>
      <c r="F30" s="9"/>
      <c r="G30" s="9">
        <v>-242</v>
      </c>
      <c r="H30" s="8"/>
      <c r="I30" s="9">
        <v>0</v>
      </c>
      <c r="J30" s="8"/>
      <c r="K30" s="9">
        <v>0</v>
      </c>
      <c r="L30" s="22"/>
    </row>
    <row r="31" spans="1:12" ht="24" customHeight="1" x14ac:dyDescent="0.6">
      <c r="A31" s="18" t="s">
        <v>62</v>
      </c>
      <c r="B31" s="22"/>
      <c r="C31" s="22"/>
      <c r="D31" s="22"/>
      <c r="E31" s="50">
        <f>SUM(E24:E30)</f>
        <v>1674123</v>
      </c>
      <c r="F31" s="48"/>
      <c r="G31" s="50">
        <f>SUM(G24:G30)</f>
        <v>1654788</v>
      </c>
      <c r="H31" s="8"/>
      <c r="I31" s="50">
        <f>SUM(I24:I30)</f>
        <v>1121</v>
      </c>
      <c r="J31" s="8"/>
      <c r="K31" s="50">
        <f>SUM(K24:K30)</f>
        <v>946</v>
      </c>
      <c r="L31" s="22"/>
    </row>
    <row r="32" spans="1:12" ht="24" customHeight="1" x14ac:dyDescent="0.6">
      <c r="A32" s="18" t="s">
        <v>175</v>
      </c>
      <c r="E32" s="48">
        <f>SUM(E22-E31)</f>
        <v>104489</v>
      </c>
      <c r="F32" s="48"/>
      <c r="G32" s="48">
        <f>SUM(G22-G31)</f>
        <v>143761</v>
      </c>
      <c r="H32" s="8"/>
      <c r="I32" s="48">
        <f>SUM(I22-I31)</f>
        <v>80569</v>
      </c>
      <c r="J32" s="8"/>
      <c r="K32" s="48">
        <f>SUM(K22-K31)</f>
        <v>-946</v>
      </c>
    </row>
    <row r="33" spans="1:12" ht="24" customHeight="1" x14ac:dyDescent="0.6">
      <c r="A33" s="21" t="s">
        <v>221</v>
      </c>
      <c r="B33" s="22"/>
      <c r="C33" s="22" t="s">
        <v>169</v>
      </c>
      <c r="D33" s="22"/>
      <c r="E33" s="51">
        <v>-21280</v>
      </c>
      <c r="F33" s="48"/>
      <c r="G33" s="51">
        <v>-27841</v>
      </c>
      <c r="H33" s="95"/>
      <c r="I33" s="51">
        <v>69</v>
      </c>
      <c r="J33" s="95"/>
      <c r="K33" s="51">
        <v>0</v>
      </c>
      <c r="L33" s="22"/>
    </row>
    <row r="34" spans="1:12" ht="24" customHeight="1" x14ac:dyDescent="0.6">
      <c r="A34" s="4" t="s">
        <v>134</v>
      </c>
      <c r="B34" s="22"/>
      <c r="C34" s="22"/>
      <c r="D34" s="22"/>
      <c r="E34" s="50">
        <f>SUM(E32:E33)</f>
        <v>83209</v>
      </c>
      <c r="F34" s="48"/>
      <c r="G34" s="50">
        <f>SUM(G32:G33)</f>
        <v>115920</v>
      </c>
      <c r="H34" s="95"/>
      <c r="I34" s="50">
        <f>SUM(I32:I33)</f>
        <v>80638</v>
      </c>
      <c r="J34" s="95"/>
      <c r="K34" s="50">
        <f>SUM(K32:K33)</f>
        <v>-946</v>
      </c>
      <c r="L34" s="22"/>
    </row>
    <row r="35" spans="1:12" ht="24" customHeight="1" x14ac:dyDescent="0.6">
      <c r="A35" s="7"/>
      <c r="E35" s="23"/>
      <c r="F35" s="23"/>
      <c r="G35" s="23"/>
      <c r="H35" s="23"/>
    </row>
    <row r="36" spans="1:12" ht="24" customHeight="1" x14ac:dyDescent="0.6">
      <c r="A36" s="6" t="s">
        <v>22</v>
      </c>
      <c r="E36" s="23"/>
      <c r="F36" s="23"/>
      <c r="G36" s="23"/>
      <c r="H36" s="23"/>
      <c r="I36" s="106"/>
      <c r="K36" s="93"/>
    </row>
    <row r="37" spans="1:12" ht="24" customHeight="1" x14ac:dyDescent="0.6">
      <c r="A37" s="6"/>
      <c r="E37" s="23"/>
      <c r="F37" s="23"/>
      <c r="G37" s="23"/>
      <c r="H37" s="23"/>
      <c r="I37" s="93"/>
      <c r="K37" s="93"/>
    </row>
    <row r="38" spans="1:12" ht="24" customHeight="1" x14ac:dyDescent="0.6">
      <c r="A38" s="6"/>
      <c r="E38" s="23"/>
      <c r="F38" s="23"/>
      <c r="G38" s="23"/>
      <c r="H38" s="23"/>
      <c r="I38" s="93"/>
      <c r="K38" s="93"/>
    </row>
    <row r="39" spans="1:12" ht="24" customHeight="1" x14ac:dyDescent="0.6">
      <c r="A39" s="6"/>
      <c r="E39" s="23"/>
      <c r="F39" s="23"/>
      <c r="G39" s="23"/>
      <c r="H39" s="23"/>
      <c r="I39" s="93"/>
      <c r="K39" s="93"/>
    </row>
    <row r="40" spans="1:12" ht="24" customHeight="1" x14ac:dyDescent="0.6">
      <c r="A40" s="6"/>
      <c r="E40" s="23"/>
      <c r="F40" s="23"/>
      <c r="G40" s="23"/>
      <c r="H40" s="23"/>
    </row>
    <row r="41" spans="1:12" ht="24" customHeight="1" x14ac:dyDescent="0.6">
      <c r="A41" s="6"/>
      <c r="E41" s="23"/>
      <c r="F41" s="23"/>
      <c r="G41" s="23"/>
      <c r="H41" s="23"/>
      <c r="K41" s="8" t="s">
        <v>189</v>
      </c>
    </row>
    <row r="42" spans="1:12" ht="24" customHeight="1" x14ac:dyDescent="0.6">
      <c r="A42" s="128" t="s">
        <v>145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4"/>
    </row>
    <row r="43" spans="1:12" ht="24" customHeight="1" x14ac:dyDescent="0.6">
      <c r="A43" s="128" t="s">
        <v>63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4"/>
    </row>
    <row r="44" spans="1:12" ht="24" customHeight="1" x14ac:dyDescent="0.6">
      <c r="A44" s="128" t="s">
        <v>201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</row>
    <row r="45" spans="1:12" ht="24" customHeight="1" x14ac:dyDescent="0.6">
      <c r="A45" s="7"/>
      <c r="E45" s="7"/>
      <c r="F45" s="7"/>
      <c r="G45" s="7"/>
      <c r="I45" s="130" t="s">
        <v>146</v>
      </c>
      <c r="J45" s="130"/>
      <c r="K45" s="130"/>
    </row>
    <row r="46" spans="1:12" ht="24" customHeight="1" x14ac:dyDescent="0.6">
      <c r="A46" s="7"/>
      <c r="E46" s="129" t="s">
        <v>0</v>
      </c>
      <c r="F46" s="129"/>
      <c r="G46" s="129"/>
      <c r="H46" s="91"/>
      <c r="I46" s="129" t="s">
        <v>1</v>
      </c>
      <c r="J46" s="129"/>
      <c r="K46" s="129"/>
    </row>
    <row r="47" spans="1:12" ht="24" customHeight="1" x14ac:dyDescent="0.6">
      <c r="A47" s="7"/>
      <c r="B47" s="12"/>
      <c r="C47" s="11" t="s">
        <v>2</v>
      </c>
      <c r="D47" s="12"/>
      <c r="E47" s="13" t="s">
        <v>183</v>
      </c>
      <c r="F47" s="92"/>
      <c r="G47" s="13" t="s">
        <v>173</v>
      </c>
      <c r="H47" s="14"/>
      <c r="I47" s="13" t="s">
        <v>183</v>
      </c>
      <c r="J47" s="92"/>
      <c r="K47" s="13" t="s">
        <v>173</v>
      </c>
      <c r="L47" s="12"/>
    </row>
    <row r="48" spans="1:12" ht="24" customHeight="1" x14ac:dyDescent="0.6">
      <c r="A48" s="7"/>
      <c r="B48" s="12"/>
      <c r="D48" s="12"/>
      <c r="E48" s="15"/>
      <c r="F48" s="12"/>
      <c r="G48" s="16" t="s">
        <v>177</v>
      </c>
      <c r="H48" s="12"/>
      <c r="I48" s="15"/>
      <c r="J48" s="17"/>
      <c r="K48" s="15"/>
      <c r="L48" s="12"/>
    </row>
    <row r="49" spans="1:12" ht="24" customHeight="1" x14ac:dyDescent="0.6">
      <c r="A49" s="7"/>
      <c r="B49" s="12"/>
      <c r="D49" s="12"/>
      <c r="E49" s="15"/>
      <c r="F49" s="12"/>
      <c r="G49" s="16"/>
      <c r="H49" s="12"/>
      <c r="I49" s="15"/>
      <c r="J49" s="17"/>
      <c r="K49" s="15"/>
      <c r="L49" s="12"/>
    </row>
    <row r="50" spans="1:12" ht="24" customHeight="1" x14ac:dyDescent="0.6">
      <c r="A50" s="4" t="s">
        <v>64</v>
      </c>
      <c r="B50" s="22"/>
      <c r="C50" s="5"/>
      <c r="D50" s="22"/>
      <c r="E50" s="23"/>
      <c r="F50" s="23"/>
      <c r="G50" s="23"/>
      <c r="H50" s="23"/>
      <c r="L50" s="22"/>
    </row>
    <row r="51" spans="1:12" ht="24" customHeight="1" x14ac:dyDescent="0.6">
      <c r="A51" s="5" t="s">
        <v>65</v>
      </c>
      <c r="B51" s="22"/>
      <c r="C51" s="22"/>
      <c r="D51" s="22"/>
      <c r="E51" s="23"/>
      <c r="F51" s="23"/>
      <c r="G51" s="23"/>
      <c r="H51" s="23"/>
      <c r="L51" s="22"/>
    </row>
    <row r="52" spans="1:12" ht="24" customHeight="1" x14ac:dyDescent="0.6">
      <c r="A52" s="5" t="s">
        <v>66</v>
      </c>
      <c r="B52" s="22"/>
      <c r="C52" s="22"/>
      <c r="D52" s="22"/>
      <c r="E52" s="23"/>
      <c r="F52" s="23"/>
      <c r="G52" s="23"/>
      <c r="H52" s="23"/>
      <c r="L52" s="22"/>
    </row>
    <row r="53" spans="1:12" ht="24" customHeight="1" x14ac:dyDescent="0.6">
      <c r="A53" s="5" t="s">
        <v>124</v>
      </c>
      <c r="B53" s="22"/>
      <c r="C53" s="22"/>
      <c r="D53" s="22"/>
      <c r="E53" s="29">
        <v>-101</v>
      </c>
      <c r="F53" s="23"/>
      <c r="G53" s="29">
        <v>455</v>
      </c>
      <c r="H53" s="23"/>
      <c r="I53" s="23">
        <v>0</v>
      </c>
      <c r="K53" s="23">
        <v>0</v>
      </c>
      <c r="L53" s="22"/>
    </row>
    <row r="54" spans="1:12" ht="24" customHeight="1" x14ac:dyDescent="0.6">
      <c r="A54" s="21" t="s">
        <v>214</v>
      </c>
      <c r="B54" s="22"/>
      <c r="C54" s="22"/>
      <c r="D54" s="22"/>
      <c r="F54" s="23"/>
      <c r="H54" s="23"/>
      <c r="L54" s="22"/>
    </row>
    <row r="55" spans="1:12" ht="24" customHeight="1" x14ac:dyDescent="0.6">
      <c r="A55" s="21" t="s">
        <v>212</v>
      </c>
      <c r="B55" s="22"/>
      <c r="C55" s="22"/>
      <c r="D55" s="22"/>
      <c r="E55" s="29">
        <v>-45516</v>
      </c>
      <c r="F55" s="23"/>
      <c r="G55" s="29">
        <v>-31321</v>
      </c>
      <c r="H55" s="23"/>
      <c r="I55" s="23">
        <v>0</v>
      </c>
      <c r="K55" s="23">
        <v>0</v>
      </c>
      <c r="L55" s="22"/>
    </row>
    <row r="56" spans="1:12" ht="24" customHeight="1" x14ac:dyDescent="0.6">
      <c r="A56" s="21" t="s">
        <v>141</v>
      </c>
      <c r="B56" s="22"/>
      <c r="C56" s="22"/>
      <c r="D56" s="22"/>
      <c r="E56" s="96">
        <v>9103</v>
      </c>
      <c r="F56" s="23"/>
      <c r="G56" s="96">
        <v>6264</v>
      </c>
      <c r="H56" s="23"/>
      <c r="I56" s="66">
        <v>0</v>
      </c>
      <c r="K56" s="66">
        <v>0</v>
      </c>
      <c r="L56" s="22"/>
    </row>
    <row r="57" spans="1:12" ht="24" customHeight="1" x14ac:dyDescent="0.6">
      <c r="A57" s="21" t="s">
        <v>67</v>
      </c>
      <c r="B57" s="22"/>
      <c r="C57" s="22"/>
      <c r="D57" s="22"/>
      <c r="E57" s="97"/>
      <c r="F57" s="23"/>
      <c r="G57" s="97"/>
      <c r="H57" s="23"/>
      <c r="I57" s="40"/>
      <c r="K57" s="40"/>
      <c r="L57" s="22"/>
    </row>
    <row r="58" spans="1:12" ht="24" customHeight="1" x14ac:dyDescent="0.6">
      <c r="A58" s="21" t="s">
        <v>209</v>
      </c>
      <c r="E58" s="66">
        <f>SUM(E53:E56)</f>
        <v>-36514</v>
      </c>
      <c r="F58" s="23"/>
      <c r="G58" s="66">
        <f>SUM(G53:G56)</f>
        <v>-24602</v>
      </c>
      <c r="H58" s="23"/>
      <c r="I58" s="66">
        <f>SUM(I53:I56)</f>
        <v>0</v>
      </c>
      <c r="K58" s="66">
        <f>SUM(K53:K56)</f>
        <v>0</v>
      </c>
    </row>
    <row r="59" spans="1:12" ht="24" customHeight="1" x14ac:dyDescent="0.6">
      <c r="A59" s="21"/>
      <c r="E59" s="23"/>
      <c r="F59" s="23"/>
      <c r="G59" s="23"/>
      <c r="H59" s="23"/>
    </row>
    <row r="60" spans="1:12" ht="24" customHeight="1" x14ac:dyDescent="0.6">
      <c r="A60" s="5" t="s">
        <v>68</v>
      </c>
      <c r="E60" s="23"/>
      <c r="F60" s="23"/>
      <c r="G60" s="23"/>
      <c r="H60" s="23"/>
    </row>
    <row r="61" spans="1:12" ht="21.45" customHeight="1" x14ac:dyDescent="0.6">
      <c r="A61" s="21" t="s">
        <v>143</v>
      </c>
      <c r="E61" s="23"/>
      <c r="F61" s="23"/>
      <c r="G61" s="23"/>
      <c r="H61" s="23"/>
    </row>
    <row r="62" spans="1:12" ht="24" customHeight="1" x14ac:dyDescent="0.6">
      <c r="A62" s="21" t="s">
        <v>144</v>
      </c>
      <c r="E62" s="23">
        <v>-6348</v>
      </c>
      <c r="F62" s="23"/>
      <c r="G62" s="23">
        <v>-8525</v>
      </c>
      <c r="H62" s="23"/>
      <c r="I62" s="23">
        <v>0</v>
      </c>
      <c r="K62" s="23">
        <v>0</v>
      </c>
    </row>
    <row r="63" spans="1:12" ht="24" customHeight="1" x14ac:dyDescent="0.6">
      <c r="A63" s="21" t="s">
        <v>141</v>
      </c>
      <c r="E63" s="23">
        <v>1270</v>
      </c>
      <c r="F63" s="23"/>
      <c r="G63" s="23">
        <v>1705</v>
      </c>
      <c r="H63" s="23"/>
      <c r="I63" s="23">
        <v>0</v>
      </c>
      <c r="K63" s="23">
        <v>0</v>
      </c>
    </row>
    <row r="64" spans="1:12" ht="24" customHeight="1" x14ac:dyDescent="0.6">
      <c r="A64" s="5" t="s">
        <v>69</v>
      </c>
      <c r="E64" s="52"/>
      <c r="F64" s="53"/>
      <c r="G64" s="52"/>
      <c r="H64" s="23"/>
      <c r="I64" s="52"/>
      <c r="K64" s="52"/>
    </row>
    <row r="65" spans="1:11" ht="24" customHeight="1" x14ac:dyDescent="0.6">
      <c r="A65" s="5" t="s">
        <v>71</v>
      </c>
      <c r="E65" s="96">
        <f>SUM(E62:E63)</f>
        <v>-5078</v>
      </c>
      <c r="F65" s="53"/>
      <c r="G65" s="96">
        <f>SUM(G62:G63)</f>
        <v>-6820</v>
      </c>
      <c r="H65" s="23"/>
      <c r="I65" s="96">
        <f>SUM(I62:I63)</f>
        <v>0</v>
      </c>
      <c r="K65" s="96">
        <f>SUM(K62:K63)</f>
        <v>0</v>
      </c>
    </row>
    <row r="66" spans="1:11" ht="24" customHeight="1" x14ac:dyDescent="0.6">
      <c r="A66" s="4" t="s">
        <v>72</v>
      </c>
      <c r="E66" s="96">
        <f>+E65+E58</f>
        <v>-41592</v>
      </c>
      <c r="F66" s="53"/>
      <c r="G66" s="96">
        <f>+G65+G58</f>
        <v>-31422</v>
      </c>
      <c r="H66" s="23"/>
      <c r="I66" s="96">
        <f>+I65+I58</f>
        <v>0</v>
      </c>
      <c r="K66" s="96">
        <f>+K65+K58</f>
        <v>0</v>
      </c>
    </row>
    <row r="67" spans="1:11" ht="21.45" customHeight="1" x14ac:dyDescent="0.6">
      <c r="A67" s="5"/>
      <c r="F67" s="53"/>
      <c r="H67" s="23"/>
      <c r="I67" s="29"/>
      <c r="K67" s="29"/>
    </row>
    <row r="68" spans="1:11" ht="24" customHeight="1" thickBot="1" x14ac:dyDescent="0.65">
      <c r="A68" s="18" t="s">
        <v>73</v>
      </c>
      <c r="E68" s="98">
        <f>+E66+E34</f>
        <v>41617</v>
      </c>
      <c r="G68" s="98">
        <f>+G66+G34</f>
        <v>84498</v>
      </c>
      <c r="H68" s="14"/>
      <c r="I68" s="98">
        <f>+I66+I34</f>
        <v>80638</v>
      </c>
      <c r="J68" s="14"/>
      <c r="K68" s="98">
        <f>+K66+K34</f>
        <v>-946</v>
      </c>
    </row>
    <row r="69" spans="1:11" ht="21.45" customHeight="1" thickTop="1" x14ac:dyDescent="0.6">
      <c r="A69" s="21"/>
      <c r="H69" s="14"/>
      <c r="I69" s="29"/>
      <c r="J69" s="14"/>
      <c r="K69" s="29"/>
    </row>
    <row r="70" spans="1:11" ht="24" customHeight="1" x14ac:dyDescent="0.6">
      <c r="A70" s="18" t="s">
        <v>70</v>
      </c>
      <c r="H70" s="14"/>
      <c r="I70" s="29"/>
      <c r="J70" s="14"/>
      <c r="K70" s="29"/>
    </row>
    <row r="71" spans="1:11" ht="24" customHeight="1" thickBot="1" x14ac:dyDescent="0.65">
      <c r="A71" s="21" t="s">
        <v>179</v>
      </c>
      <c r="E71" s="110">
        <v>82457</v>
      </c>
      <c r="G71" s="29">
        <v>115381</v>
      </c>
      <c r="H71" s="14"/>
      <c r="I71" s="98">
        <f>I34</f>
        <v>80638</v>
      </c>
      <c r="J71" s="14"/>
      <c r="K71" s="98">
        <f>K34</f>
        <v>-946</v>
      </c>
    </row>
    <row r="72" spans="1:11" ht="24" customHeight="1" thickTop="1" x14ac:dyDescent="0.6">
      <c r="A72" s="21" t="s">
        <v>192</v>
      </c>
      <c r="E72" s="99">
        <v>752</v>
      </c>
      <c r="G72" s="99">
        <v>539</v>
      </c>
      <c r="H72" s="14"/>
      <c r="I72" s="29"/>
      <c r="J72" s="14"/>
      <c r="K72" s="29"/>
    </row>
    <row r="73" spans="1:11" ht="24" customHeight="1" thickBot="1" x14ac:dyDescent="0.65">
      <c r="A73" s="21"/>
      <c r="E73" s="100">
        <f>SUM(E71:E72)</f>
        <v>83209</v>
      </c>
      <c r="G73" s="100">
        <f>SUM(G71:G72)</f>
        <v>115920</v>
      </c>
      <c r="H73" s="14"/>
      <c r="I73" s="29"/>
      <c r="J73" s="14"/>
      <c r="K73" s="29"/>
    </row>
    <row r="74" spans="1:11" ht="21.45" customHeight="1" thickTop="1" x14ac:dyDescent="0.6">
      <c r="A74" s="21"/>
      <c r="H74" s="14"/>
      <c r="I74" s="29"/>
      <c r="J74" s="14"/>
      <c r="K74" s="29"/>
    </row>
    <row r="75" spans="1:11" ht="24" customHeight="1" x14ac:dyDescent="0.6">
      <c r="A75" s="18" t="s">
        <v>136</v>
      </c>
      <c r="H75" s="14"/>
      <c r="I75" s="29"/>
      <c r="J75" s="14"/>
      <c r="K75" s="29"/>
    </row>
    <row r="76" spans="1:11" ht="24" customHeight="1" thickBot="1" x14ac:dyDescent="0.65">
      <c r="A76" s="21" t="s">
        <v>179</v>
      </c>
      <c r="E76" s="29">
        <v>41338</v>
      </c>
      <c r="G76" s="29">
        <v>84157</v>
      </c>
      <c r="H76" s="14"/>
      <c r="I76" s="98">
        <f>I68</f>
        <v>80638</v>
      </c>
      <c r="J76" s="14"/>
      <c r="K76" s="98">
        <f>K68</f>
        <v>-946</v>
      </c>
    </row>
    <row r="77" spans="1:11" ht="24" customHeight="1" thickTop="1" x14ac:dyDescent="0.6">
      <c r="A77" s="21" t="s">
        <v>192</v>
      </c>
      <c r="E77" s="96">
        <v>279</v>
      </c>
      <c r="G77" s="96">
        <v>341</v>
      </c>
      <c r="H77" s="14"/>
      <c r="I77" s="29"/>
      <c r="J77" s="14"/>
      <c r="K77" s="29"/>
    </row>
    <row r="78" spans="1:11" ht="24" customHeight="1" thickBot="1" x14ac:dyDescent="0.65">
      <c r="A78" s="5"/>
      <c r="E78" s="100">
        <f>SUM(E76:E77)</f>
        <v>41617</v>
      </c>
      <c r="G78" s="100">
        <f>SUM(G76:G77)</f>
        <v>84498</v>
      </c>
      <c r="H78" s="14"/>
      <c r="I78" s="29"/>
      <c r="J78" s="14"/>
      <c r="K78" s="29"/>
    </row>
    <row r="79" spans="1:11" ht="21.45" customHeight="1" thickTop="1" x14ac:dyDescent="0.6">
      <c r="A79" s="5"/>
      <c r="H79" s="14"/>
      <c r="I79" s="29"/>
      <c r="J79" s="14"/>
      <c r="K79" s="29"/>
    </row>
    <row r="80" spans="1:11" ht="24" customHeight="1" x14ac:dyDescent="0.6">
      <c r="A80" s="18" t="s">
        <v>170</v>
      </c>
      <c r="C80" s="22" t="s">
        <v>168</v>
      </c>
      <c r="H80" s="14"/>
      <c r="I80" s="29"/>
      <c r="J80" s="14"/>
      <c r="K80" s="29"/>
    </row>
    <row r="81" spans="1:12" s="45" customFormat="1" ht="24" customHeight="1" x14ac:dyDescent="0.6">
      <c r="A81" s="21" t="s">
        <v>171</v>
      </c>
      <c r="C81" s="101"/>
      <c r="D81" s="102"/>
    </row>
    <row r="82" spans="1:12" s="45" customFormat="1" ht="24" customHeight="1" thickBot="1" x14ac:dyDescent="0.65">
      <c r="A82" s="21" t="s">
        <v>172</v>
      </c>
      <c r="E82" s="122">
        <v>0.28000000000000003</v>
      </c>
      <c r="F82" s="123"/>
      <c r="G82" s="122">
        <v>0.39</v>
      </c>
      <c r="H82" s="123"/>
      <c r="I82" s="124">
        <v>0.27</v>
      </c>
      <c r="J82" s="123"/>
      <c r="K82" s="122">
        <v>-94.6</v>
      </c>
    </row>
    <row r="83" spans="1:12" ht="21.45" customHeight="1" thickTop="1" x14ac:dyDescent="0.6">
      <c r="E83" s="23"/>
      <c r="F83" s="23"/>
      <c r="G83" s="23"/>
      <c r="H83" s="23"/>
    </row>
    <row r="84" spans="1:12" ht="24" customHeight="1" x14ac:dyDescent="0.6">
      <c r="A84" s="6" t="s">
        <v>22</v>
      </c>
      <c r="E84" s="23"/>
      <c r="F84" s="23"/>
      <c r="G84" s="23"/>
      <c r="H84" s="23"/>
    </row>
    <row r="85" spans="1:12" ht="24" customHeight="1" x14ac:dyDescent="0.6">
      <c r="A85" s="6"/>
      <c r="E85" s="23"/>
      <c r="F85" s="23"/>
      <c r="G85" s="23"/>
      <c r="H85" s="23"/>
    </row>
    <row r="86" spans="1:12" ht="24" customHeight="1" x14ac:dyDescent="0.6">
      <c r="A86" s="6"/>
      <c r="E86" s="23"/>
      <c r="F86" s="23"/>
      <c r="G86" s="23"/>
      <c r="H86" s="23"/>
    </row>
    <row r="87" spans="1:12" ht="24" customHeight="1" x14ac:dyDescent="0.6">
      <c r="A87" s="6"/>
      <c r="E87" s="23"/>
      <c r="F87" s="23"/>
      <c r="G87" s="23"/>
      <c r="H87" s="23"/>
    </row>
    <row r="88" spans="1:12" ht="24" customHeight="1" x14ac:dyDescent="0.6">
      <c r="A88" s="6"/>
      <c r="E88" s="23"/>
      <c r="F88" s="23"/>
      <c r="G88" s="23"/>
      <c r="H88" s="23"/>
    </row>
    <row r="89" spans="1:12" ht="24" customHeight="1" x14ac:dyDescent="0.6">
      <c r="K89" s="8" t="s">
        <v>189</v>
      </c>
    </row>
    <row r="90" spans="1:12" ht="24" customHeight="1" x14ac:dyDescent="0.6">
      <c r="A90" s="1" t="s">
        <v>145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4"/>
    </row>
    <row r="91" spans="1:12" ht="24" customHeight="1" x14ac:dyDescent="0.6">
      <c r="A91" s="128" t="s">
        <v>47</v>
      </c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4"/>
    </row>
    <row r="92" spans="1:12" ht="24" customHeight="1" x14ac:dyDescent="0.6">
      <c r="A92" s="128" t="s">
        <v>203</v>
      </c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</row>
    <row r="93" spans="1:12" ht="24" customHeight="1" x14ac:dyDescent="0.6">
      <c r="A93" s="7"/>
      <c r="E93" s="7"/>
      <c r="F93" s="7"/>
      <c r="G93" s="7"/>
      <c r="I93" s="130" t="s">
        <v>146</v>
      </c>
      <c r="J93" s="130"/>
      <c r="K93" s="130"/>
    </row>
    <row r="94" spans="1:12" ht="24" customHeight="1" x14ac:dyDescent="0.6">
      <c r="A94" s="7"/>
      <c r="E94" s="129" t="s">
        <v>0</v>
      </c>
      <c r="F94" s="129"/>
      <c r="G94" s="129"/>
      <c r="H94" s="91"/>
      <c r="I94" s="129" t="s">
        <v>1</v>
      </c>
      <c r="J94" s="129"/>
      <c r="K94" s="129"/>
    </row>
    <row r="95" spans="1:12" ht="24" customHeight="1" x14ac:dyDescent="0.6">
      <c r="A95" s="7"/>
      <c r="B95" s="12"/>
      <c r="C95" s="11" t="s">
        <v>2</v>
      </c>
      <c r="D95" s="12"/>
      <c r="E95" s="13" t="s">
        <v>183</v>
      </c>
      <c r="F95" s="92"/>
      <c r="G95" s="13" t="s">
        <v>173</v>
      </c>
      <c r="H95" s="14"/>
      <c r="I95" s="13" t="s">
        <v>183</v>
      </c>
      <c r="J95" s="92"/>
      <c r="K95" s="13" t="s">
        <v>173</v>
      </c>
      <c r="L95" s="12"/>
    </row>
    <row r="96" spans="1:12" ht="24" customHeight="1" x14ac:dyDescent="0.6">
      <c r="A96" s="7"/>
      <c r="B96" s="12"/>
      <c r="D96" s="12"/>
      <c r="E96" s="15"/>
      <c r="F96" s="12"/>
      <c r="G96" s="16" t="s">
        <v>177</v>
      </c>
      <c r="H96" s="12"/>
      <c r="I96" s="15"/>
      <c r="J96" s="17"/>
      <c r="K96" s="15"/>
      <c r="L96" s="12"/>
    </row>
    <row r="97" spans="1:12" ht="24" customHeight="1" x14ac:dyDescent="0.6">
      <c r="A97" s="7"/>
      <c r="B97" s="12"/>
      <c r="D97" s="12"/>
      <c r="E97" s="15"/>
      <c r="F97" s="12"/>
      <c r="G97" s="16"/>
      <c r="H97" s="12"/>
      <c r="I97" s="15"/>
      <c r="J97" s="17"/>
      <c r="K97" s="15"/>
      <c r="L97" s="12"/>
    </row>
    <row r="98" spans="1:12" ht="24" customHeight="1" x14ac:dyDescent="0.6">
      <c r="A98" s="1" t="s">
        <v>48</v>
      </c>
      <c r="B98" s="12"/>
      <c r="D98" s="12"/>
      <c r="E98" s="92"/>
      <c r="F98" s="92"/>
      <c r="G98" s="92"/>
      <c r="H98" s="14"/>
      <c r="I98" s="92"/>
      <c r="J98" s="14"/>
      <c r="K98" s="92"/>
      <c r="L98" s="12"/>
    </row>
    <row r="99" spans="1:12" ht="24" customHeight="1" x14ac:dyDescent="0.6">
      <c r="A99" s="18" t="s">
        <v>120</v>
      </c>
      <c r="E99" s="93"/>
      <c r="F99" s="23"/>
      <c r="G99" s="93"/>
      <c r="H99" s="23"/>
      <c r="I99" s="93"/>
      <c r="K99" s="93"/>
    </row>
    <row r="100" spans="1:12" ht="24" customHeight="1" x14ac:dyDescent="0.6">
      <c r="A100" s="21" t="s">
        <v>49</v>
      </c>
      <c r="C100" s="22"/>
      <c r="E100" s="24">
        <v>3533912</v>
      </c>
      <c r="F100" s="24"/>
      <c r="G100" s="24">
        <v>3430887</v>
      </c>
      <c r="H100" s="45"/>
      <c r="I100" s="24">
        <v>0</v>
      </c>
      <c r="J100" s="45"/>
      <c r="K100" s="24">
        <v>0</v>
      </c>
    </row>
    <row r="101" spans="1:12" ht="24" customHeight="1" x14ac:dyDescent="0.6">
      <c r="A101" s="21" t="s">
        <v>50</v>
      </c>
      <c r="C101" s="22"/>
      <c r="E101" s="46">
        <v>-198684</v>
      </c>
      <c r="F101" s="47"/>
      <c r="G101" s="46">
        <v>-240021</v>
      </c>
      <c r="H101" s="45"/>
      <c r="I101" s="46">
        <v>0</v>
      </c>
      <c r="J101" s="45"/>
      <c r="K101" s="46">
        <v>0</v>
      </c>
    </row>
    <row r="102" spans="1:12" ht="24" customHeight="1" x14ac:dyDescent="0.6">
      <c r="A102" s="21" t="s">
        <v>51</v>
      </c>
      <c r="C102" s="22"/>
      <c r="E102" s="24">
        <f>SUM(E100:E101)</f>
        <v>3335228</v>
      </c>
      <c r="F102" s="24"/>
      <c r="G102" s="24">
        <f>SUM(G100:G101)</f>
        <v>3190866</v>
      </c>
      <c r="H102" s="45"/>
      <c r="I102" s="24">
        <f>SUM(I100:I101)</f>
        <v>0</v>
      </c>
      <c r="J102" s="45"/>
      <c r="K102" s="24">
        <f>SUM(K100:K101)</f>
        <v>0</v>
      </c>
    </row>
    <row r="103" spans="1:12" ht="24" customHeight="1" x14ac:dyDescent="0.6">
      <c r="A103" s="21" t="s">
        <v>190</v>
      </c>
      <c r="C103" s="22"/>
      <c r="E103" s="46">
        <v>48526</v>
      </c>
      <c r="F103" s="47"/>
      <c r="G103" s="46">
        <v>178248</v>
      </c>
      <c r="H103" s="45"/>
      <c r="I103" s="46">
        <v>0</v>
      </c>
      <c r="J103" s="45"/>
      <c r="K103" s="46">
        <v>0</v>
      </c>
    </row>
    <row r="104" spans="1:12" ht="24" customHeight="1" x14ac:dyDescent="0.6">
      <c r="A104" s="21" t="s">
        <v>52</v>
      </c>
      <c r="B104" s="22"/>
      <c r="C104" s="22"/>
      <c r="D104" s="22"/>
      <c r="E104" s="24">
        <f>SUM(E102:E103)</f>
        <v>3383754</v>
      </c>
      <c r="F104" s="24"/>
      <c r="G104" s="24">
        <f>SUM(G102:G103)</f>
        <v>3369114</v>
      </c>
      <c r="H104" s="23"/>
      <c r="I104" s="24">
        <f>SUM(I102:I103)</f>
        <v>0</v>
      </c>
      <c r="K104" s="24">
        <f>SUM(K102:K103)</f>
        <v>0</v>
      </c>
      <c r="L104" s="22"/>
    </row>
    <row r="105" spans="1:12" ht="24" customHeight="1" x14ac:dyDescent="0.6">
      <c r="A105" s="21" t="s">
        <v>53</v>
      </c>
      <c r="B105" s="22"/>
      <c r="C105" s="22"/>
      <c r="D105" s="22"/>
      <c r="E105" s="24">
        <v>70228</v>
      </c>
      <c r="F105" s="47"/>
      <c r="G105" s="24">
        <v>81058</v>
      </c>
      <c r="H105" s="23"/>
      <c r="I105" s="24"/>
      <c r="K105" s="24">
        <v>0</v>
      </c>
      <c r="L105" s="22"/>
    </row>
    <row r="106" spans="1:12" ht="24" customHeight="1" x14ac:dyDescent="0.6">
      <c r="A106" s="21" t="s">
        <v>123</v>
      </c>
      <c r="B106" s="22"/>
      <c r="C106" s="22"/>
      <c r="D106" s="22"/>
      <c r="E106" s="24">
        <v>87366</v>
      </c>
      <c r="F106" s="47"/>
      <c r="G106" s="24">
        <v>72799</v>
      </c>
      <c r="H106" s="23"/>
      <c r="I106" s="24">
        <v>81009</v>
      </c>
      <c r="K106" s="24">
        <v>0</v>
      </c>
      <c r="L106" s="22"/>
    </row>
    <row r="107" spans="1:12" ht="24" customHeight="1" x14ac:dyDescent="0.6">
      <c r="A107" s="21" t="s">
        <v>191</v>
      </c>
      <c r="B107" s="22"/>
      <c r="C107" s="22" t="s">
        <v>166</v>
      </c>
      <c r="D107" s="22"/>
      <c r="E107" s="24">
        <v>7012</v>
      </c>
      <c r="F107" s="9"/>
      <c r="G107" s="24">
        <v>18306</v>
      </c>
      <c r="H107" s="8"/>
      <c r="I107" s="24">
        <v>1025</v>
      </c>
      <c r="J107" s="8"/>
      <c r="K107" s="24">
        <v>0</v>
      </c>
      <c r="L107" s="22"/>
    </row>
    <row r="108" spans="1:12" ht="24" customHeight="1" x14ac:dyDescent="0.6">
      <c r="A108" s="21" t="s">
        <v>140</v>
      </c>
      <c r="B108" s="22"/>
      <c r="C108" s="22" t="s">
        <v>167</v>
      </c>
      <c r="D108" s="22"/>
      <c r="E108" s="24">
        <v>-3635</v>
      </c>
      <c r="F108" s="9"/>
      <c r="G108" s="24">
        <v>-24475</v>
      </c>
      <c r="H108" s="8"/>
      <c r="I108" s="24">
        <v>542</v>
      </c>
      <c r="J108" s="8"/>
      <c r="K108" s="24">
        <v>0</v>
      </c>
      <c r="L108" s="22"/>
    </row>
    <row r="109" spans="1:12" ht="24" customHeight="1" x14ac:dyDescent="0.6">
      <c r="A109" s="21" t="s">
        <v>54</v>
      </c>
      <c r="B109" s="22"/>
      <c r="C109" s="22"/>
      <c r="D109" s="22"/>
      <c r="E109" s="24">
        <v>10057</v>
      </c>
      <c r="F109" s="48"/>
      <c r="G109" s="24">
        <v>4685</v>
      </c>
      <c r="H109" s="8"/>
      <c r="I109" s="24">
        <v>0</v>
      </c>
      <c r="J109" s="8"/>
      <c r="K109" s="24">
        <v>0</v>
      </c>
      <c r="L109" s="22"/>
    </row>
    <row r="110" spans="1:12" ht="24" customHeight="1" x14ac:dyDescent="0.6">
      <c r="A110" s="18" t="s">
        <v>55</v>
      </c>
      <c r="B110" s="22"/>
      <c r="C110" s="22"/>
      <c r="D110" s="22"/>
      <c r="E110" s="36">
        <f>SUM(E104:E109)</f>
        <v>3554782</v>
      </c>
      <c r="F110" s="47"/>
      <c r="G110" s="36">
        <f>SUM(G104:G109)</f>
        <v>3521487</v>
      </c>
      <c r="H110" s="29"/>
      <c r="I110" s="36">
        <f>SUM(I104:I109)</f>
        <v>82576</v>
      </c>
      <c r="J110" s="29"/>
      <c r="K110" s="36">
        <f>SUM(K104:K109)</f>
        <v>0</v>
      </c>
      <c r="L110" s="22"/>
    </row>
    <row r="111" spans="1:12" ht="24" customHeight="1" x14ac:dyDescent="0.6">
      <c r="A111" s="18" t="s">
        <v>56</v>
      </c>
      <c r="B111" s="22"/>
      <c r="C111" s="22"/>
      <c r="D111" s="22"/>
      <c r="E111" s="94"/>
      <c r="F111" s="49"/>
      <c r="G111" s="94"/>
      <c r="H111" s="14"/>
      <c r="I111" s="94"/>
      <c r="J111" s="14"/>
      <c r="K111" s="94"/>
      <c r="L111" s="22"/>
    </row>
    <row r="112" spans="1:12" ht="24" customHeight="1" x14ac:dyDescent="0.6">
      <c r="A112" s="21" t="s">
        <v>57</v>
      </c>
      <c r="B112" s="22"/>
      <c r="C112" s="22"/>
      <c r="D112" s="22"/>
      <c r="E112" s="9">
        <v>2032545</v>
      </c>
      <c r="F112" s="9"/>
      <c r="G112" s="9">
        <v>2093056</v>
      </c>
      <c r="H112" s="8"/>
      <c r="I112" s="9">
        <v>0</v>
      </c>
      <c r="J112" s="8"/>
      <c r="K112" s="24">
        <v>0</v>
      </c>
      <c r="L112" s="22"/>
    </row>
    <row r="113" spans="1:12" ht="24" customHeight="1" x14ac:dyDescent="0.6">
      <c r="A113" s="21" t="s">
        <v>142</v>
      </c>
      <c r="B113" s="22"/>
      <c r="C113" s="22"/>
      <c r="D113" s="22"/>
      <c r="E113" s="9">
        <v>-51264</v>
      </c>
      <c r="F113" s="9"/>
      <c r="G113" s="9">
        <v>-74801</v>
      </c>
      <c r="H113" s="8"/>
      <c r="I113" s="9">
        <v>0</v>
      </c>
      <c r="J113" s="8"/>
      <c r="K113" s="24">
        <v>0</v>
      </c>
      <c r="L113" s="22"/>
    </row>
    <row r="114" spans="1:12" ht="24" customHeight="1" x14ac:dyDescent="0.6">
      <c r="A114" s="21" t="s">
        <v>58</v>
      </c>
      <c r="B114" s="22"/>
      <c r="C114" s="22"/>
      <c r="D114" s="22"/>
      <c r="E114" s="9">
        <v>615390</v>
      </c>
      <c r="F114" s="9"/>
      <c r="G114" s="24">
        <v>593512</v>
      </c>
      <c r="H114" s="8"/>
      <c r="I114" s="9">
        <v>0</v>
      </c>
      <c r="J114" s="8"/>
      <c r="K114" s="24">
        <v>0</v>
      </c>
      <c r="L114" s="22"/>
    </row>
    <row r="115" spans="1:12" ht="24" customHeight="1" x14ac:dyDescent="0.6">
      <c r="A115" s="21" t="s">
        <v>59</v>
      </c>
      <c r="B115" s="22"/>
      <c r="C115" s="22"/>
      <c r="D115" s="22"/>
      <c r="E115" s="9">
        <v>188971</v>
      </c>
      <c r="F115" s="9"/>
      <c r="G115" s="9">
        <v>179910</v>
      </c>
      <c r="H115" s="8"/>
      <c r="I115" s="9">
        <v>0</v>
      </c>
      <c r="J115" s="8"/>
      <c r="K115" s="24">
        <v>0</v>
      </c>
      <c r="L115" s="22"/>
    </row>
    <row r="116" spans="1:12" ht="24" customHeight="1" x14ac:dyDescent="0.6">
      <c r="A116" s="21" t="s">
        <v>60</v>
      </c>
      <c r="B116" s="22"/>
      <c r="C116" s="22"/>
      <c r="D116" s="22"/>
      <c r="E116" s="9">
        <v>512130</v>
      </c>
      <c r="F116" s="9"/>
      <c r="G116" s="9">
        <v>456493</v>
      </c>
      <c r="H116" s="8"/>
      <c r="I116" s="9">
        <v>1970</v>
      </c>
      <c r="J116" s="8"/>
      <c r="K116" s="9">
        <v>1301</v>
      </c>
      <c r="L116" s="22"/>
    </row>
    <row r="117" spans="1:12" ht="24" customHeight="1" x14ac:dyDescent="0.6">
      <c r="A117" s="21" t="s">
        <v>61</v>
      </c>
      <c r="B117" s="22"/>
      <c r="C117" s="22"/>
      <c r="D117" s="22"/>
      <c r="E117" s="9">
        <v>29</v>
      </c>
      <c r="F117" s="9"/>
      <c r="G117" s="9">
        <v>36</v>
      </c>
      <c r="H117" s="8"/>
      <c r="I117" s="9">
        <v>0</v>
      </c>
      <c r="J117" s="8"/>
      <c r="K117" s="9">
        <v>0</v>
      </c>
      <c r="L117" s="22"/>
    </row>
    <row r="118" spans="1:12" ht="24" customHeight="1" x14ac:dyDescent="0.6">
      <c r="A118" s="21" t="s">
        <v>178</v>
      </c>
      <c r="B118" s="22"/>
      <c r="C118" s="22"/>
      <c r="D118" s="22"/>
      <c r="E118" s="9">
        <v>13</v>
      </c>
      <c r="F118" s="9"/>
      <c r="G118" s="9">
        <v>-75</v>
      </c>
      <c r="H118" s="8"/>
      <c r="I118" s="9">
        <v>0</v>
      </c>
      <c r="J118" s="8"/>
      <c r="K118" s="9">
        <v>0</v>
      </c>
      <c r="L118" s="22"/>
    </row>
    <row r="119" spans="1:12" ht="24" customHeight="1" x14ac:dyDescent="0.6">
      <c r="A119" s="18" t="s">
        <v>62</v>
      </c>
      <c r="B119" s="22"/>
      <c r="C119" s="22"/>
      <c r="D119" s="22"/>
      <c r="E119" s="50">
        <f>SUM(E112:E118)</f>
        <v>3297814</v>
      </c>
      <c r="F119" s="48"/>
      <c r="G119" s="50">
        <f>SUM(G112:G118)</f>
        <v>3248131</v>
      </c>
      <c r="H119" s="8"/>
      <c r="I119" s="50">
        <f>SUM(I112:I118)</f>
        <v>1970</v>
      </c>
      <c r="J119" s="8"/>
      <c r="K119" s="50">
        <f>SUM(K112:K118)</f>
        <v>1301</v>
      </c>
      <c r="L119" s="22"/>
    </row>
    <row r="120" spans="1:12" ht="24" customHeight="1" x14ac:dyDescent="0.6">
      <c r="A120" s="18" t="s">
        <v>175</v>
      </c>
      <c r="E120" s="48">
        <f>SUM(E110-E119)</f>
        <v>256968</v>
      </c>
      <c r="F120" s="48"/>
      <c r="G120" s="48">
        <f>SUM(G110-G119)</f>
        <v>273356</v>
      </c>
      <c r="H120" s="8"/>
      <c r="I120" s="48">
        <f>SUM(I110-I119)</f>
        <v>80606</v>
      </c>
      <c r="J120" s="8"/>
      <c r="K120" s="48">
        <f>SUM(K110-K119)</f>
        <v>-1301</v>
      </c>
    </row>
    <row r="121" spans="1:12" ht="24" customHeight="1" x14ac:dyDescent="0.6">
      <c r="A121" s="21" t="s">
        <v>194</v>
      </c>
      <c r="B121" s="22"/>
      <c r="C121" s="22" t="s">
        <v>169</v>
      </c>
      <c r="D121" s="22"/>
      <c r="E121" s="51">
        <v>-52251</v>
      </c>
      <c r="F121" s="48"/>
      <c r="G121" s="51">
        <v>-53891</v>
      </c>
      <c r="H121" s="95"/>
      <c r="I121" s="51">
        <v>-108</v>
      </c>
      <c r="J121" s="95"/>
      <c r="K121" s="51">
        <v>0</v>
      </c>
      <c r="L121" s="22"/>
    </row>
    <row r="122" spans="1:12" ht="24" customHeight="1" x14ac:dyDescent="0.6">
      <c r="A122" s="4" t="s">
        <v>134</v>
      </c>
      <c r="B122" s="22"/>
      <c r="C122" s="22"/>
      <c r="D122" s="22"/>
      <c r="E122" s="50">
        <f>SUM(E120:E121)</f>
        <v>204717</v>
      </c>
      <c r="F122" s="48"/>
      <c r="G122" s="50">
        <f>SUM(G120:G121)</f>
        <v>219465</v>
      </c>
      <c r="H122" s="95"/>
      <c r="I122" s="50">
        <f>SUM(I120:I121)</f>
        <v>80498</v>
      </c>
      <c r="J122" s="95"/>
      <c r="K122" s="50">
        <f>SUM(K120:K121)</f>
        <v>-1301</v>
      </c>
      <c r="L122" s="22"/>
    </row>
    <row r="123" spans="1:12" ht="24" customHeight="1" x14ac:dyDescent="0.6">
      <c r="A123" s="7"/>
      <c r="E123" s="23"/>
      <c r="F123" s="23"/>
      <c r="G123" s="23"/>
      <c r="H123" s="23"/>
    </row>
    <row r="124" spans="1:12" ht="24" customHeight="1" x14ac:dyDescent="0.6">
      <c r="A124" s="6" t="s">
        <v>22</v>
      </c>
      <c r="E124" s="23"/>
      <c r="F124" s="23"/>
      <c r="G124" s="23"/>
      <c r="H124" s="23"/>
      <c r="I124" s="106"/>
      <c r="K124" s="93"/>
    </row>
    <row r="125" spans="1:12" ht="24" customHeight="1" x14ac:dyDescent="0.6">
      <c r="A125" s="6"/>
      <c r="E125" s="23"/>
      <c r="F125" s="23"/>
      <c r="G125" s="23"/>
      <c r="H125" s="23"/>
      <c r="I125" s="93"/>
      <c r="K125" s="93"/>
    </row>
    <row r="126" spans="1:12" ht="24" customHeight="1" x14ac:dyDescent="0.6">
      <c r="A126" s="6"/>
      <c r="E126" s="23"/>
      <c r="F126" s="23"/>
      <c r="G126" s="23"/>
      <c r="H126" s="23"/>
      <c r="I126" s="93"/>
      <c r="K126" s="93"/>
    </row>
    <row r="127" spans="1:12" ht="24" customHeight="1" x14ac:dyDescent="0.6">
      <c r="A127" s="6"/>
      <c r="E127" s="23"/>
      <c r="F127" s="23"/>
      <c r="G127" s="23"/>
      <c r="H127" s="23"/>
      <c r="I127" s="93"/>
      <c r="K127" s="93"/>
    </row>
    <row r="128" spans="1:12" ht="24" customHeight="1" x14ac:dyDescent="0.6">
      <c r="A128" s="6"/>
      <c r="E128" s="23"/>
      <c r="F128" s="23"/>
      <c r="G128" s="23"/>
      <c r="H128" s="23"/>
    </row>
    <row r="129" spans="1:12" ht="24" customHeight="1" x14ac:dyDescent="0.6">
      <c r="A129" s="6"/>
      <c r="E129" s="23"/>
      <c r="F129" s="23"/>
      <c r="G129" s="23"/>
      <c r="H129" s="23"/>
      <c r="K129" s="8" t="s">
        <v>189</v>
      </c>
    </row>
    <row r="130" spans="1:12" ht="24" customHeight="1" x14ac:dyDescent="0.6">
      <c r="A130" s="128" t="s">
        <v>145</v>
      </c>
      <c r="B130" s="128"/>
      <c r="C130" s="128"/>
      <c r="D130" s="128"/>
      <c r="E130" s="128"/>
      <c r="F130" s="128"/>
      <c r="G130" s="128"/>
      <c r="H130" s="128"/>
      <c r="I130" s="128"/>
      <c r="J130" s="128"/>
      <c r="K130" s="128"/>
      <c r="L130" s="4"/>
    </row>
    <row r="131" spans="1:12" ht="24" customHeight="1" x14ac:dyDescent="0.6">
      <c r="A131" s="128" t="s">
        <v>63</v>
      </c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4"/>
    </row>
    <row r="132" spans="1:12" ht="24" customHeight="1" x14ac:dyDescent="0.6">
      <c r="A132" s="128" t="s">
        <v>203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</row>
    <row r="133" spans="1:12" ht="24" customHeight="1" x14ac:dyDescent="0.6">
      <c r="A133" s="7"/>
      <c r="E133" s="7"/>
      <c r="F133" s="7"/>
      <c r="G133" s="7"/>
      <c r="I133" s="130" t="s">
        <v>146</v>
      </c>
      <c r="J133" s="130"/>
      <c r="K133" s="130"/>
    </row>
    <row r="134" spans="1:12" ht="24" customHeight="1" x14ac:dyDescent="0.6">
      <c r="A134" s="7"/>
      <c r="E134" s="129" t="s">
        <v>0</v>
      </c>
      <c r="F134" s="129"/>
      <c r="G134" s="129"/>
      <c r="H134" s="91"/>
      <c r="I134" s="129" t="s">
        <v>1</v>
      </c>
      <c r="J134" s="129"/>
      <c r="K134" s="129"/>
    </row>
    <row r="135" spans="1:12" ht="24" customHeight="1" x14ac:dyDescent="0.6">
      <c r="A135" s="7"/>
      <c r="B135" s="12"/>
      <c r="C135" s="11" t="s">
        <v>2</v>
      </c>
      <c r="D135" s="12"/>
      <c r="E135" s="13" t="s">
        <v>183</v>
      </c>
      <c r="F135" s="92"/>
      <c r="G135" s="13" t="s">
        <v>173</v>
      </c>
      <c r="H135" s="14"/>
      <c r="I135" s="13" t="s">
        <v>183</v>
      </c>
      <c r="J135" s="92"/>
      <c r="K135" s="13" t="s">
        <v>173</v>
      </c>
      <c r="L135" s="12"/>
    </row>
    <row r="136" spans="1:12" ht="24" customHeight="1" x14ac:dyDescent="0.6">
      <c r="A136" s="7"/>
      <c r="B136" s="12"/>
      <c r="D136" s="12"/>
      <c r="E136" s="15"/>
      <c r="F136" s="12"/>
      <c r="G136" s="16" t="s">
        <v>177</v>
      </c>
      <c r="H136" s="12"/>
      <c r="I136" s="15"/>
      <c r="J136" s="17"/>
      <c r="K136" s="15"/>
      <c r="L136" s="12"/>
    </row>
    <row r="137" spans="1:12" ht="24" customHeight="1" x14ac:dyDescent="0.6">
      <c r="A137" s="7"/>
      <c r="B137" s="12"/>
      <c r="D137" s="12"/>
      <c r="E137" s="15"/>
      <c r="F137" s="12"/>
      <c r="G137" s="16"/>
      <c r="H137" s="12"/>
      <c r="I137" s="15"/>
      <c r="J137" s="17"/>
      <c r="K137" s="15"/>
      <c r="L137" s="12"/>
    </row>
    <row r="138" spans="1:12" ht="24" customHeight="1" x14ac:dyDescent="0.6">
      <c r="A138" s="4" t="s">
        <v>64</v>
      </c>
      <c r="B138" s="22"/>
      <c r="C138" s="5"/>
      <c r="D138" s="22"/>
      <c r="E138" s="23"/>
      <c r="F138" s="23"/>
      <c r="G138" s="23"/>
      <c r="H138" s="23"/>
      <c r="L138" s="22"/>
    </row>
    <row r="139" spans="1:12" ht="24" customHeight="1" x14ac:dyDescent="0.6">
      <c r="A139" s="5" t="s">
        <v>65</v>
      </c>
      <c r="B139" s="22"/>
      <c r="C139" s="22"/>
      <c r="D139" s="22"/>
      <c r="E139" s="23"/>
      <c r="F139" s="23"/>
      <c r="G139" s="23"/>
      <c r="H139" s="23"/>
      <c r="L139" s="22"/>
    </row>
    <row r="140" spans="1:12" ht="24" customHeight="1" x14ac:dyDescent="0.6">
      <c r="A140" s="5" t="s">
        <v>66</v>
      </c>
      <c r="B140" s="22"/>
      <c r="C140" s="22"/>
      <c r="D140" s="22"/>
      <c r="E140" s="23"/>
      <c r="F140" s="23"/>
      <c r="G140" s="23"/>
      <c r="H140" s="23"/>
      <c r="L140" s="22"/>
    </row>
    <row r="141" spans="1:12" ht="24" customHeight="1" x14ac:dyDescent="0.6">
      <c r="A141" s="5" t="s">
        <v>124</v>
      </c>
      <c r="B141" s="22"/>
      <c r="C141" s="22"/>
      <c r="D141" s="22"/>
      <c r="E141" s="29">
        <v>-3363</v>
      </c>
      <c r="F141" s="23"/>
      <c r="G141" s="29">
        <v>-8130</v>
      </c>
      <c r="H141" s="23"/>
      <c r="I141" s="23">
        <v>0</v>
      </c>
      <c r="K141" s="23">
        <v>0</v>
      </c>
      <c r="L141" s="22"/>
    </row>
    <row r="142" spans="1:12" ht="24" customHeight="1" x14ac:dyDescent="0.6">
      <c r="A142" s="21" t="s">
        <v>215</v>
      </c>
      <c r="B142" s="22"/>
      <c r="C142" s="22"/>
      <c r="D142" s="22"/>
      <c r="F142" s="23"/>
      <c r="H142" s="23"/>
      <c r="L142" s="22"/>
    </row>
    <row r="143" spans="1:12" ht="24" customHeight="1" x14ac:dyDescent="0.6">
      <c r="A143" s="21" t="s">
        <v>195</v>
      </c>
      <c r="B143" s="22"/>
      <c r="C143" s="22"/>
      <c r="D143" s="22"/>
      <c r="E143" s="29">
        <v>-3080</v>
      </c>
      <c r="F143" s="23"/>
      <c r="G143" s="29">
        <v>12461</v>
      </c>
      <c r="H143" s="23"/>
      <c r="I143" s="23">
        <v>0</v>
      </c>
      <c r="K143" s="23">
        <v>0</v>
      </c>
      <c r="L143" s="22"/>
    </row>
    <row r="144" spans="1:12" ht="24" customHeight="1" x14ac:dyDescent="0.6">
      <c r="A144" s="21" t="s">
        <v>216</v>
      </c>
      <c r="B144" s="22"/>
      <c r="C144" s="22"/>
      <c r="D144" s="22"/>
      <c r="E144" s="96">
        <v>616</v>
      </c>
      <c r="F144" s="23"/>
      <c r="G144" s="96">
        <v>-2492</v>
      </c>
      <c r="H144" s="23"/>
      <c r="I144" s="66">
        <v>0</v>
      </c>
      <c r="K144" s="66">
        <v>0</v>
      </c>
      <c r="L144" s="22"/>
    </row>
    <row r="145" spans="1:12" ht="24" customHeight="1" x14ac:dyDescent="0.6">
      <c r="A145" s="21" t="s">
        <v>67</v>
      </c>
      <c r="B145" s="22"/>
      <c r="C145" s="22"/>
      <c r="D145" s="22"/>
      <c r="E145" s="97"/>
      <c r="F145" s="23"/>
      <c r="G145" s="97"/>
      <c r="H145" s="23"/>
      <c r="I145" s="40"/>
      <c r="K145" s="40"/>
      <c r="L145" s="22"/>
    </row>
    <row r="146" spans="1:12" ht="24" customHeight="1" x14ac:dyDescent="0.6">
      <c r="A146" s="5" t="s">
        <v>71</v>
      </c>
      <c r="E146" s="66">
        <f>SUM(E141:E144)</f>
        <v>-5827</v>
      </c>
      <c r="F146" s="23"/>
      <c r="G146" s="66">
        <f>SUM(G141:G144)</f>
        <v>1839</v>
      </c>
      <c r="H146" s="23"/>
      <c r="I146" s="66">
        <f>SUM(I141:I144)</f>
        <v>0</v>
      </c>
      <c r="K146" s="66">
        <f>SUM(K141:K144)</f>
        <v>0</v>
      </c>
    </row>
    <row r="147" spans="1:12" ht="24" customHeight="1" x14ac:dyDescent="0.6">
      <c r="A147" s="21"/>
      <c r="E147" s="23"/>
      <c r="F147" s="23"/>
      <c r="G147" s="23"/>
      <c r="H147" s="23"/>
    </row>
    <row r="148" spans="1:12" ht="24" customHeight="1" x14ac:dyDescent="0.6">
      <c r="A148" s="5" t="s">
        <v>68</v>
      </c>
      <c r="E148" s="23"/>
      <c r="F148" s="23"/>
      <c r="G148" s="23"/>
      <c r="H148" s="23"/>
    </row>
    <row r="149" spans="1:12" ht="24" customHeight="1" x14ac:dyDescent="0.6">
      <c r="A149" s="21" t="s">
        <v>143</v>
      </c>
      <c r="E149" s="23"/>
      <c r="F149" s="23"/>
      <c r="G149" s="23"/>
      <c r="H149" s="23"/>
    </row>
    <row r="150" spans="1:12" ht="24" customHeight="1" x14ac:dyDescent="0.6">
      <c r="A150" s="21" t="s">
        <v>144</v>
      </c>
      <c r="E150" s="23">
        <v>-13450</v>
      </c>
      <c r="F150" s="23"/>
      <c r="G150" s="23">
        <v>-26532</v>
      </c>
      <c r="H150" s="23"/>
      <c r="I150" s="23">
        <v>0</v>
      </c>
      <c r="K150" s="23">
        <v>0</v>
      </c>
    </row>
    <row r="151" spans="1:12" ht="24" customHeight="1" x14ac:dyDescent="0.6">
      <c r="A151" s="21" t="s">
        <v>141</v>
      </c>
      <c r="E151" s="23">
        <v>2690</v>
      </c>
      <c r="F151" s="23"/>
      <c r="G151" s="23">
        <v>5306</v>
      </c>
      <c r="H151" s="23"/>
      <c r="I151" s="23">
        <v>0</v>
      </c>
      <c r="K151" s="23">
        <v>0</v>
      </c>
    </row>
    <row r="152" spans="1:12" ht="24" customHeight="1" x14ac:dyDescent="0.6">
      <c r="A152" s="5" t="s">
        <v>69</v>
      </c>
      <c r="E152" s="52"/>
      <c r="F152" s="53"/>
      <c r="G152" s="52"/>
      <c r="H152" s="23"/>
      <c r="I152" s="52"/>
      <c r="K152" s="52"/>
    </row>
    <row r="153" spans="1:12" ht="24" customHeight="1" x14ac:dyDescent="0.6">
      <c r="A153" s="5" t="s">
        <v>71</v>
      </c>
      <c r="E153" s="96">
        <f>SUM(E150:E151)</f>
        <v>-10760</v>
      </c>
      <c r="F153" s="53"/>
      <c r="G153" s="96">
        <f>SUM(G150:G151)</f>
        <v>-21226</v>
      </c>
      <c r="H153" s="23"/>
      <c r="I153" s="96">
        <f>SUM(I150:I151)</f>
        <v>0</v>
      </c>
      <c r="K153" s="96">
        <f>SUM(K150:K151)</f>
        <v>0</v>
      </c>
    </row>
    <row r="154" spans="1:12" ht="24" customHeight="1" x14ac:dyDescent="0.6">
      <c r="A154" s="4" t="s">
        <v>72</v>
      </c>
      <c r="E154" s="96">
        <f>+E153+E146</f>
        <v>-16587</v>
      </c>
      <c r="F154" s="53"/>
      <c r="G154" s="96">
        <f>+G153+G146</f>
        <v>-19387</v>
      </c>
      <c r="H154" s="23"/>
      <c r="I154" s="96">
        <f>+I153+I146</f>
        <v>0</v>
      </c>
      <c r="K154" s="96">
        <f>+K153+K146</f>
        <v>0</v>
      </c>
    </row>
    <row r="155" spans="1:12" ht="24" customHeight="1" x14ac:dyDescent="0.6">
      <c r="A155" s="5"/>
      <c r="F155" s="53"/>
      <c r="H155" s="23"/>
      <c r="I155" s="29"/>
      <c r="K155" s="29"/>
    </row>
    <row r="156" spans="1:12" ht="24" customHeight="1" thickBot="1" x14ac:dyDescent="0.65">
      <c r="A156" s="18" t="s">
        <v>73</v>
      </c>
      <c r="E156" s="98">
        <f>+E154+E122</f>
        <v>188130</v>
      </c>
      <c r="G156" s="98">
        <f>+G154+G122</f>
        <v>200078</v>
      </c>
      <c r="H156" s="14"/>
      <c r="I156" s="98">
        <f>+I154+I122</f>
        <v>80498</v>
      </c>
      <c r="J156" s="14"/>
      <c r="K156" s="98">
        <f>+K154+K122</f>
        <v>-1301</v>
      </c>
    </row>
    <row r="157" spans="1:12" ht="24" customHeight="1" thickTop="1" x14ac:dyDescent="0.6">
      <c r="A157" s="21"/>
      <c r="H157" s="14"/>
      <c r="I157" s="29"/>
      <c r="J157" s="14"/>
      <c r="K157" s="29"/>
    </row>
    <row r="158" spans="1:12" ht="24" customHeight="1" x14ac:dyDescent="0.6">
      <c r="A158" s="18" t="s">
        <v>70</v>
      </c>
      <c r="H158" s="14"/>
      <c r="I158" s="29"/>
      <c r="J158" s="14"/>
      <c r="K158" s="29"/>
    </row>
    <row r="159" spans="1:12" ht="24" customHeight="1" thickBot="1" x14ac:dyDescent="0.65">
      <c r="A159" s="21" t="s">
        <v>179</v>
      </c>
      <c r="E159" s="110">
        <v>203124</v>
      </c>
      <c r="G159" s="29">
        <v>218395</v>
      </c>
      <c r="H159" s="14"/>
      <c r="I159" s="98">
        <f>I122</f>
        <v>80498</v>
      </c>
      <c r="J159" s="14"/>
      <c r="K159" s="98">
        <f>K122</f>
        <v>-1301</v>
      </c>
    </row>
    <row r="160" spans="1:12" ht="24" customHeight="1" thickTop="1" x14ac:dyDescent="0.6">
      <c r="A160" s="21" t="s">
        <v>192</v>
      </c>
      <c r="E160" s="99">
        <v>1593</v>
      </c>
      <c r="G160" s="99">
        <v>1070</v>
      </c>
      <c r="H160" s="14"/>
      <c r="I160" s="29"/>
      <c r="J160" s="14"/>
      <c r="K160" s="29"/>
    </row>
    <row r="161" spans="1:12" ht="24" customHeight="1" thickBot="1" x14ac:dyDescent="0.65">
      <c r="A161" s="21"/>
      <c r="E161" s="100">
        <f>SUM(E159:E160)</f>
        <v>204717</v>
      </c>
      <c r="G161" s="100">
        <f>SUM(G159:G160)</f>
        <v>219465</v>
      </c>
      <c r="H161" s="14"/>
      <c r="I161" s="29"/>
      <c r="J161" s="14"/>
      <c r="K161" s="29"/>
    </row>
    <row r="162" spans="1:12" ht="24" customHeight="1" thickTop="1" x14ac:dyDescent="0.6">
      <c r="A162" s="21"/>
      <c r="H162" s="14"/>
      <c r="I162" s="29"/>
      <c r="J162" s="14"/>
      <c r="K162" s="29"/>
    </row>
    <row r="163" spans="1:12" ht="24" customHeight="1" x14ac:dyDescent="0.6">
      <c r="A163" s="18" t="s">
        <v>136</v>
      </c>
      <c r="H163" s="14"/>
      <c r="I163" s="29"/>
      <c r="J163" s="14"/>
      <c r="K163" s="29"/>
    </row>
    <row r="164" spans="1:12" ht="24" customHeight="1" thickBot="1" x14ac:dyDescent="0.65">
      <c r="A164" s="21" t="s">
        <v>179</v>
      </c>
      <c r="E164" s="29">
        <v>187427</v>
      </c>
      <c r="G164" s="29">
        <v>200914</v>
      </c>
      <c r="H164" s="14"/>
      <c r="I164" s="98">
        <f>I156</f>
        <v>80498</v>
      </c>
      <c r="J164" s="14"/>
      <c r="K164" s="98">
        <f>K156</f>
        <v>-1301</v>
      </c>
    </row>
    <row r="165" spans="1:12" ht="24" customHeight="1" thickTop="1" x14ac:dyDescent="0.6">
      <c r="A165" s="21" t="s">
        <v>192</v>
      </c>
      <c r="E165" s="5"/>
      <c r="F165" s="5"/>
      <c r="G165" s="5"/>
      <c r="H165" s="14"/>
      <c r="I165" s="29"/>
      <c r="J165" s="14"/>
      <c r="K165" s="29"/>
    </row>
    <row r="166" spans="1:12" ht="24" customHeight="1" x14ac:dyDescent="0.6">
      <c r="A166" s="21" t="s">
        <v>197</v>
      </c>
      <c r="E166" s="96">
        <v>703</v>
      </c>
      <c r="G166" s="96">
        <v>-836</v>
      </c>
      <c r="H166" s="14"/>
      <c r="I166" s="29"/>
      <c r="J166" s="14"/>
      <c r="K166" s="29"/>
    </row>
    <row r="167" spans="1:12" ht="24" customHeight="1" thickBot="1" x14ac:dyDescent="0.65">
      <c r="A167" s="5"/>
      <c r="E167" s="100">
        <f>SUM(E164:E166)</f>
        <v>188130</v>
      </c>
      <c r="G167" s="100">
        <f>SUM(G164:G166)</f>
        <v>200078</v>
      </c>
      <c r="H167" s="14"/>
      <c r="I167" s="29"/>
      <c r="J167" s="14"/>
      <c r="K167" s="29"/>
    </row>
    <row r="168" spans="1:12" ht="24" customHeight="1" thickTop="1" x14ac:dyDescent="0.6">
      <c r="A168" s="5"/>
      <c r="H168" s="14"/>
      <c r="I168" s="29"/>
      <c r="J168" s="14"/>
      <c r="K168" s="29"/>
    </row>
    <row r="169" spans="1:12" ht="24" customHeight="1" x14ac:dyDescent="0.6">
      <c r="A169" s="18" t="s">
        <v>170</v>
      </c>
      <c r="C169" s="22" t="s">
        <v>168</v>
      </c>
      <c r="H169" s="14"/>
      <c r="I169" s="29"/>
      <c r="J169" s="14"/>
      <c r="K169" s="29"/>
    </row>
    <row r="170" spans="1:12" ht="24" customHeight="1" x14ac:dyDescent="0.6">
      <c r="A170" s="21" t="s">
        <v>171</v>
      </c>
      <c r="B170" s="45"/>
      <c r="C170" s="101"/>
      <c r="D170" s="102"/>
      <c r="E170" s="45"/>
      <c r="F170" s="45"/>
      <c r="G170" s="45"/>
      <c r="H170" s="45"/>
      <c r="I170" s="45"/>
      <c r="J170" s="45"/>
      <c r="K170" s="45"/>
      <c r="L170" s="45"/>
    </row>
    <row r="171" spans="1:12" ht="24" customHeight="1" thickBot="1" x14ac:dyDescent="0.65">
      <c r="A171" s="21" t="s">
        <v>172</v>
      </c>
      <c r="B171" s="45"/>
      <c r="C171" s="45"/>
      <c r="D171" s="45"/>
      <c r="E171" s="119">
        <v>0.68</v>
      </c>
      <c r="F171" s="120"/>
      <c r="G171" s="119">
        <v>0.73</v>
      </c>
      <c r="H171" s="120"/>
      <c r="I171" s="121">
        <v>0.27</v>
      </c>
      <c r="J171" s="120"/>
      <c r="K171" s="119">
        <v>-130.1</v>
      </c>
      <c r="L171" s="45"/>
    </row>
    <row r="172" spans="1:12" ht="24" customHeight="1" thickTop="1" x14ac:dyDescent="0.6">
      <c r="E172" s="118"/>
      <c r="F172" s="118"/>
      <c r="G172" s="118"/>
      <c r="H172" s="118"/>
      <c r="I172" s="118"/>
      <c r="J172" s="118"/>
      <c r="K172" s="118"/>
    </row>
    <row r="173" spans="1:12" ht="24" customHeight="1" x14ac:dyDescent="0.6">
      <c r="A173" s="6" t="s">
        <v>22</v>
      </c>
      <c r="E173" s="23"/>
      <c r="F173" s="23"/>
      <c r="G173" s="23"/>
      <c r="H173" s="23"/>
    </row>
    <row r="174" spans="1:12" ht="24" customHeight="1" x14ac:dyDescent="0.6">
      <c r="A174" s="6"/>
      <c r="E174" s="23"/>
      <c r="F174" s="23"/>
      <c r="G174" s="23"/>
      <c r="H174" s="23"/>
    </row>
    <row r="175" spans="1:12" ht="24" customHeight="1" x14ac:dyDescent="0.6">
      <c r="A175" s="6"/>
      <c r="E175" s="23"/>
      <c r="F175" s="23"/>
      <c r="G175" s="23"/>
      <c r="H175" s="23"/>
    </row>
    <row r="176" spans="1:12" ht="24" customHeight="1" x14ac:dyDescent="0.6">
      <c r="A176" s="6"/>
      <c r="E176" s="23"/>
      <c r="F176" s="23"/>
      <c r="G176" s="23"/>
      <c r="H176" s="23"/>
      <c r="K176" s="8" t="s">
        <v>189</v>
      </c>
    </row>
    <row r="177" spans="1:12" ht="24" customHeight="1" x14ac:dyDescent="0.6">
      <c r="A177" s="128" t="s">
        <v>145</v>
      </c>
      <c r="B177" s="128"/>
      <c r="C177" s="128"/>
      <c r="D177" s="128"/>
      <c r="E177" s="128"/>
      <c r="F177" s="128"/>
      <c r="G177" s="128"/>
      <c r="H177" s="128"/>
      <c r="I177" s="128"/>
      <c r="J177" s="128"/>
      <c r="K177" s="128"/>
      <c r="L177" s="4"/>
    </row>
    <row r="178" spans="1:12" ht="24" customHeight="1" x14ac:dyDescent="0.6">
      <c r="A178" s="4" t="s">
        <v>74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ht="24" customHeight="1" x14ac:dyDescent="0.6">
      <c r="A179" s="128" t="s">
        <v>203</v>
      </c>
      <c r="B179" s="128"/>
      <c r="C179" s="128"/>
      <c r="D179" s="128"/>
      <c r="E179" s="128"/>
      <c r="F179" s="128"/>
      <c r="G179" s="128"/>
      <c r="H179" s="128"/>
      <c r="I179" s="128"/>
      <c r="J179" s="128"/>
      <c r="K179" s="128"/>
      <c r="L179" s="128"/>
    </row>
    <row r="180" spans="1:12" ht="24" customHeight="1" x14ac:dyDescent="0.6">
      <c r="A180" s="61"/>
      <c r="B180" s="61"/>
      <c r="C180" s="61"/>
      <c r="D180" s="61"/>
      <c r="E180" s="61"/>
      <c r="F180" s="61"/>
      <c r="G180" s="61"/>
      <c r="H180" s="61"/>
      <c r="I180" s="130" t="s">
        <v>146</v>
      </c>
      <c r="J180" s="130"/>
      <c r="K180" s="130"/>
      <c r="L180" s="61"/>
    </row>
    <row r="181" spans="1:12" ht="24" customHeight="1" x14ac:dyDescent="0.6">
      <c r="A181" s="7"/>
      <c r="E181" s="129" t="s">
        <v>0</v>
      </c>
      <c r="F181" s="129"/>
      <c r="G181" s="129"/>
      <c r="H181" s="91"/>
      <c r="I181" s="129" t="s">
        <v>1</v>
      </c>
      <c r="J181" s="129"/>
      <c r="K181" s="129"/>
    </row>
    <row r="182" spans="1:12" ht="24" customHeight="1" x14ac:dyDescent="0.6">
      <c r="A182" s="7"/>
      <c r="B182" s="12"/>
      <c r="D182" s="12"/>
      <c r="E182" s="13" t="s">
        <v>183</v>
      </c>
      <c r="F182" s="92"/>
      <c r="G182" s="13" t="s">
        <v>173</v>
      </c>
      <c r="H182" s="14"/>
      <c r="I182" s="13" t="s">
        <v>183</v>
      </c>
      <c r="J182" s="92"/>
      <c r="K182" s="13" t="s">
        <v>173</v>
      </c>
      <c r="L182" s="12"/>
    </row>
    <row r="183" spans="1:12" ht="24" customHeight="1" x14ac:dyDescent="0.6">
      <c r="A183" s="7"/>
      <c r="B183" s="12"/>
      <c r="D183" s="12"/>
      <c r="E183" s="15"/>
      <c r="F183" s="12"/>
      <c r="G183" s="16" t="s">
        <v>177</v>
      </c>
      <c r="H183" s="12"/>
      <c r="I183" s="15"/>
      <c r="J183" s="17"/>
      <c r="K183" s="16"/>
      <c r="L183" s="12"/>
    </row>
    <row r="184" spans="1:12" ht="24" customHeight="1" x14ac:dyDescent="0.6">
      <c r="A184" s="7"/>
      <c r="B184" s="12"/>
      <c r="D184" s="12"/>
      <c r="E184" s="15"/>
      <c r="F184" s="12"/>
      <c r="G184" s="16"/>
      <c r="H184" s="12"/>
      <c r="I184" s="15"/>
      <c r="J184" s="17"/>
      <c r="K184" s="16"/>
      <c r="L184" s="12"/>
    </row>
    <row r="185" spans="1:12" ht="24" customHeight="1" x14ac:dyDescent="0.6">
      <c r="A185" s="127" t="s">
        <v>117</v>
      </c>
      <c r="B185" s="127"/>
      <c r="C185" s="127"/>
      <c r="D185" s="127"/>
      <c r="E185" s="55"/>
      <c r="F185" s="55"/>
      <c r="G185" s="55"/>
      <c r="H185" s="55"/>
      <c r="I185" s="55"/>
      <c r="J185" s="55"/>
      <c r="K185" s="55"/>
      <c r="L185" s="5"/>
    </row>
    <row r="186" spans="1:12" ht="24" customHeight="1" x14ac:dyDescent="0.6">
      <c r="A186" s="56" t="s">
        <v>75</v>
      </c>
      <c r="B186" s="54"/>
      <c r="C186" s="54"/>
      <c r="D186" s="54"/>
      <c r="E186" s="57">
        <v>3742490</v>
      </c>
      <c r="F186" s="57"/>
      <c r="G186" s="57">
        <v>3740160</v>
      </c>
      <c r="H186" s="57"/>
      <c r="I186" s="57">
        <v>0</v>
      </c>
      <c r="J186" s="57"/>
      <c r="K186" s="57">
        <v>0</v>
      </c>
      <c r="L186" s="5"/>
    </row>
    <row r="187" spans="1:12" ht="24" customHeight="1" x14ac:dyDescent="0.6">
      <c r="A187" s="56" t="s">
        <v>176</v>
      </c>
      <c r="B187" s="54"/>
      <c r="C187" s="54"/>
      <c r="D187" s="54"/>
      <c r="E187" s="57">
        <v>-123114</v>
      </c>
      <c r="F187" s="57"/>
      <c r="G187" s="57">
        <v>8260</v>
      </c>
      <c r="H187" s="57"/>
      <c r="I187" s="57">
        <v>0</v>
      </c>
      <c r="J187" s="57"/>
      <c r="K187" s="57">
        <v>0</v>
      </c>
      <c r="L187" s="5"/>
    </row>
    <row r="188" spans="1:12" ht="24" customHeight="1" x14ac:dyDescent="0.6">
      <c r="A188" s="61" t="s">
        <v>76</v>
      </c>
      <c r="B188" s="103"/>
      <c r="C188" s="60"/>
      <c r="D188" s="103"/>
      <c r="E188" s="8">
        <v>70713</v>
      </c>
      <c r="F188" s="8"/>
      <c r="G188" s="57">
        <v>53980</v>
      </c>
      <c r="H188" s="8"/>
      <c r="I188" s="8">
        <v>69</v>
      </c>
      <c r="J188" s="8"/>
      <c r="K188" s="57">
        <v>0</v>
      </c>
      <c r="L188" s="103"/>
    </row>
    <row r="189" spans="1:12" ht="24" customHeight="1" x14ac:dyDescent="0.6">
      <c r="A189" s="61" t="s">
        <v>77</v>
      </c>
      <c r="B189" s="103"/>
      <c r="C189" s="60"/>
      <c r="D189" s="103"/>
      <c r="E189" s="8">
        <v>16456</v>
      </c>
      <c r="F189" s="8"/>
      <c r="G189" s="57">
        <v>18288</v>
      </c>
      <c r="H189" s="8"/>
      <c r="I189" s="8">
        <v>80940</v>
      </c>
      <c r="J189" s="8"/>
      <c r="K189" s="57">
        <v>0</v>
      </c>
      <c r="L189" s="103"/>
    </row>
    <row r="190" spans="1:12" ht="24" customHeight="1" x14ac:dyDescent="0.6">
      <c r="A190" s="61" t="s">
        <v>54</v>
      </c>
      <c r="B190" s="103"/>
      <c r="C190" s="61"/>
      <c r="D190" s="103"/>
      <c r="E190" s="8">
        <v>9193</v>
      </c>
      <c r="F190" s="8"/>
      <c r="G190" s="57">
        <v>3921</v>
      </c>
      <c r="H190" s="8"/>
      <c r="I190" s="8">
        <v>0</v>
      </c>
      <c r="J190" s="8"/>
      <c r="K190" s="57">
        <v>0</v>
      </c>
      <c r="L190" s="103"/>
    </row>
    <row r="191" spans="1:12" ht="24" customHeight="1" x14ac:dyDescent="0.6">
      <c r="A191" s="56" t="s">
        <v>78</v>
      </c>
      <c r="B191" s="54"/>
      <c r="C191" s="54"/>
      <c r="D191" s="54"/>
      <c r="E191" s="57">
        <v>-1907474</v>
      </c>
      <c r="F191" s="57"/>
      <c r="G191" s="57">
        <v>-2015099</v>
      </c>
      <c r="H191" s="57"/>
      <c r="I191" s="57">
        <v>0</v>
      </c>
      <c r="J191" s="57"/>
      <c r="K191" s="57">
        <v>0</v>
      </c>
      <c r="L191" s="5"/>
    </row>
    <row r="192" spans="1:12" ht="24" customHeight="1" x14ac:dyDescent="0.6">
      <c r="A192" s="56" t="s">
        <v>79</v>
      </c>
      <c r="B192" s="54"/>
      <c r="C192" s="54"/>
      <c r="D192" s="54"/>
      <c r="E192" s="57">
        <v>-48198</v>
      </c>
      <c r="F192" s="57"/>
      <c r="G192" s="57">
        <v>-41919</v>
      </c>
      <c r="H192" s="57"/>
      <c r="I192" s="57">
        <v>0</v>
      </c>
      <c r="J192" s="57"/>
      <c r="K192" s="57">
        <v>0</v>
      </c>
      <c r="L192" s="5"/>
    </row>
    <row r="193" spans="1:12" ht="24" customHeight="1" x14ac:dyDescent="0.6">
      <c r="A193" s="56" t="s">
        <v>80</v>
      </c>
      <c r="B193" s="54"/>
      <c r="C193" s="54"/>
      <c r="D193" s="54"/>
      <c r="E193" s="57">
        <v>-636990</v>
      </c>
      <c r="F193" s="57"/>
      <c r="G193" s="57">
        <v>-652780</v>
      </c>
      <c r="H193" s="57"/>
      <c r="I193" s="57">
        <v>0</v>
      </c>
      <c r="J193" s="57"/>
      <c r="K193" s="57">
        <v>0</v>
      </c>
      <c r="L193" s="5"/>
    </row>
    <row r="194" spans="1:12" ht="24" customHeight="1" x14ac:dyDescent="0.6">
      <c r="A194" s="61" t="s">
        <v>59</v>
      </c>
      <c r="B194" s="103"/>
      <c r="D194" s="103"/>
      <c r="E194" s="57">
        <v>-186035</v>
      </c>
      <c r="F194" s="57"/>
      <c r="G194" s="57">
        <v>-182934</v>
      </c>
      <c r="H194" s="57"/>
      <c r="I194" s="57">
        <v>0</v>
      </c>
      <c r="J194" s="57"/>
      <c r="K194" s="57">
        <v>0</v>
      </c>
      <c r="L194" s="103"/>
    </row>
    <row r="195" spans="1:12" ht="24" customHeight="1" x14ac:dyDescent="0.6">
      <c r="A195" s="61" t="s">
        <v>60</v>
      </c>
      <c r="B195" s="103"/>
      <c r="C195" s="61"/>
      <c r="D195" s="103"/>
      <c r="E195" s="57">
        <v>-468148</v>
      </c>
      <c r="F195" s="57"/>
      <c r="G195" s="57">
        <v>-511402</v>
      </c>
      <c r="H195" s="57"/>
      <c r="I195" s="57">
        <v>-3741</v>
      </c>
      <c r="J195" s="57"/>
      <c r="K195" s="57">
        <v>0</v>
      </c>
      <c r="L195" s="103"/>
    </row>
    <row r="196" spans="1:12" ht="24" customHeight="1" x14ac:dyDescent="0.6">
      <c r="A196" s="61" t="s">
        <v>81</v>
      </c>
      <c r="B196" s="103"/>
      <c r="C196" s="61"/>
      <c r="D196" s="103"/>
      <c r="E196" s="8">
        <v>-64207</v>
      </c>
      <c r="F196" s="8"/>
      <c r="G196" s="57">
        <v>-35038</v>
      </c>
      <c r="H196" s="8"/>
      <c r="I196" s="8">
        <v>0</v>
      </c>
      <c r="J196" s="8"/>
      <c r="K196" s="57">
        <v>0</v>
      </c>
      <c r="L196" s="103"/>
    </row>
    <row r="197" spans="1:12" ht="24" customHeight="1" x14ac:dyDescent="0.6">
      <c r="A197" s="61" t="s">
        <v>118</v>
      </c>
      <c r="B197" s="103"/>
      <c r="C197" s="61"/>
      <c r="D197" s="103"/>
      <c r="E197" s="8">
        <v>4074782</v>
      </c>
      <c r="F197" s="8"/>
      <c r="G197" s="57">
        <v>2152218</v>
      </c>
      <c r="H197" s="8"/>
      <c r="I197" s="8">
        <v>111000</v>
      </c>
      <c r="J197" s="8"/>
      <c r="K197" s="57">
        <v>0</v>
      </c>
      <c r="L197" s="103"/>
    </row>
    <row r="198" spans="1:12" ht="24" customHeight="1" x14ac:dyDescent="0.6">
      <c r="A198" s="61" t="s">
        <v>119</v>
      </c>
      <c r="B198" s="103"/>
      <c r="C198" s="61"/>
      <c r="D198" s="103"/>
      <c r="E198" s="8">
        <v>-4389792</v>
      </c>
      <c r="F198" s="8"/>
      <c r="G198" s="57">
        <v>-2400221</v>
      </c>
      <c r="H198" s="8"/>
      <c r="I198" s="8">
        <v>-75000</v>
      </c>
      <c r="J198" s="8"/>
      <c r="K198" s="57">
        <v>0</v>
      </c>
      <c r="L198" s="103"/>
    </row>
    <row r="199" spans="1:12" ht="24" customHeight="1" x14ac:dyDescent="0.6">
      <c r="A199" s="59" t="s">
        <v>219</v>
      </c>
      <c r="B199" s="103"/>
      <c r="C199" s="65"/>
      <c r="D199" s="103"/>
      <c r="E199" s="104">
        <f>SUM(E186:E198)</f>
        <v>89676</v>
      </c>
      <c r="F199" s="8"/>
      <c r="G199" s="104">
        <f>SUM(G186:G198)</f>
        <v>137434</v>
      </c>
      <c r="H199" s="8"/>
      <c r="I199" s="104">
        <f>SUM(I186:I198)</f>
        <v>113268</v>
      </c>
      <c r="J199" s="8"/>
      <c r="K199" s="104">
        <f>SUM(K186:K198)</f>
        <v>0</v>
      </c>
      <c r="L199" s="103"/>
    </row>
    <row r="200" spans="1:12" ht="24" customHeight="1" x14ac:dyDescent="0.6">
      <c r="A200" s="4" t="s">
        <v>133</v>
      </c>
      <c r="B200" s="103"/>
      <c r="C200" s="65"/>
      <c r="D200" s="103"/>
      <c r="E200" s="23"/>
      <c r="F200" s="23"/>
      <c r="G200" s="23"/>
      <c r="H200" s="23"/>
      <c r="L200" s="103"/>
    </row>
    <row r="201" spans="1:12" ht="24" customHeight="1" x14ac:dyDescent="0.6">
      <c r="A201" s="61" t="s">
        <v>122</v>
      </c>
      <c r="C201" s="65"/>
      <c r="E201" s="8">
        <v>-19336</v>
      </c>
      <c r="F201" s="8"/>
      <c r="G201" s="8">
        <v>-17210</v>
      </c>
      <c r="H201" s="8"/>
      <c r="I201" s="57">
        <v>0</v>
      </c>
      <c r="J201" s="8"/>
      <c r="K201" s="57">
        <v>0</v>
      </c>
    </row>
    <row r="202" spans="1:12" ht="24" customHeight="1" x14ac:dyDescent="0.6">
      <c r="A202" s="61" t="s">
        <v>82</v>
      </c>
      <c r="C202" s="65"/>
      <c r="E202" s="8">
        <v>-8293</v>
      </c>
      <c r="F202" s="8"/>
      <c r="G202" s="8">
        <v>-14936</v>
      </c>
      <c r="H202" s="8"/>
      <c r="I202" s="57">
        <v>0</v>
      </c>
      <c r="J202" s="8"/>
      <c r="K202" s="57">
        <v>0</v>
      </c>
    </row>
    <row r="203" spans="1:12" ht="24" customHeight="1" x14ac:dyDescent="0.6">
      <c r="A203" s="62" t="s">
        <v>83</v>
      </c>
      <c r="B203" s="103"/>
      <c r="C203" s="65"/>
      <c r="D203" s="103"/>
      <c r="E203" s="104">
        <f>SUM(E201:E202)</f>
        <v>-27629</v>
      </c>
      <c r="F203" s="8"/>
      <c r="G203" s="104">
        <f>SUM(G201:G202)</f>
        <v>-32146</v>
      </c>
      <c r="H203" s="8"/>
      <c r="I203" s="104">
        <f>SUM(I201:I202)</f>
        <v>0</v>
      </c>
      <c r="J203" s="8"/>
      <c r="K203" s="104">
        <f>SUM(K201:K202)</f>
        <v>0</v>
      </c>
      <c r="L203" s="103"/>
    </row>
    <row r="204" spans="1:12" ht="24" customHeight="1" x14ac:dyDescent="0.6">
      <c r="A204" s="62" t="s">
        <v>137</v>
      </c>
      <c r="B204" s="103"/>
      <c r="C204" s="65"/>
      <c r="D204" s="103"/>
      <c r="E204" s="8"/>
      <c r="F204" s="8"/>
      <c r="G204" s="8"/>
      <c r="H204" s="8"/>
      <c r="I204" s="8"/>
      <c r="J204" s="8"/>
      <c r="K204" s="8"/>
      <c r="L204" s="103"/>
    </row>
    <row r="205" spans="1:12" ht="24" customHeight="1" x14ac:dyDescent="0.6">
      <c r="A205" s="61" t="s">
        <v>84</v>
      </c>
      <c r="B205" s="103"/>
      <c r="C205" s="65"/>
      <c r="D205" s="103"/>
      <c r="E205" s="8">
        <v>-321</v>
      </c>
      <c r="F205" s="8"/>
      <c r="G205" s="8">
        <v>-276</v>
      </c>
      <c r="H205" s="8"/>
      <c r="I205" s="57">
        <v>0</v>
      </c>
      <c r="J205" s="8"/>
      <c r="K205" s="57">
        <v>0</v>
      </c>
      <c r="L205" s="103"/>
    </row>
    <row r="206" spans="1:12" ht="24" customHeight="1" x14ac:dyDescent="0.6">
      <c r="A206" s="61" t="s">
        <v>139</v>
      </c>
      <c r="B206" s="103"/>
      <c r="C206" s="65"/>
      <c r="D206" s="103"/>
      <c r="E206" s="8"/>
      <c r="F206" s="8"/>
      <c r="G206" s="8"/>
      <c r="H206" s="8"/>
      <c r="I206" s="8"/>
      <c r="J206" s="8"/>
      <c r="K206" s="8"/>
      <c r="L206" s="103"/>
    </row>
    <row r="207" spans="1:12" ht="24" customHeight="1" x14ac:dyDescent="0.6">
      <c r="A207" s="61" t="s">
        <v>138</v>
      </c>
      <c r="B207" s="103"/>
      <c r="C207" s="65"/>
      <c r="D207" s="103"/>
      <c r="E207" s="8">
        <v>0</v>
      </c>
      <c r="F207" s="8"/>
      <c r="G207" s="8">
        <v>1000</v>
      </c>
      <c r="H207" s="8"/>
      <c r="I207" s="57">
        <v>0</v>
      </c>
      <c r="J207" s="8"/>
      <c r="K207" s="57">
        <v>0</v>
      </c>
      <c r="L207" s="103"/>
    </row>
    <row r="208" spans="1:12" ht="24" customHeight="1" x14ac:dyDescent="0.6">
      <c r="A208" s="61" t="s">
        <v>207</v>
      </c>
      <c r="B208" s="103"/>
      <c r="C208" s="65"/>
      <c r="D208" s="103"/>
      <c r="E208" s="105">
        <v>-117758</v>
      </c>
      <c r="F208" s="8"/>
      <c r="G208" s="105">
        <v>-87868</v>
      </c>
      <c r="H208" s="8"/>
      <c r="I208" s="105">
        <v>-116918</v>
      </c>
      <c r="J208" s="8"/>
      <c r="K208" s="105">
        <v>0</v>
      </c>
      <c r="L208" s="103"/>
    </row>
    <row r="209" spans="1:14" ht="24" customHeight="1" x14ac:dyDescent="0.6">
      <c r="A209" s="62" t="s">
        <v>220</v>
      </c>
      <c r="B209" s="103"/>
      <c r="C209" s="65"/>
      <c r="D209" s="103"/>
      <c r="E209" s="105">
        <f>SUM(E205:E208)</f>
        <v>-118079</v>
      </c>
      <c r="F209" s="8"/>
      <c r="G209" s="105">
        <f>SUM(G205:G208)</f>
        <v>-87144</v>
      </c>
      <c r="H209" s="8"/>
      <c r="I209" s="105">
        <f>SUM(I205:I208)</f>
        <v>-116918</v>
      </c>
      <c r="J209" s="8"/>
      <c r="K209" s="105">
        <f>SUM(K205:K208)</f>
        <v>0</v>
      </c>
      <c r="L209" s="103"/>
    </row>
    <row r="210" spans="1:14" ht="24" customHeight="1" x14ac:dyDescent="0.6">
      <c r="A210" s="62" t="s">
        <v>125</v>
      </c>
      <c r="B210" s="103"/>
      <c r="C210" s="65"/>
      <c r="D210" s="103"/>
      <c r="E210" s="104">
        <v>-448</v>
      </c>
      <c r="F210" s="8"/>
      <c r="G210" s="104">
        <v>-337</v>
      </c>
      <c r="H210" s="8"/>
      <c r="I210" s="104">
        <v>0</v>
      </c>
      <c r="J210" s="8"/>
      <c r="K210" s="104">
        <v>0</v>
      </c>
      <c r="L210" s="103"/>
    </row>
    <row r="211" spans="1:14" ht="24" customHeight="1" x14ac:dyDescent="0.6">
      <c r="A211" s="62" t="s">
        <v>85</v>
      </c>
      <c r="B211" s="103"/>
      <c r="C211" s="29"/>
      <c r="D211" s="103"/>
      <c r="E211" s="104">
        <v>495</v>
      </c>
      <c r="F211" s="8"/>
      <c r="G211" s="104">
        <v>10</v>
      </c>
      <c r="H211" s="8"/>
      <c r="I211" s="104">
        <v>0</v>
      </c>
      <c r="J211" s="8"/>
      <c r="K211" s="104">
        <v>0</v>
      </c>
      <c r="L211" s="103"/>
    </row>
    <row r="212" spans="1:14" ht="24" customHeight="1" x14ac:dyDescent="0.6">
      <c r="A212" s="4" t="s">
        <v>211</v>
      </c>
      <c r="B212" s="61"/>
      <c r="C212" s="61"/>
      <c r="D212" s="61"/>
      <c r="E212" s="40">
        <f>SUM(E199,E203,E209,E210,E211)</f>
        <v>-55985</v>
      </c>
      <c r="F212" s="23"/>
      <c r="G212" s="40">
        <f>SUM(G199,G203,G209,G210,G211)</f>
        <v>17817</v>
      </c>
      <c r="H212" s="23"/>
      <c r="I212" s="40">
        <f>SUM(I199,I203,I209,I210,I211)</f>
        <v>-3650</v>
      </c>
      <c r="K212" s="40">
        <f>SUM(K199,K203,K209,K210,K211)</f>
        <v>0</v>
      </c>
      <c r="L212" s="61"/>
    </row>
    <row r="213" spans="1:14" ht="24" customHeight="1" x14ac:dyDescent="0.6">
      <c r="A213" s="61" t="s">
        <v>196</v>
      </c>
      <c r="B213" s="103"/>
      <c r="C213" s="29"/>
      <c r="D213" s="103"/>
      <c r="E213" s="8">
        <v>-87</v>
      </c>
      <c r="F213" s="8"/>
      <c r="G213" s="8">
        <v>-44</v>
      </c>
      <c r="H213" s="8"/>
      <c r="I213" s="8">
        <v>0</v>
      </c>
      <c r="J213" s="8"/>
      <c r="K213" s="8">
        <v>0</v>
      </c>
      <c r="L213" s="61"/>
    </row>
    <row r="214" spans="1:14" ht="24" customHeight="1" x14ac:dyDescent="0.6">
      <c r="A214" s="5" t="s">
        <v>86</v>
      </c>
      <c r="B214" s="61"/>
      <c r="C214" s="61"/>
      <c r="D214" s="61"/>
      <c r="E214" s="23">
        <v>228853</v>
      </c>
      <c r="F214" s="23"/>
      <c r="G214" s="23">
        <v>304932</v>
      </c>
      <c r="H214" s="23"/>
      <c r="I214" s="23">
        <v>4900</v>
      </c>
      <c r="K214" s="23">
        <v>10</v>
      </c>
      <c r="L214" s="61"/>
    </row>
    <row r="215" spans="1:14" ht="24" customHeight="1" thickBot="1" x14ac:dyDescent="0.65">
      <c r="A215" s="4" t="s">
        <v>87</v>
      </c>
      <c r="B215" s="61"/>
      <c r="C215" s="61"/>
      <c r="D215" s="61"/>
      <c r="E215" s="26">
        <f>SUM(E212,E213,E214)</f>
        <v>172781</v>
      </c>
      <c r="F215" s="23"/>
      <c r="G215" s="26">
        <f>SUM(G212,G213,G214)</f>
        <v>322705</v>
      </c>
      <c r="H215" s="23"/>
      <c r="I215" s="26">
        <f>SUM(I212,I213,I214)</f>
        <v>1250</v>
      </c>
      <c r="K215" s="26">
        <f>SUM(K212,K213,K214)</f>
        <v>10</v>
      </c>
      <c r="L215" s="61"/>
      <c r="N215" s="23"/>
    </row>
    <row r="216" spans="1:14" ht="24" customHeight="1" thickTop="1" x14ac:dyDescent="0.6">
      <c r="A216" s="61"/>
      <c r="B216" s="61"/>
      <c r="C216" s="61"/>
      <c r="D216" s="61"/>
      <c r="E216" s="23"/>
      <c r="F216" s="23"/>
      <c r="G216" s="23"/>
      <c r="H216" s="23"/>
      <c r="L216" s="61"/>
    </row>
    <row r="217" spans="1:14" ht="24" customHeight="1" x14ac:dyDescent="0.6">
      <c r="A217" s="6" t="s">
        <v>22</v>
      </c>
      <c r="E217" s="23"/>
      <c r="F217" s="23"/>
      <c r="G217" s="23"/>
      <c r="H217" s="23"/>
    </row>
    <row r="218" spans="1:14" ht="24" customHeight="1" x14ac:dyDescent="0.6">
      <c r="A218" s="7"/>
    </row>
    <row r="219" spans="1:14" ht="24" customHeight="1" x14ac:dyDescent="0.6">
      <c r="A219" s="7"/>
    </row>
    <row r="220" spans="1:14" ht="24" customHeight="1" x14ac:dyDescent="0.6">
      <c r="A220" s="7"/>
    </row>
    <row r="221" spans="1:14" ht="24" customHeight="1" x14ac:dyDescent="0.6">
      <c r="A221" s="7"/>
    </row>
    <row r="222" spans="1:14" ht="24" customHeight="1" x14ac:dyDescent="0.6">
      <c r="A222" s="7"/>
    </row>
    <row r="223" spans="1:14" ht="24" customHeight="1" x14ac:dyDescent="0.6">
      <c r="A223" s="7"/>
    </row>
    <row r="224" spans="1:14" ht="24" customHeight="1" x14ac:dyDescent="0.6">
      <c r="A224" s="7"/>
    </row>
    <row r="225" spans="1:12" ht="24" customHeight="1" x14ac:dyDescent="0.6">
      <c r="A225" s="7"/>
    </row>
    <row r="226" spans="1:12" ht="24" customHeight="1" x14ac:dyDescent="0.6">
      <c r="A226" s="7"/>
      <c r="B226" s="5"/>
      <c r="C226" s="5"/>
      <c r="D226" s="5"/>
      <c r="E226" s="23"/>
      <c r="F226" s="23"/>
      <c r="G226" s="23"/>
      <c r="H226" s="5"/>
      <c r="J226" s="5"/>
      <c r="K226" s="5"/>
      <c r="L226" s="5"/>
    </row>
    <row r="227" spans="1:12" ht="24" customHeight="1" x14ac:dyDescent="0.6">
      <c r="A227" s="7"/>
      <c r="B227" s="5"/>
      <c r="C227" s="5"/>
      <c r="D227" s="5"/>
      <c r="E227" s="23"/>
      <c r="F227" s="23"/>
      <c r="G227" s="23"/>
      <c r="H227" s="5"/>
      <c r="J227" s="5"/>
      <c r="K227" s="5"/>
      <c r="L227" s="5"/>
    </row>
    <row r="228" spans="1:12" ht="24" customHeight="1" x14ac:dyDescent="0.6">
      <c r="A228" s="7"/>
      <c r="B228" s="5"/>
      <c r="C228" s="5"/>
      <c r="D228" s="5"/>
      <c r="E228" s="23"/>
      <c r="F228" s="23"/>
      <c r="G228" s="23"/>
      <c r="H228" s="5"/>
      <c r="J228" s="5"/>
      <c r="K228" s="5"/>
      <c r="L228" s="5"/>
    </row>
    <row r="229" spans="1:12" ht="24" customHeight="1" x14ac:dyDescent="0.6">
      <c r="A229" s="7"/>
      <c r="B229" s="5"/>
      <c r="C229" s="5"/>
      <c r="D229" s="5"/>
      <c r="E229" s="23"/>
      <c r="F229" s="23"/>
      <c r="G229" s="23"/>
      <c r="H229" s="5"/>
      <c r="J229" s="5"/>
      <c r="K229" s="5"/>
      <c r="L229" s="5"/>
    </row>
    <row r="230" spans="1:12" ht="24" customHeight="1" x14ac:dyDescent="0.6">
      <c r="A230" s="7"/>
      <c r="B230" s="5"/>
      <c r="C230" s="5"/>
      <c r="D230" s="5"/>
      <c r="E230" s="23"/>
      <c r="F230" s="23"/>
      <c r="G230" s="23"/>
      <c r="H230" s="5"/>
      <c r="J230" s="5"/>
      <c r="K230" s="5"/>
      <c r="L230" s="5"/>
    </row>
    <row r="231" spans="1:12" ht="24" customHeight="1" x14ac:dyDescent="0.6">
      <c r="A231" s="7"/>
      <c r="B231" s="5"/>
      <c r="C231" s="5"/>
      <c r="D231" s="5"/>
      <c r="E231" s="23"/>
      <c r="F231" s="23"/>
      <c r="G231" s="23"/>
      <c r="H231" s="5"/>
      <c r="J231" s="5"/>
      <c r="K231" s="5"/>
      <c r="L231" s="5"/>
    </row>
    <row r="232" spans="1:12" ht="24" customHeight="1" x14ac:dyDescent="0.6">
      <c r="A232" s="7"/>
      <c r="B232" s="5"/>
      <c r="C232" s="5"/>
      <c r="D232" s="5"/>
      <c r="E232" s="23"/>
      <c r="F232" s="23"/>
      <c r="G232" s="23"/>
      <c r="H232" s="5"/>
      <c r="J232" s="5"/>
      <c r="K232" s="5"/>
      <c r="L232" s="5"/>
    </row>
    <row r="233" spans="1:12" ht="24" customHeight="1" x14ac:dyDescent="0.6">
      <c r="A233" s="7"/>
      <c r="B233" s="5"/>
      <c r="C233" s="5"/>
      <c r="D233" s="5"/>
      <c r="E233" s="23"/>
      <c r="F233" s="23"/>
      <c r="G233" s="23"/>
      <c r="H233" s="5"/>
      <c r="J233" s="5"/>
      <c r="K233" s="5"/>
      <c r="L233" s="5"/>
    </row>
    <row r="234" spans="1:12" ht="24" customHeight="1" x14ac:dyDescent="0.6">
      <c r="A234" s="7"/>
      <c r="B234" s="5"/>
      <c r="C234" s="5"/>
      <c r="D234" s="5"/>
      <c r="E234" s="23"/>
      <c r="F234" s="23"/>
      <c r="G234" s="23"/>
      <c r="H234" s="5"/>
      <c r="J234" s="5"/>
      <c r="K234" s="5"/>
      <c r="L234" s="5"/>
    </row>
    <row r="235" spans="1:12" ht="24" customHeight="1" x14ac:dyDescent="0.6">
      <c r="A235" s="7"/>
      <c r="B235" s="5"/>
      <c r="C235" s="5"/>
      <c r="D235" s="5"/>
      <c r="E235" s="23"/>
      <c r="F235" s="23"/>
      <c r="G235" s="23"/>
      <c r="H235" s="5"/>
      <c r="J235" s="5"/>
      <c r="K235" s="5"/>
      <c r="L235" s="5"/>
    </row>
    <row r="236" spans="1:12" ht="24" customHeight="1" x14ac:dyDescent="0.6">
      <c r="A236" s="7"/>
      <c r="B236" s="5"/>
      <c r="C236" s="5"/>
      <c r="D236" s="5"/>
      <c r="E236" s="23"/>
      <c r="F236" s="23"/>
      <c r="G236" s="23"/>
      <c r="H236" s="5"/>
      <c r="J236" s="5"/>
      <c r="K236" s="5"/>
      <c r="L236" s="5"/>
    </row>
    <row r="237" spans="1:12" ht="24" customHeight="1" x14ac:dyDescent="0.6">
      <c r="A237" s="7"/>
      <c r="B237" s="5"/>
      <c r="C237" s="5"/>
      <c r="D237" s="5"/>
      <c r="E237" s="23"/>
      <c r="F237" s="23"/>
      <c r="G237" s="23"/>
      <c r="H237" s="5"/>
      <c r="J237" s="5"/>
      <c r="K237" s="5"/>
      <c r="L237" s="5"/>
    </row>
    <row r="238" spans="1:12" ht="24" customHeight="1" x14ac:dyDescent="0.6">
      <c r="A238" s="7"/>
      <c r="B238" s="5"/>
      <c r="C238" s="5"/>
      <c r="D238" s="5"/>
      <c r="E238" s="23"/>
      <c r="F238" s="23"/>
      <c r="G238" s="23"/>
      <c r="H238" s="5"/>
      <c r="J238" s="5"/>
      <c r="K238" s="5"/>
      <c r="L238" s="5"/>
    </row>
    <row r="239" spans="1:12" ht="24" customHeight="1" x14ac:dyDescent="0.6">
      <c r="A239" s="7"/>
      <c r="B239" s="5"/>
      <c r="C239" s="5"/>
      <c r="D239" s="5"/>
      <c r="E239" s="23"/>
      <c r="F239" s="23"/>
      <c r="G239" s="23"/>
      <c r="H239" s="5"/>
      <c r="J239" s="5"/>
      <c r="K239" s="5"/>
      <c r="L239" s="5"/>
    </row>
    <row r="240" spans="1:12" ht="24" customHeight="1" x14ac:dyDescent="0.6">
      <c r="A240" s="7"/>
      <c r="B240" s="5"/>
      <c r="C240" s="5"/>
      <c r="D240" s="5"/>
      <c r="E240" s="23"/>
      <c r="F240" s="23"/>
      <c r="G240" s="23"/>
      <c r="H240" s="5"/>
      <c r="J240" s="5"/>
      <c r="K240" s="5"/>
      <c r="L240" s="5"/>
    </row>
    <row r="241" spans="1:12" ht="24" customHeight="1" x14ac:dyDescent="0.6">
      <c r="A241" s="7"/>
      <c r="B241" s="5"/>
      <c r="C241" s="5"/>
      <c r="D241" s="5"/>
      <c r="E241" s="23"/>
      <c r="F241" s="23"/>
      <c r="G241" s="23"/>
      <c r="H241" s="5"/>
      <c r="J241" s="5"/>
      <c r="K241" s="5"/>
      <c r="L241" s="5"/>
    </row>
    <row r="242" spans="1:12" ht="24" customHeight="1" x14ac:dyDescent="0.6">
      <c r="A242" s="7"/>
      <c r="B242" s="5"/>
      <c r="C242" s="5"/>
      <c r="D242" s="5"/>
      <c r="E242" s="23"/>
      <c r="F242" s="23"/>
      <c r="G242" s="23"/>
      <c r="H242" s="5"/>
      <c r="J242" s="5"/>
      <c r="K242" s="5"/>
      <c r="L242" s="5"/>
    </row>
    <row r="243" spans="1:12" ht="24" customHeight="1" x14ac:dyDescent="0.6">
      <c r="A243" s="7"/>
      <c r="B243" s="5"/>
      <c r="C243" s="5"/>
      <c r="D243" s="5"/>
      <c r="E243" s="23"/>
      <c r="F243" s="23"/>
      <c r="G243" s="23"/>
      <c r="H243" s="5"/>
      <c r="J243" s="5"/>
      <c r="K243" s="5"/>
      <c r="L243" s="5"/>
    </row>
    <row r="244" spans="1:12" ht="24" customHeight="1" x14ac:dyDescent="0.6">
      <c r="A244" s="7"/>
      <c r="B244" s="5"/>
      <c r="C244" s="5"/>
      <c r="D244" s="5"/>
      <c r="E244" s="23"/>
      <c r="F244" s="23"/>
      <c r="G244" s="23"/>
      <c r="H244" s="5"/>
      <c r="J244" s="5"/>
      <c r="K244" s="5"/>
      <c r="L244" s="5"/>
    </row>
  </sheetData>
  <mergeCells count="28">
    <mergeCell ref="A130:K130"/>
    <mergeCell ref="A131:K131"/>
    <mergeCell ref="A132:L132"/>
    <mergeCell ref="I133:K133"/>
    <mergeCell ref="E134:G134"/>
    <mergeCell ref="I134:K134"/>
    <mergeCell ref="A91:K91"/>
    <mergeCell ref="A92:L92"/>
    <mergeCell ref="I93:K93"/>
    <mergeCell ref="E94:G94"/>
    <mergeCell ref="I94:K94"/>
    <mergeCell ref="I46:K46"/>
    <mergeCell ref="I5:K5"/>
    <mergeCell ref="E6:G6"/>
    <mergeCell ref="A3:K3"/>
    <mergeCell ref="A4:L4"/>
    <mergeCell ref="A42:K42"/>
    <mergeCell ref="A43:K43"/>
    <mergeCell ref="I6:K6"/>
    <mergeCell ref="I45:K45"/>
    <mergeCell ref="A44:L44"/>
    <mergeCell ref="E46:G46"/>
    <mergeCell ref="A185:D185"/>
    <mergeCell ref="A177:K177"/>
    <mergeCell ref="E181:G181"/>
    <mergeCell ref="I181:K181"/>
    <mergeCell ref="I180:K180"/>
    <mergeCell ref="A179:L179"/>
  </mergeCells>
  <pageMargins left="0.70866141732283472" right="0.19685039370078741" top="0.78740157480314965" bottom="0" header="0.31496062992125984" footer="0"/>
  <pageSetup paperSize="9" scale="68" orientation="portrait" r:id="rId1"/>
  <headerFooter alignWithMargins="0"/>
  <rowBreaks count="4" manualBreakCount="4">
    <brk id="40" max="11" man="1"/>
    <brk id="88" max="11" man="1"/>
    <brk id="128" max="11" man="1"/>
    <brk id="175" max="11" man="1"/>
  </rowBreaks>
  <ignoredErrors>
    <ignoredError sqref="F7 H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2"/>
  <sheetViews>
    <sheetView showGridLines="0" view="pageBreakPreview" zoomScale="40" zoomScaleNormal="55" zoomScaleSheetLayoutView="40" workbookViewId="0">
      <selection activeCell="W10" sqref="W10"/>
    </sheetView>
  </sheetViews>
  <sheetFormatPr defaultColWidth="9.125" defaultRowHeight="24" customHeight="1" x14ac:dyDescent="0.6"/>
  <cols>
    <col min="1" max="1" width="47.25" style="71" customWidth="1"/>
    <col min="2" max="2" width="2.375" style="71" customWidth="1"/>
    <col min="3" max="3" width="9" style="79" bestFit="1" customWidth="1"/>
    <col min="4" max="4" width="2.375" style="71" customWidth="1"/>
    <col min="5" max="5" width="20.25" style="71" customWidth="1"/>
    <col min="6" max="6" width="2.375" style="72" customWidth="1"/>
    <col min="7" max="7" width="20.25" style="72" customWidth="1"/>
    <col min="8" max="8" width="2.25" style="72" customWidth="1"/>
    <col min="9" max="9" width="20.25" style="72" customWidth="1"/>
    <col min="10" max="10" width="2.25" style="72" customWidth="1"/>
    <col min="11" max="11" width="20.25" style="72" customWidth="1"/>
    <col min="12" max="12" width="2.25" style="72" customWidth="1"/>
    <col min="13" max="13" width="20.25" style="72" customWidth="1"/>
    <col min="14" max="14" width="2.25" style="72" customWidth="1"/>
    <col min="15" max="15" width="20.25" style="72" customWidth="1"/>
    <col min="16" max="16" width="2.25" style="72" customWidth="1"/>
    <col min="17" max="17" width="20.25" style="72" customWidth="1"/>
    <col min="18" max="18" width="2.25" style="72" customWidth="1"/>
    <col min="19" max="19" width="20.25" style="72" customWidth="1"/>
    <col min="20" max="20" width="2.25" style="72" customWidth="1"/>
    <col min="21" max="21" width="20.25" style="72" customWidth="1"/>
    <col min="22" max="22" width="2.25" style="72" customWidth="1"/>
    <col min="23" max="23" width="20.25" style="72" customWidth="1"/>
    <col min="24" max="24" width="2.25" style="72" customWidth="1"/>
    <col min="25" max="25" width="20.25" style="72" customWidth="1"/>
    <col min="26" max="26" width="2.25" style="72" customWidth="1"/>
    <col min="27" max="27" width="20.25" style="72" customWidth="1"/>
    <col min="28" max="28" width="2.25" style="72" customWidth="1"/>
    <col min="29" max="29" width="20.25" style="72" customWidth="1"/>
    <col min="30" max="30" width="17.375" style="72" customWidth="1"/>
    <col min="31" max="16384" width="9.125" style="72"/>
  </cols>
  <sheetData>
    <row r="1" spans="1:30" ht="24" customHeight="1" x14ac:dyDescent="0.6">
      <c r="A1" s="72"/>
      <c r="B1" s="72"/>
      <c r="D1" s="72"/>
      <c r="E1" s="72"/>
      <c r="I1" s="73"/>
      <c r="J1" s="73"/>
      <c r="K1" s="73"/>
      <c r="L1" s="73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8" t="s">
        <v>189</v>
      </c>
    </row>
    <row r="2" spans="1:30" ht="24" customHeight="1" x14ac:dyDescent="0.6">
      <c r="A2" s="133" t="s">
        <v>145</v>
      </c>
      <c r="B2" s="133"/>
      <c r="C2" s="133"/>
      <c r="D2" s="133"/>
      <c r="E2" s="133"/>
      <c r="F2" s="133"/>
      <c r="G2" s="133"/>
      <c r="H2" s="133"/>
      <c r="I2" s="73"/>
      <c r="J2" s="73"/>
      <c r="K2" s="73"/>
      <c r="L2" s="73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8"/>
    </row>
    <row r="3" spans="1:30" ht="24" customHeight="1" x14ac:dyDescent="0.6">
      <c r="A3" s="75" t="s">
        <v>188</v>
      </c>
      <c r="B3" s="75"/>
      <c r="C3" s="114"/>
      <c r="D3" s="75"/>
      <c r="E3" s="75"/>
      <c r="F3" s="75"/>
      <c r="G3" s="75"/>
      <c r="H3" s="75"/>
      <c r="I3" s="75"/>
      <c r="J3" s="75"/>
      <c r="K3" s="75"/>
      <c r="L3" s="75"/>
      <c r="M3" s="76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</row>
    <row r="4" spans="1:30" ht="24" customHeight="1" x14ac:dyDescent="0.6">
      <c r="A4" s="128" t="s">
        <v>203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</row>
    <row r="5" spans="1:30" ht="24" customHeight="1" x14ac:dyDescent="0.6">
      <c r="A5" s="73"/>
      <c r="B5" s="73"/>
      <c r="C5" s="90"/>
      <c r="D5" s="73"/>
      <c r="E5" s="73"/>
      <c r="F5" s="73"/>
      <c r="G5" s="73"/>
      <c r="H5" s="73"/>
      <c r="I5" s="73"/>
      <c r="J5" s="73"/>
      <c r="K5" s="73"/>
      <c r="L5" s="73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7" t="s">
        <v>149</v>
      </c>
    </row>
    <row r="6" spans="1:30" ht="24" customHeight="1" x14ac:dyDescent="0.6">
      <c r="A6" s="73"/>
      <c r="B6" s="73"/>
      <c r="C6" s="90"/>
      <c r="D6" s="73"/>
      <c r="E6" s="134" t="s">
        <v>198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</row>
    <row r="7" spans="1:30" ht="24" customHeight="1" x14ac:dyDescent="0.6">
      <c r="A7" s="73"/>
      <c r="B7" s="73"/>
      <c r="C7" s="90"/>
      <c r="D7" s="73"/>
      <c r="E7" s="135" t="s">
        <v>42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78"/>
      <c r="AA7" s="78"/>
      <c r="AB7" s="78"/>
      <c r="AC7" s="78"/>
    </row>
    <row r="8" spans="1:30" ht="24" customHeight="1" x14ac:dyDescent="0.6">
      <c r="A8" s="73"/>
      <c r="B8" s="73"/>
      <c r="C8" s="90"/>
      <c r="D8" s="73"/>
      <c r="E8" s="73"/>
      <c r="F8" s="73"/>
      <c r="G8" s="73"/>
      <c r="H8" s="73"/>
      <c r="I8" s="73"/>
      <c r="J8" s="73"/>
      <c r="K8" s="90"/>
      <c r="L8" s="73"/>
      <c r="M8" s="75"/>
      <c r="N8" s="75"/>
      <c r="O8" s="75"/>
      <c r="P8" s="75"/>
      <c r="Q8" s="131" t="s">
        <v>39</v>
      </c>
      <c r="R8" s="131"/>
      <c r="S8" s="131"/>
      <c r="T8" s="131"/>
      <c r="U8" s="131"/>
      <c r="V8" s="131"/>
      <c r="W8" s="131"/>
      <c r="X8" s="75"/>
      <c r="Y8" s="79"/>
      <c r="Z8" s="75"/>
      <c r="AB8" s="75"/>
      <c r="AC8" s="77"/>
    </row>
    <row r="9" spans="1:30" ht="24" customHeight="1" x14ac:dyDescent="0.6">
      <c r="A9" s="73"/>
      <c r="B9" s="73"/>
      <c r="C9" s="90"/>
      <c r="D9" s="73"/>
      <c r="E9" s="73"/>
      <c r="F9" s="73"/>
      <c r="G9" s="108"/>
      <c r="H9" s="73"/>
      <c r="I9" s="73"/>
      <c r="J9" s="73"/>
      <c r="K9" s="79"/>
      <c r="L9" s="73"/>
      <c r="M9" s="75"/>
      <c r="N9" s="75"/>
      <c r="O9" s="75"/>
      <c r="P9" s="75"/>
      <c r="Q9" s="131" t="s">
        <v>121</v>
      </c>
      <c r="R9" s="131"/>
      <c r="S9" s="131"/>
      <c r="T9" s="131"/>
      <c r="U9" s="131"/>
      <c r="V9" s="79"/>
      <c r="W9" s="79"/>
      <c r="X9" s="75"/>
      <c r="Y9" s="79"/>
      <c r="Z9" s="75"/>
      <c r="AB9" s="75"/>
      <c r="AC9" s="77"/>
    </row>
    <row r="10" spans="1:30" ht="24" customHeight="1" x14ac:dyDescent="0.6">
      <c r="A10" s="73"/>
      <c r="B10" s="73"/>
      <c r="C10" s="90"/>
      <c r="D10" s="73"/>
      <c r="E10" s="73"/>
      <c r="F10" s="73"/>
      <c r="G10" s="73"/>
      <c r="H10" s="73"/>
      <c r="I10" s="73"/>
      <c r="J10" s="73"/>
      <c r="K10" s="79" t="s">
        <v>127</v>
      </c>
      <c r="L10" s="73"/>
      <c r="M10" s="75"/>
      <c r="N10" s="75"/>
      <c r="O10" s="75"/>
      <c r="P10" s="75"/>
      <c r="Q10" s="79" t="s">
        <v>88</v>
      </c>
      <c r="R10" s="79"/>
      <c r="S10" s="79" t="s">
        <v>89</v>
      </c>
      <c r="T10" s="79"/>
      <c r="U10" s="79"/>
      <c r="V10" s="79"/>
      <c r="AB10" s="75"/>
      <c r="AC10" s="77"/>
    </row>
    <row r="11" spans="1:30" ht="24" customHeight="1" x14ac:dyDescent="0.6">
      <c r="E11" s="79"/>
      <c r="G11" s="79"/>
      <c r="I11" s="79" t="s">
        <v>151</v>
      </c>
      <c r="K11" s="79" t="s">
        <v>126</v>
      </c>
      <c r="Q11" s="79" t="s">
        <v>92</v>
      </c>
      <c r="S11" s="79" t="s">
        <v>93</v>
      </c>
      <c r="W11" s="80" t="s">
        <v>90</v>
      </c>
      <c r="X11" s="75"/>
      <c r="Y11" s="79"/>
      <c r="Z11" s="75"/>
      <c r="AA11" s="79" t="s">
        <v>91</v>
      </c>
      <c r="AB11" s="79"/>
      <c r="AC11" s="79"/>
    </row>
    <row r="12" spans="1:30" ht="24" customHeight="1" x14ac:dyDescent="0.6">
      <c r="E12" s="79"/>
      <c r="G12" s="79"/>
      <c r="I12" s="79" t="s">
        <v>152</v>
      </c>
      <c r="K12" s="82" t="s">
        <v>129</v>
      </c>
      <c r="M12" s="132" t="s">
        <v>36</v>
      </c>
      <c r="N12" s="132"/>
      <c r="O12" s="132"/>
      <c r="Q12" s="79" t="s">
        <v>95</v>
      </c>
      <c r="S12" s="79" t="s">
        <v>96</v>
      </c>
      <c r="W12" s="80" t="s">
        <v>94</v>
      </c>
      <c r="X12" s="79"/>
      <c r="Y12" s="79" t="s">
        <v>97</v>
      </c>
      <c r="Z12" s="79"/>
      <c r="AA12" s="79" t="s">
        <v>111</v>
      </c>
      <c r="AB12" s="79"/>
      <c r="AC12" s="79"/>
    </row>
    <row r="13" spans="1:30" s="79" customFormat="1" ht="24" customHeight="1" x14ac:dyDescent="0.6">
      <c r="A13" s="71"/>
      <c r="B13" s="71"/>
      <c r="D13" s="71"/>
      <c r="E13" s="79" t="s">
        <v>98</v>
      </c>
      <c r="G13" s="79" t="s">
        <v>99</v>
      </c>
      <c r="I13" s="79" t="s">
        <v>153</v>
      </c>
      <c r="K13" s="82" t="s">
        <v>130</v>
      </c>
      <c r="M13" s="83" t="s">
        <v>100</v>
      </c>
      <c r="N13" s="72"/>
      <c r="Q13" s="79" t="s">
        <v>101</v>
      </c>
      <c r="S13" s="79" t="s">
        <v>101</v>
      </c>
      <c r="W13" s="80" t="s">
        <v>112</v>
      </c>
      <c r="Y13" s="79" t="s">
        <v>102</v>
      </c>
      <c r="AA13" s="79" t="s">
        <v>113</v>
      </c>
      <c r="AC13" s="79" t="s">
        <v>97</v>
      </c>
    </row>
    <row r="14" spans="1:30" s="79" customFormat="1" ht="24" customHeight="1" x14ac:dyDescent="0.6">
      <c r="A14" s="71"/>
      <c r="B14" s="71"/>
      <c r="D14" s="71"/>
      <c r="E14" s="81" t="s">
        <v>103</v>
      </c>
      <c r="G14" s="81" t="s">
        <v>104</v>
      </c>
      <c r="I14" s="81" t="s">
        <v>147</v>
      </c>
      <c r="K14" s="84" t="s">
        <v>128</v>
      </c>
      <c r="M14" s="81" t="s">
        <v>105</v>
      </c>
      <c r="O14" s="81" t="s">
        <v>106</v>
      </c>
      <c r="Q14" s="81" t="s">
        <v>107</v>
      </c>
      <c r="S14" s="81" t="s">
        <v>107</v>
      </c>
      <c r="U14" s="81" t="s">
        <v>108</v>
      </c>
      <c r="W14" s="85" t="s">
        <v>114</v>
      </c>
      <c r="Y14" s="81" t="s">
        <v>109</v>
      </c>
      <c r="AA14" s="81" t="s">
        <v>115</v>
      </c>
      <c r="AC14" s="81" t="s">
        <v>110</v>
      </c>
    </row>
    <row r="15" spans="1:30" ht="24" customHeight="1" x14ac:dyDescent="0.6">
      <c r="A15" s="58" t="s">
        <v>135</v>
      </c>
      <c r="B15" s="58"/>
      <c r="C15" s="114"/>
      <c r="E15" s="86">
        <v>10</v>
      </c>
      <c r="F15" s="86"/>
      <c r="G15" s="86">
        <v>0</v>
      </c>
      <c r="H15" s="86"/>
      <c r="I15" s="86">
        <v>461836</v>
      </c>
      <c r="J15" s="86"/>
      <c r="K15" s="86">
        <v>3584</v>
      </c>
      <c r="L15" s="86"/>
      <c r="M15" s="86">
        <v>29978</v>
      </c>
      <c r="N15" s="86"/>
      <c r="O15" s="86">
        <v>1102137</v>
      </c>
      <c r="P15" s="86"/>
      <c r="Q15" s="86">
        <v>4584</v>
      </c>
      <c r="R15" s="86"/>
      <c r="S15" s="86">
        <v>205378</v>
      </c>
      <c r="T15" s="86"/>
      <c r="U15" s="86">
        <f>SUM(Q15:T15)</f>
        <v>209962</v>
      </c>
      <c r="V15" s="86"/>
      <c r="W15" s="86">
        <v>-24260</v>
      </c>
      <c r="X15" s="86"/>
      <c r="Y15" s="86">
        <f>+SUM(E15:O15,U15:W15)</f>
        <v>1783247</v>
      </c>
      <c r="Z15" s="86"/>
      <c r="AA15" s="86">
        <v>30126</v>
      </c>
      <c r="AB15" s="86"/>
      <c r="AC15" s="86">
        <f t="shared" ref="AC15" si="0">Y15+AA15</f>
        <v>1813373</v>
      </c>
    </row>
    <row r="16" spans="1:30" ht="24" customHeight="1" x14ac:dyDescent="0.6">
      <c r="A16" s="71" t="s">
        <v>116</v>
      </c>
      <c r="C16" s="115"/>
      <c r="E16" s="87">
        <v>0</v>
      </c>
      <c r="F16" s="86"/>
      <c r="G16" s="87">
        <v>0</v>
      </c>
      <c r="H16" s="86"/>
      <c r="I16" s="87">
        <v>0</v>
      </c>
      <c r="J16" s="86"/>
      <c r="K16" s="87">
        <v>0</v>
      </c>
      <c r="L16" s="86"/>
      <c r="M16" s="87">
        <v>0</v>
      </c>
      <c r="N16" s="86"/>
      <c r="O16" s="87">
        <f>PL!G159</f>
        <v>218395</v>
      </c>
      <c r="P16" s="86"/>
      <c r="Q16" s="87">
        <v>0</v>
      </c>
      <c r="R16" s="86"/>
      <c r="S16" s="87">
        <v>0</v>
      </c>
      <c r="T16" s="86"/>
      <c r="U16" s="87">
        <f>SUM(Q16:S16)</f>
        <v>0</v>
      </c>
      <c r="V16" s="86"/>
      <c r="W16" s="87">
        <v>0</v>
      </c>
      <c r="X16" s="86"/>
      <c r="Y16" s="87">
        <f>+SUM(E16:O16,U16:W16)</f>
        <v>218395</v>
      </c>
      <c r="Z16" s="86"/>
      <c r="AA16" s="87">
        <v>1070</v>
      </c>
      <c r="AB16" s="86"/>
      <c r="AC16" s="87">
        <f t="shared" ref="AC16:AC19" si="1">Y16+AA16</f>
        <v>219465</v>
      </c>
      <c r="AD16" s="86"/>
    </row>
    <row r="17" spans="1:30" ht="24" customHeight="1" x14ac:dyDescent="0.6">
      <c r="A17" s="71" t="s">
        <v>72</v>
      </c>
      <c r="C17" s="115"/>
      <c r="E17" s="88">
        <v>0</v>
      </c>
      <c r="F17" s="86"/>
      <c r="G17" s="88">
        <v>0</v>
      </c>
      <c r="H17" s="86"/>
      <c r="I17" s="88">
        <v>0</v>
      </c>
      <c r="J17" s="86"/>
      <c r="K17" s="88">
        <v>0</v>
      </c>
      <c r="L17" s="86"/>
      <c r="M17" s="88">
        <v>0</v>
      </c>
      <c r="N17" s="86"/>
      <c r="O17" s="88">
        <v>0</v>
      </c>
      <c r="P17" s="86"/>
      <c r="Q17" s="88">
        <v>9863</v>
      </c>
      <c r="R17" s="86"/>
      <c r="S17" s="88">
        <f>-21000</f>
        <v>-21000</v>
      </c>
      <c r="T17" s="86"/>
      <c r="U17" s="88">
        <f>SUM(Q17:S17)</f>
        <v>-11137</v>
      </c>
      <c r="V17" s="86"/>
      <c r="W17" s="88">
        <v>-6344</v>
      </c>
      <c r="X17" s="86"/>
      <c r="Y17" s="88">
        <f>+SUM(E17:O17,U17:W17)</f>
        <v>-17481</v>
      </c>
      <c r="Z17" s="86"/>
      <c r="AA17" s="88">
        <v>-1906</v>
      </c>
      <c r="AB17" s="86"/>
      <c r="AC17" s="88">
        <f>Y17+AA17</f>
        <v>-19387</v>
      </c>
      <c r="AD17" s="86"/>
    </row>
    <row r="18" spans="1:30" ht="24" customHeight="1" x14ac:dyDescent="0.6">
      <c r="A18" s="71" t="s">
        <v>73</v>
      </c>
      <c r="C18" s="115"/>
      <c r="E18" s="86">
        <f>SUM(E16:E17)</f>
        <v>0</v>
      </c>
      <c r="F18" s="86"/>
      <c r="G18" s="86">
        <f>SUM(G16:G17)</f>
        <v>0</v>
      </c>
      <c r="H18" s="86"/>
      <c r="I18" s="86">
        <f>SUM(I16:I17)</f>
        <v>0</v>
      </c>
      <c r="J18" s="86"/>
      <c r="K18" s="86">
        <f>SUM(K16:K17)</f>
        <v>0</v>
      </c>
      <c r="L18" s="86"/>
      <c r="M18" s="86">
        <f>SUM(M16:M17)</f>
        <v>0</v>
      </c>
      <c r="N18" s="86"/>
      <c r="O18" s="86">
        <f>SUM(O16:O17)</f>
        <v>218395</v>
      </c>
      <c r="P18" s="86"/>
      <c r="Q18" s="86">
        <f>SUM(Q16:Q17)</f>
        <v>9863</v>
      </c>
      <c r="R18" s="86"/>
      <c r="S18" s="86">
        <f>SUM(S16:S17)</f>
        <v>-21000</v>
      </c>
      <c r="T18" s="86"/>
      <c r="U18" s="86">
        <f>SUM(U16:U17)</f>
        <v>-11137</v>
      </c>
      <c r="V18" s="86"/>
      <c r="W18" s="86">
        <f>SUM(W16:W17)</f>
        <v>-6344</v>
      </c>
      <c r="X18" s="86"/>
      <c r="Y18" s="86">
        <f>SUM(Y16:Y17)</f>
        <v>200914</v>
      </c>
      <c r="Z18" s="86"/>
      <c r="AA18" s="86">
        <f>SUM(AA16:AA17)</f>
        <v>-836</v>
      </c>
      <c r="AB18" s="86"/>
      <c r="AC18" s="86">
        <f>SUM(AC16:AC17)</f>
        <v>200078</v>
      </c>
      <c r="AD18" s="86"/>
    </row>
    <row r="19" spans="1:30" ht="24" customHeight="1" x14ac:dyDescent="0.6">
      <c r="A19" s="71" t="s">
        <v>205</v>
      </c>
      <c r="C19" s="115"/>
      <c r="E19" s="86">
        <v>0</v>
      </c>
      <c r="F19" s="86"/>
      <c r="G19" s="86">
        <v>0</v>
      </c>
      <c r="H19" s="86"/>
      <c r="I19" s="86">
        <v>0</v>
      </c>
      <c r="J19" s="86"/>
      <c r="K19" s="86">
        <v>0</v>
      </c>
      <c r="L19" s="86"/>
      <c r="M19" s="86">
        <v>0</v>
      </c>
      <c r="N19" s="86"/>
      <c r="O19" s="86">
        <v>0</v>
      </c>
      <c r="P19" s="86"/>
      <c r="Q19" s="86">
        <v>0</v>
      </c>
      <c r="R19" s="86"/>
      <c r="S19" s="86">
        <v>0</v>
      </c>
      <c r="T19" s="86"/>
      <c r="U19" s="86">
        <f>SUM(Q19:S19)</f>
        <v>0</v>
      </c>
      <c r="V19" s="86"/>
      <c r="W19" s="86">
        <v>0</v>
      </c>
      <c r="X19" s="86"/>
      <c r="Y19" s="86">
        <f>SUM(U19:W19,E19:O19)</f>
        <v>0</v>
      </c>
      <c r="Z19" s="86"/>
      <c r="AA19" s="86">
        <v>1000</v>
      </c>
      <c r="AB19" s="86"/>
      <c r="AC19" s="86">
        <f t="shared" si="1"/>
        <v>1000</v>
      </c>
      <c r="AD19" s="86"/>
    </row>
    <row r="20" spans="1:30" ht="24" customHeight="1" x14ac:dyDescent="0.6">
      <c r="A20" s="71" t="s">
        <v>206</v>
      </c>
      <c r="C20" s="115"/>
      <c r="E20" s="86">
        <v>0</v>
      </c>
      <c r="F20" s="86"/>
      <c r="G20" s="86">
        <v>0</v>
      </c>
      <c r="H20" s="86"/>
      <c r="I20" s="86">
        <v>0</v>
      </c>
      <c r="J20" s="86"/>
      <c r="K20" s="86">
        <v>-114</v>
      </c>
      <c r="L20" s="86"/>
      <c r="M20" s="86">
        <v>0</v>
      </c>
      <c r="N20" s="86"/>
      <c r="O20" s="86">
        <v>0</v>
      </c>
      <c r="P20" s="86"/>
      <c r="Q20" s="86">
        <v>0</v>
      </c>
      <c r="R20" s="86"/>
      <c r="S20" s="86">
        <v>0</v>
      </c>
      <c r="T20" s="86"/>
      <c r="U20" s="86">
        <f t="shared" ref="U20:U21" si="2">SUM(Q20:S20)</f>
        <v>0</v>
      </c>
      <c r="V20" s="86"/>
      <c r="W20" s="86">
        <v>0</v>
      </c>
      <c r="X20" s="86"/>
      <c r="Y20" s="86">
        <f>+SUM(E20:O20,U20:W20)</f>
        <v>-114</v>
      </c>
      <c r="Z20" s="86"/>
      <c r="AA20" s="86">
        <v>114</v>
      </c>
      <c r="AB20" s="86"/>
      <c r="AC20" s="86">
        <f>Y20+AA20</f>
        <v>0</v>
      </c>
      <c r="AD20" s="86"/>
    </row>
    <row r="21" spans="1:30" ht="24" customHeight="1" x14ac:dyDescent="0.6">
      <c r="A21" s="71" t="s">
        <v>210</v>
      </c>
      <c r="C21" s="115"/>
      <c r="E21" s="86">
        <v>0</v>
      </c>
      <c r="F21" s="86"/>
      <c r="G21" s="86">
        <v>0</v>
      </c>
      <c r="H21" s="86"/>
      <c r="I21" s="86">
        <v>0</v>
      </c>
      <c r="J21" s="86"/>
      <c r="K21" s="86">
        <v>0</v>
      </c>
      <c r="L21" s="86"/>
      <c r="M21" s="86">
        <v>0</v>
      </c>
      <c r="N21" s="86"/>
      <c r="O21" s="86">
        <v>-86933</v>
      </c>
      <c r="P21" s="86"/>
      <c r="Q21" s="86">
        <v>0</v>
      </c>
      <c r="R21" s="86"/>
      <c r="S21" s="86">
        <v>0</v>
      </c>
      <c r="T21" s="86"/>
      <c r="U21" s="86">
        <f t="shared" si="2"/>
        <v>0</v>
      </c>
      <c r="V21" s="86"/>
      <c r="W21" s="86">
        <v>0</v>
      </c>
      <c r="X21" s="86"/>
      <c r="Y21" s="86">
        <f>+SUM(E21:O21,U21:W21)</f>
        <v>-86933</v>
      </c>
      <c r="Z21" s="86"/>
      <c r="AA21" s="86">
        <v>-935</v>
      </c>
      <c r="AB21" s="86"/>
      <c r="AC21" s="86">
        <f>Y21+AA21</f>
        <v>-87868</v>
      </c>
      <c r="AD21" s="86"/>
    </row>
    <row r="22" spans="1:30" ht="24" customHeight="1" thickBot="1" x14ac:dyDescent="0.65">
      <c r="A22" s="59" t="s">
        <v>204</v>
      </c>
      <c r="B22" s="59"/>
      <c r="C22" s="116"/>
      <c r="E22" s="89">
        <f>SUM(E15,E18:E18,E19:E21)</f>
        <v>10</v>
      </c>
      <c r="F22" s="86"/>
      <c r="G22" s="89">
        <f>SUM(G15,G18:G18,G19:G21)</f>
        <v>0</v>
      </c>
      <c r="H22" s="86"/>
      <c r="I22" s="89">
        <f>SUM(I15,I18:I18,I19:I21)</f>
        <v>461836</v>
      </c>
      <c r="J22" s="86"/>
      <c r="K22" s="89">
        <f>SUM(K15,K18:K18,K19:K21)</f>
        <v>3470</v>
      </c>
      <c r="L22" s="86"/>
      <c r="M22" s="89">
        <f>SUM(M15,M18:M18,M19:M21)</f>
        <v>29978</v>
      </c>
      <c r="N22" s="86"/>
      <c r="O22" s="89">
        <f>SUM(O15,O18:O18,O19:O21)</f>
        <v>1233599</v>
      </c>
      <c r="P22" s="86"/>
      <c r="Q22" s="89">
        <f>SUM(Q15,Q18:Q18,Q19:Q21)</f>
        <v>14447</v>
      </c>
      <c r="R22" s="86"/>
      <c r="S22" s="89">
        <f>SUM(S15,S18:S18,S19:S21)</f>
        <v>184378</v>
      </c>
      <c r="T22" s="86"/>
      <c r="U22" s="89">
        <f>SUM(U15,U18:U18,U19:U21)</f>
        <v>198825</v>
      </c>
      <c r="V22" s="86"/>
      <c r="W22" s="89">
        <f>SUM(W15,W18:W18,W19:W21)</f>
        <v>-30604</v>
      </c>
      <c r="X22" s="86"/>
      <c r="Y22" s="89">
        <f>SUM(Y15,Y18:Y18,Y19:Y21)</f>
        <v>1897114</v>
      </c>
      <c r="Z22" s="86"/>
      <c r="AA22" s="89">
        <f>SUM(AA15,AA18:AA18,AA19:AA21)</f>
        <v>29469</v>
      </c>
      <c r="AB22" s="86"/>
      <c r="AC22" s="89">
        <f>SUM(AC15,AC18:AC18,AC19:AC21)</f>
        <v>1926583</v>
      </c>
      <c r="AD22" s="86"/>
    </row>
    <row r="23" spans="1:30" ht="24" customHeight="1" thickTop="1" x14ac:dyDescent="0.6">
      <c r="A23" s="59"/>
      <c r="B23" s="59"/>
      <c r="C23" s="11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</row>
    <row r="24" spans="1:30" ht="24" customHeight="1" x14ac:dyDescent="0.6">
      <c r="A24" s="71" t="s">
        <v>22</v>
      </c>
      <c r="C24" s="115"/>
      <c r="D24" s="72"/>
      <c r="E24" s="72"/>
      <c r="I24" s="73"/>
      <c r="J24" s="73"/>
      <c r="K24" s="73"/>
      <c r="L24" s="73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</row>
    <row r="25" spans="1:30" ht="24" customHeight="1" x14ac:dyDescent="0.6">
      <c r="C25" s="115"/>
      <c r="D25" s="72"/>
      <c r="E25" s="72"/>
      <c r="I25" s="73"/>
      <c r="J25" s="73"/>
      <c r="K25" s="73"/>
      <c r="L25" s="73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8"/>
    </row>
    <row r="26" spans="1:30" ht="24" customHeight="1" x14ac:dyDescent="0.6">
      <c r="C26" s="115"/>
      <c r="D26" s="72"/>
      <c r="E26" s="72"/>
      <c r="I26" s="73"/>
      <c r="J26" s="73"/>
      <c r="K26" s="73"/>
      <c r="L26" s="73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8"/>
    </row>
    <row r="27" spans="1:30" ht="24" customHeight="1" x14ac:dyDescent="0.6">
      <c r="C27" s="115"/>
      <c r="D27" s="72"/>
      <c r="E27" s="72"/>
      <c r="I27" s="73"/>
      <c r="J27" s="73"/>
      <c r="K27" s="73"/>
      <c r="L27" s="73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8"/>
    </row>
    <row r="28" spans="1:30" ht="24" customHeight="1" x14ac:dyDescent="0.6">
      <c r="C28" s="115"/>
      <c r="D28" s="72"/>
      <c r="E28" s="72"/>
      <c r="I28" s="73"/>
      <c r="J28" s="73"/>
      <c r="K28" s="73"/>
      <c r="L28" s="73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8"/>
    </row>
    <row r="29" spans="1:30" ht="24" customHeight="1" x14ac:dyDescent="0.6">
      <c r="D29" s="72"/>
      <c r="E29" s="72"/>
      <c r="I29" s="73"/>
      <c r="J29" s="73"/>
      <c r="K29" s="73"/>
      <c r="L29" s="73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8" t="s">
        <v>189</v>
      </c>
    </row>
    <row r="30" spans="1:30" ht="24" customHeight="1" x14ac:dyDescent="0.6">
      <c r="A30" s="133" t="s">
        <v>145</v>
      </c>
      <c r="B30" s="133"/>
      <c r="C30" s="133"/>
      <c r="D30" s="133"/>
      <c r="E30" s="133"/>
      <c r="F30" s="133"/>
      <c r="G30" s="133"/>
      <c r="H30" s="133"/>
      <c r="I30" s="73"/>
      <c r="J30" s="73"/>
      <c r="K30" s="73"/>
      <c r="L30" s="73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8"/>
    </row>
    <row r="31" spans="1:30" ht="24" customHeight="1" x14ac:dyDescent="0.6">
      <c r="A31" s="75" t="s">
        <v>184</v>
      </c>
      <c r="B31" s="75"/>
      <c r="C31" s="114"/>
      <c r="D31" s="75"/>
      <c r="E31" s="75"/>
      <c r="F31" s="75"/>
      <c r="G31" s="75"/>
      <c r="H31" s="75"/>
      <c r="I31" s="75"/>
      <c r="J31" s="75"/>
      <c r="K31" s="75"/>
      <c r="L31" s="75"/>
      <c r="M31" s="76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</row>
    <row r="32" spans="1:30" ht="24" customHeight="1" x14ac:dyDescent="0.6">
      <c r="A32" s="128" t="s">
        <v>203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</row>
    <row r="33" spans="1:30" ht="24" customHeight="1" x14ac:dyDescent="0.6">
      <c r="A33" s="73"/>
      <c r="B33" s="73"/>
      <c r="C33" s="90"/>
      <c r="D33" s="73"/>
      <c r="E33" s="73"/>
      <c r="F33" s="73"/>
      <c r="G33" s="73"/>
      <c r="H33" s="73"/>
      <c r="I33" s="73"/>
      <c r="J33" s="73"/>
      <c r="K33" s="73"/>
      <c r="L33" s="73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7" t="s">
        <v>149</v>
      </c>
    </row>
    <row r="34" spans="1:30" ht="24" customHeight="1" x14ac:dyDescent="0.6">
      <c r="A34" s="73"/>
      <c r="B34" s="73"/>
      <c r="C34" s="90"/>
      <c r="D34" s="73"/>
      <c r="E34" s="134" t="s">
        <v>0</v>
      </c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</row>
    <row r="35" spans="1:30" ht="24" customHeight="1" x14ac:dyDescent="0.6">
      <c r="A35" s="73"/>
      <c r="B35" s="73"/>
      <c r="C35" s="90"/>
      <c r="D35" s="73"/>
      <c r="E35" s="135" t="s">
        <v>42</v>
      </c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78"/>
      <c r="AA35" s="78"/>
      <c r="AB35" s="78"/>
      <c r="AC35" s="78"/>
    </row>
    <row r="36" spans="1:30" ht="24" customHeight="1" x14ac:dyDescent="0.6">
      <c r="A36" s="73"/>
      <c r="B36" s="73"/>
      <c r="C36" s="90"/>
      <c r="D36" s="73"/>
      <c r="E36" s="73"/>
      <c r="F36" s="73"/>
      <c r="G36" s="73"/>
      <c r="H36" s="73"/>
      <c r="I36" s="73"/>
      <c r="J36" s="73"/>
      <c r="K36" s="90"/>
      <c r="L36" s="73"/>
      <c r="M36" s="75"/>
      <c r="N36" s="75"/>
      <c r="O36" s="75"/>
      <c r="P36" s="75"/>
      <c r="Q36" s="131" t="s">
        <v>39</v>
      </c>
      <c r="R36" s="131"/>
      <c r="S36" s="131"/>
      <c r="T36" s="131"/>
      <c r="U36" s="131"/>
      <c r="V36" s="131"/>
      <c r="W36" s="131"/>
      <c r="X36" s="75"/>
      <c r="Y36" s="79"/>
      <c r="Z36" s="75"/>
      <c r="AB36" s="75"/>
      <c r="AC36" s="77"/>
    </row>
    <row r="37" spans="1:30" ht="24" customHeight="1" x14ac:dyDescent="0.6">
      <c r="A37" s="73"/>
      <c r="B37" s="73"/>
      <c r="C37" s="90"/>
      <c r="D37" s="73"/>
      <c r="E37" s="73"/>
      <c r="F37" s="73"/>
      <c r="G37" s="108"/>
      <c r="H37" s="73"/>
      <c r="I37" s="73"/>
      <c r="J37" s="73"/>
      <c r="K37" s="79"/>
      <c r="L37" s="73"/>
      <c r="M37" s="75"/>
      <c r="N37" s="75"/>
      <c r="O37" s="75"/>
      <c r="P37" s="75"/>
      <c r="Q37" s="131" t="s">
        <v>121</v>
      </c>
      <c r="R37" s="131"/>
      <c r="S37" s="131"/>
      <c r="T37" s="131"/>
      <c r="U37" s="131"/>
      <c r="V37" s="79"/>
      <c r="W37" s="79"/>
      <c r="X37" s="75"/>
      <c r="Y37" s="79"/>
      <c r="Z37" s="75"/>
      <c r="AB37" s="75"/>
      <c r="AC37" s="77"/>
    </row>
    <row r="38" spans="1:30" ht="24" customHeight="1" x14ac:dyDescent="0.6">
      <c r="A38" s="73"/>
      <c r="B38" s="73"/>
      <c r="C38" s="90"/>
      <c r="D38" s="73"/>
      <c r="E38" s="73"/>
      <c r="F38" s="73"/>
      <c r="G38" s="73"/>
      <c r="H38" s="73"/>
      <c r="I38" s="73"/>
      <c r="J38" s="73"/>
      <c r="K38" s="79" t="s">
        <v>127</v>
      </c>
      <c r="L38" s="73"/>
      <c r="M38" s="75"/>
      <c r="N38" s="75"/>
      <c r="O38" s="75"/>
      <c r="P38" s="75"/>
      <c r="Q38" s="79" t="s">
        <v>88</v>
      </c>
      <c r="R38" s="79"/>
      <c r="S38" s="79" t="s">
        <v>89</v>
      </c>
      <c r="T38" s="79"/>
      <c r="U38" s="79"/>
      <c r="V38" s="79"/>
      <c r="AB38" s="75"/>
      <c r="AC38" s="77"/>
    </row>
    <row r="39" spans="1:30" ht="24" customHeight="1" x14ac:dyDescent="0.6">
      <c r="E39" s="79"/>
      <c r="G39" s="79"/>
      <c r="I39" s="79" t="s">
        <v>151</v>
      </c>
      <c r="K39" s="79" t="s">
        <v>126</v>
      </c>
      <c r="Q39" s="79" t="s">
        <v>92</v>
      </c>
      <c r="S39" s="79" t="s">
        <v>93</v>
      </c>
      <c r="W39" s="80" t="s">
        <v>90</v>
      </c>
      <c r="X39" s="75"/>
      <c r="Y39" s="79"/>
      <c r="Z39" s="75"/>
      <c r="AA39" s="79" t="s">
        <v>91</v>
      </c>
      <c r="AB39" s="79"/>
      <c r="AC39" s="79"/>
    </row>
    <row r="40" spans="1:30" ht="24" customHeight="1" x14ac:dyDescent="0.6">
      <c r="E40" s="79"/>
      <c r="G40" s="79"/>
      <c r="I40" s="79" t="s">
        <v>152</v>
      </c>
      <c r="K40" s="82" t="s">
        <v>129</v>
      </c>
      <c r="M40" s="132" t="s">
        <v>36</v>
      </c>
      <c r="N40" s="132"/>
      <c r="O40" s="132"/>
      <c r="Q40" s="79" t="s">
        <v>95</v>
      </c>
      <c r="S40" s="79" t="s">
        <v>96</v>
      </c>
      <c r="W40" s="80" t="s">
        <v>94</v>
      </c>
      <c r="X40" s="79"/>
      <c r="Y40" s="79" t="s">
        <v>97</v>
      </c>
      <c r="Z40" s="79"/>
      <c r="AA40" s="79" t="s">
        <v>111</v>
      </c>
      <c r="AB40" s="79"/>
      <c r="AC40" s="79"/>
    </row>
    <row r="41" spans="1:30" s="79" customFormat="1" ht="24" customHeight="1" x14ac:dyDescent="0.6">
      <c r="A41" s="71"/>
      <c r="B41" s="71"/>
      <c r="D41" s="71"/>
      <c r="E41" s="79" t="s">
        <v>98</v>
      </c>
      <c r="G41" s="79" t="s">
        <v>99</v>
      </c>
      <c r="I41" s="79" t="s">
        <v>153</v>
      </c>
      <c r="K41" s="82" t="s">
        <v>130</v>
      </c>
      <c r="M41" s="83" t="s">
        <v>100</v>
      </c>
      <c r="N41" s="72"/>
      <c r="Q41" s="79" t="s">
        <v>101</v>
      </c>
      <c r="S41" s="79" t="s">
        <v>101</v>
      </c>
      <c r="W41" s="80" t="s">
        <v>112</v>
      </c>
      <c r="Y41" s="79" t="s">
        <v>102</v>
      </c>
      <c r="AA41" s="79" t="s">
        <v>113</v>
      </c>
      <c r="AC41" s="79" t="s">
        <v>97</v>
      </c>
    </row>
    <row r="42" spans="1:30" s="79" customFormat="1" ht="24" customHeight="1" x14ac:dyDescent="0.6">
      <c r="A42" s="71"/>
      <c r="B42" s="71"/>
      <c r="D42" s="71"/>
      <c r="E42" s="81" t="s">
        <v>103</v>
      </c>
      <c r="G42" s="81" t="s">
        <v>104</v>
      </c>
      <c r="I42" s="81" t="s">
        <v>147</v>
      </c>
      <c r="K42" s="84" t="s">
        <v>128</v>
      </c>
      <c r="M42" s="81" t="s">
        <v>105</v>
      </c>
      <c r="O42" s="81" t="s">
        <v>106</v>
      </c>
      <c r="Q42" s="81" t="s">
        <v>107</v>
      </c>
      <c r="S42" s="81" t="s">
        <v>107</v>
      </c>
      <c r="U42" s="81" t="s">
        <v>108</v>
      </c>
      <c r="W42" s="85" t="s">
        <v>114</v>
      </c>
      <c r="Y42" s="81" t="s">
        <v>109</v>
      </c>
      <c r="AA42" s="81" t="s">
        <v>115</v>
      </c>
      <c r="AC42" s="81" t="s">
        <v>110</v>
      </c>
    </row>
    <row r="43" spans="1:30" ht="24" customHeight="1" x14ac:dyDescent="0.6">
      <c r="A43" s="58" t="s">
        <v>185</v>
      </c>
      <c r="B43" s="58"/>
      <c r="C43" s="114"/>
      <c r="E43" s="86">
        <v>299788</v>
      </c>
      <c r="F43" s="86"/>
      <c r="G43" s="86">
        <v>162058</v>
      </c>
      <c r="H43" s="86"/>
      <c r="I43" s="86">
        <v>0</v>
      </c>
      <c r="J43" s="86"/>
      <c r="K43" s="86">
        <v>3470</v>
      </c>
      <c r="L43" s="86"/>
      <c r="M43" s="86">
        <v>37320</v>
      </c>
      <c r="N43" s="86"/>
      <c r="O43" s="86">
        <v>1282605</v>
      </c>
      <c r="P43" s="86"/>
      <c r="Q43" s="86">
        <v>32883</v>
      </c>
      <c r="R43" s="86"/>
      <c r="S43" s="86">
        <v>105380</v>
      </c>
      <c r="T43" s="86"/>
      <c r="U43" s="86">
        <f>SUM(Q43:T43)</f>
        <v>138263</v>
      </c>
      <c r="V43" s="86"/>
      <c r="W43" s="86">
        <v>-31918</v>
      </c>
      <c r="X43" s="86"/>
      <c r="Y43" s="86">
        <f>+SUM(E43:O43,U43:W43)</f>
        <v>1891586</v>
      </c>
      <c r="Z43" s="86"/>
      <c r="AA43" s="86">
        <v>26500</v>
      </c>
      <c r="AB43" s="86"/>
      <c r="AC43" s="86">
        <f t="shared" ref="AC43" si="3">Y43+AA43</f>
        <v>1918086</v>
      </c>
      <c r="AD43" s="86"/>
    </row>
    <row r="44" spans="1:30" ht="24" customHeight="1" x14ac:dyDescent="0.6">
      <c r="A44" s="71" t="s">
        <v>116</v>
      </c>
      <c r="C44" s="115"/>
      <c r="E44" s="87">
        <v>0</v>
      </c>
      <c r="F44" s="86"/>
      <c r="G44" s="87">
        <v>0</v>
      </c>
      <c r="H44" s="86"/>
      <c r="I44" s="87">
        <v>0</v>
      </c>
      <c r="J44" s="86"/>
      <c r="K44" s="87">
        <v>0</v>
      </c>
      <c r="L44" s="86"/>
      <c r="M44" s="87">
        <v>0</v>
      </c>
      <c r="N44" s="86"/>
      <c r="O44" s="87">
        <v>203124</v>
      </c>
      <c r="P44" s="86"/>
      <c r="Q44" s="87">
        <v>0</v>
      </c>
      <c r="R44" s="86"/>
      <c r="S44" s="87">
        <v>0</v>
      </c>
      <c r="T44" s="86"/>
      <c r="U44" s="87">
        <f>SUM(Q44:T44)</f>
        <v>0</v>
      </c>
      <c r="V44" s="86"/>
      <c r="W44" s="87">
        <v>0</v>
      </c>
      <c r="X44" s="86"/>
      <c r="Y44" s="87">
        <f>+SUM(E44:O44,U44:W44)</f>
        <v>203124</v>
      </c>
      <c r="Z44" s="86"/>
      <c r="AA44" s="87">
        <v>1593</v>
      </c>
      <c r="AB44" s="86"/>
      <c r="AC44" s="87">
        <f t="shared" ref="AC44" si="4">Y44+AA44</f>
        <v>204717</v>
      </c>
      <c r="AD44" s="86"/>
    </row>
    <row r="45" spans="1:30" ht="24" customHeight="1" x14ac:dyDescent="0.6">
      <c r="A45" s="71" t="s">
        <v>72</v>
      </c>
      <c r="C45" s="115"/>
      <c r="E45" s="88">
        <v>0</v>
      </c>
      <c r="F45" s="86"/>
      <c r="G45" s="88">
        <v>0</v>
      </c>
      <c r="H45" s="86"/>
      <c r="I45" s="88">
        <v>0</v>
      </c>
      <c r="J45" s="86"/>
      <c r="K45" s="88">
        <v>0</v>
      </c>
      <c r="L45" s="86"/>
      <c r="M45" s="88">
        <v>0</v>
      </c>
      <c r="N45" s="86"/>
      <c r="O45" s="88">
        <v>0</v>
      </c>
      <c r="P45" s="86"/>
      <c r="Q45" s="88">
        <v>-2437</v>
      </c>
      <c r="R45" s="86"/>
      <c r="S45" s="88">
        <v>-10646</v>
      </c>
      <c r="T45" s="86"/>
      <c r="U45" s="88">
        <f>SUM(Q45:T45)</f>
        <v>-13083</v>
      </c>
      <c r="V45" s="86"/>
      <c r="W45" s="88">
        <v>-2614</v>
      </c>
      <c r="X45" s="86"/>
      <c r="Y45" s="88">
        <f>+SUM(E45:O45,U45:W45)</f>
        <v>-15697</v>
      </c>
      <c r="Z45" s="86"/>
      <c r="AA45" s="88">
        <v>-890</v>
      </c>
      <c r="AB45" s="86"/>
      <c r="AC45" s="88">
        <f>Y45+AA45</f>
        <v>-16587</v>
      </c>
      <c r="AD45" s="86"/>
    </row>
    <row r="46" spans="1:30" ht="24" customHeight="1" x14ac:dyDescent="0.6">
      <c r="A46" s="71" t="s">
        <v>73</v>
      </c>
      <c r="C46" s="115"/>
      <c r="E46" s="86">
        <f>SUM(E44:E45)</f>
        <v>0</v>
      </c>
      <c r="F46" s="86"/>
      <c r="G46" s="86">
        <f>SUM(G44:G45)</f>
        <v>0</v>
      </c>
      <c r="H46" s="86"/>
      <c r="I46" s="86">
        <f>SUM(I44:I45)</f>
        <v>0</v>
      </c>
      <c r="J46" s="86"/>
      <c r="K46" s="86">
        <f>SUM(K44:K45)</f>
        <v>0</v>
      </c>
      <c r="L46" s="86"/>
      <c r="M46" s="86">
        <f>SUM(M44:M45)</f>
        <v>0</v>
      </c>
      <c r="N46" s="86"/>
      <c r="O46" s="86">
        <f>SUM(O44:O45)</f>
        <v>203124</v>
      </c>
      <c r="P46" s="86"/>
      <c r="Q46" s="86">
        <f>SUM(Q44:Q45)</f>
        <v>-2437</v>
      </c>
      <c r="R46" s="86"/>
      <c r="S46" s="86">
        <f>SUM(S44:S45)</f>
        <v>-10646</v>
      </c>
      <c r="T46" s="86"/>
      <c r="U46" s="86">
        <f>SUM(U44:U45)</f>
        <v>-13083</v>
      </c>
      <c r="V46" s="86"/>
      <c r="W46" s="86">
        <f>SUM(W44:W45)</f>
        <v>-2614</v>
      </c>
      <c r="X46" s="86"/>
      <c r="Y46" s="86">
        <f>SUM(Y44:Y45)</f>
        <v>187427</v>
      </c>
      <c r="Z46" s="86"/>
      <c r="AA46" s="86">
        <f>SUM(AA44:AA45)</f>
        <v>703</v>
      </c>
      <c r="AB46" s="86"/>
      <c r="AC46" s="86">
        <f>SUM(AC44:AC45)</f>
        <v>188130</v>
      </c>
      <c r="AD46" s="86"/>
    </row>
    <row r="47" spans="1:30" ht="24" customHeight="1" x14ac:dyDescent="0.6">
      <c r="A47" s="71" t="s">
        <v>217</v>
      </c>
      <c r="C47" s="115"/>
      <c r="E47" s="86">
        <v>0</v>
      </c>
      <c r="F47" s="86"/>
      <c r="G47" s="86">
        <v>0</v>
      </c>
      <c r="H47" s="86"/>
      <c r="I47" s="86">
        <v>0</v>
      </c>
      <c r="J47" s="86"/>
      <c r="K47" s="86">
        <v>0</v>
      </c>
      <c r="L47" s="86"/>
      <c r="M47" s="86">
        <v>0</v>
      </c>
      <c r="N47" s="86"/>
      <c r="O47" s="86">
        <v>1447</v>
      </c>
      <c r="P47" s="86"/>
      <c r="Q47" s="86">
        <v>0</v>
      </c>
      <c r="R47" s="86"/>
      <c r="S47" s="86">
        <v>-1447</v>
      </c>
      <c r="T47" s="86"/>
      <c r="U47" s="86">
        <f>SUM(Q47:T47)</f>
        <v>-1447</v>
      </c>
      <c r="V47" s="86"/>
      <c r="W47" s="86">
        <v>0</v>
      </c>
      <c r="X47" s="86"/>
      <c r="Y47" s="86">
        <f>+SUM(E47:O47,U47:W47)</f>
        <v>0</v>
      </c>
      <c r="Z47" s="86"/>
      <c r="AA47" s="86">
        <v>0</v>
      </c>
      <c r="AB47" s="86"/>
      <c r="AC47" s="86">
        <f>Y47+AA47</f>
        <v>0</v>
      </c>
      <c r="AD47" s="86"/>
    </row>
    <row r="48" spans="1:30" ht="24" customHeight="1" x14ac:dyDescent="0.6">
      <c r="A48" s="71" t="s">
        <v>210</v>
      </c>
      <c r="C48" s="115"/>
      <c r="E48" s="86">
        <v>0</v>
      </c>
      <c r="F48" s="86"/>
      <c r="G48" s="86">
        <v>0</v>
      </c>
      <c r="H48" s="86"/>
      <c r="I48" s="86">
        <v>0</v>
      </c>
      <c r="J48" s="86"/>
      <c r="K48" s="86">
        <v>0</v>
      </c>
      <c r="L48" s="86"/>
      <c r="M48" s="86">
        <v>0</v>
      </c>
      <c r="N48" s="86"/>
      <c r="O48" s="86">
        <v>-116918</v>
      </c>
      <c r="P48" s="86"/>
      <c r="Q48" s="86">
        <v>0</v>
      </c>
      <c r="R48" s="86"/>
      <c r="S48" s="86">
        <v>0</v>
      </c>
      <c r="T48" s="86"/>
      <c r="U48" s="86">
        <f>SUM(Q48:T48)</f>
        <v>0</v>
      </c>
      <c r="V48" s="86"/>
      <c r="W48" s="86">
        <v>0</v>
      </c>
      <c r="X48" s="86"/>
      <c r="Y48" s="117">
        <f>+SUM(E48:O48,U48:W48)</f>
        <v>-116918</v>
      </c>
      <c r="Z48" s="86"/>
      <c r="AA48" s="86">
        <v>-840</v>
      </c>
      <c r="AB48" s="86"/>
      <c r="AC48" s="86">
        <f>Y48+AA48</f>
        <v>-117758</v>
      </c>
      <c r="AD48" s="86"/>
    </row>
    <row r="49" spans="1:30" ht="24" customHeight="1" thickBot="1" x14ac:dyDescent="0.65">
      <c r="A49" s="59" t="s">
        <v>202</v>
      </c>
      <c r="B49" s="59"/>
      <c r="C49" s="115"/>
      <c r="E49" s="89">
        <f>SUM(E43,E46:E48)</f>
        <v>299788</v>
      </c>
      <c r="F49" s="86"/>
      <c r="G49" s="89">
        <f>SUM(G43,G46:G48)</f>
        <v>162058</v>
      </c>
      <c r="H49" s="86"/>
      <c r="I49" s="89">
        <f>SUM(I43,I46:I48)</f>
        <v>0</v>
      </c>
      <c r="J49" s="86"/>
      <c r="K49" s="89">
        <f>SUM(K43,K46:K48)</f>
        <v>3470</v>
      </c>
      <c r="L49" s="86"/>
      <c r="M49" s="89">
        <f>SUM(M43,M46:M48)</f>
        <v>37320</v>
      </c>
      <c r="N49" s="86"/>
      <c r="O49" s="89">
        <f>SUM(O43,O46:O48)</f>
        <v>1370258</v>
      </c>
      <c r="P49" s="86"/>
      <c r="Q49" s="89">
        <f>SUM(Q43,Q46:Q48)</f>
        <v>30446</v>
      </c>
      <c r="R49" s="86"/>
      <c r="S49" s="89">
        <f>SUM(S43,S46:S48)</f>
        <v>93287</v>
      </c>
      <c r="T49" s="86"/>
      <c r="U49" s="89">
        <f>SUM(U43,U46:U48)</f>
        <v>123733</v>
      </c>
      <c r="V49" s="86"/>
      <c r="W49" s="89">
        <f>SUM(W43,W46:W48)</f>
        <v>-34532</v>
      </c>
      <c r="X49" s="86"/>
      <c r="Y49" s="89">
        <f>SUM(Y43,Y46:Y48)</f>
        <v>1962095</v>
      </c>
      <c r="Z49" s="86"/>
      <c r="AA49" s="89">
        <f>SUM(AA43,AA46:AA48)</f>
        <v>26363</v>
      </c>
      <c r="AB49" s="86"/>
      <c r="AC49" s="89">
        <f>SUM(AC43,AC46:AC48)</f>
        <v>1988458</v>
      </c>
      <c r="AD49" s="109">
        <f>AC49-BS!E64</f>
        <v>0</v>
      </c>
    </row>
    <row r="50" spans="1:30" ht="24" customHeight="1" thickTop="1" x14ac:dyDescent="0.6">
      <c r="A50" s="58"/>
      <c r="B50" s="58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</row>
    <row r="51" spans="1:30" ht="24" customHeight="1" x14ac:dyDescent="0.6">
      <c r="A51" s="71" t="s">
        <v>22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24"/>
      <c r="R51" s="86"/>
      <c r="S51" s="24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</row>
    <row r="52" spans="1:30" ht="24" customHeight="1" x14ac:dyDescent="0.6">
      <c r="O52" s="86"/>
    </row>
  </sheetData>
  <mergeCells count="14">
    <mergeCell ref="M12:O12"/>
    <mergeCell ref="A2:H2"/>
    <mergeCell ref="A4:N4"/>
    <mergeCell ref="E6:AC6"/>
    <mergeCell ref="E7:Y7"/>
    <mergeCell ref="Q8:W8"/>
    <mergeCell ref="Q9:U9"/>
    <mergeCell ref="Q37:U37"/>
    <mergeCell ref="M40:O40"/>
    <mergeCell ref="A30:H30"/>
    <mergeCell ref="A32:N32"/>
    <mergeCell ref="E34:AC34"/>
    <mergeCell ref="E35:Y35"/>
    <mergeCell ref="Q36:W36"/>
  </mergeCells>
  <pageMargins left="0.19685039370078741" right="0.19685039370078741" top="0.86614173228346458" bottom="0" header="0.51181102362204722" footer="0.51181102362204722"/>
  <pageSetup paperSize="9" scale="44" orientation="landscape" r:id="rId1"/>
  <headerFooter alignWithMargins="0"/>
  <rowBreaks count="1" manualBreakCount="1">
    <brk id="28" max="26" man="1"/>
  </rowBreaks>
  <ignoredErrors>
    <ignoredError sqref="M46:N46 F49 H49 N49 P49 R49 T49 Z49 AB49 Z46 P46 E46:H46 R46:T46 AB46" formulaRange="1"/>
    <ignoredError sqref="X49 V49 V46:Y46" formula="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9"/>
  <sheetViews>
    <sheetView showGridLines="0" view="pageBreakPreview" zoomScale="66" zoomScaleNormal="85" zoomScaleSheetLayoutView="66" workbookViewId="0">
      <selection activeCell="H20" sqref="H20"/>
    </sheetView>
  </sheetViews>
  <sheetFormatPr defaultColWidth="9.125" defaultRowHeight="24" customHeight="1" x14ac:dyDescent="0.6"/>
  <cols>
    <col min="1" max="1" width="55" style="60" customWidth="1"/>
    <col min="2" max="2" width="18.75" style="60" customWidth="1"/>
    <col min="3" max="3" width="1.375" style="60" customWidth="1"/>
    <col min="4" max="4" width="19.25" style="61" customWidth="1"/>
    <col min="5" max="5" width="1.375" style="61" customWidth="1"/>
    <col min="6" max="6" width="19.25" style="61" customWidth="1"/>
    <col min="7" max="7" width="1.375" style="61" customWidth="1"/>
    <col min="8" max="8" width="18.625" style="61" customWidth="1"/>
    <col min="9" max="9" width="1.375" style="61" customWidth="1"/>
    <col min="10" max="10" width="19.25" style="61" customWidth="1"/>
    <col min="11" max="11" width="1.375" style="61" customWidth="1"/>
    <col min="12" max="12" width="19.25" style="61" customWidth="1"/>
    <col min="13" max="16384" width="9.125" style="61"/>
  </cols>
  <sheetData>
    <row r="1" spans="1:13" ht="24" customHeight="1" x14ac:dyDescent="0.6">
      <c r="A1" s="61"/>
      <c r="B1" s="61"/>
      <c r="C1" s="61"/>
      <c r="H1" s="1"/>
      <c r="I1" s="1"/>
      <c r="J1" s="4"/>
      <c r="K1" s="4"/>
      <c r="L1" s="8" t="s">
        <v>189</v>
      </c>
    </row>
    <row r="2" spans="1:13" ht="24" customHeight="1" x14ac:dyDescent="0.6">
      <c r="A2" s="128" t="s">
        <v>145</v>
      </c>
      <c r="B2" s="128"/>
      <c r="C2" s="128"/>
      <c r="D2" s="128"/>
      <c r="E2" s="128"/>
      <c r="F2" s="128"/>
      <c r="G2" s="128"/>
      <c r="H2" s="1"/>
      <c r="I2" s="1"/>
      <c r="J2" s="4"/>
      <c r="K2" s="4"/>
      <c r="L2" s="8"/>
    </row>
    <row r="3" spans="1:13" ht="24" customHeight="1" x14ac:dyDescent="0.6">
      <c r="A3" s="62" t="s">
        <v>184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24" customHeight="1" x14ac:dyDescent="0.6">
      <c r="A4" s="128" t="s">
        <v>203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3" ht="24" customHeight="1" x14ac:dyDescent="0.6">
      <c r="A5" s="1"/>
      <c r="B5" s="1"/>
      <c r="C5" s="1"/>
      <c r="D5" s="1"/>
      <c r="E5" s="1"/>
      <c r="F5" s="1"/>
      <c r="G5" s="1"/>
      <c r="H5" s="1"/>
      <c r="I5" s="1"/>
      <c r="J5" s="62"/>
      <c r="K5" s="62"/>
      <c r="L5" s="63" t="s">
        <v>149</v>
      </c>
    </row>
    <row r="6" spans="1:13" ht="24" customHeight="1" x14ac:dyDescent="0.6">
      <c r="A6" s="1"/>
      <c r="B6" s="1"/>
      <c r="C6" s="1"/>
      <c r="D6" s="136" t="s">
        <v>1</v>
      </c>
      <c r="E6" s="136"/>
      <c r="F6" s="136"/>
      <c r="G6" s="136"/>
      <c r="H6" s="136"/>
      <c r="I6" s="136"/>
      <c r="J6" s="136"/>
      <c r="K6" s="136"/>
      <c r="L6" s="136"/>
    </row>
    <row r="7" spans="1:13" ht="24" customHeight="1" x14ac:dyDescent="0.6">
      <c r="A7" s="1"/>
      <c r="B7" s="1"/>
      <c r="C7" s="1"/>
      <c r="D7" s="7"/>
      <c r="E7" s="7"/>
      <c r="F7" s="7"/>
      <c r="G7" s="7"/>
      <c r="H7" s="137" t="s">
        <v>36</v>
      </c>
      <c r="I7" s="137"/>
      <c r="J7" s="137"/>
      <c r="K7" s="7"/>
      <c r="L7" s="7"/>
    </row>
    <row r="8" spans="1:13" s="65" customFormat="1" ht="24" customHeight="1" x14ac:dyDescent="0.6">
      <c r="A8" s="60"/>
      <c r="B8" s="60"/>
      <c r="C8" s="60"/>
      <c r="D8" s="65" t="s">
        <v>98</v>
      </c>
      <c r="F8" s="65" t="s">
        <v>99</v>
      </c>
      <c r="H8" s="65" t="s">
        <v>186</v>
      </c>
    </row>
    <row r="9" spans="1:13" s="65" customFormat="1" ht="24.75" customHeight="1" x14ac:dyDescent="0.6">
      <c r="A9" s="60"/>
      <c r="B9" s="60"/>
      <c r="C9" s="60"/>
      <c r="D9" s="64" t="s">
        <v>103</v>
      </c>
      <c r="F9" s="64" t="s">
        <v>104</v>
      </c>
      <c r="H9" s="64" t="s">
        <v>187</v>
      </c>
      <c r="J9" s="64" t="s">
        <v>106</v>
      </c>
      <c r="L9" s="64" t="s">
        <v>44</v>
      </c>
    </row>
    <row r="10" spans="1:13" ht="24" customHeight="1" x14ac:dyDescent="0.6">
      <c r="A10" s="58" t="s">
        <v>135</v>
      </c>
      <c r="D10" s="23">
        <v>10</v>
      </c>
      <c r="E10" s="23"/>
      <c r="F10" s="23">
        <v>0</v>
      </c>
      <c r="G10" s="23"/>
      <c r="H10" s="23">
        <v>0</v>
      </c>
      <c r="I10" s="23"/>
      <c r="J10" s="23">
        <f>-1562</f>
        <v>-1562</v>
      </c>
      <c r="K10" s="23"/>
      <c r="L10" s="23">
        <f>SUM(D10:J10)</f>
        <v>-1552</v>
      </c>
      <c r="M10" s="23"/>
    </row>
    <row r="11" spans="1:13" ht="24" customHeight="1" x14ac:dyDescent="0.6">
      <c r="A11" s="60" t="s">
        <v>150</v>
      </c>
      <c r="D11" s="23">
        <v>0</v>
      </c>
      <c r="E11" s="23"/>
      <c r="F11" s="23">
        <v>0</v>
      </c>
      <c r="G11" s="23"/>
      <c r="H11" s="23">
        <v>0</v>
      </c>
      <c r="I11" s="23"/>
      <c r="J11" s="23">
        <v>-1301</v>
      </c>
      <c r="K11" s="23"/>
      <c r="L11" s="23">
        <f>SUM(D11:J11)</f>
        <v>-1301</v>
      </c>
      <c r="M11" s="23"/>
    </row>
    <row r="12" spans="1:13" ht="24" customHeight="1" thickBot="1" x14ac:dyDescent="0.65">
      <c r="A12" s="59" t="s">
        <v>204</v>
      </c>
      <c r="D12" s="26">
        <f>SUM(D10:D11)</f>
        <v>10</v>
      </c>
      <c r="E12" s="23"/>
      <c r="F12" s="26">
        <f>SUM(F10:F11)</f>
        <v>0</v>
      </c>
      <c r="G12" s="23"/>
      <c r="H12" s="26">
        <f>SUM(H10:H11)</f>
        <v>0</v>
      </c>
      <c r="I12" s="23"/>
      <c r="J12" s="26">
        <f>SUM(J10:J11)</f>
        <v>-2863</v>
      </c>
      <c r="K12" s="23"/>
      <c r="L12" s="26">
        <f>SUM(L10:L11)</f>
        <v>-2853</v>
      </c>
    </row>
    <row r="13" spans="1:13" ht="24" customHeight="1" thickTop="1" x14ac:dyDescent="0.6">
      <c r="A13" s="59"/>
      <c r="D13" s="23"/>
      <c r="E13" s="23"/>
      <c r="F13" s="23"/>
      <c r="G13" s="23"/>
      <c r="H13" s="23"/>
      <c r="I13" s="23"/>
      <c r="J13" s="23"/>
      <c r="K13" s="23"/>
      <c r="L13" s="23"/>
    </row>
    <row r="14" spans="1:13" ht="24" customHeight="1" x14ac:dyDescent="0.6">
      <c r="A14" s="58" t="s">
        <v>185</v>
      </c>
      <c r="D14" s="23">
        <v>299788</v>
      </c>
      <c r="E14" s="23"/>
      <c r="F14" s="23">
        <v>1667296</v>
      </c>
      <c r="G14" s="23"/>
      <c r="H14" s="23">
        <v>7342</v>
      </c>
      <c r="I14" s="23"/>
      <c r="J14" s="23">
        <v>137946</v>
      </c>
      <c r="K14" s="23"/>
      <c r="L14" s="23">
        <f>SUM(D14:J14)</f>
        <v>2112372</v>
      </c>
    </row>
    <row r="15" spans="1:13" ht="24" customHeight="1" x14ac:dyDescent="0.6">
      <c r="A15" s="60" t="s">
        <v>218</v>
      </c>
      <c r="D15" s="23">
        <v>0</v>
      </c>
      <c r="E15" s="23"/>
      <c r="F15" s="23">
        <v>0</v>
      </c>
      <c r="G15" s="23"/>
      <c r="H15" s="23">
        <v>0</v>
      </c>
      <c r="I15" s="23"/>
      <c r="J15" s="23">
        <v>80498</v>
      </c>
      <c r="K15" s="23"/>
      <c r="L15" s="23">
        <f>SUM(D15:J15)</f>
        <v>80498</v>
      </c>
      <c r="M15" s="23"/>
    </row>
    <row r="16" spans="1:13" ht="24" customHeight="1" x14ac:dyDescent="0.6">
      <c r="A16" s="60" t="s">
        <v>210</v>
      </c>
      <c r="D16" s="23">
        <v>0</v>
      </c>
      <c r="E16" s="23"/>
      <c r="F16" s="23">
        <v>0</v>
      </c>
      <c r="G16" s="23"/>
      <c r="H16" s="23">
        <v>0</v>
      </c>
      <c r="I16" s="23"/>
      <c r="J16" s="23">
        <v>-116918</v>
      </c>
      <c r="K16" s="23"/>
      <c r="L16" s="23">
        <f>SUM(D16:J16)</f>
        <v>-116918</v>
      </c>
      <c r="M16" s="23"/>
    </row>
    <row r="17" spans="1:14" ht="24" customHeight="1" thickBot="1" x14ac:dyDescent="0.65">
      <c r="A17" s="59" t="s">
        <v>202</v>
      </c>
      <c r="D17" s="26">
        <f>SUM(D14:D16)</f>
        <v>299788</v>
      </c>
      <c r="E17" s="23"/>
      <c r="F17" s="26">
        <f>SUM(F14:F16)</f>
        <v>1667296</v>
      </c>
      <c r="G17" s="23"/>
      <c r="H17" s="26">
        <f>SUM(H14:H16)</f>
        <v>7342</v>
      </c>
      <c r="I17" s="23"/>
      <c r="J17" s="26">
        <f>SUM(J14:J16)</f>
        <v>101526</v>
      </c>
      <c r="K17" s="23"/>
      <c r="L17" s="26">
        <f>SUM(L14:L16)</f>
        <v>2075952</v>
      </c>
      <c r="N17" s="23"/>
    </row>
    <row r="18" spans="1:14" ht="24" customHeight="1" thickTop="1" x14ac:dyDescent="0.6">
      <c r="A18" s="59"/>
      <c r="D18" s="23"/>
      <c r="E18" s="23"/>
      <c r="F18" s="107"/>
      <c r="G18" s="23"/>
      <c r="H18" s="23"/>
      <c r="I18" s="23"/>
      <c r="J18" s="23"/>
      <c r="K18" s="23"/>
      <c r="L18" s="23"/>
    </row>
    <row r="19" spans="1:14" ht="24" customHeight="1" x14ac:dyDescent="0.6">
      <c r="A19" s="60" t="s">
        <v>22</v>
      </c>
    </row>
  </sheetData>
  <mergeCells count="4">
    <mergeCell ref="A2:G2"/>
    <mergeCell ref="D6:L6"/>
    <mergeCell ref="H7:J7"/>
    <mergeCell ref="A4:L4"/>
  </mergeCells>
  <pageMargins left="0.78740157480314965" right="0.55118110236220474" top="0.86614173228346458" bottom="0" header="0.51181102362204722" footer="0.51181102362204722"/>
  <pageSetup paperSize="9" scale="82" orientation="landscape" r:id="rId1"/>
  <headerFooter alignWithMargins="0"/>
  <ignoredErrors>
    <ignoredError sqref="D13:G13 K13:L13 J13" formula="1"/>
    <ignoredError sqref="E17 G17 K17" formula="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scse - conso</vt:lpstr>
      <vt:lpstr>scse-separate</vt:lpstr>
      <vt:lpstr>BS!Print_Area</vt:lpstr>
      <vt:lpstr>PL!Print_Area</vt:lpstr>
      <vt:lpstr>'scse - conso'!Print_Area</vt:lpstr>
      <vt:lpstr>'scse-separate'!Print_Area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Peerawich Boonsiriwit</dc:creator>
  <cp:lastModifiedBy>Rewadee Uthaiwattanatorn</cp:lastModifiedBy>
  <cp:lastPrinted>2024-08-06T08:55:04Z</cp:lastPrinted>
  <dcterms:created xsi:type="dcterms:W3CDTF">2020-11-06T08:59:56Z</dcterms:created>
  <dcterms:modified xsi:type="dcterms:W3CDTF">2024-08-07T11:26:52Z</dcterms:modified>
</cp:coreProperties>
</file>