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ivivat Holdings\2024\Q2'2024\Convert\"/>
    </mc:Choice>
  </mc:AlternateContent>
  <xr:revisionPtr revIDLastSave="0" documentId="13_ncr:1_{312CB0DE-1A51-45BE-A1BE-CB4C98225968}" xr6:coauthVersionLast="47" xr6:coauthVersionMax="47" xr10:uidLastSave="{00000000-0000-0000-0000-000000000000}"/>
  <bookViews>
    <workbookView xWindow="-108" yWindow="-108" windowWidth="23256" windowHeight="12576" tabRatio="539" firstSheet="2" activeTab="2" xr2:uid="{00000000-000D-0000-FFFF-FFFF00000000}"/>
  </bookViews>
  <sheets>
    <sheet name="NAV000" sheetId="1" state="hidden" r:id="rId1"/>
    <sheet name="000000" sheetId="2" state="veryHidden" r:id="rId2"/>
    <sheet name="BS" sheetId="7" r:id="rId3"/>
    <sheet name="PL" sheetId="10" r:id="rId4"/>
    <sheet name="scse - conso" sheetId="13" r:id="rId5"/>
    <sheet name="scse-separate" sheetId="14" r:id="rId6"/>
    <sheet name="000" sheetId="4" state="veryHidden" r:id="rId7"/>
  </sheets>
  <definedNames>
    <definedName name="_xlnm.Print_Area" localSheetId="2">BS!$A$1:$M$75</definedName>
    <definedName name="_xlnm.Print_Area" localSheetId="3">PL!$A$1:$K$220</definedName>
    <definedName name="_xlnm.Print_Area" localSheetId="4">'scse - conso'!$A$1:$AC$56</definedName>
    <definedName name="_xlnm.Print_Area" localSheetId="5">'scse-separate'!$A$1:$K$23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46" i="13" l="1"/>
  <c r="AC45" i="13"/>
  <c r="K17" i="14"/>
  <c r="AA48" i="13"/>
  <c r="Y46" i="13"/>
  <c r="U48" i="13"/>
  <c r="U46" i="13"/>
  <c r="U47" i="13"/>
  <c r="U45" i="13"/>
  <c r="K48" i="13"/>
  <c r="G48" i="13"/>
  <c r="G45" i="13"/>
  <c r="E45" i="13"/>
  <c r="E48" i="13"/>
  <c r="AA21" i="13"/>
  <c r="W21" i="13"/>
  <c r="Y14" i="13"/>
  <c r="Y15" i="13"/>
  <c r="AC15" i="13" s="1"/>
  <c r="Y16" i="13"/>
  <c r="AC16" i="13" s="1"/>
  <c r="W17" i="13"/>
  <c r="O17" i="13"/>
  <c r="O21" i="13" s="1"/>
  <c r="M17" i="13"/>
  <c r="M21" i="13" s="1"/>
  <c r="K17" i="13"/>
  <c r="K21" i="13" s="1"/>
  <c r="G21" i="13"/>
  <c r="E21" i="13"/>
  <c r="I17" i="13"/>
  <c r="I21" i="13" s="1"/>
  <c r="G17" i="13"/>
  <c r="E17" i="13"/>
  <c r="U17" i="13"/>
  <c r="U21" i="13" s="1"/>
  <c r="Q17" i="13"/>
  <c r="Q21" i="13" s="1"/>
  <c r="S17" i="13"/>
  <c r="S21" i="13" s="1"/>
  <c r="AA17" i="13"/>
  <c r="U18" i="13"/>
  <c r="Y18" i="13" s="1"/>
  <c r="AC18" i="13" s="1"/>
  <c r="U19" i="13"/>
  <c r="Y19" i="13" s="1"/>
  <c r="AC19" i="13" s="1"/>
  <c r="U20" i="13"/>
  <c r="Y20" i="13" s="1"/>
  <c r="AC20" i="13" s="1"/>
  <c r="AC17" i="13" l="1"/>
  <c r="AC14" i="13"/>
  <c r="AC21" i="13" s="1"/>
  <c r="Y17" i="13"/>
  <c r="Y21" i="13" s="1"/>
  <c r="K15" i="14" l="1"/>
  <c r="K14" i="14"/>
  <c r="Y47" i="13"/>
  <c r="U44" i="13"/>
  <c r="Y44" i="13" s="1"/>
  <c r="AC44" i="13" s="1"/>
  <c r="U43" i="13"/>
  <c r="G12" i="14"/>
  <c r="E12" i="14"/>
  <c r="C12" i="14"/>
  <c r="K11" i="14"/>
  <c r="I10" i="14"/>
  <c r="I12" i="14" s="1"/>
  <c r="C17" i="14"/>
  <c r="E17" i="14"/>
  <c r="U42" i="13"/>
  <c r="Y42" i="13" s="1"/>
  <c r="AC42" i="13" s="1"/>
  <c r="K208" i="10"/>
  <c r="I208" i="10"/>
  <c r="G208" i="10"/>
  <c r="E208" i="10"/>
  <c r="G165" i="10"/>
  <c r="E165" i="10"/>
  <c r="G160" i="10"/>
  <c r="E160" i="10"/>
  <c r="K152" i="10"/>
  <c r="K153" i="10" s="1"/>
  <c r="I152" i="10"/>
  <c r="I153" i="10" s="1"/>
  <c r="G152" i="10"/>
  <c r="E152" i="10"/>
  <c r="E153" i="10" s="1"/>
  <c r="K144" i="10"/>
  <c r="I144" i="10"/>
  <c r="G144" i="10"/>
  <c r="E144" i="10"/>
  <c r="K117" i="10"/>
  <c r="I117" i="10"/>
  <c r="G117" i="10"/>
  <c r="E117" i="10"/>
  <c r="K100" i="10"/>
  <c r="K102" i="10" s="1"/>
  <c r="K108" i="10" s="1"/>
  <c r="I100" i="10"/>
  <c r="I102" i="10" s="1"/>
  <c r="I108" i="10" s="1"/>
  <c r="G100" i="10"/>
  <c r="G102" i="10" s="1"/>
  <c r="G108" i="10" s="1"/>
  <c r="E100" i="10"/>
  <c r="E102" i="10" s="1"/>
  <c r="E108" i="10" s="1"/>
  <c r="G198" i="10"/>
  <c r="G78" i="10"/>
  <c r="E78" i="10"/>
  <c r="S45" i="13"/>
  <c r="S48" i="13" s="1"/>
  <c r="Q45" i="13"/>
  <c r="Q48" i="13" s="1"/>
  <c r="O45" i="13"/>
  <c r="O48" i="13" s="1"/>
  <c r="M45" i="13"/>
  <c r="M48" i="13" s="1"/>
  <c r="K45" i="13"/>
  <c r="I45" i="13"/>
  <c r="I48" i="13" s="1"/>
  <c r="AA45" i="13"/>
  <c r="W45" i="13"/>
  <c r="W48" i="13" s="1"/>
  <c r="F48" i="7"/>
  <c r="H48" i="7"/>
  <c r="J48" i="7"/>
  <c r="L48" i="7"/>
  <c r="G17" i="14"/>
  <c r="K65" i="10"/>
  <c r="K66" i="10" s="1"/>
  <c r="I65" i="10"/>
  <c r="I66" i="10" s="1"/>
  <c r="G65" i="10"/>
  <c r="E65" i="10"/>
  <c r="E73" i="10"/>
  <c r="G73" i="10"/>
  <c r="K57" i="10"/>
  <c r="I57" i="10"/>
  <c r="G57" i="10"/>
  <c r="E57" i="10"/>
  <c r="K30" i="10"/>
  <c r="I30" i="10"/>
  <c r="G30" i="10"/>
  <c r="E30" i="10"/>
  <c r="K13" i="10"/>
  <c r="K15" i="10" s="1"/>
  <c r="K21" i="10" s="1"/>
  <c r="I13" i="10"/>
  <c r="I15" i="10" s="1"/>
  <c r="I21" i="10" s="1"/>
  <c r="G13" i="10"/>
  <c r="G15" i="10" s="1"/>
  <c r="G21" i="10" s="1"/>
  <c r="E13" i="10"/>
  <c r="E15" i="10" s="1"/>
  <c r="E21" i="10" s="1"/>
  <c r="F65" i="7"/>
  <c r="F67" i="7" s="1"/>
  <c r="H65" i="7"/>
  <c r="H67" i="7" s="1"/>
  <c r="J65" i="7"/>
  <c r="J67" i="7" s="1"/>
  <c r="L65" i="7"/>
  <c r="L67" i="7" s="1"/>
  <c r="K16" i="14"/>
  <c r="I17" i="14"/>
  <c r="E198" i="10"/>
  <c r="K202" i="10"/>
  <c r="I202" i="10"/>
  <c r="G202" i="10"/>
  <c r="E202" i="10"/>
  <c r="H24" i="7"/>
  <c r="J24" i="7"/>
  <c r="L24" i="7"/>
  <c r="F24" i="7"/>
  <c r="AC47" i="13" l="1"/>
  <c r="AC48" i="13" s="1"/>
  <c r="Y48" i="13"/>
  <c r="G153" i="10"/>
  <c r="K10" i="14"/>
  <c r="K12" i="14" s="1"/>
  <c r="E118" i="10"/>
  <c r="E120" i="10" s="1"/>
  <c r="E155" i="10" s="1"/>
  <c r="G118" i="10"/>
  <c r="G120" i="10" s="1"/>
  <c r="G155" i="10" s="1"/>
  <c r="I118" i="10"/>
  <c r="I120" i="10" s="1"/>
  <c r="I158" i="10" s="1"/>
  <c r="K118" i="10"/>
  <c r="K120" i="10" s="1"/>
  <c r="K158" i="10" s="1"/>
  <c r="I198" i="10"/>
  <c r="I211" i="10" s="1"/>
  <c r="I214" i="10" s="1"/>
  <c r="K198" i="10"/>
  <c r="E66" i="10"/>
  <c r="G66" i="10"/>
  <c r="E211" i="10"/>
  <c r="E214" i="10" s="1"/>
  <c r="F68" i="7"/>
  <c r="L68" i="7"/>
  <c r="H68" i="7"/>
  <c r="J68" i="7"/>
  <c r="Y43" i="13"/>
  <c r="I31" i="10"/>
  <c r="I33" i="10" s="1"/>
  <c r="G31" i="10"/>
  <c r="G33" i="10" s="1"/>
  <c r="K211" i="10"/>
  <c r="K214" i="10" s="1"/>
  <c r="G211" i="10"/>
  <c r="G214" i="10" s="1"/>
  <c r="E31" i="10"/>
  <c r="E33" i="10" s="1"/>
  <c r="K31" i="10"/>
  <c r="K33" i="10" s="1"/>
  <c r="I155" i="10" l="1"/>
  <c r="I163" i="10" s="1"/>
  <c r="K155" i="10"/>
  <c r="K163" i="10" s="1"/>
  <c r="E68" i="10"/>
  <c r="G68" i="10"/>
  <c r="I71" i="10"/>
  <c r="I68" i="10"/>
  <c r="I76" i="10" s="1"/>
  <c r="K71" i="10"/>
  <c r="K68" i="10"/>
  <c r="K76" i="10" s="1"/>
  <c r="AC43" i="13"/>
  <c r="Y45" i="13"/>
</calcChain>
</file>

<file path=xl/sharedStrings.xml><?xml version="1.0" encoding="utf-8"?>
<sst xmlns="http://schemas.openxmlformats.org/spreadsheetml/2006/main" count="448" uniqueCount="223">
  <si>
    <t>Note</t>
  </si>
  <si>
    <t>The accompanying notes are an integral part of the financial statements.</t>
  </si>
  <si>
    <t>Other liabilities</t>
  </si>
  <si>
    <t>Other income</t>
  </si>
  <si>
    <t>Operating expenses</t>
  </si>
  <si>
    <t>Retained earnings</t>
  </si>
  <si>
    <t>Issued and paid-up</t>
  </si>
  <si>
    <t>Premium on</t>
  </si>
  <si>
    <t>share capital</t>
  </si>
  <si>
    <t>Unappropriated</t>
  </si>
  <si>
    <t>Total liabilities</t>
  </si>
  <si>
    <t>Share capital</t>
  </si>
  <si>
    <t xml:space="preserve">   Registered</t>
  </si>
  <si>
    <t>Premium on share capital</t>
  </si>
  <si>
    <t xml:space="preserve">   Unappropriated</t>
  </si>
  <si>
    <t>Other underwriting expenses</t>
  </si>
  <si>
    <t>Assets</t>
  </si>
  <si>
    <t>Total assets</t>
  </si>
  <si>
    <t>Liabilities</t>
  </si>
  <si>
    <t>Cash and cash equivalents</t>
  </si>
  <si>
    <t>Insurance contract liabilities</t>
  </si>
  <si>
    <t>Directors</t>
  </si>
  <si>
    <t>Expenses</t>
  </si>
  <si>
    <t>Dividend income</t>
  </si>
  <si>
    <t>Income</t>
  </si>
  <si>
    <t>Net cash used in investing activities</t>
  </si>
  <si>
    <t>Other assets</t>
  </si>
  <si>
    <t>Employee benefit obligations</t>
  </si>
  <si>
    <t>Total equity</t>
  </si>
  <si>
    <t>Total liabilities and equity</t>
  </si>
  <si>
    <t>Equity</t>
  </si>
  <si>
    <t>Direct premium written</t>
  </si>
  <si>
    <t>Loss adjustment expenses on direct insurance</t>
  </si>
  <si>
    <t>Interest income</t>
  </si>
  <si>
    <t>Liabilities and equity</t>
  </si>
  <si>
    <t xml:space="preserve">   Issued and paid-up</t>
  </si>
  <si>
    <t>Accrued investment income</t>
  </si>
  <si>
    <t>Reinsurance assets</t>
  </si>
  <si>
    <t>Income tax payable</t>
  </si>
  <si>
    <t>Deferred tax assets</t>
  </si>
  <si>
    <t>Appropriated -</t>
  </si>
  <si>
    <t>statutory reserve</t>
  </si>
  <si>
    <t>Income tax</t>
  </si>
  <si>
    <t>Statements of financial position</t>
  </si>
  <si>
    <t>Intangible assets - computer software</t>
  </si>
  <si>
    <t>Statements of financial position (Continued)</t>
  </si>
  <si>
    <t>15</t>
  </si>
  <si>
    <t xml:space="preserve">   Appropriated - statutory reserve</t>
  </si>
  <si>
    <t>Profit or loss:</t>
  </si>
  <si>
    <t>Statements of comprehensive income</t>
  </si>
  <si>
    <t>Statements of comprehensive income (continued)</t>
  </si>
  <si>
    <t>Other comprehensive income:</t>
  </si>
  <si>
    <t>Statements of changes in equity</t>
  </si>
  <si>
    <t>Statements of cash flows</t>
  </si>
  <si>
    <t>Commission and brokerage on direct insurance</t>
  </si>
  <si>
    <t>Gross premium written</t>
  </si>
  <si>
    <t>Less: Premium ceded to reinsurers</t>
  </si>
  <si>
    <t>Net premium written</t>
  </si>
  <si>
    <t>Commission and brokerage expenses</t>
  </si>
  <si>
    <t>Total expenses</t>
  </si>
  <si>
    <t>Cash flows from (used in) operating activities</t>
  </si>
  <si>
    <t>Premium receivables</t>
  </si>
  <si>
    <t>Claim incurred on direct insurance</t>
  </si>
  <si>
    <t>(Unaudited</t>
  </si>
  <si>
    <t>but reviewed)</t>
  </si>
  <si>
    <t>(Audited)</t>
  </si>
  <si>
    <t>Cash and cash equivalents at beginning of period</t>
  </si>
  <si>
    <t>Cash and cash equivalents at end of period</t>
  </si>
  <si>
    <t>Separate financial statements</t>
  </si>
  <si>
    <t>Consolidated financial statements</t>
  </si>
  <si>
    <t>Goodwill</t>
  </si>
  <si>
    <t>Other components of equity</t>
  </si>
  <si>
    <t xml:space="preserve">      statements in foreign currency</t>
  </si>
  <si>
    <t>Equity attributable to shareholders of the Company</t>
  </si>
  <si>
    <t>financial statements</t>
  </si>
  <si>
    <t>16</t>
  </si>
  <si>
    <t>Equity attributable to equity holders of the Company</t>
  </si>
  <si>
    <t xml:space="preserve">Other components of equity  </t>
  </si>
  <si>
    <t xml:space="preserve"> on translation of </t>
  </si>
  <si>
    <t>attributable to</t>
  </si>
  <si>
    <t>shareholders of</t>
  </si>
  <si>
    <t xml:space="preserve"> interests of</t>
  </si>
  <si>
    <t>in foreign currency</t>
  </si>
  <si>
    <t>the Company</t>
  </si>
  <si>
    <t>Other comprehensive income for the period (loss)</t>
  </si>
  <si>
    <t xml:space="preserve">Total comprehensive income for the period (loss) </t>
  </si>
  <si>
    <t>Statements of changes in equity (continued)</t>
  </si>
  <si>
    <t>Claim and loss adjustment expenses</t>
  </si>
  <si>
    <t>Profit for the period attributable to:</t>
  </si>
  <si>
    <t>Total comprehensive income for the period attributable to:</t>
  </si>
  <si>
    <t>Receivables from reinsurance contracts</t>
  </si>
  <si>
    <t>Financial cost</t>
  </si>
  <si>
    <t>Loans and interest receivables</t>
  </si>
  <si>
    <t xml:space="preserve">Property, buildings and equipment </t>
  </si>
  <si>
    <t>Net earned premium</t>
  </si>
  <si>
    <t>Fee and commission income</t>
  </si>
  <si>
    <t>Net investment income</t>
  </si>
  <si>
    <t>Total income</t>
  </si>
  <si>
    <t>Repayment of lease liabilities</t>
  </si>
  <si>
    <t>Translation adjustments</t>
  </si>
  <si>
    <t xml:space="preserve">   Surplus on changes in value of investments</t>
  </si>
  <si>
    <t>Other comprehensive income to be reclassified to profit or loss</t>
  </si>
  <si>
    <t xml:space="preserve"> Debt instruments </t>
  </si>
  <si>
    <t xml:space="preserve">Equity instruments </t>
  </si>
  <si>
    <t xml:space="preserve">Exchange </t>
  </si>
  <si>
    <t>measured at fair</t>
  </si>
  <si>
    <t>differences</t>
  </si>
  <si>
    <t>value through other</t>
  </si>
  <si>
    <t>comprehensive</t>
  </si>
  <si>
    <t>income</t>
  </si>
  <si>
    <t>Total</t>
  </si>
  <si>
    <t>Financial assets - debt instruments</t>
  </si>
  <si>
    <t>Financial assets - equity instruments</t>
  </si>
  <si>
    <t>Unrealised exchange rate change</t>
  </si>
  <si>
    <t>Equity attributable</t>
  </si>
  <si>
    <t xml:space="preserve"> to non-controlling</t>
  </si>
  <si>
    <t>Cash paid for purchased of intangible assets</t>
  </si>
  <si>
    <t>Profit for the period</t>
  </si>
  <si>
    <t>Non-controlling interests of the subsidiaries (loss)</t>
  </si>
  <si>
    <t>Investment in subsidiaries</t>
  </si>
  <si>
    <t>Non-controlling interests of the subsidiaries</t>
  </si>
  <si>
    <t>the subsidiaries</t>
  </si>
  <si>
    <t>designated at fair</t>
  </si>
  <si>
    <t xml:space="preserve">Cash received from investment assets </t>
  </si>
  <si>
    <t xml:space="preserve">   Exchange differences on translation of financial </t>
  </si>
  <si>
    <t xml:space="preserve">Other comprehensive income to be reclassified to profit or loss </t>
  </si>
  <si>
    <t xml:space="preserve">   Exchange differences on translation of financial statements </t>
  </si>
  <si>
    <t xml:space="preserve">   in subsequent periods</t>
  </si>
  <si>
    <t xml:space="preserve">      at fair value through other comprehensive income</t>
  </si>
  <si>
    <t>Other comprehensive income not to be reclassified to profit</t>
  </si>
  <si>
    <t xml:space="preserve">   or loss in subsequent periods</t>
  </si>
  <si>
    <t xml:space="preserve">   or loss in subsequent periods - net of income tax (loss)</t>
  </si>
  <si>
    <t xml:space="preserve">Cash paid for investment assets </t>
  </si>
  <si>
    <t>Cash paid for purchased of equipment</t>
  </si>
  <si>
    <t xml:space="preserve">      in foreign currency (loss)</t>
  </si>
  <si>
    <t>Amount due to reinsurers</t>
  </si>
  <si>
    <t xml:space="preserve"> </t>
  </si>
  <si>
    <t xml:space="preserve">Surplus on change </t>
  </si>
  <si>
    <t xml:space="preserve"> a subsidiary</t>
  </si>
  <si>
    <t>shareholding in</t>
  </si>
  <si>
    <t>Surplus (deficit) on changes in value of investments</t>
  </si>
  <si>
    <t xml:space="preserve">   a subsidiary</t>
  </si>
  <si>
    <t xml:space="preserve">Surplus on change in proportion shareholding in </t>
  </si>
  <si>
    <t xml:space="preserve">in proportion </t>
  </si>
  <si>
    <t>Profit (loss) for the period</t>
  </si>
  <si>
    <t>Cash flows from (used in) investing activities</t>
  </si>
  <si>
    <t>2023</t>
  </si>
  <si>
    <t>Balance as at 1 January 2023</t>
  </si>
  <si>
    <t>Gain (loss) on fair value valuation of financial instruments</t>
  </si>
  <si>
    <t xml:space="preserve">Cash flows from (used in) financial activities </t>
  </si>
  <si>
    <t xml:space="preserve">   of the subsidiary to non-controlling interests</t>
  </si>
  <si>
    <t>Cash received from issurance of the ordinary shares</t>
  </si>
  <si>
    <t xml:space="preserve">   Add: Income tax effect</t>
  </si>
  <si>
    <t xml:space="preserve">   Loss on change in value of equity instruments designated</t>
  </si>
  <si>
    <t>Less: Claims recovery from reinsurance</t>
  </si>
  <si>
    <t xml:space="preserve">Increased in share capital of subsidiary </t>
  </si>
  <si>
    <t>Thaivivat Holdings Public Company Limited and its subsidiaries</t>
  </si>
  <si>
    <t>(Unit: Thousand Baht)</t>
  </si>
  <si>
    <t xml:space="preserve">      303,010,000 ordinary shares of Baht 1 each</t>
  </si>
  <si>
    <t>Net loss for the period</t>
  </si>
  <si>
    <t xml:space="preserve">to be issued and </t>
  </si>
  <si>
    <t>share premium for</t>
  </si>
  <si>
    <t xml:space="preserve">capital restructuring </t>
  </si>
  <si>
    <t>3</t>
  </si>
  <si>
    <t>4</t>
  </si>
  <si>
    <t>5</t>
  </si>
  <si>
    <t>6</t>
  </si>
  <si>
    <t>7</t>
  </si>
  <si>
    <t>8</t>
  </si>
  <si>
    <t>9</t>
  </si>
  <si>
    <t>10.1</t>
  </si>
  <si>
    <t>11</t>
  </si>
  <si>
    <t>12</t>
  </si>
  <si>
    <t>13</t>
  </si>
  <si>
    <t>14</t>
  </si>
  <si>
    <t>10.2</t>
  </si>
  <si>
    <t xml:space="preserve"> 2023</t>
  </si>
  <si>
    <t xml:space="preserve">      299,787,556 ordinary shares of Baht 1 each</t>
  </si>
  <si>
    <t>(Restated)</t>
  </si>
  <si>
    <t>Expected credit loss (reversal)</t>
  </si>
  <si>
    <t>Total comprehensive income for the period (loss)</t>
  </si>
  <si>
    <t>Equity holders of the Company (loss)</t>
  </si>
  <si>
    <t>Earnings (loss) per share</t>
  </si>
  <si>
    <t xml:space="preserve">Basic earnings (loss) per share </t>
  </si>
  <si>
    <t>Profit (loss) attributable to equity holders of the Company (Baht)</t>
  </si>
  <si>
    <t>Cash paid for reinsurance</t>
  </si>
  <si>
    <t>31 December 2023</t>
  </si>
  <si>
    <t xml:space="preserve"> 2024</t>
  </si>
  <si>
    <t>Balance as at 1 January 2024</t>
  </si>
  <si>
    <t xml:space="preserve">Appropriated - </t>
  </si>
  <si>
    <t>Changing in percentage of shareholding  in the subsidiary</t>
  </si>
  <si>
    <t>(Unaudited but reviewed)</t>
  </si>
  <si>
    <t xml:space="preserve">Consolidated financial statements </t>
  </si>
  <si>
    <t>Consolidated financial statements (Restated)</t>
  </si>
  <si>
    <t>Deferred tax liabilities</t>
  </si>
  <si>
    <t>2024</t>
  </si>
  <si>
    <t>Add: Unearned premium reserves decrease from prior period</t>
  </si>
  <si>
    <t>Gain on financial instruments</t>
  </si>
  <si>
    <t xml:space="preserve">Income tax expenses </t>
  </si>
  <si>
    <t xml:space="preserve">Non-controlling interests of the subsidiaries </t>
  </si>
  <si>
    <t>Increase in allowance for expected credit loss</t>
  </si>
  <si>
    <t>Profit (loss) before income tax</t>
  </si>
  <si>
    <t>As at 30 June 2024</t>
  </si>
  <si>
    <t>30 June 2024</t>
  </si>
  <si>
    <t>For the three-month period ended 30 June 2024</t>
  </si>
  <si>
    <t>Balance as at 30 June 2024</t>
  </si>
  <si>
    <t>For the six-month period ended 30 June 2024</t>
  </si>
  <si>
    <t>Balance as at 30 June 2023</t>
  </si>
  <si>
    <t>Dididend paid</t>
  </si>
  <si>
    <t>Add (less): Reversal claims from reinsurance (recovery)</t>
  </si>
  <si>
    <t xml:space="preserve">   Gain (loss) on change in value of debt instruments measured </t>
  </si>
  <si>
    <t xml:space="preserve">   Add (less): Income tax effect</t>
  </si>
  <si>
    <t xml:space="preserve">      in subsequent periods - net of income tax (loss)</t>
  </si>
  <si>
    <t xml:space="preserve">Other comprehensive income for the period (loss) </t>
  </si>
  <si>
    <t>Net increase (decrease) in cash and cash equivalents</t>
  </si>
  <si>
    <t>Dividend paid during the period (Note 18)</t>
  </si>
  <si>
    <t>Loss on fair value valuation of financial instruments</t>
  </si>
  <si>
    <t xml:space="preserve">Income tax (expenses) revenue </t>
  </si>
  <si>
    <t xml:space="preserve">   Loss on change in value of debt instruments measured </t>
  </si>
  <si>
    <t>Net cash from operating activities</t>
  </si>
  <si>
    <t>Transfer to retained earning (Note 8.2)</t>
  </si>
  <si>
    <t>Net cash used in financial activities</t>
  </si>
  <si>
    <t>Net profit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</si>
</sst>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#,##0;\(#,##0\)"/>
  </numFmts>
  <fonts count="14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2"/>
      <name val="CordiaUPC"/>
      <family val="2"/>
      <charset val="222"/>
    </font>
    <font>
      <sz val="11"/>
      <color theme="1"/>
      <name val="Arial"/>
      <family val="2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43" fontId="6" fillId="0" borderId="0" applyFont="0" applyFill="0" applyBorder="0" applyAlignment="0" applyProtection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" fontId="11" fillId="0" borderId="0" applyFont="0" applyFill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6" fillId="0" borderId="0"/>
    <xf numFmtId="0" fontId="6" fillId="0" borderId="0"/>
    <xf numFmtId="0" fontId="6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6" fillId="0" borderId="0"/>
  </cellStyleXfs>
  <cellXfs count="103">
    <xf numFmtId="0" fontId="0" fillId="0" borderId="0" xfId="0"/>
    <xf numFmtId="38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8" fillId="0" borderId="3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5" fontId="8" fillId="0" borderId="4" xfId="0" quotePrefix="1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38" fontId="7" fillId="0" borderId="0" xfId="0" applyNumberFormat="1" applyFont="1" applyAlignment="1">
      <alignment vertical="center"/>
    </xf>
    <xf numFmtId="41" fontId="8" fillId="0" borderId="3" xfId="0" applyNumberFormat="1" applyFont="1" applyBorder="1" applyAlignment="1">
      <alignment vertical="center"/>
    </xf>
    <xf numFmtId="38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49" fontId="8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center"/>
    </xf>
    <xf numFmtId="41" fontId="8" fillId="0" borderId="0" xfId="0" applyNumberFormat="1" applyFont="1"/>
    <xf numFmtId="49" fontId="8" fillId="0" borderId="0" xfId="0" applyNumberFormat="1" applyFont="1"/>
    <xf numFmtId="38" fontId="8" fillId="0" borderId="5" xfId="0" applyNumberFormat="1" applyFont="1" applyBorder="1"/>
    <xf numFmtId="38" fontId="8" fillId="0" borderId="0" xfId="0" applyNumberFormat="1" applyFont="1"/>
    <xf numFmtId="41" fontId="8" fillId="0" borderId="0" xfId="1" applyNumberFormat="1" applyFont="1" applyFill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vertical="center"/>
    </xf>
    <xf numFmtId="41" fontId="8" fillId="0" borderId="0" xfId="6" quotePrefix="1" applyNumberFormat="1" applyFont="1" applyFill="1" applyBorder="1" applyAlignment="1">
      <alignment horizontal="center" vertical="center"/>
    </xf>
    <xf numFmtId="37" fontId="8" fillId="0" borderId="0" xfId="0" quotePrefix="1" applyNumberFormat="1" applyFont="1" applyAlignment="1">
      <alignment horizontal="center" vertical="center"/>
    </xf>
    <xf numFmtId="41" fontId="8" fillId="0" borderId="6" xfId="0" applyNumberFormat="1" applyFont="1" applyBorder="1" applyAlignment="1">
      <alignment vertical="center"/>
    </xf>
    <xf numFmtId="41" fontId="8" fillId="0" borderId="7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41" fontId="8" fillId="0" borderId="4" xfId="1" applyNumberFormat="1" applyFont="1" applyFill="1" applyBorder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41" fontId="8" fillId="0" borderId="4" xfId="1" applyNumberFormat="1" applyFont="1" applyFill="1" applyBorder="1" applyAlignment="1">
      <alignment horizontal="right" vertical="center"/>
    </xf>
    <xf numFmtId="41" fontId="8" fillId="0" borderId="7" xfId="1" applyNumberFormat="1" applyFont="1" applyFill="1" applyBorder="1" applyAlignment="1">
      <alignment vertical="center"/>
    </xf>
    <xf numFmtId="41" fontId="9" fillId="0" borderId="0" xfId="1" applyNumberFormat="1" applyFont="1" applyFill="1" applyAlignment="1">
      <alignment horizontal="center" vertical="center"/>
    </xf>
    <xf numFmtId="41" fontId="8" fillId="0" borderId="7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41" fontId="8" fillId="0" borderId="8" xfId="0" applyNumberFormat="1" applyFont="1" applyBorder="1" applyAlignment="1">
      <alignment horizontal="right" vertical="center"/>
    </xf>
    <xf numFmtId="38" fontId="8" fillId="4" borderId="0" xfId="0" applyNumberFormat="1" applyFont="1" applyFill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8" fillId="0" borderId="4" xfId="0" applyNumberFormat="1" applyFont="1" applyBorder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1" fontId="8" fillId="0" borderId="9" xfId="0" applyNumberFormat="1" applyFont="1" applyBorder="1" applyAlignment="1">
      <alignment vertical="center"/>
    </xf>
    <xf numFmtId="41" fontId="8" fillId="0" borderId="2" xfId="0" applyNumberFormat="1" applyFont="1" applyBorder="1" applyAlignment="1">
      <alignment vertical="center"/>
    </xf>
    <xf numFmtId="41" fontId="8" fillId="0" borderId="10" xfId="0" applyNumberFormat="1" applyFont="1" applyBorder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right" vertical="center"/>
    </xf>
    <xf numFmtId="41" fontId="8" fillId="0" borderId="4" xfId="0" applyNumberFormat="1" applyFont="1" applyBorder="1" applyAlignment="1">
      <alignment vertical="center"/>
    </xf>
    <xf numFmtId="41" fontId="8" fillId="0" borderId="8" xfId="0" applyNumberFormat="1" applyFont="1" applyBorder="1" applyAlignment="1">
      <alignment vertical="center"/>
    </xf>
    <xf numFmtId="41" fontId="8" fillId="0" borderId="9" xfId="12" applyNumberFormat="1" applyFont="1" applyBorder="1" applyAlignment="1">
      <alignment vertical="center"/>
    </xf>
    <xf numFmtId="41" fontId="8" fillId="0" borderId="10" xfId="12" applyNumberFormat="1" applyFont="1" applyBorder="1" applyAlignment="1">
      <alignment vertical="center"/>
    </xf>
    <xf numFmtId="41" fontId="8" fillId="0" borderId="0" xfId="1" applyNumberFormat="1" applyFont="1" applyFill="1" applyBorder="1" applyAlignment="1">
      <alignment vertical="center"/>
    </xf>
    <xf numFmtId="41" fontId="8" fillId="0" borderId="0" xfId="12" applyNumberFormat="1" applyFont="1" applyAlignment="1">
      <alignment vertical="center"/>
    </xf>
    <xf numFmtId="41" fontId="8" fillId="0" borderId="6" xfId="12" applyNumberFormat="1" applyFont="1" applyBorder="1" applyAlignment="1">
      <alignment vertical="center"/>
    </xf>
    <xf numFmtId="49" fontId="9" fillId="0" borderId="0" xfId="0" applyNumberFormat="1" applyFont="1" applyAlignment="1">
      <alignment horizontal="center" vertical="center"/>
    </xf>
    <xf numFmtId="37" fontId="8" fillId="0" borderId="4" xfId="0" quotePrefix="1" applyNumberFormat="1" applyFont="1" applyBorder="1" applyAlignment="1">
      <alignment horizontal="center" vertical="center"/>
    </xf>
    <xf numFmtId="168" fontId="8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vertical="center"/>
    </xf>
    <xf numFmtId="49" fontId="12" fillId="0" borderId="0" xfId="0" applyNumberFormat="1" applyFont="1" applyAlignment="1">
      <alignment vertical="center"/>
    </xf>
    <xf numFmtId="169" fontId="8" fillId="0" borderId="0" xfId="0" applyNumberFormat="1" applyFont="1" applyAlignment="1">
      <alignment vertical="center"/>
    </xf>
    <xf numFmtId="41" fontId="8" fillId="0" borderId="3" xfId="0" applyNumberFormat="1" applyFont="1" applyBorder="1" applyAlignment="1">
      <alignment horizontal="center" vertical="center"/>
    </xf>
    <xf numFmtId="41" fontId="8" fillId="0" borderId="6" xfId="0" applyNumberFormat="1" applyFont="1" applyBorder="1" applyAlignment="1">
      <alignment horizontal="center" vertical="center"/>
    </xf>
    <xf numFmtId="49" fontId="7" fillId="0" borderId="0" xfId="11" applyNumberFormat="1" applyFont="1" applyAlignment="1">
      <alignment vertical="center"/>
    </xf>
    <xf numFmtId="49" fontId="8" fillId="0" borderId="0" xfId="11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8" fontId="8" fillId="0" borderId="0" xfId="0" quotePrefix="1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39" fontId="7" fillId="0" borderId="0" xfId="0" applyNumberFormat="1" applyFont="1" applyAlignment="1">
      <alignment vertical="center"/>
    </xf>
    <xf numFmtId="39" fontId="8" fillId="0" borderId="0" xfId="0" applyNumberFormat="1" applyFont="1" applyAlignment="1">
      <alignment vertical="center"/>
    </xf>
    <xf numFmtId="41" fontId="8" fillId="0" borderId="7" xfId="0" applyNumberFormat="1" applyFont="1" applyBorder="1" applyAlignment="1">
      <alignment horizontal="right" vertical="center"/>
    </xf>
    <xf numFmtId="41" fontId="8" fillId="0" borderId="4" xfId="0" applyNumberFormat="1" applyFont="1" applyBorder="1" applyAlignment="1">
      <alignment horizontal="right" vertical="center"/>
    </xf>
    <xf numFmtId="41" fontId="8" fillId="0" borderId="4" xfId="12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39" fontId="8" fillId="0" borderId="3" xfId="0" applyNumberFormat="1" applyFont="1" applyBorder="1" applyAlignment="1">
      <alignment horizontal="right" vertical="center"/>
    </xf>
    <xf numFmtId="39" fontId="8" fillId="0" borderId="0" xfId="0" applyNumberFormat="1" applyFont="1" applyAlignment="1">
      <alignment horizontal="right" vertical="center"/>
    </xf>
    <xf numFmtId="41" fontId="13" fillId="0" borderId="9" xfId="12" applyNumberFormat="1" applyFont="1" applyBorder="1" applyAlignment="1">
      <alignment vertical="center"/>
    </xf>
    <xf numFmtId="41" fontId="13" fillId="0" borderId="0" xfId="12" applyNumberFormat="1" applyFont="1" applyAlignment="1">
      <alignment vertical="center"/>
    </xf>
    <xf numFmtId="41" fontId="13" fillId="0" borderId="10" xfId="12" applyNumberFormat="1" applyFont="1" applyBorder="1" applyAlignment="1">
      <alignment vertical="center"/>
    </xf>
    <xf numFmtId="38" fontId="8" fillId="0" borderId="0" xfId="0" applyNumberFormat="1" applyFont="1" applyAlignment="1">
      <alignment horizontal="center"/>
    </xf>
    <xf numFmtId="37" fontId="8" fillId="0" borderId="4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37" fontId="8" fillId="0" borderId="7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</cellXfs>
  <cellStyles count="16">
    <cellStyle name="Comma 2" xfId="1" xr:uid="{00000000-0005-0000-0000-000000000000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dex Number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0" xfId="10" xr:uid="{00000000-0005-0000-0000-00000A000000}"/>
    <cellStyle name="Normal 2" xfId="11" xr:uid="{00000000-0005-0000-0000-00000B000000}"/>
    <cellStyle name="Normal 3" xfId="12" xr:uid="{00000000-0005-0000-0000-00000C000000}"/>
    <cellStyle name="Percent [2]" xfId="13" xr:uid="{00000000-0005-0000-0000-00000D000000}"/>
    <cellStyle name="Quantity" xfId="14" xr:uid="{00000000-0005-0000-0000-00000E000000}"/>
    <cellStyle name="ปกติ_Book3" xfId="15" xr:uid="{00000000-0005-0000-0000-00000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382700</xdr:colOff>
      <xdr:row>0</xdr:row>
      <xdr:rowOff>141946</xdr:rowOff>
    </xdr:from>
    <xdr:to>
      <xdr:col>11</xdr:col>
      <xdr:colOff>1038305</xdr:colOff>
      <xdr:row>3</xdr:row>
      <xdr:rowOff>7841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DEF1A5AD-1B45-B5E4-C427-CAF2156FE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89725" y="141946"/>
          <a:ext cx="1926042" cy="759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114496</xdr:colOff>
      <xdr:row>25</xdr:row>
      <xdr:rowOff>266636</xdr:rowOff>
    </xdr:from>
    <xdr:to>
      <xdr:col>11</xdr:col>
      <xdr:colOff>1019484</xdr:colOff>
      <xdr:row>28</xdr:row>
      <xdr:rowOff>201546</xdr:rowOff>
    </xdr:to>
    <xdr:pic>
      <xdr:nvPicPr>
        <xdr:cNvPr id="3" name="Picture 4" hidden="1">
          <a:extLst>
            <a:ext uri="{FF2B5EF4-FFF2-40B4-BE49-F238E27FC236}">
              <a16:creationId xmlns:a16="http://schemas.microsoft.com/office/drawing/2014/main" id="{E2FD6793-3768-7F8A-8FEF-027DEBF32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6921521" y="7685352"/>
          <a:ext cx="2175425" cy="828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414069</xdr:colOff>
      <xdr:row>31</xdr:row>
      <xdr:rowOff>126261</xdr:rowOff>
    </xdr:from>
    <xdr:to>
      <xdr:col>11</xdr:col>
      <xdr:colOff>1073596</xdr:colOff>
      <xdr:row>33</xdr:row>
      <xdr:rowOff>290161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F31205F0-0A7F-AA49-80CE-D7E28CDC6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21094" y="9332999"/>
          <a:ext cx="1929964" cy="759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160766</xdr:colOff>
      <xdr:row>69</xdr:row>
      <xdr:rowOff>219582</xdr:rowOff>
    </xdr:from>
    <xdr:to>
      <xdr:col>11</xdr:col>
      <xdr:colOff>1070460</xdr:colOff>
      <xdr:row>72</xdr:row>
      <xdr:rowOff>154492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BB3EADD3-197D-0416-F345-3E738EF9E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6967791" y="20750449"/>
          <a:ext cx="2180131" cy="828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967740</xdr:colOff>
      <xdr:row>25</xdr:row>
      <xdr:rowOff>220980</xdr:rowOff>
    </xdr:from>
    <xdr:to>
      <xdr:col>11</xdr:col>
      <xdr:colOff>762000</xdr:colOff>
      <xdr:row>28</xdr:row>
      <xdr:rowOff>259080</xdr:rowOff>
    </xdr:to>
    <xdr:pic>
      <xdr:nvPicPr>
        <xdr:cNvPr id="6" name="Picture 4" hidden="1">
          <a:extLst>
            <a:ext uri="{FF2B5EF4-FFF2-40B4-BE49-F238E27FC236}">
              <a16:creationId xmlns:a16="http://schemas.microsoft.com/office/drawing/2014/main" id="{7C5E4FD3-27E7-10FF-1AD1-3EF594BE0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6454140" y="7452360"/>
          <a:ext cx="2308860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967740</xdr:colOff>
      <xdr:row>69</xdr:row>
      <xdr:rowOff>220980</xdr:rowOff>
    </xdr:from>
    <xdr:to>
      <xdr:col>11</xdr:col>
      <xdr:colOff>762000</xdr:colOff>
      <xdr:row>72</xdr:row>
      <xdr:rowOff>259080</xdr:rowOff>
    </xdr:to>
    <xdr:pic>
      <xdr:nvPicPr>
        <xdr:cNvPr id="7" name="Picture 4" hidden="1">
          <a:extLst>
            <a:ext uri="{FF2B5EF4-FFF2-40B4-BE49-F238E27FC236}">
              <a16:creationId xmlns:a16="http://schemas.microsoft.com/office/drawing/2014/main" id="{AC95A051-6445-7737-EB94-27AC1E9A7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6454140" y="20193000"/>
          <a:ext cx="2308860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776377</xdr:colOff>
      <xdr:row>1</xdr:row>
      <xdr:rowOff>94890</xdr:rowOff>
    </xdr:from>
    <xdr:to>
      <xdr:col>10</xdr:col>
      <xdr:colOff>1173193</xdr:colOff>
      <xdr:row>3</xdr:row>
      <xdr:rowOff>241540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682F08DC-4D14-AB5C-031F-399ADA4D2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22898" y="388188"/>
          <a:ext cx="1923691" cy="75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319178</xdr:colOff>
      <xdr:row>34</xdr:row>
      <xdr:rowOff>94891</xdr:rowOff>
    </xdr:from>
    <xdr:to>
      <xdr:col>10</xdr:col>
      <xdr:colOff>966160</xdr:colOff>
      <xdr:row>37</xdr:row>
      <xdr:rowOff>8626</xdr:rowOff>
    </xdr:to>
    <xdr:pic>
      <xdr:nvPicPr>
        <xdr:cNvPr id="3" name="Picture 4" hidden="1">
          <a:extLst>
            <a:ext uri="{FF2B5EF4-FFF2-40B4-BE49-F238E27FC236}">
              <a16:creationId xmlns:a16="http://schemas.microsoft.com/office/drawing/2014/main" id="{BBC82FAE-E511-0D61-30F4-E8BD1329D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8051583" y="10227007"/>
          <a:ext cx="2168368" cy="807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551305</xdr:colOff>
      <xdr:row>40</xdr:row>
      <xdr:rowOff>58033</xdr:rowOff>
    </xdr:from>
    <xdr:to>
      <xdr:col>10</xdr:col>
      <xdr:colOff>944200</xdr:colOff>
      <xdr:row>42</xdr:row>
      <xdr:rowOff>200761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B44A70D5-84EE-B3C9-3409-5F8A7E6C0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3710" y="11978169"/>
          <a:ext cx="1914281" cy="738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141159</xdr:colOff>
      <xdr:row>83</xdr:row>
      <xdr:rowOff>101164</xdr:rowOff>
    </xdr:from>
    <xdr:to>
      <xdr:col>10</xdr:col>
      <xdr:colOff>784220</xdr:colOff>
      <xdr:row>86</xdr:row>
      <xdr:rowOff>14901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60F6F6D6-7F2D-8EC5-9BFE-C5C82921D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7873564" y="24835449"/>
          <a:ext cx="2164447" cy="8077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723833</xdr:colOff>
      <xdr:row>175</xdr:row>
      <xdr:rowOff>89400</xdr:rowOff>
    </xdr:from>
    <xdr:to>
      <xdr:col>10</xdr:col>
      <xdr:colOff>1116728</xdr:colOff>
      <xdr:row>177</xdr:row>
      <xdr:rowOff>232128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7D9D7A96-8625-F45C-8024-EDCA3930B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6238" y="26611705"/>
          <a:ext cx="1914281" cy="738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533268</xdr:colOff>
      <xdr:row>215</xdr:row>
      <xdr:rowOff>101163</xdr:rowOff>
    </xdr:from>
    <xdr:to>
      <xdr:col>10</xdr:col>
      <xdr:colOff>1176329</xdr:colOff>
      <xdr:row>218</xdr:row>
      <xdr:rowOff>14901</xdr:rowOff>
    </xdr:to>
    <xdr:pic>
      <xdr:nvPicPr>
        <xdr:cNvPr id="7" name="Picture 4" hidden="1">
          <a:extLst>
            <a:ext uri="{FF2B5EF4-FFF2-40B4-BE49-F238E27FC236}">
              <a16:creationId xmlns:a16="http://schemas.microsoft.com/office/drawing/2014/main" id="{B81C6B90-B51E-EBFD-E44A-7AAEA126C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8265673" y="38245603"/>
          <a:ext cx="2164447" cy="8077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776377</xdr:colOff>
      <xdr:row>88</xdr:row>
      <xdr:rowOff>94890</xdr:rowOff>
    </xdr:from>
    <xdr:to>
      <xdr:col>10</xdr:col>
      <xdr:colOff>1173193</xdr:colOff>
      <xdr:row>90</xdr:row>
      <xdr:rowOff>241540</xdr:rowOff>
    </xdr:to>
    <xdr:pic>
      <xdr:nvPicPr>
        <xdr:cNvPr id="11" name="Picture 10" hidden="1">
          <a:extLst>
            <a:ext uri="{FF2B5EF4-FFF2-40B4-BE49-F238E27FC236}">
              <a16:creationId xmlns:a16="http://schemas.microsoft.com/office/drawing/2014/main" id="{08AB0743-32A2-4F5B-8BD0-4E0E213F8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9877" y="386990"/>
          <a:ext cx="1908116" cy="75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319178</xdr:colOff>
      <xdr:row>121</xdr:row>
      <xdr:rowOff>94891</xdr:rowOff>
    </xdr:from>
    <xdr:to>
      <xdr:col>10</xdr:col>
      <xdr:colOff>966160</xdr:colOff>
      <xdr:row>124</xdr:row>
      <xdr:rowOff>8626</xdr:rowOff>
    </xdr:to>
    <xdr:pic>
      <xdr:nvPicPr>
        <xdr:cNvPr id="12" name="Picture 4" hidden="1">
          <a:extLst>
            <a:ext uri="{FF2B5EF4-FFF2-40B4-BE49-F238E27FC236}">
              <a16:creationId xmlns:a16="http://schemas.microsoft.com/office/drawing/2014/main" id="{C8062AB4-A2F8-4355-A0C2-099587EA9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8002678" y="10445391"/>
          <a:ext cx="2158282" cy="8281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551305</xdr:colOff>
      <xdr:row>127</xdr:row>
      <xdr:rowOff>58033</xdr:rowOff>
    </xdr:from>
    <xdr:to>
      <xdr:col>10</xdr:col>
      <xdr:colOff>944200</xdr:colOff>
      <xdr:row>129</xdr:row>
      <xdr:rowOff>200761</xdr:rowOff>
    </xdr:to>
    <xdr:pic>
      <xdr:nvPicPr>
        <xdr:cNvPr id="13" name="Picture 12" hidden="1">
          <a:extLst>
            <a:ext uri="{FF2B5EF4-FFF2-40B4-BE49-F238E27FC236}">
              <a16:creationId xmlns:a16="http://schemas.microsoft.com/office/drawing/2014/main" id="{8091D1DB-BE19-4B92-9171-5EDD3031E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4805" y="12224633"/>
          <a:ext cx="1904195" cy="7523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181927</xdr:colOff>
      <xdr:row>34</xdr:row>
      <xdr:rowOff>103822</xdr:rowOff>
    </xdr:from>
    <xdr:to>
      <xdr:col>10</xdr:col>
      <xdr:colOff>958215</xdr:colOff>
      <xdr:row>37</xdr:row>
      <xdr:rowOff>96202</xdr:rowOff>
    </xdr:to>
    <xdr:pic>
      <xdr:nvPicPr>
        <xdr:cNvPr id="8" name="Picture 4" hidden="1">
          <a:extLst>
            <a:ext uri="{FF2B5EF4-FFF2-40B4-BE49-F238E27FC236}">
              <a16:creationId xmlns:a16="http://schemas.microsoft.com/office/drawing/2014/main" id="{7763A672-2FBF-2A8C-9F59-FB99BC5D8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7825740" y="10605135"/>
          <a:ext cx="2276475" cy="921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562928</xdr:colOff>
      <xdr:row>82</xdr:row>
      <xdr:rowOff>246698</xdr:rowOff>
    </xdr:from>
    <xdr:to>
      <xdr:col>10</xdr:col>
      <xdr:colOff>1339216</xdr:colOff>
      <xdr:row>85</xdr:row>
      <xdr:rowOff>239078</xdr:rowOff>
    </xdr:to>
    <xdr:pic>
      <xdr:nvPicPr>
        <xdr:cNvPr id="9" name="Picture 4" hidden="1">
          <a:extLst>
            <a:ext uri="{FF2B5EF4-FFF2-40B4-BE49-F238E27FC236}">
              <a16:creationId xmlns:a16="http://schemas.microsoft.com/office/drawing/2014/main" id="{FBD1004E-3633-E02F-9E49-99D019B64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8206741" y="25583198"/>
          <a:ext cx="2276475" cy="921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324802</xdr:colOff>
      <xdr:row>121</xdr:row>
      <xdr:rowOff>8572</xdr:rowOff>
    </xdr:from>
    <xdr:to>
      <xdr:col>10</xdr:col>
      <xdr:colOff>1101090</xdr:colOff>
      <xdr:row>124</xdr:row>
      <xdr:rowOff>953</xdr:rowOff>
    </xdr:to>
    <xdr:pic>
      <xdr:nvPicPr>
        <xdr:cNvPr id="10" name="Picture 4" hidden="1">
          <a:extLst>
            <a:ext uri="{FF2B5EF4-FFF2-40B4-BE49-F238E27FC236}">
              <a16:creationId xmlns:a16="http://schemas.microsoft.com/office/drawing/2014/main" id="{18C4EB36-B207-E5EE-694F-EC281D04F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7968615" y="37418010"/>
          <a:ext cx="2276475" cy="921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539114</xdr:colOff>
      <xdr:row>170</xdr:row>
      <xdr:rowOff>127635</xdr:rowOff>
    </xdr:from>
    <xdr:to>
      <xdr:col>10</xdr:col>
      <xdr:colOff>1315402</xdr:colOff>
      <xdr:row>173</xdr:row>
      <xdr:rowOff>120014</xdr:rowOff>
    </xdr:to>
    <xdr:pic>
      <xdr:nvPicPr>
        <xdr:cNvPr id="14" name="Picture 4" hidden="1">
          <a:extLst>
            <a:ext uri="{FF2B5EF4-FFF2-40B4-BE49-F238E27FC236}">
              <a16:creationId xmlns:a16="http://schemas.microsoft.com/office/drawing/2014/main" id="{27B9F321-CE60-53C2-A4C7-A6FCD2250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8182927" y="52705635"/>
          <a:ext cx="2276475" cy="921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491490</xdr:colOff>
      <xdr:row>215</xdr:row>
      <xdr:rowOff>151448</xdr:rowOff>
    </xdr:from>
    <xdr:to>
      <xdr:col>10</xdr:col>
      <xdr:colOff>1267778</xdr:colOff>
      <xdr:row>218</xdr:row>
      <xdr:rowOff>143828</xdr:rowOff>
    </xdr:to>
    <xdr:pic>
      <xdr:nvPicPr>
        <xdr:cNvPr id="15" name="Picture 4" hidden="1">
          <a:extLst>
            <a:ext uri="{FF2B5EF4-FFF2-40B4-BE49-F238E27FC236}">
              <a16:creationId xmlns:a16="http://schemas.microsoft.com/office/drawing/2014/main" id="{504F3DCB-389E-A8C0-6C84-D215093B6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8135303" y="66635948"/>
          <a:ext cx="2276475" cy="921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129396</xdr:colOff>
      <xdr:row>1</xdr:row>
      <xdr:rowOff>4314</xdr:rowOff>
    </xdr:from>
    <xdr:to>
      <xdr:col>27</xdr:col>
      <xdr:colOff>163900</xdr:colOff>
      <xdr:row>3</xdr:row>
      <xdr:rowOff>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ED43E59E-E8F6-4551-8B84-6ECD16014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06849" y="306239"/>
          <a:ext cx="1932316" cy="750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</xdr:col>
      <xdr:colOff>1699404</xdr:colOff>
      <xdr:row>22</xdr:row>
      <xdr:rowOff>176840</xdr:rowOff>
    </xdr:from>
    <xdr:to>
      <xdr:col>28</xdr:col>
      <xdr:colOff>86263</xdr:colOff>
      <xdr:row>25</xdr:row>
      <xdr:rowOff>90576</xdr:rowOff>
    </xdr:to>
    <xdr:pic>
      <xdr:nvPicPr>
        <xdr:cNvPr id="3" name="Picture 4" hidden="1">
          <a:extLst>
            <a:ext uri="{FF2B5EF4-FFF2-40B4-BE49-F238E27FC236}">
              <a16:creationId xmlns:a16="http://schemas.microsoft.com/office/drawing/2014/main" id="{C0E348DD-DA99-F71D-6794-0A9FE6856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4451574" y="6819180"/>
          <a:ext cx="2182482" cy="819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25</xdr:col>
      <xdr:colOff>1</xdr:colOff>
      <xdr:row>28</xdr:row>
      <xdr:rowOff>90576</xdr:rowOff>
    </xdr:from>
    <xdr:to>
      <xdr:col>27</xdr:col>
      <xdr:colOff>34504</xdr:colOff>
      <xdr:row>30</xdr:row>
      <xdr:rowOff>237228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79E048AC-5402-3CE7-1D3F-D81FBD87C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77454" y="8544464"/>
          <a:ext cx="1932315" cy="75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</xdr:col>
      <xdr:colOff>1440611</xdr:colOff>
      <xdr:row>49</xdr:row>
      <xdr:rowOff>284672</xdr:rowOff>
    </xdr:from>
    <xdr:to>
      <xdr:col>26</xdr:col>
      <xdr:colOff>1725283</xdr:colOff>
      <xdr:row>52</xdr:row>
      <xdr:rowOff>198405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9246A770-532C-7DC1-7EAA-A6CAA0C6A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4192781" y="14475125"/>
          <a:ext cx="2182482" cy="8195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25</xdr:col>
      <xdr:colOff>144780</xdr:colOff>
      <xdr:row>51</xdr:row>
      <xdr:rowOff>38100</xdr:rowOff>
    </xdr:from>
    <xdr:to>
      <xdr:col>28</xdr:col>
      <xdr:colOff>396240</xdr:colOff>
      <xdr:row>54</xdr:row>
      <xdr:rowOff>30480</xdr:rowOff>
    </xdr:to>
    <xdr:pic>
      <xdr:nvPicPr>
        <xdr:cNvPr id="6" name="Picture 4" hidden="1">
          <a:extLst>
            <a:ext uri="{FF2B5EF4-FFF2-40B4-BE49-F238E27FC236}">
              <a16:creationId xmlns:a16="http://schemas.microsoft.com/office/drawing/2014/main" id="{103A2FC8-7F3C-5C13-E901-F6EF809A6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5534620" y="15582900"/>
          <a:ext cx="2324100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</xdr:col>
      <xdr:colOff>1638300</xdr:colOff>
      <xdr:row>22</xdr:row>
      <xdr:rowOff>190500</xdr:rowOff>
    </xdr:from>
    <xdr:to>
      <xdr:col>28</xdr:col>
      <xdr:colOff>182880</xdr:colOff>
      <xdr:row>25</xdr:row>
      <xdr:rowOff>182880</xdr:rowOff>
    </xdr:to>
    <xdr:pic>
      <xdr:nvPicPr>
        <xdr:cNvPr id="7" name="Picture 4" hidden="1">
          <a:extLst>
            <a:ext uri="{FF2B5EF4-FFF2-40B4-BE49-F238E27FC236}">
              <a16:creationId xmlns:a16="http://schemas.microsoft.com/office/drawing/2014/main" id="{7D3750DD-CFFA-AF42-9E9D-6B043F2CD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5321260" y="6896100"/>
          <a:ext cx="2324100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581667</xdr:colOff>
      <xdr:row>1</xdr:row>
      <xdr:rowOff>41900</xdr:rowOff>
    </xdr:from>
    <xdr:to>
      <xdr:col>10</xdr:col>
      <xdr:colOff>1128829</xdr:colOff>
      <xdr:row>3</xdr:row>
      <xdr:rowOff>240307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FC3D334A-93FB-D003-5428-7F8B294EB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9791" y="313016"/>
          <a:ext cx="1927388" cy="740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321641</xdr:colOff>
      <xdr:row>18</xdr:row>
      <xdr:rowOff>57921</xdr:rowOff>
    </xdr:from>
    <xdr:to>
      <xdr:col>10</xdr:col>
      <xdr:colOff>1118970</xdr:colOff>
      <xdr:row>21</xdr:row>
      <xdr:rowOff>49292</xdr:rowOff>
    </xdr:to>
    <xdr:pic>
      <xdr:nvPicPr>
        <xdr:cNvPr id="3" name="Picture 4" hidden="1">
          <a:extLst>
            <a:ext uri="{FF2B5EF4-FFF2-40B4-BE49-F238E27FC236}">
              <a16:creationId xmlns:a16="http://schemas.microsoft.com/office/drawing/2014/main" id="{23736FF9-392C-68A9-BAAE-36ED40FCF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8479765" y="4666891"/>
          <a:ext cx="2177555" cy="80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107769</xdr:colOff>
      <xdr:row>18</xdr:row>
      <xdr:rowOff>203563</xdr:rowOff>
    </xdr:from>
    <xdr:to>
      <xdr:col>10</xdr:col>
      <xdr:colOff>1053738</xdr:colOff>
      <xdr:row>22</xdr:row>
      <xdr:rowOff>15240</xdr:rowOff>
    </xdr:to>
    <xdr:pic>
      <xdr:nvPicPr>
        <xdr:cNvPr id="4" name="Picture 4" hidden="1">
          <a:extLst>
            <a:ext uri="{FF2B5EF4-FFF2-40B4-BE49-F238E27FC236}">
              <a16:creationId xmlns:a16="http://schemas.microsoft.com/office/drawing/2014/main" id="{F10C659B-E84A-2F8E-90F1-5D9C64FC0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7520940" y="5102134"/>
          <a:ext cx="2295798" cy="90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88"/>
  <sheetViews>
    <sheetView showGridLines="0" tabSelected="1" view="pageBreakPreview" topLeftCell="A22" zoomScale="70" zoomScaleNormal="100" zoomScaleSheetLayoutView="70" workbookViewId="0">
      <selection activeCell="H70" sqref="H70"/>
    </sheetView>
  </sheetViews>
  <sheetFormatPr defaultColWidth="10.6640625" defaultRowHeight="23.1" customHeight="1"/>
  <cols>
    <col min="1" max="1" width="26.77734375" style="8" customWidth="1"/>
    <col min="2" max="2" width="10.6640625" style="8" customWidth="1"/>
    <col min="3" max="3" width="13.109375" style="8" customWidth="1"/>
    <col min="4" max="4" width="7.33203125" style="8" customWidth="1"/>
    <col min="5" max="5" width="1.33203125" style="5" customWidth="1"/>
    <col min="6" max="6" width="19.44140625" style="5" customWidth="1"/>
    <col min="7" max="7" width="1.33203125" style="5" customWidth="1"/>
    <col min="8" max="8" width="17" style="5" customWidth="1"/>
    <col min="9" max="9" width="1.33203125" style="5" customWidth="1"/>
    <col min="10" max="10" width="17" style="12" customWidth="1"/>
    <col min="11" max="11" width="1.33203125" style="12" customWidth="1"/>
    <col min="12" max="12" width="17" style="12" customWidth="1"/>
    <col min="13" max="13" width="1.33203125" style="8" customWidth="1"/>
    <col min="14" max="16384" width="10.6640625" style="8"/>
  </cols>
  <sheetData>
    <row r="1" spans="1:21" ht="23.1" customHeight="1">
      <c r="A1" s="13" t="s">
        <v>156</v>
      </c>
      <c r="B1" s="14"/>
      <c r="C1" s="14"/>
      <c r="D1" s="14"/>
      <c r="E1" s="14"/>
      <c r="F1" s="14"/>
      <c r="G1" s="14"/>
      <c r="H1" s="14"/>
      <c r="I1" s="14"/>
      <c r="J1" s="15"/>
      <c r="K1" s="15"/>
      <c r="L1" s="15"/>
    </row>
    <row r="2" spans="1:21" ht="23.1" customHeight="1">
      <c r="A2" s="7" t="s">
        <v>43</v>
      </c>
      <c r="D2" s="5"/>
    </row>
    <row r="3" spans="1:21" ht="23.1" customHeight="1">
      <c r="A3" s="7" t="s">
        <v>202</v>
      </c>
      <c r="D3" s="5"/>
    </row>
    <row r="4" spans="1:21" ht="23.1" customHeight="1">
      <c r="D4" s="5"/>
      <c r="J4" s="16"/>
      <c r="L4" s="4" t="s">
        <v>157</v>
      </c>
    </row>
    <row r="5" spans="1:21" ht="23.1" customHeight="1">
      <c r="D5" s="5"/>
      <c r="F5" s="96" t="s">
        <v>69</v>
      </c>
      <c r="G5" s="96"/>
      <c r="H5" s="96"/>
      <c r="J5" s="96" t="s">
        <v>68</v>
      </c>
      <c r="K5" s="96"/>
      <c r="L5" s="96"/>
    </row>
    <row r="6" spans="1:21" s="17" customFormat="1" ht="23.1" customHeight="1">
      <c r="D6" s="18" t="s">
        <v>0</v>
      </c>
      <c r="E6" s="19"/>
      <c r="F6" s="20" t="s">
        <v>203</v>
      </c>
      <c r="G6" s="21"/>
      <c r="H6" s="20" t="s">
        <v>186</v>
      </c>
      <c r="I6" s="19"/>
      <c r="J6" s="20" t="s">
        <v>203</v>
      </c>
      <c r="K6" s="21"/>
      <c r="L6" s="20" t="s">
        <v>186</v>
      </c>
    </row>
    <row r="7" spans="1:21" s="17" customFormat="1" ht="23.1" customHeight="1">
      <c r="D7" s="39"/>
      <c r="E7" s="19"/>
      <c r="F7" s="36" t="s">
        <v>63</v>
      </c>
      <c r="G7" s="16"/>
      <c r="H7" s="36" t="s">
        <v>65</v>
      </c>
      <c r="I7" s="19"/>
      <c r="J7" s="36" t="s">
        <v>63</v>
      </c>
      <c r="K7" s="16"/>
      <c r="L7" s="36" t="s">
        <v>65</v>
      </c>
    </row>
    <row r="8" spans="1:21" s="17" customFormat="1" ht="23.1" customHeight="1">
      <c r="D8" s="39"/>
      <c r="E8" s="19"/>
      <c r="F8" s="36" t="s">
        <v>64</v>
      </c>
      <c r="G8" s="16"/>
      <c r="H8" s="36"/>
      <c r="I8" s="19"/>
      <c r="J8" s="36" t="s">
        <v>64</v>
      </c>
      <c r="K8" s="16"/>
      <c r="L8" s="36"/>
    </row>
    <row r="9" spans="1:21" s="17" customFormat="1" ht="23.1" customHeight="1">
      <c r="A9" s="22" t="s">
        <v>16</v>
      </c>
      <c r="B9" s="8"/>
      <c r="C9" s="8"/>
      <c r="D9" s="8"/>
      <c r="E9" s="5"/>
      <c r="F9" s="5"/>
      <c r="G9" s="5"/>
      <c r="H9" s="5"/>
      <c r="I9" s="5"/>
      <c r="J9" s="12"/>
      <c r="K9" s="12"/>
      <c r="L9" s="12"/>
    </row>
    <row r="10" spans="1:21" s="17" customFormat="1" ht="23.1" customHeight="1">
      <c r="A10" s="8" t="s">
        <v>19</v>
      </c>
      <c r="B10" s="8"/>
      <c r="C10" s="8"/>
      <c r="D10" s="9" t="s">
        <v>163</v>
      </c>
      <c r="E10" s="9"/>
      <c r="F10" s="3">
        <v>172781</v>
      </c>
      <c r="G10" s="33"/>
      <c r="H10" s="3">
        <v>228853</v>
      </c>
      <c r="I10" s="33"/>
      <c r="J10" s="3">
        <v>1250</v>
      </c>
      <c r="K10" s="3"/>
      <c r="L10" s="3">
        <v>4900</v>
      </c>
      <c r="M10" s="3"/>
      <c r="N10" s="34"/>
      <c r="O10" s="3"/>
      <c r="Q10" s="3"/>
      <c r="S10" s="3"/>
      <c r="U10" s="3"/>
    </row>
    <row r="11" spans="1:21" ht="22.65" customHeight="1">
      <c r="A11" s="8" t="s">
        <v>61</v>
      </c>
      <c r="D11" s="9" t="s">
        <v>164</v>
      </c>
      <c r="E11" s="9"/>
      <c r="F11" s="3">
        <v>717330</v>
      </c>
      <c r="G11" s="33"/>
      <c r="H11" s="3">
        <v>860344</v>
      </c>
      <c r="I11" s="33"/>
      <c r="J11" s="3">
        <v>0</v>
      </c>
      <c r="K11" s="3"/>
      <c r="L11" s="3">
        <v>0</v>
      </c>
      <c r="M11" s="3"/>
      <c r="N11" s="34"/>
      <c r="O11" s="3"/>
      <c r="P11" s="17"/>
      <c r="Q11" s="3"/>
      <c r="R11" s="17"/>
      <c r="S11" s="3"/>
      <c r="T11" s="17"/>
      <c r="U11" s="3"/>
    </row>
    <row r="12" spans="1:21" ht="23.1" customHeight="1">
      <c r="A12" s="8" t="s">
        <v>36</v>
      </c>
      <c r="D12" s="9"/>
      <c r="E12" s="9"/>
      <c r="F12" s="3">
        <v>18614</v>
      </c>
      <c r="G12" s="33"/>
      <c r="H12" s="3">
        <v>18498</v>
      </c>
      <c r="I12" s="33"/>
      <c r="J12" s="3">
        <v>0</v>
      </c>
      <c r="K12" s="3"/>
      <c r="L12" s="3">
        <v>0</v>
      </c>
      <c r="M12" s="3"/>
      <c r="N12" s="34"/>
      <c r="O12" s="3"/>
      <c r="P12" s="17"/>
      <c r="Q12" s="3"/>
      <c r="R12" s="17"/>
      <c r="S12" s="3"/>
      <c r="T12" s="17"/>
      <c r="U12" s="3"/>
    </row>
    <row r="13" spans="1:21" ht="23.1" customHeight="1">
      <c r="A13" s="8" t="s">
        <v>37</v>
      </c>
      <c r="D13" s="9" t="s">
        <v>165</v>
      </c>
      <c r="E13" s="9"/>
      <c r="F13" s="3">
        <v>252458</v>
      </c>
      <c r="G13" s="33"/>
      <c r="H13" s="3">
        <v>267067</v>
      </c>
      <c r="I13" s="33"/>
      <c r="J13" s="3">
        <v>0</v>
      </c>
      <c r="K13" s="3"/>
      <c r="L13" s="3">
        <v>0</v>
      </c>
      <c r="M13" s="3"/>
      <c r="N13" s="34"/>
      <c r="O13" s="3"/>
      <c r="P13" s="17"/>
      <c r="Q13" s="3"/>
      <c r="R13" s="17"/>
      <c r="S13" s="3"/>
      <c r="T13" s="17"/>
      <c r="U13" s="3"/>
    </row>
    <row r="14" spans="1:21" ht="23.1" customHeight="1">
      <c r="A14" s="8" t="s">
        <v>90</v>
      </c>
      <c r="D14" s="9" t="s">
        <v>166</v>
      </c>
      <c r="E14" s="9"/>
      <c r="F14" s="3">
        <v>38348</v>
      </c>
      <c r="G14" s="33"/>
      <c r="H14" s="3">
        <v>44290</v>
      </c>
      <c r="I14" s="33"/>
      <c r="J14" s="3">
        <v>0</v>
      </c>
      <c r="K14" s="3"/>
      <c r="L14" s="3">
        <v>0</v>
      </c>
      <c r="M14" s="3"/>
      <c r="N14" s="34"/>
      <c r="O14" s="3"/>
      <c r="P14" s="17"/>
      <c r="Q14" s="3"/>
      <c r="R14" s="17"/>
      <c r="S14" s="3"/>
      <c r="T14" s="17"/>
      <c r="U14" s="3"/>
    </row>
    <row r="15" spans="1:21" ht="23.1" customHeight="1">
      <c r="A15" s="8" t="s">
        <v>111</v>
      </c>
      <c r="D15" s="9" t="s">
        <v>167</v>
      </c>
      <c r="E15" s="9"/>
      <c r="F15" s="3">
        <v>6310585</v>
      </c>
      <c r="G15" s="33"/>
      <c r="H15" s="3">
        <v>6069364</v>
      </c>
      <c r="I15" s="33"/>
      <c r="J15" s="3">
        <v>110565</v>
      </c>
      <c r="K15" s="3"/>
      <c r="L15" s="3">
        <v>144999</v>
      </c>
      <c r="M15" s="3"/>
      <c r="N15" s="34"/>
      <c r="O15" s="3"/>
      <c r="P15" s="17"/>
      <c r="Q15" s="3"/>
      <c r="R15" s="17"/>
      <c r="S15" s="3"/>
      <c r="T15" s="17"/>
      <c r="U15" s="3"/>
    </row>
    <row r="16" spans="1:21" ht="22.8" customHeight="1">
      <c r="A16" s="8" t="s">
        <v>112</v>
      </c>
      <c r="D16" s="9" t="s">
        <v>168</v>
      </c>
      <c r="E16" s="9"/>
      <c r="F16" s="3">
        <v>704556</v>
      </c>
      <c r="G16" s="33"/>
      <c r="H16" s="3">
        <v>659662</v>
      </c>
      <c r="I16" s="33"/>
      <c r="J16" s="3">
        <v>0</v>
      </c>
      <c r="K16" s="3"/>
      <c r="L16" s="3">
        <v>0</v>
      </c>
      <c r="M16" s="3"/>
      <c r="N16" s="34"/>
      <c r="O16" s="3"/>
      <c r="P16" s="17"/>
      <c r="Q16" s="3"/>
      <c r="R16" s="17"/>
      <c r="S16" s="3"/>
      <c r="T16" s="17"/>
      <c r="U16" s="3"/>
    </row>
    <row r="17" spans="1:21" ht="23.1" customHeight="1">
      <c r="A17" s="8" t="s">
        <v>92</v>
      </c>
      <c r="D17" s="9"/>
      <c r="E17" s="9"/>
      <c r="F17" s="3">
        <v>1120</v>
      </c>
      <c r="G17" s="33"/>
      <c r="H17" s="3">
        <v>1700</v>
      </c>
      <c r="I17" s="33"/>
      <c r="J17" s="3">
        <v>0</v>
      </c>
      <c r="K17" s="3"/>
      <c r="L17" s="3">
        <v>0</v>
      </c>
      <c r="M17" s="3"/>
      <c r="N17" s="34"/>
      <c r="O17" s="3"/>
      <c r="P17" s="17"/>
      <c r="Q17" s="3"/>
      <c r="R17" s="17"/>
      <c r="S17" s="3"/>
      <c r="T17" s="17"/>
      <c r="U17" s="3"/>
    </row>
    <row r="18" spans="1:21" ht="23.1" customHeight="1">
      <c r="A18" s="8" t="s">
        <v>119</v>
      </c>
      <c r="D18" s="9" t="s">
        <v>169</v>
      </c>
      <c r="E18" s="9"/>
      <c r="F18" s="3">
        <v>0</v>
      </c>
      <c r="G18" s="33"/>
      <c r="H18" s="3">
        <v>0</v>
      </c>
      <c r="I18" s="33"/>
      <c r="J18" s="3">
        <v>1967074</v>
      </c>
      <c r="K18" s="3"/>
      <c r="L18" s="3">
        <v>1967074</v>
      </c>
      <c r="M18" s="3"/>
      <c r="N18" s="34"/>
      <c r="O18" s="3"/>
      <c r="P18" s="17"/>
      <c r="Q18" s="3"/>
      <c r="R18" s="17"/>
      <c r="S18" s="3"/>
      <c r="T18" s="17"/>
      <c r="U18" s="3"/>
    </row>
    <row r="19" spans="1:21" s="48" customFormat="1" ht="23.1" customHeight="1">
      <c r="A19" s="8" t="s">
        <v>93</v>
      </c>
      <c r="B19" s="8"/>
      <c r="C19" s="8"/>
      <c r="D19" s="9"/>
      <c r="E19" s="9"/>
      <c r="F19" s="3">
        <v>362549</v>
      </c>
      <c r="G19" s="33"/>
      <c r="H19" s="3">
        <v>357542</v>
      </c>
      <c r="I19" s="33"/>
      <c r="J19" s="3">
        <v>0</v>
      </c>
      <c r="K19" s="3"/>
      <c r="L19" s="3">
        <v>0</v>
      </c>
      <c r="M19" s="3"/>
      <c r="N19" s="34"/>
      <c r="O19" s="3"/>
      <c r="P19" s="17"/>
      <c r="Q19" s="3"/>
      <c r="R19" s="17"/>
      <c r="S19" s="3"/>
      <c r="T19" s="17"/>
      <c r="U19" s="3"/>
    </row>
    <row r="20" spans="1:21" ht="23.1" customHeight="1">
      <c r="A20" s="8" t="s">
        <v>70</v>
      </c>
      <c r="D20" s="9"/>
      <c r="E20" s="9"/>
      <c r="F20" s="3">
        <v>8160</v>
      </c>
      <c r="G20" s="33"/>
      <c r="H20" s="3">
        <v>9120</v>
      </c>
      <c r="I20" s="33"/>
      <c r="J20" s="3">
        <v>0</v>
      </c>
      <c r="K20" s="3"/>
      <c r="L20" s="3">
        <v>0</v>
      </c>
      <c r="M20" s="3"/>
      <c r="N20" s="34"/>
      <c r="O20" s="3"/>
      <c r="P20" s="17"/>
      <c r="Q20" s="3"/>
      <c r="R20" s="17"/>
      <c r="S20" s="3"/>
      <c r="T20" s="17"/>
      <c r="U20" s="3"/>
    </row>
    <row r="21" spans="1:21" ht="23.1" customHeight="1">
      <c r="A21" s="8" t="s">
        <v>44</v>
      </c>
      <c r="D21" s="9"/>
      <c r="E21" s="9"/>
      <c r="F21" s="3">
        <v>57385</v>
      </c>
      <c r="G21" s="33"/>
      <c r="H21" s="3">
        <v>52337</v>
      </c>
      <c r="I21" s="33"/>
      <c r="J21" s="3">
        <v>0</v>
      </c>
      <c r="K21" s="3"/>
      <c r="L21" s="3">
        <v>0</v>
      </c>
      <c r="M21" s="3"/>
      <c r="N21" s="34"/>
      <c r="O21" s="3"/>
      <c r="P21" s="17"/>
      <c r="Q21" s="3"/>
      <c r="R21" s="17"/>
      <c r="S21" s="3"/>
      <c r="T21" s="17"/>
      <c r="U21" s="3"/>
    </row>
    <row r="22" spans="1:21" ht="23.1" customHeight="1">
      <c r="A22" s="1" t="s">
        <v>39</v>
      </c>
      <c r="D22" s="9" t="s">
        <v>170</v>
      </c>
      <c r="E22" s="9"/>
      <c r="F22" s="3">
        <v>246337</v>
      </c>
      <c r="G22" s="33"/>
      <c r="H22" s="3">
        <v>258989</v>
      </c>
      <c r="I22" s="33"/>
      <c r="J22" s="3">
        <v>0</v>
      </c>
      <c r="K22" s="3"/>
      <c r="L22" s="3">
        <v>0</v>
      </c>
      <c r="M22" s="3"/>
      <c r="N22" s="34"/>
      <c r="O22" s="3"/>
      <c r="P22" s="17"/>
      <c r="Q22" s="3"/>
      <c r="R22" s="17"/>
      <c r="S22" s="3"/>
      <c r="T22" s="17"/>
      <c r="U22" s="3"/>
    </row>
    <row r="23" spans="1:21" ht="23.1" customHeight="1">
      <c r="A23" s="8" t="s">
        <v>26</v>
      </c>
      <c r="D23" s="9" t="s">
        <v>171</v>
      </c>
      <c r="E23" s="9"/>
      <c r="F23" s="3">
        <v>1020183</v>
      </c>
      <c r="G23" s="33"/>
      <c r="H23" s="3">
        <v>1049509</v>
      </c>
      <c r="I23" s="33"/>
      <c r="J23" s="3">
        <v>229</v>
      </c>
      <c r="K23" s="3"/>
      <c r="L23" s="3">
        <v>86</v>
      </c>
      <c r="M23" s="3"/>
      <c r="N23" s="34"/>
      <c r="O23" s="3"/>
      <c r="P23" s="17"/>
      <c r="Q23" s="3"/>
      <c r="R23" s="17"/>
      <c r="S23" s="3"/>
      <c r="T23" s="17"/>
      <c r="U23" s="3"/>
    </row>
    <row r="24" spans="1:21" ht="23.1" customHeight="1" thickBot="1">
      <c r="A24" s="22" t="s">
        <v>17</v>
      </c>
      <c r="D24" s="2"/>
      <c r="E24" s="2"/>
      <c r="F24" s="37">
        <f>SUM(F10:F23)</f>
        <v>9910406</v>
      </c>
      <c r="G24" s="3"/>
      <c r="H24" s="37">
        <f>SUM(H10:H23)</f>
        <v>9877275</v>
      </c>
      <c r="I24" s="6"/>
      <c r="J24" s="37">
        <f>SUM(J10:J23)</f>
        <v>2079118</v>
      </c>
      <c r="K24" s="3"/>
      <c r="L24" s="37">
        <f>SUM(L10:L23)</f>
        <v>2117059</v>
      </c>
      <c r="M24" s="3"/>
      <c r="N24" s="34"/>
      <c r="O24" s="3"/>
      <c r="P24" s="17"/>
      <c r="Q24" s="3"/>
      <c r="R24" s="17"/>
      <c r="S24" s="3"/>
      <c r="T24" s="17"/>
      <c r="U24" s="3"/>
    </row>
    <row r="25" spans="1:21" ht="23.1" customHeight="1" thickTop="1">
      <c r="M25" s="33"/>
    </row>
    <row r="26" spans="1:21" ht="23.1" customHeight="1">
      <c r="A26" s="8" t="s">
        <v>1</v>
      </c>
      <c r="M26" s="3"/>
    </row>
    <row r="27" spans="1:21" ht="23.1" customHeight="1">
      <c r="M27" s="3"/>
    </row>
    <row r="28" spans="1:21" ht="23.1" customHeight="1">
      <c r="M28" s="3"/>
    </row>
    <row r="29" spans="1:21" ht="23.1" customHeight="1">
      <c r="M29" s="3"/>
    </row>
    <row r="30" spans="1:21" ht="23.1" customHeight="1">
      <c r="M30" s="3"/>
    </row>
    <row r="31" spans="1:21" ht="23.1" customHeight="1">
      <c r="M31" s="3"/>
    </row>
    <row r="32" spans="1:21" ht="23.1" customHeight="1">
      <c r="A32" s="13" t="s">
        <v>156</v>
      </c>
      <c r="B32" s="14"/>
      <c r="C32" s="14"/>
      <c r="D32" s="14"/>
      <c r="E32" s="14"/>
      <c r="F32" s="14"/>
      <c r="G32" s="14"/>
      <c r="H32" s="14"/>
      <c r="I32" s="14"/>
      <c r="J32" s="15"/>
      <c r="K32" s="15"/>
      <c r="L32" s="15"/>
    </row>
    <row r="33" spans="1:21" ht="23.1" customHeight="1">
      <c r="A33" s="13" t="s">
        <v>45</v>
      </c>
      <c r="B33" s="14"/>
      <c r="C33" s="14"/>
      <c r="D33" s="14"/>
      <c r="E33" s="14"/>
      <c r="F33" s="14"/>
      <c r="G33" s="14"/>
      <c r="H33" s="14"/>
      <c r="I33" s="14"/>
      <c r="J33" s="15"/>
      <c r="K33" s="15"/>
      <c r="L33" s="15"/>
    </row>
    <row r="34" spans="1:21" ht="23.1" customHeight="1">
      <c r="A34" s="7" t="s">
        <v>202</v>
      </c>
      <c r="D34" s="5"/>
    </row>
    <row r="35" spans="1:21" ht="23.1" customHeight="1">
      <c r="D35" s="5"/>
      <c r="J35" s="16"/>
      <c r="L35" s="4" t="s">
        <v>157</v>
      </c>
    </row>
    <row r="36" spans="1:21" ht="23.1" customHeight="1">
      <c r="D36" s="5"/>
      <c r="F36" s="96" t="s">
        <v>69</v>
      </c>
      <c r="G36" s="96"/>
      <c r="H36" s="96"/>
      <c r="J36" s="96" t="s">
        <v>68</v>
      </c>
      <c r="K36" s="96"/>
      <c r="L36" s="96"/>
    </row>
    <row r="37" spans="1:21" ht="23.1" customHeight="1">
      <c r="A37" s="17"/>
      <c r="B37" s="17"/>
      <c r="C37" s="17"/>
      <c r="D37" s="18" t="s">
        <v>0</v>
      </c>
      <c r="E37" s="19"/>
      <c r="F37" s="20" t="s">
        <v>203</v>
      </c>
      <c r="G37" s="21"/>
      <c r="H37" s="20" t="s">
        <v>186</v>
      </c>
      <c r="I37" s="19"/>
      <c r="J37" s="20" t="s">
        <v>203</v>
      </c>
      <c r="K37" s="21"/>
      <c r="L37" s="20" t="s">
        <v>186</v>
      </c>
      <c r="M37" s="17"/>
    </row>
    <row r="38" spans="1:21" s="17" customFormat="1" ht="23.1" customHeight="1">
      <c r="D38" s="39"/>
      <c r="E38" s="19"/>
      <c r="F38" s="36" t="s">
        <v>63</v>
      </c>
      <c r="G38" s="16"/>
      <c r="H38" s="36" t="s">
        <v>65</v>
      </c>
      <c r="I38" s="19"/>
      <c r="J38" s="36" t="s">
        <v>63</v>
      </c>
      <c r="K38" s="16"/>
      <c r="L38" s="36" t="s">
        <v>65</v>
      </c>
    </row>
    <row r="39" spans="1:21" s="17" customFormat="1" ht="23.1" customHeight="1">
      <c r="D39" s="39"/>
      <c r="E39" s="19"/>
      <c r="F39" s="36" t="s">
        <v>64</v>
      </c>
      <c r="G39" s="16"/>
      <c r="H39" s="36"/>
      <c r="I39" s="19"/>
      <c r="J39" s="36" t="s">
        <v>64</v>
      </c>
      <c r="K39" s="16"/>
      <c r="L39" s="36"/>
    </row>
    <row r="40" spans="1:21" s="17" customFormat="1" ht="23.1" customHeight="1">
      <c r="A40" s="22" t="s">
        <v>34</v>
      </c>
      <c r="B40" s="8"/>
      <c r="C40" s="8"/>
      <c r="D40" s="8"/>
      <c r="E40" s="24"/>
      <c r="F40" s="24"/>
      <c r="G40" s="24"/>
      <c r="H40" s="24"/>
      <c r="I40" s="24"/>
      <c r="J40" s="36"/>
      <c r="K40" s="16"/>
      <c r="L40" s="36"/>
    </row>
    <row r="41" spans="1:21" s="17" customFormat="1" ht="23.1" customHeight="1">
      <c r="A41" s="22" t="s">
        <v>18</v>
      </c>
      <c r="B41" s="8"/>
      <c r="C41" s="8"/>
      <c r="D41" s="8"/>
      <c r="E41" s="24"/>
      <c r="F41" s="24"/>
      <c r="G41" s="24"/>
      <c r="H41" s="24"/>
      <c r="I41" s="24"/>
      <c r="J41" s="36"/>
      <c r="K41" s="16"/>
      <c r="L41" s="36"/>
    </row>
    <row r="42" spans="1:21" ht="23.1" customHeight="1">
      <c r="A42" s="1" t="s">
        <v>20</v>
      </c>
      <c r="D42" s="9" t="s">
        <v>172</v>
      </c>
      <c r="E42" s="9"/>
      <c r="F42" s="3">
        <v>6366775</v>
      </c>
      <c r="G42" s="33"/>
      <c r="H42" s="3">
        <v>6379109</v>
      </c>
      <c r="I42" s="33"/>
      <c r="J42" s="32">
        <v>0</v>
      </c>
      <c r="K42" s="3"/>
      <c r="L42" s="3">
        <v>0</v>
      </c>
      <c r="M42" s="3"/>
    </row>
    <row r="43" spans="1:21" s="17" customFormat="1" ht="23.1" customHeight="1">
      <c r="A43" s="8" t="s">
        <v>135</v>
      </c>
      <c r="B43" s="8"/>
      <c r="C43" s="8"/>
      <c r="D43" s="9" t="s">
        <v>173</v>
      </c>
      <c r="E43" s="9"/>
      <c r="F43" s="3">
        <v>206111</v>
      </c>
      <c r="G43" s="33"/>
      <c r="H43" s="3">
        <v>261594</v>
      </c>
      <c r="I43" s="33"/>
      <c r="J43" s="32">
        <v>0</v>
      </c>
      <c r="K43" s="3"/>
      <c r="L43" s="3">
        <v>0</v>
      </c>
      <c r="M43" s="3"/>
      <c r="N43" s="8"/>
      <c r="O43" s="8"/>
      <c r="P43" s="8"/>
      <c r="Q43" s="8"/>
      <c r="R43" s="8"/>
      <c r="S43" s="8"/>
      <c r="T43" s="8"/>
      <c r="U43" s="8"/>
    </row>
    <row r="44" spans="1:21" s="17" customFormat="1" ht="23.1" customHeight="1">
      <c r="A44" s="8" t="s">
        <v>38</v>
      </c>
      <c r="B44" s="8"/>
      <c r="C44" s="8"/>
      <c r="D44" s="2"/>
      <c r="E44" s="2"/>
      <c r="F44" s="32">
        <v>28449</v>
      </c>
      <c r="G44" s="6"/>
      <c r="H44" s="32">
        <v>56836</v>
      </c>
      <c r="I44" s="6"/>
      <c r="J44" s="32">
        <v>0</v>
      </c>
      <c r="K44" s="32"/>
      <c r="L44" s="32">
        <v>0</v>
      </c>
      <c r="M44" s="32"/>
      <c r="N44" s="8"/>
      <c r="O44" s="8"/>
      <c r="P44" s="8"/>
      <c r="Q44" s="8"/>
      <c r="R44" s="8"/>
      <c r="S44" s="8"/>
      <c r="T44" s="8"/>
      <c r="U44" s="8"/>
    </row>
    <row r="45" spans="1:21" ht="23.1" customHeight="1">
      <c r="A45" s="8" t="s">
        <v>27</v>
      </c>
      <c r="D45" s="9"/>
      <c r="E45" s="9"/>
      <c r="F45" s="32">
        <v>107386</v>
      </c>
      <c r="G45" s="33"/>
      <c r="H45" s="3">
        <v>100344</v>
      </c>
      <c r="I45" s="33"/>
      <c r="J45" s="32">
        <v>0</v>
      </c>
      <c r="K45" s="3"/>
      <c r="L45" s="3">
        <v>0</v>
      </c>
      <c r="M45" s="3"/>
    </row>
    <row r="46" spans="1:21" ht="23.1" customHeight="1">
      <c r="A46" s="8" t="s">
        <v>194</v>
      </c>
      <c r="D46" s="9" t="s">
        <v>170</v>
      </c>
      <c r="E46" s="9"/>
      <c r="F46" s="32">
        <v>108</v>
      </c>
      <c r="G46" s="33"/>
      <c r="H46" s="3">
        <v>0</v>
      </c>
      <c r="I46" s="33"/>
      <c r="J46" s="32">
        <v>108</v>
      </c>
      <c r="K46" s="3"/>
      <c r="L46" s="3">
        <v>0</v>
      </c>
      <c r="M46" s="3"/>
    </row>
    <row r="47" spans="1:21" ht="23.1" customHeight="1">
      <c r="A47" s="8" t="s">
        <v>2</v>
      </c>
      <c r="C47" s="8" t="s">
        <v>136</v>
      </c>
      <c r="D47" s="9" t="s">
        <v>174</v>
      </c>
      <c r="E47" s="9"/>
      <c r="F47" s="3">
        <v>1213119</v>
      </c>
      <c r="G47" s="33"/>
      <c r="H47" s="3">
        <v>1161306</v>
      </c>
      <c r="I47" s="33"/>
      <c r="J47" s="32">
        <v>3058</v>
      </c>
      <c r="K47" s="3"/>
      <c r="L47" s="3">
        <v>4687</v>
      </c>
      <c r="M47" s="3"/>
    </row>
    <row r="48" spans="1:21" ht="23.1" customHeight="1">
      <c r="A48" s="25" t="s">
        <v>10</v>
      </c>
      <c r="D48" s="9"/>
      <c r="E48" s="9"/>
      <c r="F48" s="38">
        <f>SUM(F42:F47)</f>
        <v>7921948</v>
      </c>
      <c r="G48" s="3"/>
      <c r="H48" s="38">
        <f>SUM(H42:H47)</f>
        <v>7959189</v>
      </c>
      <c r="I48" s="33"/>
      <c r="J48" s="38">
        <f>SUM(J42:J47)</f>
        <v>3166</v>
      </c>
      <c r="K48" s="3"/>
      <c r="L48" s="38">
        <f>SUM(L42:L47)</f>
        <v>4687</v>
      </c>
      <c r="M48" s="3"/>
    </row>
    <row r="49" spans="1:13" ht="23.1" customHeight="1">
      <c r="A49" s="25" t="s">
        <v>30</v>
      </c>
      <c r="F49" s="3"/>
      <c r="G49" s="3"/>
      <c r="H49" s="3"/>
      <c r="I49" s="6"/>
      <c r="J49" s="3"/>
      <c r="K49" s="3"/>
      <c r="L49" s="3"/>
    </row>
    <row r="50" spans="1:13" ht="23.1" customHeight="1">
      <c r="A50" s="8" t="s">
        <v>11</v>
      </c>
      <c r="D50" s="9"/>
      <c r="E50" s="9"/>
      <c r="F50" s="3"/>
      <c r="G50" s="3"/>
      <c r="H50" s="3"/>
      <c r="I50" s="33"/>
      <c r="J50" s="3"/>
      <c r="K50" s="3"/>
      <c r="L50" s="3"/>
      <c r="M50" s="3"/>
    </row>
    <row r="51" spans="1:13" ht="23.1" customHeight="1">
      <c r="A51" s="8" t="s">
        <v>12</v>
      </c>
      <c r="D51" s="9"/>
      <c r="E51" s="9"/>
      <c r="F51" s="3"/>
      <c r="G51" s="3"/>
      <c r="H51" s="3"/>
      <c r="I51" s="33"/>
      <c r="J51" s="3"/>
      <c r="K51" s="3"/>
      <c r="L51" s="3"/>
      <c r="M51" s="3"/>
    </row>
    <row r="52" spans="1:13" ht="23.1" customHeight="1" thickBot="1">
      <c r="A52" s="8" t="s">
        <v>158</v>
      </c>
      <c r="D52" s="2"/>
      <c r="E52" s="9"/>
      <c r="F52" s="11">
        <v>303010</v>
      </c>
      <c r="G52" s="10"/>
      <c r="H52" s="11">
        <v>303010</v>
      </c>
      <c r="I52" s="33"/>
      <c r="J52" s="11">
        <v>303010</v>
      </c>
      <c r="K52" s="10"/>
      <c r="L52" s="11">
        <v>303010</v>
      </c>
      <c r="M52" s="10"/>
    </row>
    <row r="53" spans="1:13" ht="23.1" customHeight="1" thickTop="1">
      <c r="A53" s="8" t="s">
        <v>35</v>
      </c>
      <c r="D53" s="9"/>
      <c r="E53" s="9"/>
      <c r="F53" s="3"/>
      <c r="G53" s="3"/>
      <c r="H53" s="3"/>
      <c r="I53" s="33"/>
      <c r="J53" s="3"/>
      <c r="K53" s="3"/>
      <c r="L53" s="3"/>
      <c r="M53" s="34"/>
    </row>
    <row r="54" spans="1:13" ht="23.1" customHeight="1">
      <c r="A54" s="8" t="s">
        <v>177</v>
      </c>
      <c r="D54" s="2"/>
      <c r="E54" s="9"/>
      <c r="F54" s="3">
        <v>299788</v>
      </c>
      <c r="G54" s="3"/>
      <c r="H54" s="10">
        <v>299788</v>
      </c>
      <c r="I54" s="10"/>
      <c r="J54" s="10">
        <v>299788</v>
      </c>
      <c r="K54" s="3"/>
      <c r="L54" s="3">
        <v>299788</v>
      </c>
      <c r="M54" s="10"/>
    </row>
    <row r="55" spans="1:13" ht="23.1" customHeight="1">
      <c r="A55" s="8" t="s">
        <v>13</v>
      </c>
      <c r="D55" s="9"/>
      <c r="E55" s="9"/>
      <c r="F55" s="10">
        <v>162058</v>
      </c>
      <c r="G55" s="3"/>
      <c r="H55" s="10">
        <v>162058</v>
      </c>
      <c r="I55" s="3"/>
      <c r="J55" s="3">
        <v>1667296</v>
      </c>
      <c r="K55" s="10"/>
      <c r="L55" s="3">
        <v>1667296</v>
      </c>
      <c r="M55" s="3"/>
    </row>
    <row r="56" spans="1:13" ht="23.1" customHeight="1">
      <c r="A56" s="8" t="s">
        <v>142</v>
      </c>
      <c r="D56" s="9"/>
      <c r="E56" s="9"/>
      <c r="F56" s="3"/>
      <c r="G56" s="3"/>
      <c r="H56" s="3"/>
      <c r="I56" s="3"/>
      <c r="J56" s="3"/>
      <c r="K56" s="3"/>
      <c r="L56" s="3"/>
      <c r="M56" s="3"/>
    </row>
    <row r="57" spans="1:13" ht="23.1" customHeight="1">
      <c r="A57" s="8" t="s">
        <v>141</v>
      </c>
      <c r="D57" s="9"/>
      <c r="E57" s="9"/>
      <c r="F57" s="10">
        <v>3470</v>
      </c>
      <c r="G57" s="3"/>
      <c r="H57" s="10">
        <v>3470</v>
      </c>
      <c r="I57" s="3"/>
      <c r="J57" s="3">
        <v>0</v>
      </c>
      <c r="K57" s="10">
        <v>0</v>
      </c>
      <c r="L57" s="3">
        <v>0</v>
      </c>
      <c r="M57" s="3"/>
    </row>
    <row r="58" spans="1:13" ht="23.1" customHeight="1">
      <c r="A58" s="8" t="s">
        <v>5</v>
      </c>
      <c r="D58" s="9"/>
      <c r="E58" s="9"/>
      <c r="F58" s="10"/>
      <c r="G58" s="3"/>
      <c r="H58" s="10"/>
      <c r="I58" s="3"/>
      <c r="J58" s="3"/>
      <c r="K58" s="10"/>
      <c r="L58" s="3"/>
      <c r="M58" s="3"/>
    </row>
    <row r="59" spans="1:13" ht="23.1" customHeight="1">
      <c r="A59" s="8" t="s">
        <v>47</v>
      </c>
      <c r="D59" s="9"/>
      <c r="E59" s="9"/>
      <c r="F59" s="10">
        <v>37320</v>
      </c>
      <c r="G59" s="3"/>
      <c r="H59" s="10">
        <v>37320</v>
      </c>
      <c r="I59" s="3"/>
      <c r="J59" s="3">
        <v>7342</v>
      </c>
      <c r="K59" s="10"/>
      <c r="L59" s="3">
        <v>7342</v>
      </c>
      <c r="M59" s="3"/>
    </row>
    <row r="60" spans="1:13" ht="23.1" customHeight="1">
      <c r="A60" s="8" t="s">
        <v>14</v>
      </c>
      <c r="D60" s="9"/>
      <c r="E60" s="9"/>
      <c r="F60" s="10">
        <v>1370258</v>
      </c>
      <c r="G60" s="3"/>
      <c r="H60" s="10">
        <v>1282605</v>
      </c>
      <c r="I60" s="3"/>
      <c r="J60" s="3">
        <v>101526</v>
      </c>
      <c r="K60" s="10"/>
      <c r="L60" s="3">
        <v>137946</v>
      </c>
      <c r="M60" s="3"/>
    </row>
    <row r="61" spans="1:13" ht="23.1" customHeight="1">
      <c r="A61" s="8" t="s">
        <v>71</v>
      </c>
      <c r="D61" s="9"/>
      <c r="E61" s="9"/>
      <c r="F61" s="10"/>
      <c r="G61" s="3"/>
      <c r="H61" s="10"/>
      <c r="I61" s="3"/>
      <c r="J61" s="3"/>
      <c r="K61" s="10"/>
      <c r="L61" s="3"/>
      <c r="M61" s="3"/>
    </row>
    <row r="62" spans="1:13" ht="23.1" customHeight="1">
      <c r="A62" s="8" t="s">
        <v>100</v>
      </c>
      <c r="D62" s="9"/>
      <c r="E62" s="9"/>
      <c r="F62" s="10">
        <v>123733</v>
      </c>
      <c r="G62" s="3"/>
      <c r="H62" s="10">
        <v>138263</v>
      </c>
      <c r="I62" s="3"/>
      <c r="J62" s="3">
        <v>0</v>
      </c>
      <c r="K62" s="10"/>
      <c r="L62" s="3">
        <v>0</v>
      </c>
      <c r="M62" s="3"/>
    </row>
    <row r="63" spans="1:13" ht="23.1" customHeight="1">
      <c r="A63" s="8" t="s">
        <v>124</v>
      </c>
      <c r="D63" s="9"/>
      <c r="E63" s="9"/>
      <c r="F63" s="6"/>
      <c r="G63" s="6"/>
      <c r="H63" s="10"/>
      <c r="I63" s="6"/>
      <c r="J63" s="3"/>
      <c r="K63" s="3"/>
      <c r="L63" s="3"/>
      <c r="M63" s="3"/>
    </row>
    <row r="64" spans="1:13" ht="23.1" customHeight="1">
      <c r="A64" s="8" t="s">
        <v>72</v>
      </c>
      <c r="D64" s="9"/>
      <c r="E64" s="9"/>
      <c r="F64" s="10">
        <v>-34532</v>
      </c>
      <c r="G64" s="3"/>
      <c r="H64" s="10">
        <v>-31918</v>
      </c>
      <c r="I64" s="3"/>
      <c r="J64" s="3">
        <v>0</v>
      </c>
      <c r="K64" s="10"/>
      <c r="L64" s="3">
        <v>0</v>
      </c>
      <c r="M64" s="3"/>
    </row>
    <row r="65" spans="1:14" ht="23.1" customHeight="1">
      <c r="A65" s="8" t="s">
        <v>73</v>
      </c>
      <c r="D65" s="9"/>
      <c r="E65" s="9"/>
      <c r="F65" s="47">
        <f>SUM(F54:F64)</f>
        <v>1962095</v>
      </c>
      <c r="G65" s="3"/>
      <c r="H65" s="47">
        <f>SUM(H54:H64)</f>
        <v>1891586</v>
      </c>
      <c r="I65" s="3"/>
      <c r="J65" s="47">
        <f>SUM(J54:J64)</f>
        <v>2075952</v>
      </c>
      <c r="K65" s="10"/>
      <c r="L65" s="47">
        <f>SUM(L54:L64)</f>
        <v>2112372</v>
      </c>
      <c r="M65" s="3"/>
    </row>
    <row r="66" spans="1:14" ht="23.1" customHeight="1">
      <c r="A66" s="8" t="s">
        <v>120</v>
      </c>
      <c r="D66" s="9"/>
      <c r="E66" s="9"/>
      <c r="F66" s="10">
        <v>26363</v>
      </c>
      <c r="G66" s="3"/>
      <c r="H66" s="10">
        <v>26500</v>
      </c>
      <c r="I66" s="3"/>
      <c r="J66" s="3">
        <v>0</v>
      </c>
      <c r="K66" s="10"/>
      <c r="L66" s="3">
        <v>0</v>
      </c>
      <c r="M66" s="3"/>
    </row>
    <row r="67" spans="1:14" ht="23.1" customHeight="1">
      <c r="A67" s="25" t="s">
        <v>28</v>
      </c>
      <c r="D67" s="2"/>
      <c r="E67" s="2"/>
      <c r="F67" s="38">
        <f>SUM(F65:F66)</f>
        <v>1988458</v>
      </c>
      <c r="G67" s="3"/>
      <c r="H67" s="38">
        <f>SUM(H65:H66)</f>
        <v>1918086</v>
      </c>
      <c r="I67" s="3"/>
      <c r="J67" s="38">
        <f>SUM(J65:J66)</f>
        <v>2075952</v>
      </c>
      <c r="K67" s="3"/>
      <c r="L67" s="38">
        <f>SUM(L65:L66)</f>
        <v>2112372</v>
      </c>
      <c r="M67" s="3"/>
    </row>
    <row r="68" spans="1:14" ht="23.1" customHeight="1" thickBot="1">
      <c r="A68" s="22" t="s">
        <v>29</v>
      </c>
      <c r="D68" s="2"/>
      <c r="E68" s="2"/>
      <c r="F68" s="23">
        <f>SUM(F48,F67)</f>
        <v>9910406</v>
      </c>
      <c r="G68" s="3"/>
      <c r="H68" s="23">
        <f>SUM(H48,H67)</f>
        <v>9877275</v>
      </c>
      <c r="I68" s="3"/>
      <c r="J68" s="23">
        <f>SUM(J48,J67)</f>
        <v>2079118</v>
      </c>
      <c r="K68" s="3"/>
      <c r="L68" s="23">
        <f>SUM(L48,L67)</f>
        <v>2117059</v>
      </c>
      <c r="M68" s="3"/>
    </row>
    <row r="69" spans="1:14" ht="23.1" customHeight="1" thickTop="1">
      <c r="F69" s="3"/>
      <c r="G69" s="6"/>
      <c r="H69" s="3"/>
      <c r="I69" s="6"/>
      <c r="J69" s="3"/>
      <c r="K69" s="3"/>
      <c r="L69" s="3"/>
      <c r="M69" s="3"/>
    </row>
    <row r="70" spans="1:14" ht="23.1" customHeight="1">
      <c r="A70" s="8" t="s">
        <v>1</v>
      </c>
    </row>
    <row r="71" spans="1:14" s="29" customFormat="1" ht="23.1" customHeight="1">
      <c r="A71" s="26"/>
      <c r="B71" s="27"/>
      <c r="C71" s="27"/>
      <c r="D71" s="28"/>
      <c r="E71" s="28"/>
      <c r="F71" s="28"/>
      <c r="G71" s="28"/>
      <c r="H71" s="28"/>
      <c r="I71" s="28"/>
      <c r="J71" s="27"/>
    </row>
    <row r="72" spans="1:14" s="29" customFormat="1" ht="23.1" customHeight="1">
      <c r="A72" s="30"/>
      <c r="B72" s="30"/>
      <c r="C72" s="30"/>
      <c r="D72" s="28"/>
      <c r="E72" s="28"/>
      <c r="F72" s="28"/>
      <c r="G72" s="95"/>
      <c r="H72" s="95"/>
      <c r="I72" s="95"/>
      <c r="J72" s="95"/>
      <c r="K72" s="95"/>
      <c r="L72" s="31"/>
      <c r="M72" s="31"/>
      <c r="N72" s="31"/>
    </row>
    <row r="73" spans="1:14" s="29" customFormat="1" ht="23.1" customHeight="1">
      <c r="A73" s="26"/>
      <c r="B73" s="26"/>
      <c r="C73" s="26"/>
      <c r="D73" s="28"/>
      <c r="E73" s="28"/>
      <c r="F73" s="28"/>
      <c r="G73" s="26"/>
      <c r="H73" s="26"/>
      <c r="I73" s="26"/>
      <c r="J73" s="28"/>
      <c r="K73" s="28"/>
    </row>
    <row r="74" spans="1:14" s="29" customFormat="1" ht="23.1" customHeight="1">
      <c r="A74" s="26"/>
      <c r="B74" s="26"/>
      <c r="C74" s="26"/>
      <c r="D74" s="8" t="s">
        <v>21</v>
      </c>
      <c r="E74" s="28"/>
      <c r="F74" s="28"/>
      <c r="G74" s="26"/>
      <c r="H74" s="26"/>
      <c r="I74" s="26"/>
      <c r="J74" s="8"/>
      <c r="K74" s="28"/>
      <c r="L74" s="8"/>
    </row>
    <row r="75" spans="1:14" s="29" customFormat="1" ht="23.1" customHeight="1">
      <c r="A75" s="30"/>
      <c r="B75" s="30"/>
      <c r="C75" s="30"/>
      <c r="D75" s="28"/>
      <c r="E75" s="28"/>
      <c r="F75" s="28"/>
      <c r="G75" s="95"/>
      <c r="H75" s="95"/>
      <c r="I75" s="95"/>
      <c r="J75" s="95"/>
      <c r="K75" s="95"/>
    </row>
    <row r="76" spans="1:14" ht="23.1" customHeight="1">
      <c r="J76" s="3"/>
      <c r="K76" s="3"/>
      <c r="L76" s="3"/>
    </row>
    <row r="77" spans="1:14" ht="23.1" customHeight="1">
      <c r="E77" s="8"/>
      <c r="F77" s="8"/>
      <c r="G77" s="8"/>
      <c r="H77" s="8"/>
      <c r="I77" s="8"/>
      <c r="J77" s="3"/>
      <c r="K77" s="3"/>
      <c r="L77" s="3"/>
    </row>
    <row r="78" spans="1:14" ht="23.1" customHeight="1">
      <c r="E78" s="8"/>
      <c r="F78" s="8"/>
      <c r="G78" s="8"/>
      <c r="H78" s="8"/>
      <c r="I78" s="8"/>
      <c r="J78" s="3"/>
      <c r="K78" s="3"/>
      <c r="L78" s="3"/>
    </row>
    <row r="79" spans="1:14" ht="23.1" customHeight="1">
      <c r="E79" s="8"/>
      <c r="F79" s="8"/>
      <c r="G79" s="8"/>
      <c r="H79" s="8"/>
      <c r="I79" s="8"/>
      <c r="J79" s="3"/>
      <c r="K79" s="3"/>
      <c r="L79" s="3"/>
    </row>
    <row r="80" spans="1:14" ht="23.1" customHeight="1">
      <c r="E80" s="8"/>
      <c r="F80" s="8"/>
      <c r="G80" s="8"/>
      <c r="H80" s="8"/>
      <c r="I80" s="8"/>
      <c r="J80" s="3"/>
      <c r="K80" s="3"/>
      <c r="L80" s="3"/>
    </row>
    <row r="81" spans="5:12" ht="23.1" customHeight="1">
      <c r="E81" s="8"/>
      <c r="F81" s="8"/>
      <c r="G81" s="8"/>
      <c r="H81" s="8"/>
      <c r="I81" s="8"/>
      <c r="J81" s="3"/>
      <c r="K81" s="3"/>
      <c r="L81" s="3"/>
    </row>
    <row r="82" spans="5:12" ht="23.1" customHeight="1">
      <c r="E82" s="8"/>
      <c r="F82" s="8"/>
      <c r="G82" s="8"/>
      <c r="H82" s="8"/>
      <c r="I82" s="8"/>
      <c r="J82" s="3"/>
      <c r="K82" s="3"/>
      <c r="L82" s="3"/>
    </row>
    <row r="83" spans="5:12" ht="23.1" customHeight="1">
      <c r="E83" s="8"/>
      <c r="F83" s="8"/>
      <c r="G83" s="8"/>
      <c r="H83" s="8"/>
      <c r="I83" s="8"/>
      <c r="J83" s="3"/>
      <c r="K83" s="3"/>
      <c r="L83" s="3"/>
    </row>
    <row r="84" spans="5:12" ht="23.1" customHeight="1">
      <c r="E84" s="8"/>
      <c r="F84" s="8"/>
      <c r="G84" s="8"/>
      <c r="H84" s="8"/>
      <c r="I84" s="8"/>
      <c r="J84" s="3"/>
      <c r="K84" s="3"/>
      <c r="L84" s="3"/>
    </row>
    <row r="85" spans="5:12" ht="23.1" customHeight="1">
      <c r="E85" s="8"/>
      <c r="F85" s="8"/>
      <c r="G85" s="8"/>
      <c r="H85" s="8"/>
      <c r="I85" s="8"/>
      <c r="J85" s="3"/>
      <c r="K85" s="3"/>
      <c r="L85" s="3"/>
    </row>
    <row r="86" spans="5:12" ht="23.1" customHeight="1">
      <c r="E86" s="8"/>
      <c r="F86" s="8"/>
      <c r="G86" s="8"/>
      <c r="H86" s="8"/>
      <c r="I86" s="8"/>
      <c r="J86" s="3"/>
      <c r="K86" s="3"/>
      <c r="L86" s="3"/>
    </row>
    <row r="87" spans="5:12" ht="23.1" customHeight="1">
      <c r="E87" s="8"/>
      <c r="F87" s="8"/>
      <c r="G87" s="8"/>
      <c r="H87" s="8"/>
      <c r="I87" s="8"/>
      <c r="J87" s="3"/>
      <c r="K87" s="3"/>
      <c r="L87" s="3"/>
    </row>
    <row r="88" spans="5:12" ht="23.1" customHeight="1">
      <c r="E88" s="8"/>
      <c r="F88" s="8"/>
      <c r="G88" s="8"/>
      <c r="H88" s="8"/>
      <c r="I88" s="8"/>
      <c r="J88" s="3"/>
      <c r="K88" s="3"/>
      <c r="L88" s="3"/>
    </row>
  </sheetData>
  <mergeCells count="6">
    <mergeCell ref="G75:K75"/>
    <mergeCell ref="J5:L5"/>
    <mergeCell ref="F5:H5"/>
    <mergeCell ref="F36:H36"/>
    <mergeCell ref="J36:L36"/>
    <mergeCell ref="G72:K72"/>
  </mergeCells>
  <pageMargins left="0.86614173228346458" right="0.55118110236220474" top="0.9055118110236221" bottom="0" header="0.31496062992125984" footer="0"/>
  <pageSetup paperSize="9" scale="67" orientation="portrait" r:id="rId1"/>
  <headerFooter alignWithMargins="0"/>
  <rowBreaks count="1" manualBreakCount="1">
    <brk id="31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22"/>
  <sheetViews>
    <sheetView showGridLines="0" view="pageBreakPreview" topLeftCell="A178" zoomScale="32" zoomScaleNormal="100" zoomScaleSheetLayoutView="32" workbookViewId="0">
      <selection activeCell="I225" sqref="I225"/>
    </sheetView>
  </sheetViews>
  <sheetFormatPr defaultColWidth="10.6640625" defaultRowHeight="23.25" customHeight="1"/>
  <cols>
    <col min="1" max="1" width="57.88671875" style="8" customWidth="1"/>
    <col min="2" max="2" width="1.88671875" style="8" customWidth="1"/>
    <col min="3" max="3" width="6.33203125" style="8" customWidth="1"/>
    <col min="4" max="4" width="1.88671875" style="8" customWidth="1"/>
    <col min="5" max="5" width="20.21875" style="8" customWidth="1"/>
    <col min="6" max="6" width="1.88671875" style="5" customWidth="1"/>
    <col min="7" max="7" width="20.21875" style="8" customWidth="1"/>
    <col min="8" max="8" width="1.88671875" style="5" customWidth="1"/>
    <col min="9" max="9" width="20.21875" style="12" customWidth="1"/>
    <col min="10" max="10" width="1.88671875" style="12" customWidth="1"/>
    <col min="11" max="11" width="20.21875" style="12" customWidth="1"/>
    <col min="12" max="12" width="1.88671875" style="8" customWidth="1"/>
    <col min="13" max="16384" width="10.6640625" style="8"/>
  </cols>
  <sheetData>
    <row r="1" spans="1:11" ht="23.25" customHeight="1">
      <c r="K1" s="4" t="s">
        <v>191</v>
      </c>
    </row>
    <row r="2" spans="1:11" ht="24" customHeight="1">
      <c r="A2" s="97" t="s">
        <v>156</v>
      </c>
      <c r="B2" s="97"/>
      <c r="C2" s="97"/>
      <c r="D2" s="97"/>
      <c r="E2" s="97"/>
      <c r="F2" s="97"/>
      <c r="G2" s="13"/>
      <c r="H2" s="13"/>
      <c r="I2" s="34"/>
      <c r="J2" s="34"/>
      <c r="K2" s="34"/>
    </row>
    <row r="3" spans="1:11" ht="24" customHeight="1">
      <c r="A3" s="97" t="s">
        <v>49</v>
      </c>
      <c r="B3" s="97"/>
      <c r="C3" s="97"/>
      <c r="D3" s="97"/>
      <c r="E3" s="97"/>
      <c r="F3" s="97"/>
      <c r="G3" s="13"/>
      <c r="H3" s="13"/>
      <c r="I3" s="34"/>
      <c r="J3" s="34"/>
      <c r="K3" s="34"/>
    </row>
    <row r="4" spans="1:11" ht="24" customHeight="1">
      <c r="A4" s="97" t="s">
        <v>204</v>
      </c>
      <c r="B4" s="97"/>
      <c r="C4" s="97"/>
      <c r="D4" s="97"/>
      <c r="E4" s="97"/>
      <c r="F4" s="97"/>
      <c r="G4" s="97"/>
      <c r="H4" s="97"/>
      <c r="I4" s="97"/>
      <c r="J4" s="34"/>
      <c r="K4" s="34"/>
    </row>
    <row r="5" spans="1:11" ht="24" customHeight="1">
      <c r="A5" s="2"/>
      <c r="B5" s="10"/>
      <c r="C5" s="10"/>
      <c r="D5" s="10"/>
      <c r="E5" s="2"/>
      <c r="F5" s="10"/>
      <c r="G5" s="2"/>
      <c r="H5" s="10"/>
      <c r="I5" s="2"/>
      <c r="J5" s="34"/>
      <c r="K5" s="58" t="s">
        <v>157</v>
      </c>
    </row>
    <row r="6" spans="1:11" ht="24" customHeight="1">
      <c r="A6" s="2"/>
      <c r="B6" s="10"/>
      <c r="C6" s="10"/>
      <c r="D6" s="10"/>
      <c r="E6" s="98" t="s">
        <v>69</v>
      </c>
      <c r="F6" s="98"/>
      <c r="G6" s="98"/>
      <c r="H6" s="10"/>
      <c r="I6" s="98" t="s">
        <v>68</v>
      </c>
      <c r="J6" s="98"/>
      <c r="K6" s="98"/>
    </row>
    <row r="7" spans="1:11" ht="24" customHeight="1">
      <c r="A7" s="2"/>
      <c r="B7" s="34"/>
      <c r="C7" s="51" t="s">
        <v>0</v>
      </c>
      <c r="D7" s="66"/>
      <c r="E7" s="67" t="s">
        <v>195</v>
      </c>
      <c r="F7" s="66"/>
      <c r="G7" s="67" t="s">
        <v>146</v>
      </c>
      <c r="H7" s="66"/>
      <c r="I7" s="67" t="s">
        <v>195</v>
      </c>
      <c r="J7" s="66"/>
      <c r="K7" s="67" t="s">
        <v>146</v>
      </c>
    </row>
    <row r="8" spans="1:11" ht="24" customHeight="1">
      <c r="B8" s="34"/>
      <c r="C8" s="16"/>
      <c r="D8" s="66"/>
      <c r="E8" s="36"/>
      <c r="F8" s="16"/>
      <c r="G8" s="36" t="s">
        <v>178</v>
      </c>
      <c r="H8" s="19"/>
      <c r="I8" s="36"/>
      <c r="J8" s="16"/>
      <c r="K8" s="36"/>
    </row>
    <row r="9" spans="1:11" ht="24" customHeight="1">
      <c r="A9" s="13" t="s">
        <v>48</v>
      </c>
      <c r="B9" s="34"/>
      <c r="C9" s="16"/>
      <c r="D9" s="66"/>
      <c r="E9" s="36"/>
      <c r="F9" s="66"/>
      <c r="G9" s="36"/>
      <c r="H9" s="66"/>
      <c r="I9" s="36"/>
      <c r="J9" s="5"/>
      <c r="K9" s="36"/>
    </row>
    <row r="10" spans="1:11" ht="24" customHeight="1">
      <c r="A10" s="7" t="s">
        <v>24</v>
      </c>
      <c r="B10" s="34"/>
      <c r="C10" s="2"/>
      <c r="D10" s="2"/>
      <c r="E10" s="68"/>
      <c r="F10" s="2"/>
      <c r="G10" s="68"/>
      <c r="H10" s="2"/>
      <c r="I10" s="68"/>
      <c r="J10" s="8"/>
      <c r="K10" s="68"/>
    </row>
    <row r="11" spans="1:11" ht="24" customHeight="1">
      <c r="A11" s="1" t="s">
        <v>55</v>
      </c>
      <c r="B11" s="34"/>
      <c r="C11" s="9"/>
      <c r="D11" s="2"/>
      <c r="E11" s="41">
        <v>1793730</v>
      </c>
      <c r="F11" s="87"/>
      <c r="G11" s="41">
        <v>1689499</v>
      </c>
      <c r="H11" s="6"/>
      <c r="I11" s="41">
        <v>0</v>
      </c>
      <c r="J11" s="3"/>
      <c r="K11" s="41">
        <v>0</v>
      </c>
    </row>
    <row r="12" spans="1:11" ht="24" customHeight="1">
      <c r="A12" s="1" t="s">
        <v>56</v>
      </c>
      <c r="B12" s="34"/>
      <c r="C12" s="9"/>
      <c r="D12" s="2"/>
      <c r="E12" s="40">
        <v>-110426</v>
      </c>
      <c r="F12" s="6"/>
      <c r="G12" s="40">
        <v>-141032</v>
      </c>
      <c r="H12" s="6"/>
      <c r="I12" s="40">
        <v>0</v>
      </c>
      <c r="J12" s="3"/>
      <c r="K12" s="40">
        <v>0</v>
      </c>
    </row>
    <row r="13" spans="1:11" ht="24" customHeight="1">
      <c r="A13" s="1" t="s">
        <v>57</v>
      </c>
      <c r="B13" s="34"/>
      <c r="C13" s="9"/>
      <c r="D13" s="2"/>
      <c r="E13" s="32">
        <f>SUM(E11:E12)</f>
        <v>1683304</v>
      </c>
      <c r="F13" s="6"/>
      <c r="G13" s="32">
        <f>SUM(G11:G12)</f>
        <v>1548467</v>
      </c>
      <c r="H13" s="6"/>
      <c r="I13" s="32">
        <f>SUM(I11:I12)</f>
        <v>0</v>
      </c>
      <c r="J13" s="3"/>
      <c r="K13" s="32">
        <f>SUM(K11:K12)</f>
        <v>0</v>
      </c>
    </row>
    <row r="14" spans="1:11" ht="24" customHeight="1">
      <c r="A14" s="1" t="s">
        <v>196</v>
      </c>
      <c r="B14" s="34"/>
      <c r="C14" s="9"/>
      <c r="D14" s="2"/>
      <c r="E14" s="40">
        <v>15859</v>
      </c>
      <c r="F14" s="6"/>
      <c r="G14" s="40">
        <v>170126</v>
      </c>
      <c r="H14" s="6"/>
      <c r="I14" s="40">
        <v>0</v>
      </c>
      <c r="J14" s="3"/>
      <c r="K14" s="40">
        <v>0</v>
      </c>
    </row>
    <row r="15" spans="1:11" ht="24" customHeight="1">
      <c r="A15" s="1" t="s">
        <v>94</v>
      </c>
      <c r="B15" s="34"/>
      <c r="C15" s="9"/>
      <c r="D15" s="9"/>
      <c r="E15" s="32">
        <f>SUM(E13:E14)</f>
        <v>1699163</v>
      </c>
      <c r="F15" s="33"/>
      <c r="G15" s="32">
        <f>SUM(G13:G14)</f>
        <v>1718593</v>
      </c>
      <c r="H15" s="33"/>
      <c r="I15" s="32">
        <f>SUM(I13:I14)</f>
        <v>0</v>
      </c>
      <c r="J15" s="3"/>
      <c r="K15" s="32">
        <f>SUM(K13:K14)</f>
        <v>0</v>
      </c>
    </row>
    <row r="16" spans="1:11" ht="24" customHeight="1">
      <c r="A16" s="1" t="s">
        <v>95</v>
      </c>
      <c r="B16" s="34"/>
      <c r="C16" s="9"/>
      <c r="D16" s="9"/>
      <c r="E16" s="32">
        <v>41288</v>
      </c>
      <c r="F16" s="33"/>
      <c r="G16" s="32">
        <v>42486</v>
      </c>
      <c r="H16" s="33"/>
      <c r="I16" s="32">
        <v>0</v>
      </c>
      <c r="J16" s="3"/>
      <c r="K16" s="32">
        <v>0</v>
      </c>
    </row>
    <row r="17" spans="1:11" ht="24" customHeight="1">
      <c r="A17" s="1" t="s">
        <v>96</v>
      </c>
      <c r="B17" s="34"/>
      <c r="C17" s="9"/>
      <c r="D17" s="9"/>
      <c r="E17" s="32">
        <v>49457</v>
      </c>
      <c r="F17" s="33"/>
      <c r="G17" s="32">
        <v>47884</v>
      </c>
      <c r="H17" s="33"/>
      <c r="I17" s="32">
        <v>81009</v>
      </c>
      <c r="J17" s="3"/>
      <c r="K17" s="32">
        <v>0</v>
      </c>
    </row>
    <row r="18" spans="1:11" ht="24" customHeight="1">
      <c r="A18" s="1" t="s">
        <v>197</v>
      </c>
      <c r="B18" s="2"/>
      <c r="C18" s="9" t="s">
        <v>46</v>
      </c>
      <c r="D18" s="9"/>
      <c r="E18" s="32">
        <v>754</v>
      </c>
      <c r="F18" s="33"/>
      <c r="G18" s="32">
        <v>7108</v>
      </c>
      <c r="H18" s="33"/>
      <c r="I18" s="32">
        <v>1025</v>
      </c>
      <c r="J18" s="10"/>
      <c r="K18" s="32">
        <v>0</v>
      </c>
    </row>
    <row r="19" spans="1:11" s="34" customFormat="1" ht="24" customHeight="1">
      <c r="A19" s="1" t="s">
        <v>216</v>
      </c>
      <c r="B19" s="2"/>
      <c r="C19" s="9" t="s">
        <v>75</v>
      </c>
      <c r="D19" s="9"/>
      <c r="E19" s="32">
        <v>-17968</v>
      </c>
      <c r="F19" s="33"/>
      <c r="G19" s="32">
        <v>-20434</v>
      </c>
      <c r="H19" s="33"/>
      <c r="I19" s="32">
        <v>-344</v>
      </c>
      <c r="J19" s="10"/>
      <c r="K19" s="32">
        <v>0</v>
      </c>
    </row>
    <row r="20" spans="1:11" s="34" customFormat="1" ht="24" customHeight="1">
      <c r="A20" s="1" t="s">
        <v>3</v>
      </c>
      <c r="B20" s="2"/>
      <c r="C20" s="9"/>
      <c r="D20" s="9"/>
      <c r="E20" s="32">
        <v>5918</v>
      </c>
      <c r="F20" s="33"/>
      <c r="G20" s="32">
        <v>2912</v>
      </c>
      <c r="H20" s="33"/>
      <c r="I20" s="32">
        <v>0</v>
      </c>
      <c r="J20" s="10"/>
      <c r="K20" s="32">
        <v>0</v>
      </c>
    </row>
    <row r="21" spans="1:11" s="34" customFormat="1" ht="24" customHeight="1">
      <c r="A21" s="7" t="s">
        <v>97</v>
      </c>
      <c r="C21" s="9"/>
      <c r="D21" s="9"/>
      <c r="E21" s="43">
        <f>SUM(E15:E20)</f>
        <v>1778612</v>
      </c>
      <c r="F21" s="33"/>
      <c r="G21" s="43">
        <f>SUM(G15:G20)</f>
        <v>1798549</v>
      </c>
      <c r="H21" s="33"/>
      <c r="I21" s="43">
        <f>SUM(I15:I20)</f>
        <v>81690</v>
      </c>
      <c r="J21" s="6"/>
      <c r="K21" s="43">
        <f>SUM(K15:K20)</f>
        <v>0</v>
      </c>
    </row>
    <row r="22" spans="1:11" ht="24" customHeight="1">
      <c r="A22" s="7" t="s">
        <v>22</v>
      </c>
      <c r="B22" s="34"/>
      <c r="C22" s="9"/>
      <c r="D22" s="9"/>
      <c r="E22" s="44"/>
      <c r="F22" s="33"/>
      <c r="G22" s="44"/>
      <c r="H22" s="33"/>
      <c r="I22" s="44"/>
      <c r="J22" s="69"/>
      <c r="K22" s="44"/>
    </row>
    <row r="23" spans="1:11" ht="24" customHeight="1">
      <c r="A23" s="1" t="s">
        <v>87</v>
      </c>
      <c r="B23" s="34"/>
      <c r="C23" s="9"/>
      <c r="D23" s="9"/>
      <c r="E23" s="41">
        <v>1021014</v>
      </c>
      <c r="F23" s="33"/>
      <c r="G23" s="41">
        <v>1014377</v>
      </c>
      <c r="H23" s="33"/>
      <c r="I23" s="41">
        <v>0</v>
      </c>
      <c r="J23" s="10"/>
      <c r="K23" s="41">
        <v>0</v>
      </c>
    </row>
    <row r="24" spans="1:11" ht="24" customHeight="1">
      <c r="A24" s="1" t="s">
        <v>209</v>
      </c>
      <c r="B24" s="34"/>
      <c r="C24" s="9"/>
      <c r="D24" s="9"/>
      <c r="E24" s="41">
        <v>-20505</v>
      </c>
      <c r="F24" s="33"/>
      <c r="G24" s="41">
        <v>15329</v>
      </c>
      <c r="H24" s="33"/>
      <c r="I24" s="41">
        <v>0</v>
      </c>
      <c r="J24" s="10"/>
      <c r="K24" s="41">
        <v>0</v>
      </c>
    </row>
    <row r="25" spans="1:11" ht="24" customHeight="1">
      <c r="A25" s="1" t="s">
        <v>58</v>
      </c>
      <c r="B25" s="34"/>
      <c r="C25" s="9"/>
      <c r="D25" s="9"/>
      <c r="E25" s="41">
        <v>311126</v>
      </c>
      <c r="F25" s="33"/>
      <c r="G25" s="41">
        <v>289872</v>
      </c>
      <c r="H25" s="33"/>
      <c r="I25" s="41">
        <v>0</v>
      </c>
      <c r="J25" s="10"/>
      <c r="K25" s="41">
        <v>0</v>
      </c>
    </row>
    <row r="26" spans="1:11" ht="24" customHeight="1">
      <c r="A26" s="1" t="s">
        <v>15</v>
      </c>
      <c r="B26" s="34"/>
      <c r="C26" s="9"/>
      <c r="D26" s="9"/>
      <c r="E26" s="41">
        <v>102810</v>
      </c>
      <c r="F26" s="33"/>
      <c r="G26" s="41">
        <v>95102</v>
      </c>
      <c r="H26" s="33"/>
      <c r="I26" s="41">
        <v>0</v>
      </c>
      <c r="J26" s="10"/>
      <c r="K26" s="41">
        <v>0</v>
      </c>
    </row>
    <row r="27" spans="1:11" ht="24" customHeight="1">
      <c r="A27" s="1" t="s">
        <v>4</v>
      </c>
      <c r="B27" s="34"/>
      <c r="C27" s="9"/>
      <c r="D27" s="9"/>
      <c r="E27" s="41">
        <v>259640</v>
      </c>
      <c r="F27" s="33"/>
      <c r="G27" s="41">
        <v>240332</v>
      </c>
      <c r="H27" s="33"/>
      <c r="I27" s="41">
        <v>1121</v>
      </c>
      <c r="J27" s="10"/>
      <c r="K27" s="41">
        <v>946</v>
      </c>
    </row>
    <row r="28" spans="1:11" ht="24" customHeight="1">
      <c r="A28" s="1" t="s">
        <v>91</v>
      </c>
      <c r="B28" s="34"/>
      <c r="C28" s="9"/>
      <c r="D28" s="9"/>
      <c r="E28" s="41">
        <v>14</v>
      </c>
      <c r="F28" s="33"/>
      <c r="G28" s="41">
        <v>18</v>
      </c>
      <c r="H28" s="33"/>
      <c r="I28" s="41">
        <v>0</v>
      </c>
      <c r="J28" s="10"/>
      <c r="K28" s="41">
        <v>0</v>
      </c>
    </row>
    <row r="29" spans="1:11" ht="24" customHeight="1">
      <c r="A29" s="1" t="s">
        <v>179</v>
      </c>
      <c r="B29" s="34"/>
      <c r="C29" s="9"/>
      <c r="D29" s="9"/>
      <c r="E29" s="41">
        <v>24</v>
      </c>
      <c r="F29" s="33"/>
      <c r="G29" s="41">
        <v>-242</v>
      </c>
      <c r="H29" s="33"/>
      <c r="I29" s="41">
        <v>0</v>
      </c>
      <c r="J29" s="10"/>
      <c r="K29" s="41">
        <v>0</v>
      </c>
    </row>
    <row r="30" spans="1:11" ht="24" customHeight="1">
      <c r="A30" s="7" t="s">
        <v>59</v>
      </c>
      <c r="B30" s="34"/>
      <c r="C30" s="9"/>
      <c r="D30" s="9"/>
      <c r="E30" s="45">
        <f>SUM(E23:E29)</f>
        <v>1674123</v>
      </c>
      <c r="F30" s="33"/>
      <c r="G30" s="45">
        <f>SUM(G23:G29)</f>
        <v>1654788</v>
      </c>
      <c r="H30" s="33"/>
      <c r="I30" s="45">
        <f>SUM(I23:I29)</f>
        <v>1121</v>
      </c>
      <c r="J30" s="10"/>
      <c r="K30" s="45">
        <f>SUM(K23:K29)</f>
        <v>946</v>
      </c>
    </row>
    <row r="31" spans="1:11" ht="24" customHeight="1">
      <c r="A31" s="7" t="s">
        <v>201</v>
      </c>
      <c r="B31" s="34"/>
      <c r="C31" s="2"/>
      <c r="D31" s="2"/>
      <c r="E31" s="46">
        <f>SUM(E21-E30)</f>
        <v>104489</v>
      </c>
      <c r="F31" s="6"/>
      <c r="G31" s="46">
        <f>SUM(G21-G30)</f>
        <v>143761</v>
      </c>
      <c r="H31" s="6"/>
      <c r="I31" s="46">
        <f>SUM(I21-I30)</f>
        <v>80569</v>
      </c>
      <c r="J31" s="10"/>
      <c r="K31" s="46">
        <f>SUM(K21-K30)</f>
        <v>-946</v>
      </c>
    </row>
    <row r="32" spans="1:11" ht="24" customHeight="1">
      <c r="A32" s="1" t="s">
        <v>217</v>
      </c>
      <c r="B32" s="34"/>
      <c r="C32" s="9" t="s">
        <v>175</v>
      </c>
      <c r="D32" s="9"/>
      <c r="E32" s="42">
        <v>-21280</v>
      </c>
      <c r="F32" s="33"/>
      <c r="G32" s="42">
        <v>-27841</v>
      </c>
      <c r="H32" s="33"/>
      <c r="I32" s="42">
        <v>69</v>
      </c>
      <c r="J32" s="70"/>
      <c r="K32" s="42">
        <v>0</v>
      </c>
    </row>
    <row r="33" spans="1:11" ht="24" customHeight="1">
      <c r="A33" s="71" t="s">
        <v>144</v>
      </c>
      <c r="B33" s="34"/>
      <c r="C33" s="9"/>
      <c r="D33" s="9"/>
      <c r="E33" s="45">
        <f>SUM(E31:E32)</f>
        <v>83209</v>
      </c>
      <c r="F33" s="33"/>
      <c r="G33" s="45">
        <f>SUM(G31:G32)</f>
        <v>115920</v>
      </c>
      <c r="H33" s="33"/>
      <c r="I33" s="45">
        <f>SUM(I31:I32)</f>
        <v>80638</v>
      </c>
      <c r="J33" s="70"/>
      <c r="K33" s="45">
        <f>SUM(K31:K32)</f>
        <v>-946</v>
      </c>
    </row>
    <row r="34" spans="1:11" ht="24" customHeight="1">
      <c r="A34" s="58"/>
      <c r="B34" s="3"/>
      <c r="C34" s="9"/>
      <c r="D34" s="9"/>
      <c r="E34" s="2"/>
      <c r="F34" s="9"/>
      <c r="G34" s="2"/>
      <c r="H34" s="9"/>
      <c r="I34" s="2"/>
      <c r="J34" s="34"/>
      <c r="K34" s="34"/>
    </row>
    <row r="35" spans="1:11" ht="24" customHeight="1">
      <c r="A35" s="8" t="s">
        <v>1</v>
      </c>
      <c r="B35" s="3"/>
      <c r="C35" s="3"/>
      <c r="D35" s="3"/>
      <c r="E35" s="2"/>
      <c r="F35" s="3"/>
      <c r="G35" s="2"/>
      <c r="H35" s="3"/>
      <c r="I35" s="2"/>
      <c r="J35" s="34"/>
      <c r="K35" s="34"/>
    </row>
    <row r="36" spans="1:11" ht="24" customHeight="1">
      <c r="B36" s="3"/>
      <c r="C36" s="3"/>
      <c r="D36" s="3"/>
      <c r="E36" s="2"/>
      <c r="F36" s="3"/>
      <c r="G36" s="2"/>
      <c r="H36" s="3"/>
      <c r="I36" s="2"/>
      <c r="J36" s="34"/>
      <c r="K36" s="34"/>
    </row>
    <row r="37" spans="1:11" ht="24" customHeight="1">
      <c r="B37" s="3"/>
      <c r="C37" s="3"/>
      <c r="D37" s="3"/>
      <c r="E37" s="2"/>
      <c r="F37" s="3"/>
      <c r="G37" s="2"/>
      <c r="H37" s="3"/>
      <c r="I37" s="2"/>
      <c r="J37" s="34"/>
      <c r="K37" s="34"/>
    </row>
    <row r="38" spans="1:11" ht="24" customHeight="1">
      <c r="B38" s="3"/>
      <c r="C38" s="3"/>
      <c r="D38" s="3"/>
      <c r="E38" s="2"/>
      <c r="F38" s="3"/>
      <c r="G38" s="2"/>
      <c r="H38" s="3"/>
      <c r="I38" s="2"/>
      <c r="J38" s="34"/>
      <c r="K38" s="34"/>
    </row>
    <row r="39" spans="1:11" ht="24" customHeight="1">
      <c r="B39" s="3"/>
      <c r="C39" s="3"/>
      <c r="D39" s="3"/>
      <c r="E39" s="2"/>
      <c r="F39" s="3"/>
      <c r="G39" s="2"/>
      <c r="H39" s="3"/>
      <c r="I39" s="2"/>
      <c r="J39" s="34"/>
      <c r="K39" s="34"/>
    </row>
    <row r="40" spans="1:11" ht="23.25" customHeight="1">
      <c r="K40" s="4" t="s">
        <v>191</v>
      </c>
    </row>
    <row r="41" spans="1:11" ht="24" customHeight="1">
      <c r="A41" s="97" t="s">
        <v>156</v>
      </c>
      <c r="B41" s="97"/>
      <c r="C41" s="97"/>
      <c r="D41" s="97"/>
      <c r="E41" s="97"/>
      <c r="F41" s="97"/>
      <c r="G41" s="34"/>
      <c r="H41" s="34"/>
      <c r="I41" s="34"/>
      <c r="J41" s="34"/>
      <c r="K41" s="34"/>
    </row>
    <row r="42" spans="1:11" ht="24" customHeight="1">
      <c r="A42" s="13" t="s">
        <v>50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</row>
    <row r="43" spans="1:11" ht="24" customHeight="1">
      <c r="A43" s="97" t="s">
        <v>204</v>
      </c>
      <c r="B43" s="97"/>
      <c r="C43" s="97"/>
      <c r="D43" s="97"/>
      <c r="E43" s="97"/>
      <c r="F43" s="97"/>
      <c r="G43" s="97"/>
      <c r="H43" s="97"/>
      <c r="I43" s="97"/>
      <c r="J43" s="34"/>
      <c r="K43" s="34"/>
    </row>
    <row r="44" spans="1:11" ht="24" customHeight="1">
      <c r="A44" s="2"/>
      <c r="B44" s="10"/>
      <c r="C44" s="13"/>
      <c r="D44" s="13"/>
      <c r="E44" s="2"/>
      <c r="F44" s="13"/>
      <c r="G44" s="2"/>
      <c r="H44" s="13"/>
      <c r="I44" s="2"/>
      <c r="J44" s="34"/>
      <c r="K44" s="58" t="s">
        <v>157</v>
      </c>
    </row>
    <row r="45" spans="1:11" ht="24" customHeight="1">
      <c r="A45" s="2"/>
      <c r="B45" s="10"/>
      <c r="C45" s="10"/>
      <c r="D45" s="10"/>
      <c r="E45" s="98" t="s">
        <v>69</v>
      </c>
      <c r="F45" s="98"/>
      <c r="G45" s="98"/>
      <c r="H45" s="10"/>
      <c r="I45" s="98" t="s">
        <v>68</v>
      </c>
      <c r="J45" s="98"/>
      <c r="K45" s="98"/>
    </row>
    <row r="46" spans="1:11" ht="24" customHeight="1">
      <c r="A46" s="2"/>
      <c r="B46" s="34"/>
      <c r="C46" s="51" t="s">
        <v>0</v>
      </c>
      <c r="D46" s="66"/>
      <c r="E46" s="67" t="s">
        <v>195</v>
      </c>
      <c r="F46" s="66"/>
      <c r="G46" s="67" t="s">
        <v>146</v>
      </c>
      <c r="H46" s="66"/>
      <c r="I46" s="67" t="s">
        <v>195</v>
      </c>
      <c r="J46" s="66"/>
      <c r="K46" s="67" t="s">
        <v>146</v>
      </c>
    </row>
    <row r="47" spans="1:11" ht="24" customHeight="1">
      <c r="B47" s="34"/>
      <c r="C47" s="16"/>
      <c r="D47" s="66"/>
      <c r="E47" s="36"/>
      <c r="F47" s="16"/>
      <c r="G47" s="36" t="s">
        <v>178</v>
      </c>
      <c r="H47" s="19"/>
      <c r="I47" s="36"/>
      <c r="J47" s="16"/>
      <c r="K47" s="36"/>
    </row>
    <row r="48" spans="1:11" ht="24" customHeight="1">
      <c r="A48" s="71" t="s">
        <v>51</v>
      </c>
      <c r="B48" s="34"/>
      <c r="C48" s="34"/>
      <c r="D48" s="34"/>
      <c r="E48" s="3"/>
      <c r="F48" s="3"/>
      <c r="G48" s="3"/>
      <c r="H48" s="3"/>
      <c r="I48" s="3"/>
      <c r="J48" s="3"/>
      <c r="K48" s="3"/>
    </row>
    <row r="49" spans="1:11" ht="24" customHeight="1">
      <c r="A49" s="34" t="s">
        <v>125</v>
      </c>
      <c r="B49" s="34"/>
      <c r="C49" s="34"/>
      <c r="D49" s="34"/>
      <c r="E49" s="3"/>
      <c r="F49" s="3"/>
      <c r="G49" s="3"/>
      <c r="H49" s="3"/>
      <c r="I49" s="3"/>
      <c r="J49" s="3"/>
      <c r="K49" s="3"/>
    </row>
    <row r="50" spans="1:11" ht="24" customHeight="1">
      <c r="A50" s="34" t="s">
        <v>127</v>
      </c>
      <c r="B50" s="34"/>
      <c r="C50" s="34"/>
      <c r="D50" s="34"/>
      <c r="E50" s="3"/>
      <c r="F50" s="3"/>
      <c r="G50" s="3"/>
      <c r="H50" s="6"/>
      <c r="I50" s="3"/>
      <c r="J50" s="3"/>
      <c r="K50" s="3"/>
    </row>
    <row r="51" spans="1:11" ht="24" customHeight="1">
      <c r="A51" s="34" t="s">
        <v>126</v>
      </c>
      <c r="B51" s="34"/>
      <c r="C51" s="34"/>
      <c r="D51" s="34"/>
      <c r="E51" s="3"/>
      <c r="F51" s="3"/>
      <c r="G51" s="3"/>
      <c r="H51" s="6"/>
      <c r="I51" s="3"/>
      <c r="J51" s="3"/>
      <c r="K51" s="3"/>
    </row>
    <row r="52" spans="1:11" ht="24" customHeight="1">
      <c r="A52" s="34" t="s">
        <v>134</v>
      </c>
      <c r="B52" s="34"/>
      <c r="C52" s="34"/>
      <c r="D52" s="34"/>
      <c r="E52" s="3">
        <v>-101</v>
      </c>
      <c r="F52" s="3"/>
      <c r="G52" s="3">
        <v>455</v>
      </c>
      <c r="H52" s="3"/>
      <c r="I52" s="3">
        <v>0</v>
      </c>
      <c r="J52" s="3"/>
      <c r="K52" s="3">
        <v>0</v>
      </c>
    </row>
    <row r="53" spans="1:11" ht="24" customHeight="1">
      <c r="A53" s="72" t="s">
        <v>218</v>
      </c>
      <c r="B53" s="34"/>
      <c r="C53" s="34"/>
      <c r="D53" s="34"/>
      <c r="E53" s="3"/>
      <c r="F53" s="3"/>
      <c r="G53" s="3"/>
      <c r="H53" s="3"/>
      <c r="I53" s="3"/>
      <c r="J53" s="3"/>
      <c r="K53" s="3"/>
    </row>
    <row r="54" spans="1:11" ht="24" customHeight="1">
      <c r="A54" s="72" t="s">
        <v>128</v>
      </c>
      <c r="B54" s="34"/>
      <c r="C54" s="34"/>
      <c r="D54" s="34"/>
      <c r="E54" s="3">
        <v>-45516</v>
      </c>
      <c r="F54" s="3"/>
      <c r="G54" s="3">
        <v>-31321</v>
      </c>
      <c r="H54" s="3"/>
      <c r="I54" s="3">
        <v>0</v>
      </c>
      <c r="J54" s="3"/>
      <c r="K54" s="3">
        <v>0</v>
      </c>
    </row>
    <row r="55" spans="1:11" ht="24" customHeight="1">
      <c r="A55" s="73" t="s">
        <v>152</v>
      </c>
      <c r="B55" s="34"/>
      <c r="C55" s="34"/>
      <c r="D55" s="34"/>
      <c r="E55" s="59">
        <v>9103</v>
      </c>
      <c r="F55" s="3"/>
      <c r="G55" s="59">
        <v>6264</v>
      </c>
      <c r="H55" s="3"/>
      <c r="I55" s="59">
        <v>0</v>
      </c>
      <c r="J55" s="3"/>
      <c r="K55" s="59">
        <v>0</v>
      </c>
    </row>
    <row r="56" spans="1:11" ht="24" customHeight="1">
      <c r="A56" s="34" t="s">
        <v>101</v>
      </c>
      <c r="B56" s="34"/>
      <c r="C56" s="34"/>
      <c r="D56" s="34"/>
      <c r="E56" s="3"/>
      <c r="F56" s="3"/>
      <c r="G56" s="3"/>
      <c r="H56" s="3"/>
      <c r="I56" s="3"/>
      <c r="J56" s="3"/>
      <c r="K56" s="3"/>
    </row>
    <row r="57" spans="1:11" ht="24" customHeight="1">
      <c r="A57" s="34" t="s">
        <v>212</v>
      </c>
      <c r="B57" s="34"/>
      <c r="C57" s="34"/>
      <c r="D57" s="34"/>
      <c r="E57" s="59">
        <f>SUM(E52:E55)</f>
        <v>-36514</v>
      </c>
      <c r="F57" s="3"/>
      <c r="G57" s="59">
        <f>SUM(G52:G55)</f>
        <v>-24602</v>
      </c>
      <c r="H57" s="3"/>
      <c r="I57" s="59">
        <f>SUM(I52:I55)</f>
        <v>0</v>
      </c>
      <c r="J57" s="3"/>
      <c r="K57" s="59">
        <f>SUM(K52:K55)</f>
        <v>0</v>
      </c>
    </row>
    <row r="58" spans="1:11" ht="24" customHeight="1">
      <c r="A58" s="34"/>
      <c r="B58" s="34"/>
      <c r="C58" s="34"/>
      <c r="D58" s="34"/>
      <c r="E58" s="3"/>
      <c r="F58" s="3"/>
      <c r="G58" s="3"/>
      <c r="H58" s="3"/>
      <c r="I58" s="3"/>
      <c r="J58" s="3"/>
      <c r="K58" s="3"/>
    </row>
    <row r="59" spans="1:11" ht="24" customHeight="1">
      <c r="A59" s="34" t="s">
        <v>129</v>
      </c>
      <c r="B59" s="34"/>
      <c r="C59" s="34"/>
      <c r="D59" s="34"/>
      <c r="E59" s="63"/>
      <c r="F59" s="3"/>
      <c r="G59" s="63"/>
      <c r="H59" s="3"/>
      <c r="I59" s="63"/>
      <c r="J59" s="3"/>
      <c r="K59" s="63"/>
    </row>
    <row r="60" spans="1:11" ht="24" customHeight="1">
      <c r="A60" s="34" t="s">
        <v>130</v>
      </c>
      <c r="B60" s="34"/>
      <c r="C60" s="34"/>
      <c r="D60" s="34"/>
      <c r="E60" s="63"/>
      <c r="F60" s="3"/>
      <c r="G60" s="63"/>
      <c r="H60" s="3"/>
      <c r="I60" s="63"/>
      <c r="J60" s="3"/>
      <c r="K60" s="63"/>
    </row>
    <row r="61" spans="1:11" ht="24" customHeight="1">
      <c r="A61" s="72" t="s">
        <v>153</v>
      </c>
      <c r="B61" s="34"/>
      <c r="C61" s="34"/>
      <c r="D61" s="34"/>
      <c r="E61" s="63"/>
      <c r="F61" s="3"/>
      <c r="G61" s="63"/>
      <c r="H61" s="3"/>
      <c r="I61" s="63"/>
      <c r="J61" s="3"/>
      <c r="K61" s="63"/>
    </row>
    <row r="62" spans="1:11" ht="24" customHeight="1">
      <c r="A62" s="72" t="s">
        <v>128</v>
      </c>
      <c r="B62" s="34"/>
      <c r="C62" s="34"/>
      <c r="D62" s="34"/>
      <c r="E62" s="63">
        <v>-6348</v>
      </c>
      <c r="F62" s="3"/>
      <c r="G62" s="63">
        <v>-8525</v>
      </c>
      <c r="H62" s="3"/>
      <c r="I62" s="63">
        <v>0</v>
      </c>
      <c r="J62" s="3"/>
      <c r="K62" s="63">
        <v>0</v>
      </c>
    </row>
    <row r="63" spans="1:11" ht="24" customHeight="1">
      <c r="A63" s="73" t="s">
        <v>152</v>
      </c>
      <c r="B63" s="34"/>
      <c r="C63" s="34"/>
      <c r="D63" s="34"/>
      <c r="E63" s="40">
        <v>1270</v>
      </c>
      <c r="F63" s="3"/>
      <c r="G63" s="40">
        <v>1705</v>
      </c>
      <c r="H63" s="3"/>
      <c r="I63" s="40">
        <v>0</v>
      </c>
      <c r="J63" s="3"/>
      <c r="K63" s="40">
        <v>0</v>
      </c>
    </row>
    <row r="64" spans="1:11" ht="24" customHeight="1">
      <c r="A64" s="34" t="s">
        <v>129</v>
      </c>
      <c r="B64" s="34"/>
      <c r="C64" s="34"/>
      <c r="D64" s="34"/>
      <c r="E64" s="63"/>
      <c r="F64" s="3"/>
      <c r="G64" s="63"/>
      <c r="H64" s="3"/>
      <c r="I64" s="63"/>
      <c r="J64" s="3"/>
      <c r="K64" s="63"/>
    </row>
    <row r="65" spans="1:11" ht="24" customHeight="1">
      <c r="A65" s="34" t="s">
        <v>131</v>
      </c>
      <c r="B65" s="34"/>
      <c r="C65" s="34"/>
      <c r="D65" s="34"/>
      <c r="E65" s="40">
        <f>SUM(E62:E63)</f>
        <v>-5078</v>
      </c>
      <c r="F65" s="3"/>
      <c r="G65" s="40">
        <f>SUM(G62:G63)</f>
        <v>-6820</v>
      </c>
      <c r="H65" s="3"/>
      <c r="I65" s="40">
        <f>SUM(I62:I63)</f>
        <v>0</v>
      </c>
      <c r="J65" s="3"/>
      <c r="K65" s="40">
        <f>SUM(K62:K63)</f>
        <v>0</v>
      </c>
    </row>
    <row r="66" spans="1:11" ht="24" customHeight="1">
      <c r="A66" s="71" t="s">
        <v>84</v>
      </c>
      <c r="B66" s="34"/>
      <c r="C66" s="34"/>
      <c r="D66" s="34"/>
      <c r="E66" s="40">
        <f>+E65+E57</f>
        <v>-41592</v>
      </c>
      <c r="F66" s="3"/>
      <c r="G66" s="40">
        <f>+G65+G57</f>
        <v>-31422</v>
      </c>
      <c r="H66" s="3"/>
      <c r="I66" s="40">
        <f>+I65+I58</f>
        <v>0</v>
      </c>
      <c r="J66" s="3"/>
      <c r="K66" s="40">
        <f>+K65+K58</f>
        <v>0</v>
      </c>
    </row>
    <row r="67" spans="1:11" ht="24" customHeight="1">
      <c r="A67" s="71"/>
      <c r="B67" s="34"/>
      <c r="C67" s="34"/>
      <c r="D67" s="34"/>
      <c r="E67" s="63"/>
      <c r="F67" s="3"/>
      <c r="G67" s="63"/>
      <c r="H67" s="3"/>
      <c r="I67" s="63"/>
      <c r="J67" s="3"/>
      <c r="K67" s="63"/>
    </row>
    <row r="68" spans="1:11" ht="24" customHeight="1" thickBot="1">
      <c r="A68" s="71" t="s">
        <v>180</v>
      </c>
      <c r="B68" s="34"/>
      <c r="C68" s="34"/>
      <c r="D68" s="34"/>
      <c r="E68" s="74">
        <f>+E66+E33</f>
        <v>41617</v>
      </c>
      <c r="F68" s="3"/>
      <c r="G68" s="74">
        <f>+G66+G33</f>
        <v>84498</v>
      </c>
      <c r="H68" s="3"/>
      <c r="I68" s="74">
        <f>+I66+I33</f>
        <v>80638</v>
      </c>
      <c r="J68" s="69"/>
      <c r="K68" s="74">
        <f>+K66+K33</f>
        <v>-946</v>
      </c>
    </row>
    <row r="69" spans="1:11" ht="24" customHeight="1" thickTop="1">
      <c r="A69" s="34"/>
      <c r="B69" s="34"/>
      <c r="C69" s="34"/>
      <c r="D69" s="34"/>
      <c r="E69" s="6"/>
      <c r="F69" s="3"/>
      <c r="G69" s="6"/>
      <c r="H69" s="3"/>
      <c r="I69" s="6"/>
      <c r="J69" s="69"/>
      <c r="K69" s="6"/>
    </row>
    <row r="70" spans="1:11" ht="24" customHeight="1">
      <c r="A70" s="71" t="s">
        <v>88</v>
      </c>
      <c r="B70" s="34"/>
      <c r="C70" s="34"/>
      <c r="D70" s="34"/>
      <c r="E70" s="6"/>
      <c r="F70" s="3"/>
      <c r="G70" s="6"/>
      <c r="H70" s="3"/>
      <c r="I70" s="6"/>
      <c r="J70" s="69"/>
      <c r="K70" s="6"/>
    </row>
    <row r="71" spans="1:11" ht="24" customHeight="1" thickBot="1">
      <c r="A71" s="34" t="s">
        <v>181</v>
      </c>
      <c r="B71" s="34"/>
      <c r="C71" s="34"/>
      <c r="D71" s="34"/>
      <c r="E71" s="6">
        <v>82457</v>
      </c>
      <c r="F71" s="3"/>
      <c r="G71" s="6">
        <v>115381</v>
      </c>
      <c r="H71" s="3"/>
      <c r="I71" s="74">
        <f>I33</f>
        <v>80638</v>
      </c>
      <c r="J71" s="69"/>
      <c r="K71" s="74">
        <f>K33</f>
        <v>-946</v>
      </c>
    </row>
    <row r="72" spans="1:11" ht="24" customHeight="1" thickTop="1">
      <c r="A72" s="34" t="s">
        <v>199</v>
      </c>
      <c r="B72" s="34"/>
      <c r="C72" s="34"/>
      <c r="D72" s="34"/>
      <c r="E72" s="6">
        <v>752</v>
      </c>
      <c r="F72" s="3"/>
      <c r="G72" s="6">
        <v>539</v>
      </c>
      <c r="H72" s="3"/>
      <c r="I72" s="6"/>
      <c r="J72" s="69"/>
      <c r="K72" s="6"/>
    </row>
    <row r="73" spans="1:11" ht="24" customHeight="1" thickBot="1">
      <c r="A73" s="34"/>
      <c r="B73" s="34"/>
      <c r="C73" s="34"/>
      <c r="D73" s="34"/>
      <c r="E73" s="75">
        <f>SUM(E71:E72)</f>
        <v>83209</v>
      </c>
      <c r="F73" s="3"/>
      <c r="G73" s="75">
        <f>SUM(G71:G72)</f>
        <v>115920</v>
      </c>
      <c r="H73" s="3"/>
      <c r="I73" s="6"/>
      <c r="J73" s="69"/>
      <c r="K73" s="6"/>
    </row>
    <row r="74" spans="1:11" ht="24" customHeight="1" thickTop="1">
      <c r="A74" s="34"/>
      <c r="B74" s="34"/>
      <c r="C74" s="34"/>
      <c r="D74" s="34"/>
      <c r="E74" s="6"/>
      <c r="F74" s="3"/>
      <c r="G74" s="6"/>
      <c r="H74" s="3"/>
      <c r="I74" s="6"/>
      <c r="J74" s="69"/>
      <c r="K74" s="6"/>
    </row>
    <row r="75" spans="1:11" ht="24" customHeight="1">
      <c r="A75" s="76" t="s">
        <v>89</v>
      </c>
      <c r="B75" s="34"/>
      <c r="C75" s="34"/>
      <c r="D75" s="34"/>
      <c r="E75" s="6"/>
      <c r="F75" s="3"/>
      <c r="G75" s="6"/>
      <c r="H75" s="3"/>
      <c r="I75" s="6"/>
      <c r="J75" s="69"/>
      <c r="K75" s="6"/>
    </row>
    <row r="76" spans="1:11" ht="24" customHeight="1" thickBot="1">
      <c r="A76" s="77" t="s">
        <v>181</v>
      </c>
      <c r="B76" s="34"/>
      <c r="C76" s="34"/>
      <c r="D76" s="34"/>
      <c r="E76" s="6">
        <v>41338</v>
      </c>
      <c r="F76" s="3"/>
      <c r="G76" s="6">
        <v>84157</v>
      </c>
      <c r="H76" s="3"/>
      <c r="I76" s="74">
        <f>I68</f>
        <v>80638</v>
      </c>
      <c r="J76" s="69"/>
      <c r="K76" s="74">
        <f>K68</f>
        <v>-946</v>
      </c>
    </row>
    <row r="77" spans="1:11" ht="24" customHeight="1" thickTop="1">
      <c r="A77" s="34" t="s">
        <v>199</v>
      </c>
      <c r="B77" s="34"/>
      <c r="C77" s="34"/>
      <c r="D77" s="34"/>
      <c r="E77" s="6">
        <v>279</v>
      </c>
      <c r="F77" s="3"/>
      <c r="G77" s="6">
        <v>341</v>
      </c>
      <c r="H77" s="3"/>
      <c r="I77" s="6"/>
      <c r="J77" s="69"/>
      <c r="K77" s="6"/>
    </row>
    <row r="78" spans="1:11" ht="24" customHeight="1" thickBot="1">
      <c r="A78" s="34"/>
      <c r="B78" s="34"/>
      <c r="C78" s="34"/>
      <c r="D78" s="34"/>
      <c r="E78" s="75">
        <f>SUM(E76:E77)</f>
        <v>41617</v>
      </c>
      <c r="F78" s="3"/>
      <c r="G78" s="75">
        <f>SUM(G76:G77)</f>
        <v>84498</v>
      </c>
      <c r="H78" s="3"/>
      <c r="I78" s="6"/>
      <c r="J78" s="69"/>
      <c r="K78" s="6"/>
    </row>
    <row r="79" spans="1:11" ht="24" customHeight="1" thickTop="1">
      <c r="A79" s="34"/>
      <c r="B79" s="34"/>
      <c r="C79" s="34"/>
      <c r="D79" s="34"/>
      <c r="E79" s="6"/>
      <c r="F79" s="3"/>
      <c r="G79" s="6"/>
      <c r="H79" s="3"/>
      <c r="I79" s="6"/>
      <c r="J79" s="69"/>
      <c r="K79" s="6"/>
    </row>
    <row r="80" spans="1:11" ht="24" customHeight="1">
      <c r="A80" s="7" t="s">
        <v>182</v>
      </c>
      <c r="C80" s="78">
        <v>17</v>
      </c>
      <c r="D80" s="2"/>
      <c r="E80" s="3"/>
      <c r="F80" s="6"/>
      <c r="G80" s="3"/>
      <c r="H80" s="6"/>
      <c r="I80" s="3"/>
      <c r="J80" s="3"/>
      <c r="K80" s="3"/>
    </row>
    <row r="81" spans="1:11" ht="24" customHeight="1">
      <c r="A81" s="79" t="s">
        <v>183</v>
      </c>
      <c r="C81" s="78"/>
      <c r="D81" s="2"/>
      <c r="E81" s="3"/>
      <c r="F81" s="6"/>
      <c r="G81" s="3"/>
      <c r="H81" s="6"/>
      <c r="I81" s="3"/>
      <c r="J81" s="3"/>
      <c r="K81" s="3"/>
    </row>
    <row r="82" spans="1:11" ht="24" customHeight="1" thickBot="1">
      <c r="A82" s="8" t="s">
        <v>184</v>
      </c>
      <c r="E82" s="90">
        <v>0.28000000000000003</v>
      </c>
      <c r="F82" s="82"/>
      <c r="G82" s="90">
        <v>0.39</v>
      </c>
      <c r="H82" s="82"/>
      <c r="I82" s="90">
        <v>0.27</v>
      </c>
      <c r="J82" s="91"/>
      <c r="K82" s="90">
        <v>-94.6</v>
      </c>
    </row>
    <row r="83" spans="1:11" ht="24" customHeight="1" thickTop="1">
      <c r="A83" s="2"/>
      <c r="B83" s="3"/>
      <c r="C83" s="17"/>
      <c r="E83" s="2"/>
      <c r="F83" s="8"/>
      <c r="G83" s="2"/>
      <c r="H83" s="8"/>
      <c r="I83" s="2"/>
      <c r="J83" s="34"/>
      <c r="K83" s="34"/>
    </row>
    <row r="84" spans="1:11" ht="24" customHeight="1">
      <c r="A84" s="8" t="s">
        <v>1</v>
      </c>
      <c r="B84" s="3"/>
      <c r="C84" s="3"/>
      <c r="D84" s="3"/>
      <c r="E84" s="2"/>
      <c r="F84" s="3"/>
      <c r="G84" s="2"/>
      <c r="H84" s="3"/>
      <c r="I84" s="2"/>
      <c r="J84" s="34"/>
      <c r="K84" s="34"/>
    </row>
    <row r="85" spans="1:11" ht="24" customHeight="1">
      <c r="B85" s="3"/>
      <c r="C85" s="3"/>
      <c r="D85" s="3"/>
      <c r="E85" s="2"/>
      <c r="F85" s="3"/>
      <c r="G85" s="2"/>
      <c r="H85" s="3"/>
      <c r="I85" s="2"/>
      <c r="J85" s="34"/>
      <c r="K85" s="34"/>
    </row>
    <row r="86" spans="1:11" ht="24" customHeight="1">
      <c r="B86" s="3"/>
      <c r="C86" s="3"/>
      <c r="D86" s="3"/>
      <c r="E86" s="2"/>
      <c r="F86" s="3"/>
      <c r="G86" s="2"/>
      <c r="H86" s="3"/>
      <c r="I86" s="2"/>
      <c r="J86" s="34"/>
      <c r="K86" s="34"/>
    </row>
    <row r="87" spans="1:11" ht="24" customHeight="1">
      <c r="B87" s="3"/>
      <c r="C87" s="3"/>
      <c r="D87" s="3"/>
      <c r="E87" s="2"/>
      <c r="F87" s="3"/>
      <c r="G87" s="2"/>
      <c r="H87" s="3"/>
      <c r="I87" s="2"/>
      <c r="J87" s="34"/>
      <c r="K87" s="34"/>
    </row>
    <row r="88" spans="1:11" ht="24" customHeight="1">
      <c r="K88" s="4" t="s">
        <v>191</v>
      </c>
    </row>
    <row r="89" spans="1:11" ht="24" customHeight="1">
      <c r="A89" s="97" t="s">
        <v>156</v>
      </c>
      <c r="B89" s="97"/>
      <c r="C89" s="97"/>
      <c r="D89" s="97"/>
      <c r="E89" s="97"/>
      <c r="F89" s="97"/>
      <c r="G89" s="13"/>
      <c r="H89" s="13"/>
      <c r="I89" s="34"/>
      <c r="J89" s="34"/>
      <c r="K89" s="34"/>
    </row>
    <row r="90" spans="1:11" ht="24" customHeight="1">
      <c r="A90" s="97" t="s">
        <v>49</v>
      </c>
      <c r="B90" s="97"/>
      <c r="C90" s="97"/>
      <c r="D90" s="97"/>
      <c r="E90" s="97"/>
      <c r="F90" s="97"/>
      <c r="G90" s="13"/>
      <c r="H90" s="13"/>
      <c r="I90" s="34"/>
      <c r="J90" s="34"/>
      <c r="K90" s="34"/>
    </row>
    <row r="91" spans="1:11" ht="24" customHeight="1">
      <c r="A91" s="97" t="s">
        <v>206</v>
      </c>
      <c r="B91" s="97"/>
      <c r="C91" s="97"/>
      <c r="D91" s="97"/>
      <c r="E91" s="97"/>
      <c r="F91" s="97"/>
      <c r="G91" s="97"/>
      <c r="H91" s="97"/>
      <c r="I91" s="97"/>
      <c r="J91" s="34"/>
      <c r="K91" s="34"/>
    </row>
    <row r="92" spans="1:11" ht="24" customHeight="1">
      <c r="A92" s="2"/>
      <c r="B92" s="10"/>
      <c r="C92" s="10"/>
      <c r="D92" s="10"/>
      <c r="E92" s="2"/>
      <c r="F92" s="10"/>
      <c r="G92" s="2"/>
      <c r="H92" s="10"/>
      <c r="I92" s="2"/>
      <c r="J92" s="34"/>
      <c r="K92" s="58" t="s">
        <v>157</v>
      </c>
    </row>
    <row r="93" spans="1:11" ht="24" customHeight="1">
      <c r="A93" s="2"/>
      <c r="B93" s="10"/>
      <c r="C93" s="10"/>
      <c r="D93" s="10"/>
      <c r="E93" s="98" t="s">
        <v>69</v>
      </c>
      <c r="F93" s="98"/>
      <c r="G93" s="98"/>
      <c r="H93" s="10"/>
      <c r="I93" s="98" t="s">
        <v>68</v>
      </c>
      <c r="J93" s="98"/>
      <c r="K93" s="98"/>
    </row>
    <row r="94" spans="1:11" ht="24" customHeight="1">
      <c r="A94" s="2"/>
      <c r="B94" s="34"/>
      <c r="C94" s="51" t="s">
        <v>0</v>
      </c>
      <c r="D94" s="66"/>
      <c r="E94" s="67" t="s">
        <v>195</v>
      </c>
      <c r="F94" s="66"/>
      <c r="G94" s="67" t="s">
        <v>146</v>
      </c>
      <c r="H94" s="66"/>
      <c r="I94" s="67" t="s">
        <v>195</v>
      </c>
      <c r="J94" s="66"/>
      <c r="K94" s="67" t="s">
        <v>146</v>
      </c>
    </row>
    <row r="95" spans="1:11" ht="24" customHeight="1">
      <c r="B95" s="34"/>
      <c r="C95" s="16"/>
      <c r="D95" s="66"/>
      <c r="E95" s="36"/>
      <c r="F95" s="16"/>
      <c r="G95" s="36" t="s">
        <v>178</v>
      </c>
      <c r="H95" s="19"/>
      <c r="I95" s="36"/>
      <c r="J95" s="16"/>
      <c r="K95" s="36"/>
    </row>
    <row r="96" spans="1:11" ht="24" customHeight="1">
      <c r="A96" s="13" t="s">
        <v>48</v>
      </c>
      <c r="B96" s="34"/>
      <c r="C96" s="16"/>
      <c r="D96" s="66"/>
      <c r="E96" s="36"/>
      <c r="F96" s="66"/>
      <c r="G96" s="36"/>
      <c r="H96" s="66"/>
      <c r="I96" s="36"/>
      <c r="J96" s="5"/>
      <c r="K96" s="36"/>
    </row>
    <row r="97" spans="1:11" ht="24" customHeight="1">
      <c r="A97" s="7" t="s">
        <v>24</v>
      </c>
      <c r="B97" s="34"/>
      <c r="C97" s="2"/>
      <c r="D97" s="2"/>
      <c r="E97" s="68"/>
      <c r="F97" s="2"/>
      <c r="G97" s="68"/>
      <c r="H97" s="2"/>
      <c r="I97" s="68"/>
      <c r="J97" s="8"/>
      <c r="K97" s="68"/>
    </row>
    <row r="98" spans="1:11" ht="24" customHeight="1">
      <c r="A98" s="1" t="s">
        <v>55</v>
      </c>
      <c r="B98" s="34"/>
      <c r="C98" s="9"/>
      <c r="D98" s="2"/>
      <c r="E98" s="41">
        <v>3533912</v>
      </c>
      <c r="F98" s="87"/>
      <c r="G98" s="41">
        <v>3430887</v>
      </c>
      <c r="H98" s="6"/>
      <c r="I98" s="41">
        <v>0</v>
      </c>
      <c r="J98" s="3"/>
      <c r="K98" s="41">
        <v>0</v>
      </c>
    </row>
    <row r="99" spans="1:11" ht="24" customHeight="1">
      <c r="A99" s="1" t="s">
        <v>56</v>
      </c>
      <c r="B99" s="34"/>
      <c r="C99" s="9"/>
      <c r="D99" s="2"/>
      <c r="E99" s="40">
        <v>-198684</v>
      </c>
      <c r="F99" s="6"/>
      <c r="G99" s="40">
        <v>-240021</v>
      </c>
      <c r="H99" s="6"/>
      <c r="I99" s="40">
        <v>0</v>
      </c>
      <c r="J99" s="3"/>
      <c r="K99" s="40">
        <v>0</v>
      </c>
    </row>
    <row r="100" spans="1:11" ht="24" customHeight="1">
      <c r="A100" s="1" t="s">
        <v>57</v>
      </c>
      <c r="B100" s="34"/>
      <c r="C100" s="9"/>
      <c r="D100" s="2"/>
      <c r="E100" s="32">
        <f>SUM(E98:E99)</f>
        <v>3335228</v>
      </c>
      <c r="F100" s="6"/>
      <c r="G100" s="32">
        <f>SUM(G98:G99)</f>
        <v>3190866</v>
      </c>
      <c r="H100" s="6"/>
      <c r="I100" s="32">
        <f>SUM(I98:I99)</f>
        <v>0</v>
      </c>
      <c r="J100" s="3"/>
      <c r="K100" s="32">
        <f>SUM(K98:K99)</f>
        <v>0</v>
      </c>
    </row>
    <row r="101" spans="1:11" ht="24" customHeight="1">
      <c r="A101" s="1" t="s">
        <v>196</v>
      </c>
      <c r="B101" s="34"/>
      <c r="C101" s="9"/>
      <c r="D101" s="2"/>
      <c r="E101" s="40">
        <v>48526</v>
      </c>
      <c r="F101" s="6"/>
      <c r="G101" s="40">
        <v>178248</v>
      </c>
      <c r="H101" s="6"/>
      <c r="I101" s="40">
        <v>0</v>
      </c>
      <c r="J101" s="3"/>
      <c r="K101" s="40">
        <v>0</v>
      </c>
    </row>
    <row r="102" spans="1:11" ht="24" customHeight="1">
      <c r="A102" s="1" t="s">
        <v>94</v>
      </c>
      <c r="B102" s="34"/>
      <c r="C102" s="9"/>
      <c r="D102" s="9"/>
      <c r="E102" s="32">
        <f>SUM(E100:E101)</f>
        <v>3383754</v>
      </c>
      <c r="F102" s="33"/>
      <c r="G102" s="32">
        <f>SUM(G100:G101)</f>
        <v>3369114</v>
      </c>
      <c r="H102" s="33"/>
      <c r="I102" s="32">
        <f>SUM(I100:I101)</f>
        <v>0</v>
      </c>
      <c r="J102" s="3"/>
      <c r="K102" s="32">
        <f>SUM(K100:K101)</f>
        <v>0</v>
      </c>
    </row>
    <row r="103" spans="1:11" ht="24" customHeight="1">
      <c r="A103" s="1" t="s">
        <v>95</v>
      </c>
      <c r="B103" s="34"/>
      <c r="C103" s="9"/>
      <c r="D103" s="9"/>
      <c r="E103" s="32">
        <v>70228</v>
      </c>
      <c r="F103" s="33"/>
      <c r="G103" s="32">
        <v>81058</v>
      </c>
      <c r="H103" s="33"/>
      <c r="I103" s="32"/>
      <c r="J103" s="3"/>
      <c r="K103" s="32">
        <v>0</v>
      </c>
    </row>
    <row r="104" spans="1:11" ht="24" customHeight="1">
      <c r="A104" s="1" t="s">
        <v>96</v>
      </c>
      <c r="B104" s="34"/>
      <c r="C104" s="9"/>
      <c r="D104" s="9"/>
      <c r="E104" s="32">
        <v>87366</v>
      </c>
      <c r="F104" s="33"/>
      <c r="G104" s="32">
        <v>72799</v>
      </c>
      <c r="H104" s="33"/>
      <c r="I104" s="32">
        <v>81009</v>
      </c>
      <c r="J104" s="3"/>
      <c r="K104" s="32">
        <v>0</v>
      </c>
    </row>
    <row r="105" spans="1:11" ht="24" customHeight="1">
      <c r="A105" s="1" t="s">
        <v>197</v>
      </c>
      <c r="B105" s="2"/>
      <c r="C105" s="9" t="s">
        <v>46</v>
      </c>
      <c r="D105" s="9"/>
      <c r="E105" s="32">
        <v>7012</v>
      </c>
      <c r="F105" s="33"/>
      <c r="G105" s="32">
        <v>18306</v>
      </c>
      <c r="H105" s="33"/>
      <c r="I105" s="32">
        <v>1025</v>
      </c>
      <c r="J105" s="10"/>
      <c r="K105" s="32">
        <v>0</v>
      </c>
    </row>
    <row r="106" spans="1:11" ht="24" customHeight="1">
      <c r="A106" s="1" t="s">
        <v>148</v>
      </c>
      <c r="B106" s="2"/>
      <c r="C106" s="9" t="s">
        <v>75</v>
      </c>
      <c r="D106" s="9"/>
      <c r="E106" s="32">
        <v>-3635</v>
      </c>
      <c r="F106" s="33"/>
      <c r="G106" s="32">
        <v>-24475</v>
      </c>
      <c r="H106" s="33"/>
      <c r="I106" s="32">
        <v>542</v>
      </c>
      <c r="J106" s="10"/>
      <c r="K106" s="32">
        <v>0</v>
      </c>
    </row>
    <row r="107" spans="1:11" ht="24" customHeight="1">
      <c r="A107" s="1" t="s">
        <v>3</v>
      </c>
      <c r="B107" s="2"/>
      <c r="C107" s="9"/>
      <c r="D107" s="9"/>
      <c r="E107" s="32">
        <v>10057</v>
      </c>
      <c r="F107" s="33"/>
      <c r="G107" s="32">
        <v>4685</v>
      </c>
      <c r="H107" s="33"/>
      <c r="I107" s="32">
        <v>0</v>
      </c>
      <c r="J107" s="10"/>
      <c r="K107" s="32">
        <v>0</v>
      </c>
    </row>
    <row r="108" spans="1:11" ht="24" customHeight="1">
      <c r="A108" s="7" t="s">
        <v>97</v>
      </c>
      <c r="B108" s="34"/>
      <c r="C108" s="9"/>
      <c r="D108" s="9"/>
      <c r="E108" s="43">
        <f>SUM(E102:E107)</f>
        <v>3554782</v>
      </c>
      <c r="F108" s="33"/>
      <c r="G108" s="43">
        <f>SUM(G102:G107)</f>
        <v>3521487</v>
      </c>
      <c r="H108" s="33"/>
      <c r="I108" s="43">
        <f>SUM(I102:I107)</f>
        <v>82576</v>
      </c>
      <c r="J108" s="6"/>
      <c r="K108" s="43">
        <f>SUM(K102:K107)</f>
        <v>0</v>
      </c>
    </row>
    <row r="109" spans="1:11" ht="24" customHeight="1">
      <c r="A109" s="7" t="s">
        <v>22</v>
      </c>
      <c r="B109" s="34"/>
      <c r="C109" s="9"/>
      <c r="D109" s="9"/>
      <c r="E109" s="44"/>
      <c r="F109" s="33"/>
      <c r="G109" s="44"/>
      <c r="H109" s="33"/>
      <c r="I109" s="44"/>
      <c r="J109" s="69"/>
      <c r="K109" s="44"/>
    </row>
    <row r="110" spans="1:11" ht="24" customHeight="1">
      <c r="A110" s="1" t="s">
        <v>87</v>
      </c>
      <c r="B110" s="34"/>
      <c r="C110" s="9"/>
      <c r="D110" s="9"/>
      <c r="E110" s="41">
        <v>2032545</v>
      </c>
      <c r="F110" s="33"/>
      <c r="G110" s="41">
        <v>2093056</v>
      </c>
      <c r="H110" s="33"/>
      <c r="I110" s="41">
        <v>0</v>
      </c>
      <c r="J110" s="10"/>
      <c r="K110" s="41">
        <v>0</v>
      </c>
    </row>
    <row r="111" spans="1:11" ht="24" customHeight="1">
      <c r="A111" s="1" t="s">
        <v>154</v>
      </c>
      <c r="B111" s="34"/>
      <c r="C111" s="9"/>
      <c r="D111" s="9"/>
      <c r="E111" s="41">
        <v>-51264</v>
      </c>
      <c r="F111" s="33"/>
      <c r="G111" s="41">
        <v>-74801</v>
      </c>
      <c r="H111" s="33"/>
      <c r="I111" s="41">
        <v>0</v>
      </c>
      <c r="J111" s="10"/>
      <c r="K111" s="41">
        <v>0</v>
      </c>
    </row>
    <row r="112" spans="1:11" ht="24" customHeight="1">
      <c r="A112" s="1" t="s">
        <v>58</v>
      </c>
      <c r="B112" s="34"/>
      <c r="C112" s="9"/>
      <c r="D112" s="9"/>
      <c r="E112" s="41">
        <v>615390</v>
      </c>
      <c r="F112" s="33"/>
      <c r="G112" s="41">
        <v>593512</v>
      </c>
      <c r="H112" s="33"/>
      <c r="I112" s="41">
        <v>0</v>
      </c>
      <c r="J112" s="10"/>
      <c r="K112" s="41">
        <v>0</v>
      </c>
    </row>
    <row r="113" spans="1:11" ht="24" customHeight="1">
      <c r="A113" s="1" t="s">
        <v>15</v>
      </c>
      <c r="B113" s="34"/>
      <c r="C113" s="9"/>
      <c r="D113" s="9"/>
      <c r="E113" s="41">
        <v>188971</v>
      </c>
      <c r="F113" s="33"/>
      <c r="G113" s="41">
        <v>179910</v>
      </c>
      <c r="H113" s="33"/>
      <c r="I113" s="41">
        <v>0</v>
      </c>
      <c r="J113" s="10"/>
      <c r="K113" s="41">
        <v>0</v>
      </c>
    </row>
    <row r="114" spans="1:11" ht="24" customHeight="1">
      <c r="A114" s="1" t="s">
        <v>4</v>
      </c>
      <c r="B114" s="34"/>
      <c r="C114" s="9"/>
      <c r="D114" s="9"/>
      <c r="E114" s="41">
        <v>512130</v>
      </c>
      <c r="F114" s="33"/>
      <c r="G114" s="41">
        <v>456493</v>
      </c>
      <c r="H114" s="33"/>
      <c r="I114" s="41">
        <v>1970</v>
      </c>
      <c r="J114" s="10"/>
      <c r="K114" s="41">
        <v>1301</v>
      </c>
    </row>
    <row r="115" spans="1:11" ht="24" customHeight="1">
      <c r="A115" s="1" t="s">
        <v>91</v>
      </c>
      <c r="B115" s="34"/>
      <c r="C115" s="9"/>
      <c r="D115" s="9"/>
      <c r="E115" s="41">
        <v>29</v>
      </c>
      <c r="F115" s="33"/>
      <c r="G115" s="41">
        <v>36</v>
      </c>
      <c r="H115" s="33"/>
      <c r="I115" s="41">
        <v>0</v>
      </c>
      <c r="J115" s="10"/>
      <c r="K115" s="41">
        <v>0</v>
      </c>
    </row>
    <row r="116" spans="1:11" ht="24" customHeight="1">
      <c r="A116" s="1" t="s">
        <v>179</v>
      </c>
      <c r="B116" s="34"/>
      <c r="C116" s="9"/>
      <c r="D116" s="9"/>
      <c r="E116" s="41">
        <v>13</v>
      </c>
      <c r="F116" s="33"/>
      <c r="G116" s="41">
        <v>-75</v>
      </c>
      <c r="H116" s="33"/>
      <c r="I116" s="41">
        <v>0</v>
      </c>
      <c r="J116" s="10"/>
      <c r="K116" s="41">
        <v>0</v>
      </c>
    </row>
    <row r="117" spans="1:11" ht="24" customHeight="1">
      <c r="A117" s="7" t="s">
        <v>59</v>
      </c>
      <c r="B117" s="34"/>
      <c r="C117" s="9"/>
      <c r="D117" s="9"/>
      <c r="E117" s="45">
        <f>SUM(E110:E116)</f>
        <v>3297814</v>
      </c>
      <c r="F117" s="33"/>
      <c r="G117" s="45">
        <f>SUM(G110:G116)</f>
        <v>3248131</v>
      </c>
      <c r="H117" s="33"/>
      <c r="I117" s="45">
        <f>SUM(I110:I116)</f>
        <v>1970</v>
      </c>
      <c r="J117" s="10"/>
      <c r="K117" s="45">
        <f>SUM(K110:K116)</f>
        <v>1301</v>
      </c>
    </row>
    <row r="118" spans="1:11" ht="24" customHeight="1">
      <c r="A118" s="7" t="s">
        <v>201</v>
      </c>
      <c r="B118" s="34"/>
      <c r="C118" s="2"/>
      <c r="D118" s="2"/>
      <c r="E118" s="46">
        <f>SUM(E108-E117)</f>
        <v>256968</v>
      </c>
      <c r="F118" s="6"/>
      <c r="G118" s="46">
        <f>SUM(G108-G117)</f>
        <v>273356</v>
      </c>
      <c r="H118" s="6"/>
      <c r="I118" s="46">
        <f>SUM(I108-I117)</f>
        <v>80606</v>
      </c>
      <c r="J118" s="10"/>
      <c r="K118" s="46">
        <f>SUM(K108-K117)</f>
        <v>-1301</v>
      </c>
    </row>
    <row r="119" spans="1:11" ht="24" customHeight="1">
      <c r="A119" s="1" t="s">
        <v>198</v>
      </c>
      <c r="B119" s="34"/>
      <c r="C119" s="9" t="s">
        <v>175</v>
      </c>
      <c r="D119" s="9"/>
      <c r="E119" s="42">
        <v>-52251</v>
      </c>
      <c r="F119" s="33"/>
      <c r="G119" s="42">
        <v>-53891</v>
      </c>
      <c r="H119" s="33"/>
      <c r="I119" s="42">
        <v>-108</v>
      </c>
      <c r="J119" s="70"/>
      <c r="K119" s="42">
        <v>0</v>
      </c>
    </row>
    <row r="120" spans="1:11" ht="24" customHeight="1">
      <c r="A120" s="71" t="s">
        <v>144</v>
      </c>
      <c r="B120" s="34"/>
      <c r="C120" s="9"/>
      <c r="D120" s="9"/>
      <c r="E120" s="45">
        <f>SUM(E118:E119)</f>
        <v>204717</v>
      </c>
      <c r="F120" s="33"/>
      <c r="G120" s="45">
        <f>SUM(G118:G119)</f>
        <v>219465</v>
      </c>
      <c r="H120" s="33"/>
      <c r="I120" s="45">
        <f>SUM(I118:I119)</f>
        <v>80498</v>
      </c>
      <c r="J120" s="70"/>
      <c r="K120" s="45">
        <f>SUM(K118:K119)</f>
        <v>-1301</v>
      </c>
    </row>
    <row r="121" spans="1:11" ht="24" customHeight="1">
      <c r="A121" s="58"/>
      <c r="B121" s="3"/>
      <c r="C121" s="9"/>
      <c r="D121" s="9"/>
      <c r="E121" s="2"/>
      <c r="F121" s="9"/>
      <c r="G121" s="2"/>
      <c r="H121" s="9"/>
      <c r="I121" s="2"/>
      <c r="J121" s="34"/>
      <c r="K121" s="34"/>
    </row>
    <row r="122" spans="1:11" ht="24" customHeight="1">
      <c r="A122" s="8" t="s">
        <v>1</v>
      </c>
      <c r="B122" s="3"/>
      <c r="C122" s="3"/>
      <c r="D122" s="3"/>
      <c r="E122" s="2"/>
      <c r="F122" s="3"/>
      <c r="G122" s="2"/>
      <c r="H122" s="3"/>
      <c r="I122" s="2"/>
      <c r="J122" s="34"/>
      <c r="K122" s="34"/>
    </row>
    <row r="123" spans="1:11" ht="24" customHeight="1">
      <c r="B123" s="3"/>
      <c r="C123" s="3"/>
      <c r="D123" s="3"/>
      <c r="E123" s="2"/>
      <c r="F123" s="3"/>
      <c r="G123" s="2"/>
      <c r="H123" s="3"/>
      <c r="I123" s="2"/>
      <c r="J123" s="34"/>
      <c r="K123" s="34"/>
    </row>
    <row r="124" spans="1:11" ht="24" customHeight="1">
      <c r="B124" s="3"/>
      <c r="C124" s="3"/>
      <c r="D124" s="3"/>
      <c r="E124" s="2"/>
      <c r="F124" s="3"/>
      <c r="G124" s="2"/>
      <c r="H124" s="3"/>
      <c r="I124" s="2"/>
      <c r="J124" s="34"/>
      <c r="K124" s="34"/>
    </row>
    <row r="125" spans="1:11" ht="24" customHeight="1">
      <c r="B125" s="3"/>
      <c r="C125" s="3"/>
      <c r="D125" s="3"/>
      <c r="E125" s="2"/>
      <c r="F125" s="3"/>
      <c r="G125" s="2"/>
      <c r="H125" s="3"/>
      <c r="I125" s="2"/>
      <c r="J125" s="34"/>
      <c r="K125" s="34"/>
    </row>
    <row r="126" spans="1:11" ht="24" customHeight="1">
      <c r="B126" s="3"/>
      <c r="C126" s="3"/>
      <c r="D126" s="3"/>
      <c r="E126" s="2"/>
      <c r="F126" s="3"/>
      <c r="G126" s="2"/>
      <c r="H126" s="3"/>
      <c r="I126" s="2"/>
      <c r="J126" s="34"/>
      <c r="K126" s="34"/>
    </row>
    <row r="127" spans="1:11" ht="24" customHeight="1">
      <c r="K127" s="4" t="s">
        <v>191</v>
      </c>
    </row>
    <row r="128" spans="1:11" ht="24" customHeight="1">
      <c r="A128" s="97" t="s">
        <v>156</v>
      </c>
      <c r="B128" s="97"/>
      <c r="C128" s="97"/>
      <c r="D128" s="97"/>
      <c r="E128" s="97"/>
      <c r="F128" s="97"/>
      <c r="G128" s="34"/>
      <c r="H128" s="34"/>
      <c r="I128" s="34"/>
      <c r="J128" s="34"/>
      <c r="K128" s="34"/>
    </row>
    <row r="129" spans="1:11" ht="24" customHeight="1">
      <c r="A129" s="13" t="s">
        <v>50</v>
      </c>
      <c r="B129" s="13"/>
      <c r="C129" s="13"/>
      <c r="D129" s="13"/>
      <c r="E129" s="13"/>
      <c r="F129" s="13"/>
      <c r="G129" s="13"/>
      <c r="H129" s="13"/>
      <c r="I129" s="13"/>
      <c r="J129" s="13"/>
      <c r="K129" s="13"/>
    </row>
    <row r="130" spans="1:11" ht="24" customHeight="1">
      <c r="A130" s="97" t="s">
        <v>206</v>
      </c>
      <c r="B130" s="97"/>
      <c r="C130" s="97"/>
      <c r="D130" s="97"/>
      <c r="E130" s="97"/>
      <c r="F130" s="97"/>
      <c r="G130" s="97"/>
      <c r="H130" s="97"/>
      <c r="I130" s="97"/>
      <c r="J130" s="34"/>
      <c r="K130" s="34"/>
    </row>
    <row r="131" spans="1:11" ht="24" customHeight="1">
      <c r="A131" s="2"/>
      <c r="B131" s="10"/>
      <c r="C131" s="13"/>
      <c r="D131" s="13"/>
      <c r="E131" s="2"/>
      <c r="F131" s="13"/>
      <c r="G131" s="2"/>
      <c r="H131" s="13"/>
      <c r="I131" s="2"/>
      <c r="J131" s="34"/>
      <c r="K131" s="58" t="s">
        <v>157</v>
      </c>
    </row>
    <row r="132" spans="1:11" ht="24" customHeight="1">
      <c r="A132" s="2"/>
      <c r="B132" s="10"/>
      <c r="C132" s="10"/>
      <c r="D132" s="10"/>
      <c r="E132" s="98" t="s">
        <v>69</v>
      </c>
      <c r="F132" s="98"/>
      <c r="G132" s="98"/>
      <c r="H132" s="10"/>
      <c r="I132" s="98" t="s">
        <v>68</v>
      </c>
      <c r="J132" s="98"/>
      <c r="K132" s="98"/>
    </row>
    <row r="133" spans="1:11" ht="24" customHeight="1">
      <c r="A133" s="2"/>
      <c r="B133" s="34"/>
      <c r="C133" s="51" t="s">
        <v>0</v>
      </c>
      <c r="D133" s="66"/>
      <c r="E133" s="67" t="s">
        <v>195</v>
      </c>
      <c r="F133" s="66"/>
      <c r="G133" s="67" t="s">
        <v>146</v>
      </c>
      <c r="H133" s="66"/>
      <c r="I133" s="67" t="s">
        <v>195</v>
      </c>
      <c r="J133" s="66"/>
      <c r="K133" s="67" t="s">
        <v>146</v>
      </c>
    </row>
    <row r="134" spans="1:11" ht="24" customHeight="1">
      <c r="B134" s="34"/>
      <c r="C134" s="16"/>
      <c r="D134" s="66"/>
      <c r="E134" s="36"/>
      <c r="F134" s="16"/>
      <c r="G134" s="36" t="s">
        <v>178</v>
      </c>
      <c r="H134" s="19"/>
      <c r="I134" s="36"/>
      <c r="J134" s="16"/>
      <c r="K134" s="36"/>
    </row>
    <row r="135" spans="1:11" ht="24" customHeight="1">
      <c r="A135" s="71" t="s">
        <v>51</v>
      </c>
      <c r="B135" s="34"/>
      <c r="C135" s="34"/>
      <c r="D135" s="34"/>
      <c r="E135" s="3"/>
      <c r="F135" s="3"/>
      <c r="G135" s="3"/>
      <c r="H135" s="3"/>
      <c r="I135" s="3"/>
      <c r="J135" s="3"/>
      <c r="K135" s="3"/>
    </row>
    <row r="136" spans="1:11" ht="24" customHeight="1">
      <c r="A136" s="34" t="s">
        <v>125</v>
      </c>
      <c r="B136" s="34"/>
      <c r="C136" s="34"/>
      <c r="D136" s="34"/>
      <c r="E136" s="3"/>
      <c r="F136" s="3"/>
      <c r="G136" s="3"/>
      <c r="H136" s="3"/>
      <c r="I136" s="3"/>
      <c r="J136" s="3"/>
      <c r="K136" s="3"/>
    </row>
    <row r="137" spans="1:11" ht="24" customHeight="1">
      <c r="A137" s="34" t="s">
        <v>127</v>
      </c>
      <c r="B137" s="34"/>
      <c r="C137" s="34"/>
      <c r="D137" s="34"/>
      <c r="E137" s="3"/>
      <c r="F137" s="3"/>
      <c r="G137" s="3"/>
      <c r="H137" s="6"/>
      <c r="I137" s="3"/>
      <c r="J137" s="3"/>
      <c r="K137" s="3"/>
    </row>
    <row r="138" spans="1:11" ht="24" customHeight="1">
      <c r="A138" s="34" t="s">
        <v>126</v>
      </c>
      <c r="B138" s="34"/>
      <c r="C138" s="34"/>
      <c r="D138" s="34"/>
      <c r="E138" s="3"/>
      <c r="F138" s="3"/>
      <c r="G138" s="3"/>
      <c r="H138" s="6"/>
      <c r="I138" s="3"/>
      <c r="J138" s="3"/>
      <c r="K138" s="3"/>
    </row>
    <row r="139" spans="1:11" ht="24" customHeight="1">
      <c r="A139" s="34" t="s">
        <v>134</v>
      </c>
      <c r="B139" s="34"/>
      <c r="C139" s="34"/>
      <c r="D139" s="34"/>
      <c r="E139" s="3">
        <v>-3363</v>
      </c>
      <c r="F139" s="3"/>
      <c r="G139" s="3">
        <v>-8130</v>
      </c>
      <c r="H139" s="3"/>
      <c r="I139" s="3">
        <v>0</v>
      </c>
      <c r="J139" s="3"/>
      <c r="K139" s="3">
        <v>0</v>
      </c>
    </row>
    <row r="140" spans="1:11" ht="24" customHeight="1">
      <c r="A140" s="72" t="s">
        <v>210</v>
      </c>
      <c r="B140" s="34"/>
      <c r="C140" s="34"/>
      <c r="D140" s="34"/>
      <c r="E140" s="3"/>
      <c r="F140" s="3"/>
      <c r="G140" s="3"/>
      <c r="H140" s="3"/>
      <c r="I140" s="3"/>
      <c r="J140" s="3"/>
      <c r="K140" s="3"/>
    </row>
    <row r="141" spans="1:11" ht="24" customHeight="1">
      <c r="A141" s="72" t="s">
        <v>128</v>
      </c>
      <c r="B141" s="34"/>
      <c r="C141" s="34"/>
      <c r="D141" s="34"/>
      <c r="E141" s="3">
        <v>-3080</v>
      </c>
      <c r="F141" s="3"/>
      <c r="G141" s="3">
        <v>12461</v>
      </c>
      <c r="H141" s="3"/>
      <c r="I141" s="3">
        <v>0</v>
      </c>
      <c r="J141" s="3"/>
      <c r="K141" s="3">
        <v>0</v>
      </c>
    </row>
    <row r="142" spans="1:11" ht="24" customHeight="1">
      <c r="A142" s="73" t="s">
        <v>211</v>
      </c>
      <c r="B142" s="34"/>
      <c r="C142" s="34"/>
      <c r="D142" s="34"/>
      <c r="E142" s="59">
        <v>616</v>
      </c>
      <c r="F142" s="3"/>
      <c r="G142" s="59">
        <v>-2492</v>
      </c>
      <c r="H142" s="3"/>
      <c r="I142" s="59">
        <v>0</v>
      </c>
      <c r="J142" s="3"/>
      <c r="K142" s="59">
        <v>0</v>
      </c>
    </row>
    <row r="143" spans="1:11" ht="24" customHeight="1">
      <c r="A143" s="34" t="s">
        <v>101</v>
      </c>
      <c r="B143" s="34"/>
      <c r="C143" s="34"/>
      <c r="D143" s="34"/>
      <c r="E143" s="3"/>
      <c r="F143" s="3"/>
      <c r="G143" s="3"/>
      <c r="H143" s="3"/>
      <c r="I143" s="3"/>
      <c r="J143" s="3"/>
      <c r="K143" s="3"/>
    </row>
    <row r="144" spans="1:11" ht="24" customHeight="1">
      <c r="A144" s="34" t="s">
        <v>212</v>
      </c>
      <c r="B144" s="34"/>
      <c r="C144" s="34"/>
      <c r="D144" s="34"/>
      <c r="E144" s="59">
        <f>SUM(E139:E142)</f>
        <v>-5827</v>
      </c>
      <c r="F144" s="3"/>
      <c r="G144" s="59">
        <f>SUM(G139:G142)</f>
        <v>1839</v>
      </c>
      <c r="H144" s="3"/>
      <c r="I144" s="59">
        <f>SUM(I139:I142)</f>
        <v>0</v>
      </c>
      <c r="J144" s="3"/>
      <c r="K144" s="59">
        <f>SUM(K139:K142)</f>
        <v>0</v>
      </c>
    </row>
    <row r="145" spans="1:11" ht="24" customHeight="1">
      <c r="A145" s="34"/>
      <c r="B145" s="34"/>
      <c r="C145" s="34"/>
      <c r="D145" s="34"/>
      <c r="E145" s="3"/>
      <c r="F145" s="3"/>
      <c r="G145" s="3"/>
      <c r="H145" s="3"/>
      <c r="I145" s="3"/>
      <c r="J145" s="3"/>
      <c r="K145" s="3"/>
    </row>
    <row r="146" spans="1:11" ht="24" customHeight="1">
      <c r="A146" s="34" t="s">
        <v>129</v>
      </c>
      <c r="B146" s="34"/>
      <c r="C146" s="34"/>
      <c r="D146" s="34"/>
      <c r="E146" s="63"/>
      <c r="F146" s="3"/>
      <c r="G146" s="63"/>
      <c r="H146" s="3"/>
      <c r="I146" s="63"/>
      <c r="J146" s="3"/>
      <c r="K146" s="63"/>
    </row>
    <row r="147" spans="1:11" ht="24" customHeight="1">
      <c r="A147" s="34" t="s">
        <v>130</v>
      </c>
      <c r="B147" s="34"/>
      <c r="C147" s="34"/>
      <c r="D147" s="34"/>
      <c r="E147" s="63"/>
      <c r="F147" s="3"/>
      <c r="G147" s="63"/>
      <c r="H147" s="3"/>
      <c r="I147" s="63"/>
      <c r="J147" s="3"/>
      <c r="K147" s="63"/>
    </row>
    <row r="148" spans="1:11" ht="24" customHeight="1">
      <c r="A148" s="72" t="s">
        <v>153</v>
      </c>
      <c r="B148" s="34"/>
      <c r="C148" s="34"/>
      <c r="D148" s="34"/>
      <c r="E148" s="63"/>
      <c r="F148" s="3"/>
      <c r="G148" s="63"/>
      <c r="H148" s="3"/>
      <c r="I148" s="63"/>
      <c r="J148" s="3"/>
      <c r="K148" s="63"/>
    </row>
    <row r="149" spans="1:11" ht="24" customHeight="1">
      <c r="A149" s="72" t="s">
        <v>128</v>
      </c>
      <c r="B149" s="34"/>
      <c r="C149" s="34"/>
      <c r="D149" s="34"/>
      <c r="E149" s="63">
        <v>-13450</v>
      </c>
      <c r="F149" s="3"/>
      <c r="G149" s="63">
        <v>-26532</v>
      </c>
      <c r="H149" s="3"/>
      <c r="I149" s="63">
        <v>0</v>
      </c>
      <c r="J149" s="3"/>
      <c r="K149" s="63">
        <v>0</v>
      </c>
    </row>
    <row r="150" spans="1:11" ht="24" customHeight="1">
      <c r="A150" s="73" t="s">
        <v>152</v>
      </c>
      <c r="B150" s="34"/>
      <c r="C150" s="34"/>
      <c r="D150" s="34"/>
      <c r="E150" s="40">
        <v>2690</v>
      </c>
      <c r="F150" s="3"/>
      <c r="G150" s="40">
        <v>5306</v>
      </c>
      <c r="H150" s="3"/>
      <c r="I150" s="40">
        <v>0</v>
      </c>
      <c r="J150" s="3"/>
      <c r="K150" s="40">
        <v>0</v>
      </c>
    </row>
    <row r="151" spans="1:11" ht="24" customHeight="1">
      <c r="A151" s="34" t="s">
        <v>129</v>
      </c>
      <c r="B151" s="34"/>
      <c r="C151" s="34"/>
      <c r="D151" s="34"/>
      <c r="E151" s="63"/>
      <c r="F151" s="3"/>
      <c r="G151" s="63"/>
      <c r="H151" s="3"/>
      <c r="I151" s="63"/>
      <c r="J151" s="3"/>
      <c r="K151" s="63"/>
    </row>
    <row r="152" spans="1:11" ht="24" customHeight="1">
      <c r="A152" s="34" t="s">
        <v>131</v>
      </c>
      <c r="B152" s="34"/>
      <c r="C152" s="34"/>
      <c r="D152" s="34"/>
      <c r="E152" s="40">
        <f>SUM(E149:E150)</f>
        <v>-10760</v>
      </c>
      <c r="F152" s="3"/>
      <c r="G152" s="40">
        <f>SUM(G149:G150)</f>
        <v>-21226</v>
      </c>
      <c r="H152" s="3"/>
      <c r="I152" s="40">
        <f>SUM(I149:I150)</f>
        <v>0</v>
      </c>
      <c r="J152" s="3"/>
      <c r="K152" s="40">
        <f>SUM(K149:K150)</f>
        <v>0</v>
      </c>
    </row>
    <row r="153" spans="1:11" ht="24" customHeight="1">
      <c r="A153" s="71" t="s">
        <v>213</v>
      </c>
      <c r="B153" s="34"/>
      <c r="C153" s="34"/>
      <c r="D153" s="34"/>
      <c r="E153" s="40">
        <f>+E152+E144</f>
        <v>-16587</v>
      </c>
      <c r="F153" s="3"/>
      <c r="G153" s="40">
        <f>+G152+G144</f>
        <v>-19387</v>
      </c>
      <c r="H153" s="3"/>
      <c r="I153" s="40">
        <f>+I152+I145</f>
        <v>0</v>
      </c>
      <c r="J153" s="3"/>
      <c r="K153" s="40">
        <f>+K152+K145</f>
        <v>0</v>
      </c>
    </row>
    <row r="154" spans="1:11" ht="24" customHeight="1">
      <c r="A154" s="71"/>
      <c r="B154" s="34"/>
      <c r="C154" s="34"/>
      <c r="D154" s="34"/>
      <c r="E154" s="63"/>
      <c r="F154" s="3"/>
      <c r="G154" s="63"/>
      <c r="H154" s="3"/>
      <c r="I154" s="63"/>
      <c r="J154" s="3"/>
      <c r="K154" s="63"/>
    </row>
    <row r="155" spans="1:11" ht="24" customHeight="1" thickBot="1">
      <c r="A155" s="71" t="s">
        <v>180</v>
      </c>
      <c r="B155" s="34"/>
      <c r="C155" s="34"/>
      <c r="D155" s="34"/>
      <c r="E155" s="74">
        <f>+E153+E120</f>
        <v>188130</v>
      </c>
      <c r="F155" s="3"/>
      <c r="G155" s="74">
        <f>+G153+G120</f>
        <v>200078</v>
      </c>
      <c r="H155" s="3"/>
      <c r="I155" s="74">
        <f>+I153+I120</f>
        <v>80498</v>
      </c>
      <c r="J155" s="69"/>
      <c r="K155" s="74">
        <f>+K153+K120</f>
        <v>-1301</v>
      </c>
    </row>
    <row r="156" spans="1:11" ht="24" customHeight="1" thickTop="1">
      <c r="A156" s="34"/>
      <c r="B156" s="34"/>
      <c r="C156" s="34"/>
      <c r="D156" s="34"/>
      <c r="E156" s="6"/>
      <c r="F156" s="3"/>
      <c r="G156" s="6"/>
      <c r="H156" s="3"/>
      <c r="I156" s="6"/>
      <c r="J156" s="69"/>
      <c r="K156" s="6"/>
    </row>
    <row r="157" spans="1:11" ht="24" customHeight="1">
      <c r="A157" s="71" t="s">
        <v>88</v>
      </c>
      <c r="B157" s="34"/>
      <c r="C157" s="34"/>
      <c r="D157" s="34"/>
      <c r="E157" s="6"/>
      <c r="F157" s="3"/>
      <c r="G157" s="6"/>
      <c r="H157" s="3"/>
      <c r="I157" s="6"/>
      <c r="J157" s="69"/>
      <c r="K157" s="6"/>
    </row>
    <row r="158" spans="1:11" ht="24" customHeight="1" thickBot="1">
      <c r="A158" s="34" t="s">
        <v>181</v>
      </c>
      <c r="B158" s="34"/>
      <c r="C158" s="34"/>
      <c r="D158" s="34"/>
      <c r="E158" s="6">
        <v>203124</v>
      </c>
      <c r="F158" s="3"/>
      <c r="G158" s="6">
        <v>218395</v>
      </c>
      <c r="H158" s="3"/>
      <c r="I158" s="74">
        <f>I120</f>
        <v>80498</v>
      </c>
      <c r="J158" s="69"/>
      <c r="K158" s="74">
        <f>K120</f>
        <v>-1301</v>
      </c>
    </row>
    <row r="159" spans="1:11" ht="24" customHeight="1" thickTop="1">
      <c r="A159" s="34" t="s">
        <v>199</v>
      </c>
      <c r="B159" s="34"/>
      <c r="C159" s="34"/>
      <c r="D159" s="34"/>
      <c r="E159" s="6">
        <v>1593</v>
      </c>
      <c r="F159" s="3"/>
      <c r="G159" s="6">
        <v>1070</v>
      </c>
      <c r="H159" s="3"/>
      <c r="I159" s="6"/>
      <c r="J159" s="69"/>
      <c r="K159" s="6"/>
    </row>
    <row r="160" spans="1:11" ht="24" customHeight="1" thickBot="1">
      <c r="A160" s="34"/>
      <c r="B160" s="34"/>
      <c r="C160" s="34"/>
      <c r="D160" s="34"/>
      <c r="E160" s="75">
        <f>SUM(E158:E159)</f>
        <v>204717</v>
      </c>
      <c r="F160" s="3"/>
      <c r="G160" s="75">
        <f>SUM(G158:G159)</f>
        <v>219465</v>
      </c>
      <c r="H160" s="3"/>
      <c r="I160" s="6"/>
      <c r="J160" s="69"/>
      <c r="K160" s="6"/>
    </row>
    <row r="161" spans="1:11" ht="24" customHeight="1" thickTop="1">
      <c r="A161" s="34"/>
      <c r="B161" s="34"/>
      <c r="C161" s="34"/>
      <c r="D161" s="34"/>
      <c r="E161" s="6"/>
      <c r="F161" s="3"/>
      <c r="G161" s="6"/>
      <c r="H161" s="3"/>
      <c r="I161" s="6"/>
      <c r="J161" s="69"/>
      <c r="K161" s="6"/>
    </row>
    <row r="162" spans="1:11" ht="24" customHeight="1">
      <c r="A162" s="76" t="s">
        <v>89</v>
      </c>
      <c r="B162" s="34"/>
      <c r="C162" s="34"/>
      <c r="D162" s="34"/>
      <c r="E162" s="6"/>
      <c r="F162" s="3"/>
      <c r="G162" s="6"/>
      <c r="H162" s="3"/>
      <c r="I162" s="6"/>
      <c r="J162" s="69"/>
      <c r="K162" s="6"/>
    </row>
    <row r="163" spans="1:11" ht="24" customHeight="1" thickBot="1">
      <c r="A163" s="77" t="s">
        <v>181</v>
      </c>
      <c r="B163" s="34"/>
      <c r="C163" s="34"/>
      <c r="D163" s="34"/>
      <c r="E163" s="6">
        <v>187427</v>
      </c>
      <c r="F163" s="3"/>
      <c r="G163" s="6">
        <v>200914</v>
      </c>
      <c r="H163" s="3"/>
      <c r="I163" s="74">
        <f>I155</f>
        <v>80498</v>
      </c>
      <c r="J163" s="69"/>
      <c r="K163" s="74">
        <f>K155</f>
        <v>-1301</v>
      </c>
    </row>
    <row r="164" spans="1:11" ht="24" customHeight="1" thickTop="1">
      <c r="A164" s="34" t="s">
        <v>118</v>
      </c>
      <c r="B164" s="34"/>
      <c r="C164" s="34"/>
      <c r="D164" s="34"/>
      <c r="E164" s="6">
        <v>703</v>
      </c>
      <c r="F164" s="3"/>
      <c r="G164" s="6">
        <v>-836</v>
      </c>
      <c r="H164" s="3"/>
      <c r="I164" s="6"/>
      <c r="J164" s="69"/>
      <c r="K164" s="6"/>
    </row>
    <row r="165" spans="1:11" ht="24" customHeight="1" thickBot="1">
      <c r="A165" s="34"/>
      <c r="B165" s="34"/>
      <c r="C165" s="34"/>
      <c r="D165" s="34"/>
      <c r="E165" s="75">
        <f>SUM(E163:E164)</f>
        <v>188130</v>
      </c>
      <c r="F165" s="3"/>
      <c r="G165" s="75">
        <f>SUM(G163:G164)</f>
        <v>200078</v>
      </c>
      <c r="H165" s="3"/>
      <c r="I165" s="6"/>
      <c r="J165" s="69"/>
      <c r="K165" s="6"/>
    </row>
    <row r="166" spans="1:11" ht="24" customHeight="1" thickTop="1">
      <c r="A166" s="34"/>
      <c r="B166" s="34"/>
      <c r="C166" s="34"/>
      <c r="D166" s="34"/>
      <c r="E166" s="6"/>
      <c r="F166" s="3"/>
      <c r="G166" s="6"/>
      <c r="H166" s="3"/>
      <c r="I166" s="6"/>
      <c r="J166" s="69"/>
      <c r="K166" s="6"/>
    </row>
    <row r="167" spans="1:11" ht="24" customHeight="1">
      <c r="A167" s="7" t="s">
        <v>182</v>
      </c>
      <c r="C167" s="78">
        <v>17</v>
      </c>
      <c r="D167" s="2"/>
      <c r="E167" s="3"/>
      <c r="F167" s="6"/>
      <c r="G167" s="3"/>
      <c r="H167" s="6"/>
      <c r="I167" s="3"/>
      <c r="J167" s="3"/>
      <c r="K167" s="3"/>
    </row>
    <row r="168" spans="1:11" ht="24" customHeight="1">
      <c r="A168" s="79" t="s">
        <v>183</v>
      </c>
      <c r="C168" s="78"/>
      <c r="D168" s="2"/>
      <c r="E168" s="3"/>
      <c r="F168" s="6"/>
      <c r="G168" s="3"/>
      <c r="H168" s="6"/>
      <c r="I168" s="3"/>
      <c r="J168" s="3"/>
      <c r="K168" s="3"/>
    </row>
    <row r="169" spans="1:11" ht="24" customHeight="1" thickBot="1">
      <c r="A169" s="8" t="s">
        <v>184</v>
      </c>
      <c r="E169" s="90">
        <v>0.68</v>
      </c>
      <c r="F169" s="82"/>
      <c r="G169" s="90">
        <v>0.73</v>
      </c>
      <c r="H169" s="82"/>
      <c r="I169" s="90">
        <v>0.27</v>
      </c>
      <c r="J169" s="91"/>
      <c r="K169" s="90">
        <v>-130.1</v>
      </c>
    </row>
    <row r="170" spans="1:11" ht="24" customHeight="1" thickTop="1">
      <c r="A170" s="2"/>
      <c r="B170" s="3"/>
      <c r="C170" s="17"/>
      <c r="E170" s="2"/>
      <c r="F170" s="8"/>
      <c r="G170" s="2"/>
      <c r="H170" s="8"/>
      <c r="I170" s="2"/>
      <c r="J170" s="34"/>
      <c r="K170" s="34"/>
    </row>
    <row r="171" spans="1:11" ht="24" customHeight="1">
      <c r="A171" s="8" t="s">
        <v>1</v>
      </c>
      <c r="B171" s="3"/>
      <c r="C171" s="3"/>
      <c r="D171" s="3"/>
      <c r="E171" s="2"/>
      <c r="F171" s="3"/>
      <c r="G171" s="2"/>
      <c r="H171" s="3"/>
      <c r="I171" s="2"/>
      <c r="J171" s="34"/>
      <c r="K171" s="34"/>
    </row>
    <row r="172" spans="1:11" ht="24" customHeight="1">
      <c r="B172" s="3"/>
      <c r="C172" s="3"/>
      <c r="D172" s="3"/>
      <c r="E172" s="2"/>
      <c r="F172" s="3"/>
      <c r="G172" s="2"/>
      <c r="H172" s="3"/>
      <c r="I172" s="2"/>
      <c r="J172" s="34"/>
      <c r="K172" s="34"/>
    </row>
    <row r="173" spans="1:11" ht="24" customHeight="1">
      <c r="B173" s="3"/>
      <c r="C173" s="3"/>
      <c r="D173" s="3"/>
      <c r="E173" s="2"/>
      <c r="F173" s="3"/>
      <c r="G173" s="2"/>
      <c r="H173" s="3"/>
      <c r="I173" s="2"/>
      <c r="J173" s="34"/>
      <c r="K173" s="34"/>
    </row>
    <row r="174" spans="1:11" ht="24" customHeight="1">
      <c r="B174" s="3"/>
      <c r="C174" s="3"/>
      <c r="D174" s="3"/>
      <c r="E174" s="2"/>
      <c r="F174" s="3"/>
      <c r="G174" s="2"/>
      <c r="H174" s="3"/>
      <c r="I174" s="2"/>
      <c r="J174" s="34"/>
      <c r="K174" s="34"/>
    </row>
    <row r="175" spans="1:11" ht="23.25" customHeight="1">
      <c r="K175" s="4" t="s">
        <v>191</v>
      </c>
    </row>
    <row r="176" spans="1:11" ht="24" customHeight="1">
      <c r="A176" s="97" t="s">
        <v>156</v>
      </c>
      <c r="B176" s="97"/>
      <c r="C176" s="97"/>
      <c r="D176" s="97"/>
      <c r="E176" s="97"/>
      <c r="F176" s="97"/>
      <c r="G176" s="16"/>
      <c r="I176" s="16"/>
      <c r="J176" s="16"/>
      <c r="K176" s="16"/>
    </row>
    <row r="177" spans="1:11" ht="24" customHeight="1">
      <c r="A177" s="80" t="s">
        <v>53</v>
      </c>
      <c r="B177" s="39"/>
      <c r="C177" s="5"/>
      <c r="D177" s="5"/>
      <c r="E177" s="16"/>
      <c r="G177" s="16"/>
      <c r="I177" s="16"/>
      <c r="J177" s="16"/>
      <c r="K177" s="16"/>
    </row>
    <row r="178" spans="1:11" ht="24" customHeight="1">
      <c r="A178" s="97" t="s">
        <v>206</v>
      </c>
      <c r="B178" s="97"/>
      <c r="C178" s="97"/>
      <c r="D178" s="97"/>
      <c r="E178" s="97"/>
      <c r="F178" s="97"/>
      <c r="G178" s="97"/>
      <c r="H178" s="97"/>
      <c r="I178" s="97"/>
      <c r="J178" s="34"/>
      <c r="K178" s="34"/>
    </row>
    <row r="179" spans="1:11" ht="24" customHeight="1">
      <c r="A179" s="17"/>
      <c r="B179" s="5"/>
      <c r="C179" s="13"/>
      <c r="D179" s="13"/>
      <c r="E179" s="16"/>
      <c r="F179" s="13"/>
      <c r="G179" s="16"/>
      <c r="H179" s="13"/>
      <c r="I179" s="16"/>
      <c r="J179" s="17"/>
      <c r="K179" s="4" t="s">
        <v>157</v>
      </c>
    </row>
    <row r="180" spans="1:11" ht="24" customHeight="1">
      <c r="A180" s="2"/>
      <c r="B180" s="10"/>
      <c r="C180" s="10"/>
      <c r="D180" s="10"/>
      <c r="E180" s="98" t="s">
        <v>69</v>
      </c>
      <c r="F180" s="98"/>
      <c r="G180" s="98"/>
      <c r="H180" s="10"/>
      <c r="I180" s="98" t="s">
        <v>68</v>
      </c>
      <c r="J180" s="98"/>
      <c r="K180" s="98"/>
    </row>
    <row r="181" spans="1:11" ht="24" customHeight="1">
      <c r="A181" s="2"/>
      <c r="B181" s="34"/>
      <c r="C181" s="16"/>
      <c r="D181" s="66"/>
      <c r="E181" s="67" t="s">
        <v>187</v>
      </c>
      <c r="F181" s="66"/>
      <c r="G181" s="67" t="s">
        <v>176</v>
      </c>
      <c r="H181" s="66"/>
      <c r="I181" s="67" t="s">
        <v>187</v>
      </c>
      <c r="J181" s="66"/>
      <c r="K181" s="67" t="s">
        <v>176</v>
      </c>
    </row>
    <row r="182" spans="1:11" ht="24" customHeight="1">
      <c r="B182" s="34"/>
      <c r="C182" s="16"/>
      <c r="D182" s="66"/>
      <c r="E182" s="36"/>
      <c r="F182" s="16"/>
      <c r="G182" s="36" t="s">
        <v>178</v>
      </c>
      <c r="H182" s="19"/>
      <c r="I182" s="36"/>
      <c r="J182" s="16"/>
      <c r="K182" s="36"/>
    </row>
    <row r="183" spans="1:11" ht="24" customHeight="1">
      <c r="B183" s="34"/>
      <c r="C183" s="16"/>
      <c r="D183" s="66"/>
      <c r="E183" s="36"/>
      <c r="F183" s="16"/>
      <c r="G183" s="36"/>
      <c r="H183" s="19"/>
      <c r="I183" s="36"/>
      <c r="J183" s="16"/>
      <c r="K183" s="36"/>
    </row>
    <row r="184" spans="1:11" ht="24" customHeight="1">
      <c r="A184" s="81" t="s">
        <v>60</v>
      </c>
      <c r="B184" s="39"/>
      <c r="C184" s="19"/>
      <c r="D184" s="19"/>
      <c r="E184" s="6"/>
      <c r="F184" s="69"/>
      <c r="G184" s="6"/>
      <c r="H184" s="69"/>
      <c r="I184" s="6"/>
      <c r="J184" s="3"/>
      <c r="K184" s="6"/>
    </row>
    <row r="185" spans="1:11" ht="24" customHeight="1">
      <c r="A185" s="82" t="s">
        <v>31</v>
      </c>
      <c r="B185" s="39"/>
      <c r="C185" s="17"/>
      <c r="D185" s="16"/>
      <c r="E185" s="10">
        <v>3742490</v>
      </c>
      <c r="F185" s="6"/>
      <c r="G185" s="10">
        <v>3740160</v>
      </c>
      <c r="H185" s="6"/>
      <c r="I185" s="10">
        <v>0</v>
      </c>
      <c r="J185" s="35"/>
      <c r="K185" s="10">
        <v>0</v>
      </c>
    </row>
    <row r="186" spans="1:11" ht="24" customHeight="1">
      <c r="A186" s="82" t="s">
        <v>185</v>
      </c>
      <c r="B186" s="39"/>
      <c r="C186" s="17"/>
      <c r="D186" s="4"/>
      <c r="E186" s="10">
        <v>-123114</v>
      </c>
      <c r="F186" s="10"/>
      <c r="G186" s="10">
        <v>8260</v>
      </c>
      <c r="H186" s="10"/>
      <c r="I186" s="10">
        <v>0</v>
      </c>
      <c r="J186" s="35"/>
      <c r="K186" s="10">
        <v>0</v>
      </c>
    </row>
    <row r="187" spans="1:11" ht="24" customHeight="1">
      <c r="A187" s="82" t="s">
        <v>33</v>
      </c>
      <c r="B187" s="39"/>
      <c r="C187" s="17"/>
      <c r="D187" s="4"/>
      <c r="E187" s="10">
        <v>70713</v>
      </c>
      <c r="F187" s="10"/>
      <c r="G187" s="10">
        <v>53980</v>
      </c>
      <c r="H187" s="10"/>
      <c r="I187" s="10">
        <v>69</v>
      </c>
      <c r="J187" s="10"/>
      <c r="K187" s="10">
        <v>0</v>
      </c>
    </row>
    <row r="188" spans="1:11" ht="24" customHeight="1">
      <c r="A188" s="82" t="s">
        <v>23</v>
      </c>
      <c r="B188" s="39"/>
      <c r="C188" s="17"/>
      <c r="D188" s="4"/>
      <c r="E188" s="10">
        <v>16456</v>
      </c>
      <c r="F188" s="10"/>
      <c r="G188" s="10">
        <v>18288</v>
      </c>
      <c r="H188" s="10"/>
      <c r="I188" s="10">
        <v>80940</v>
      </c>
      <c r="J188" s="10"/>
      <c r="K188" s="10">
        <v>0</v>
      </c>
    </row>
    <row r="189" spans="1:11" ht="24" customHeight="1">
      <c r="A189" s="82" t="s">
        <v>3</v>
      </c>
      <c r="B189" s="39"/>
      <c r="C189" s="17"/>
      <c r="D189" s="4"/>
      <c r="E189" s="10">
        <v>9193</v>
      </c>
      <c r="F189" s="10"/>
      <c r="G189" s="10">
        <v>3921</v>
      </c>
      <c r="H189" s="10"/>
      <c r="I189" s="10">
        <v>0</v>
      </c>
      <c r="J189" s="10"/>
      <c r="K189" s="10">
        <v>0</v>
      </c>
    </row>
    <row r="190" spans="1:11" ht="24" customHeight="1">
      <c r="A190" s="82" t="s">
        <v>62</v>
      </c>
      <c r="B190" s="39"/>
      <c r="C190" s="17"/>
      <c r="D190" s="4"/>
      <c r="E190" s="10">
        <v>-1907474</v>
      </c>
      <c r="F190" s="10"/>
      <c r="G190" s="10">
        <v>-2015099</v>
      </c>
      <c r="H190" s="10"/>
      <c r="I190" s="10">
        <v>0</v>
      </c>
      <c r="J190" s="35"/>
      <c r="K190" s="10">
        <v>0</v>
      </c>
    </row>
    <row r="191" spans="1:11" ht="24" customHeight="1">
      <c r="A191" s="82" t="s">
        <v>32</v>
      </c>
      <c r="B191" s="39"/>
      <c r="C191" s="17"/>
      <c r="D191" s="17"/>
      <c r="E191" s="10">
        <v>-48198</v>
      </c>
      <c r="F191" s="3"/>
      <c r="G191" s="10">
        <v>-41919</v>
      </c>
      <c r="H191" s="3"/>
      <c r="I191" s="10">
        <v>0</v>
      </c>
      <c r="J191" s="35"/>
      <c r="K191" s="10">
        <v>0</v>
      </c>
    </row>
    <row r="192" spans="1:11" ht="24" customHeight="1">
      <c r="A192" s="82" t="s">
        <v>54</v>
      </c>
      <c r="B192" s="39"/>
      <c r="C192" s="17"/>
      <c r="D192" s="4"/>
      <c r="E192" s="10">
        <v>-636990</v>
      </c>
      <c r="F192" s="10"/>
      <c r="G192" s="10">
        <v>-652780</v>
      </c>
      <c r="H192" s="10"/>
      <c r="I192" s="10">
        <v>0</v>
      </c>
      <c r="J192" s="35"/>
      <c r="K192" s="10">
        <v>0</v>
      </c>
    </row>
    <row r="193" spans="1:11" ht="24" customHeight="1">
      <c r="A193" s="82" t="s">
        <v>15</v>
      </c>
      <c r="B193" s="39"/>
      <c r="C193" s="17"/>
      <c r="D193" s="4"/>
      <c r="E193" s="10">
        <v>-186035</v>
      </c>
      <c r="F193" s="10"/>
      <c r="G193" s="10">
        <v>-182934</v>
      </c>
      <c r="H193" s="10"/>
      <c r="I193" s="10">
        <v>0</v>
      </c>
      <c r="J193" s="10"/>
      <c r="K193" s="10">
        <v>0</v>
      </c>
    </row>
    <row r="194" spans="1:11" ht="24" customHeight="1">
      <c r="A194" s="82" t="s">
        <v>4</v>
      </c>
      <c r="B194" s="39"/>
      <c r="C194" s="17"/>
      <c r="D194" s="10"/>
      <c r="E194" s="10">
        <v>-468148</v>
      </c>
      <c r="F194" s="10"/>
      <c r="G194" s="10">
        <v>-511402</v>
      </c>
      <c r="H194" s="10"/>
      <c r="I194" s="10">
        <v>-3741</v>
      </c>
      <c r="J194" s="10"/>
      <c r="K194" s="10">
        <v>0</v>
      </c>
    </row>
    <row r="195" spans="1:11" ht="24" customHeight="1">
      <c r="A195" s="82" t="s">
        <v>42</v>
      </c>
      <c r="B195" s="39"/>
      <c r="C195" s="17"/>
      <c r="D195" s="4"/>
      <c r="E195" s="10">
        <v>-64207</v>
      </c>
      <c r="F195" s="10"/>
      <c r="G195" s="10">
        <v>-35038</v>
      </c>
      <c r="H195" s="10"/>
      <c r="I195" s="10">
        <v>0</v>
      </c>
      <c r="J195" s="10"/>
      <c r="K195" s="10">
        <v>0</v>
      </c>
    </row>
    <row r="196" spans="1:11" ht="24" customHeight="1">
      <c r="A196" s="82" t="s">
        <v>123</v>
      </c>
      <c r="B196" s="39"/>
      <c r="C196" s="17"/>
      <c r="D196" s="4"/>
      <c r="E196" s="10">
        <v>4074782</v>
      </c>
      <c r="F196" s="10"/>
      <c r="G196" s="10">
        <v>2152218</v>
      </c>
      <c r="H196" s="10"/>
      <c r="I196" s="10">
        <v>111000</v>
      </c>
      <c r="J196" s="10"/>
      <c r="K196" s="10">
        <v>0</v>
      </c>
    </row>
    <row r="197" spans="1:11" ht="24" customHeight="1">
      <c r="A197" s="82" t="s">
        <v>132</v>
      </c>
      <c r="B197" s="39"/>
      <c r="C197" s="17"/>
      <c r="D197" s="4"/>
      <c r="E197" s="10">
        <v>-4389792</v>
      </c>
      <c r="F197" s="10"/>
      <c r="G197" s="10">
        <v>-2400221</v>
      </c>
      <c r="H197" s="10"/>
      <c r="I197" s="10">
        <v>-75000</v>
      </c>
      <c r="J197" s="10"/>
      <c r="K197" s="10">
        <v>0</v>
      </c>
    </row>
    <row r="198" spans="1:11" ht="24" customHeight="1">
      <c r="A198" s="81" t="s">
        <v>219</v>
      </c>
      <c r="B198" s="39"/>
      <c r="C198" s="17"/>
      <c r="D198" s="4"/>
      <c r="E198" s="83">
        <f>SUM(E185:E197)</f>
        <v>89676</v>
      </c>
      <c r="F198" s="10"/>
      <c r="G198" s="83">
        <f>SUM(G185:G197)</f>
        <v>137434</v>
      </c>
      <c r="H198" s="10"/>
      <c r="I198" s="83">
        <f>SUM(I185:I197)</f>
        <v>113268</v>
      </c>
      <c r="J198" s="10"/>
      <c r="K198" s="83">
        <f>SUM(K185:K197)</f>
        <v>0</v>
      </c>
    </row>
    <row r="199" spans="1:11" ht="24" customHeight="1">
      <c r="A199" s="81" t="s">
        <v>145</v>
      </c>
      <c r="B199" s="39"/>
      <c r="C199" s="17"/>
      <c r="D199" s="4"/>
      <c r="E199" s="3"/>
      <c r="F199" s="10"/>
      <c r="G199" s="3"/>
      <c r="H199" s="10"/>
      <c r="I199" s="3"/>
      <c r="J199" s="3"/>
      <c r="K199" s="3"/>
    </row>
    <row r="200" spans="1:11" ht="24" customHeight="1">
      <c r="A200" s="82" t="s">
        <v>133</v>
      </c>
      <c r="B200" s="39"/>
      <c r="C200" s="17"/>
      <c r="D200" s="4"/>
      <c r="E200" s="10">
        <v>-19336</v>
      </c>
      <c r="F200" s="10"/>
      <c r="G200" s="10">
        <v>-17210</v>
      </c>
      <c r="H200" s="10"/>
      <c r="I200" s="10">
        <v>0</v>
      </c>
      <c r="J200" s="10"/>
      <c r="K200" s="10">
        <v>0</v>
      </c>
    </row>
    <row r="201" spans="1:11" ht="24" customHeight="1">
      <c r="A201" s="8" t="s">
        <v>116</v>
      </c>
      <c r="B201" s="39"/>
      <c r="C201" s="17"/>
      <c r="D201" s="4"/>
      <c r="E201" s="10">
        <v>-8293</v>
      </c>
      <c r="F201" s="10"/>
      <c r="G201" s="10">
        <v>-14936</v>
      </c>
      <c r="H201" s="10"/>
      <c r="I201" s="10">
        <v>0</v>
      </c>
      <c r="J201" s="10"/>
      <c r="K201" s="10">
        <v>0</v>
      </c>
    </row>
    <row r="202" spans="1:11" ht="24" customHeight="1">
      <c r="A202" s="81" t="s">
        <v>25</v>
      </c>
      <c r="B202" s="39"/>
      <c r="C202" s="17"/>
      <c r="D202" s="4"/>
      <c r="E202" s="83">
        <f>SUM(E200:E201)</f>
        <v>-27629</v>
      </c>
      <c r="F202" s="10"/>
      <c r="G202" s="83">
        <f>SUM(G200:G201)</f>
        <v>-32146</v>
      </c>
      <c r="H202" s="10"/>
      <c r="I202" s="83">
        <f>SUM(I200:I201)</f>
        <v>0</v>
      </c>
      <c r="J202" s="10"/>
      <c r="K202" s="83">
        <f>SUM(K200:K201)</f>
        <v>0</v>
      </c>
    </row>
    <row r="203" spans="1:11" ht="24" customHeight="1">
      <c r="A203" s="81" t="s">
        <v>149</v>
      </c>
      <c r="B203" s="39"/>
      <c r="C203" s="17"/>
      <c r="D203" s="4"/>
      <c r="E203" s="3"/>
      <c r="F203" s="10"/>
      <c r="G203" s="3"/>
      <c r="H203" s="10"/>
      <c r="I203" s="3"/>
      <c r="J203" s="3"/>
      <c r="K203" s="3"/>
    </row>
    <row r="204" spans="1:11" ht="24" customHeight="1">
      <c r="A204" s="82" t="s">
        <v>98</v>
      </c>
      <c r="B204" s="39"/>
      <c r="C204" s="17"/>
      <c r="D204" s="4"/>
      <c r="E204" s="10">
        <v>-321</v>
      </c>
      <c r="F204" s="10"/>
      <c r="G204" s="10">
        <v>-276</v>
      </c>
      <c r="H204" s="10"/>
      <c r="I204" s="10">
        <v>0</v>
      </c>
      <c r="J204" s="3"/>
      <c r="K204" s="10">
        <v>0</v>
      </c>
    </row>
    <row r="205" spans="1:11" ht="24" customHeight="1">
      <c r="A205" s="82" t="s">
        <v>151</v>
      </c>
      <c r="B205" s="39"/>
      <c r="C205" s="17"/>
      <c r="D205" s="4"/>
      <c r="E205" s="10"/>
      <c r="F205" s="10"/>
      <c r="G205" s="10"/>
      <c r="H205" s="10"/>
      <c r="I205" s="10"/>
      <c r="J205" s="3"/>
      <c r="K205" s="10"/>
    </row>
    <row r="206" spans="1:11" ht="24" customHeight="1">
      <c r="A206" s="82" t="s">
        <v>150</v>
      </c>
      <c r="B206" s="39"/>
      <c r="C206" s="17"/>
      <c r="D206" s="4"/>
      <c r="E206" s="10">
        <v>0</v>
      </c>
      <c r="F206" s="10"/>
      <c r="G206" s="10">
        <v>1000</v>
      </c>
      <c r="H206" s="10"/>
      <c r="I206" s="10">
        <v>0</v>
      </c>
      <c r="J206" s="3"/>
      <c r="K206" s="10">
        <v>0</v>
      </c>
    </row>
    <row r="207" spans="1:11" ht="24" customHeight="1">
      <c r="A207" s="82" t="s">
        <v>208</v>
      </c>
      <c r="B207" s="39"/>
      <c r="C207" s="17"/>
      <c r="D207" s="4"/>
      <c r="E207" s="10">
        <v>-117758</v>
      </c>
      <c r="F207" s="10"/>
      <c r="G207" s="10">
        <v>-87868</v>
      </c>
      <c r="H207" s="10"/>
      <c r="I207" s="10">
        <v>-116918</v>
      </c>
      <c r="J207" s="3"/>
      <c r="K207" s="10">
        <v>0</v>
      </c>
    </row>
    <row r="208" spans="1:11" ht="24" customHeight="1">
      <c r="A208" s="81" t="s">
        <v>221</v>
      </c>
      <c r="B208" s="39"/>
      <c r="C208" s="17"/>
      <c r="D208" s="4"/>
      <c r="E208" s="83">
        <f>SUM(E203:E207)</f>
        <v>-118079</v>
      </c>
      <c r="F208" s="10"/>
      <c r="G208" s="83">
        <f>SUM(G203:G207)</f>
        <v>-87144</v>
      </c>
      <c r="H208" s="10"/>
      <c r="I208" s="83">
        <f>SUM(I203:I207)</f>
        <v>-116918</v>
      </c>
      <c r="J208" s="10"/>
      <c r="K208" s="83">
        <f>SUM(K203:K207)</f>
        <v>0</v>
      </c>
    </row>
    <row r="209" spans="1:11" ht="24" customHeight="1">
      <c r="A209" s="81" t="s">
        <v>99</v>
      </c>
      <c r="B209" s="39"/>
      <c r="C209" s="17"/>
      <c r="D209" s="4"/>
      <c r="E209" s="83">
        <v>-448</v>
      </c>
      <c r="F209" s="10"/>
      <c r="G209" s="83">
        <v>-337</v>
      </c>
      <c r="H209" s="10"/>
      <c r="I209" s="83">
        <v>0</v>
      </c>
      <c r="J209" s="10"/>
      <c r="K209" s="83">
        <v>0</v>
      </c>
    </row>
    <row r="210" spans="1:11" ht="24" customHeight="1">
      <c r="A210" s="81" t="s">
        <v>113</v>
      </c>
      <c r="B210" s="39"/>
      <c r="C210" s="17"/>
      <c r="D210" s="4"/>
      <c r="E210" s="84">
        <v>495</v>
      </c>
      <c r="F210" s="10"/>
      <c r="G210" s="84">
        <v>10</v>
      </c>
      <c r="H210" s="10"/>
      <c r="I210" s="84">
        <v>0</v>
      </c>
      <c r="J210" s="10"/>
      <c r="K210" s="84">
        <v>0</v>
      </c>
    </row>
    <row r="211" spans="1:11" ht="24" customHeight="1">
      <c r="A211" s="25" t="s">
        <v>214</v>
      </c>
      <c r="B211" s="17"/>
      <c r="C211" s="19"/>
      <c r="D211" s="19"/>
      <c r="E211" s="60">
        <f>SUM(E198,E202,E208,E209,E210)</f>
        <v>-55985</v>
      </c>
      <c r="F211" s="69"/>
      <c r="G211" s="60">
        <f>SUM(G198,G202,G208,G209,G210)</f>
        <v>17817</v>
      </c>
      <c r="H211" s="69"/>
      <c r="I211" s="60">
        <f>SUM(I198,I202,I208,I209,I210)</f>
        <v>-3650</v>
      </c>
      <c r="J211" s="3"/>
      <c r="K211" s="60">
        <f>SUM(K198,K202,K208,K209,K210)</f>
        <v>0</v>
      </c>
    </row>
    <row r="212" spans="1:11" ht="24" customHeight="1">
      <c r="A212" s="8" t="s">
        <v>200</v>
      </c>
      <c r="B212" s="39"/>
      <c r="C212" s="17"/>
      <c r="D212" s="4"/>
      <c r="E212" s="10">
        <v>-87</v>
      </c>
      <c r="F212" s="10"/>
      <c r="G212" s="10">
        <v>-44</v>
      </c>
      <c r="H212" s="10"/>
      <c r="I212" s="10">
        <v>0</v>
      </c>
      <c r="J212" s="10"/>
      <c r="K212" s="10">
        <v>0</v>
      </c>
    </row>
    <row r="213" spans="1:11" ht="24" customHeight="1">
      <c r="A213" s="17" t="s">
        <v>66</v>
      </c>
      <c r="B213" s="17"/>
      <c r="C213" s="17"/>
      <c r="D213" s="4"/>
      <c r="E213" s="3">
        <v>228853</v>
      </c>
      <c r="F213" s="10"/>
      <c r="G213" s="3">
        <v>304932</v>
      </c>
      <c r="H213" s="10"/>
      <c r="I213" s="3">
        <v>4900</v>
      </c>
      <c r="J213" s="3"/>
      <c r="K213" s="3">
        <v>10</v>
      </c>
    </row>
    <row r="214" spans="1:11" ht="24" customHeight="1" thickBot="1">
      <c r="A214" s="25" t="s">
        <v>67</v>
      </c>
      <c r="B214" s="17"/>
      <c r="C214" s="17"/>
      <c r="D214" s="4"/>
      <c r="E214" s="37">
        <f>SUM(E211,E212,E213)</f>
        <v>172781</v>
      </c>
      <c r="F214" s="10"/>
      <c r="G214" s="37">
        <f>SUM(G211,G212,G213)</f>
        <v>322705</v>
      </c>
      <c r="H214" s="10"/>
      <c r="I214" s="37">
        <f>SUM(I211:I213)</f>
        <v>1250</v>
      </c>
      <c r="J214" s="3"/>
      <c r="K214" s="37">
        <f>SUM(K211:K213)</f>
        <v>10</v>
      </c>
    </row>
    <row r="215" spans="1:11" ht="24" customHeight="1" thickTop="1">
      <c r="A215" s="17"/>
      <c r="B215" s="17"/>
      <c r="C215" s="17"/>
      <c r="E215" s="10"/>
      <c r="F215" s="3"/>
      <c r="G215" s="10"/>
      <c r="H215" s="3"/>
      <c r="I215" s="10"/>
      <c r="J215" s="3"/>
      <c r="K215" s="10"/>
    </row>
    <row r="216" spans="1:11" ht="24" customHeight="1">
      <c r="A216" s="79" t="s">
        <v>1</v>
      </c>
      <c r="B216" s="17"/>
      <c r="C216" s="17"/>
      <c r="E216" s="3"/>
      <c r="F216" s="3"/>
      <c r="G216" s="3"/>
      <c r="H216" s="3"/>
      <c r="I216" s="3"/>
      <c r="J216" s="3"/>
      <c r="K216" s="3"/>
    </row>
    <row r="217" spans="1:11" ht="24" customHeight="1">
      <c r="E217" s="3"/>
      <c r="F217" s="6"/>
      <c r="G217" s="3"/>
      <c r="H217" s="6"/>
      <c r="I217" s="3"/>
      <c r="J217" s="3"/>
      <c r="K217" s="3"/>
    </row>
    <row r="218" spans="1:11" ht="24" customHeight="1">
      <c r="E218" s="3"/>
      <c r="F218" s="6"/>
      <c r="G218" s="3"/>
      <c r="H218" s="6"/>
      <c r="I218" s="3"/>
      <c r="J218" s="3"/>
      <c r="K218" s="3"/>
    </row>
    <row r="219" spans="1:11" ht="24" customHeight="1">
      <c r="E219" s="3"/>
      <c r="F219" s="6"/>
      <c r="G219" s="3"/>
      <c r="H219" s="6"/>
      <c r="I219" s="3"/>
      <c r="J219" s="3"/>
      <c r="K219" s="3"/>
    </row>
    <row r="220" spans="1:11" ht="24" customHeight="1">
      <c r="E220" s="3"/>
      <c r="F220" s="6"/>
      <c r="G220" s="3"/>
      <c r="H220" s="6"/>
      <c r="I220" s="3"/>
      <c r="J220" s="3"/>
      <c r="K220" s="3"/>
    </row>
    <row r="221" spans="1:11" ht="23.25" customHeight="1">
      <c r="E221" s="3"/>
      <c r="F221" s="6"/>
      <c r="G221" s="3"/>
      <c r="H221" s="6"/>
      <c r="I221" s="3"/>
      <c r="J221" s="3"/>
      <c r="K221" s="3"/>
    </row>
    <row r="222" spans="1:11" ht="23.25" customHeight="1">
      <c r="E222" s="3"/>
      <c r="F222" s="6"/>
      <c r="G222" s="3"/>
      <c r="H222" s="6"/>
      <c r="I222" s="3"/>
      <c r="J222" s="3"/>
      <c r="K222" s="3"/>
    </row>
  </sheetData>
  <mergeCells count="22">
    <mergeCell ref="E180:G180"/>
    <mergeCell ref="I180:K180"/>
    <mergeCell ref="A176:F176"/>
    <mergeCell ref="A43:I43"/>
    <mergeCell ref="E45:G45"/>
    <mergeCell ref="I45:K45"/>
    <mergeCell ref="A178:I178"/>
    <mergeCell ref="A89:F89"/>
    <mergeCell ref="A90:F90"/>
    <mergeCell ref="A91:I91"/>
    <mergeCell ref="E93:G93"/>
    <mergeCell ref="I93:K93"/>
    <mergeCell ref="A128:F128"/>
    <mergeCell ref="A130:I130"/>
    <mergeCell ref="E132:G132"/>
    <mergeCell ref="I132:K132"/>
    <mergeCell ref="A41:F41"/>
    <mergeCell ref="A2:F2"/>
    <mergeCell ref="A3:F3"/>
    <mergeCell ref="A4:I4"/>
    <mergeCell ref="E6:G6"/>
    <mergeCell ref="I6:K6"/>
  </mergeCells>
  <pageMargins left="0.86614173228346458" right="0.39370078740157483" top="0.9055118110236221" bottom="0" header="0.31496062992125984" footer="0"/>
  <pageSetup paperSize="9" scale="60" orientation="portrait" r:id="rId1"/>
  <headerFooter alignWithMargins="0"/>
  <rowBreaks count="4" manualBreakCount="4">
    <brk id="39" max="10" man="1"/>
    <brk id="87" max="10" man="1"/>
    <brk id="126" max="10" man="1"/>
    <brk id="174" max="10" man="1"/>
  </rowBreaks>
  <ignoredErrors>
    <ignoredError sqref="F181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50"/>
  <sheetViews>
    <sheetView showGridLines="0" view="pageBreakPreview" zoomScale="25" zoomScaleNormal="55" zoomScaleSheetLayoutView="25" workbookViewId="0">
      <selection activeCell="AA23" sqref="AA23"/>
    </sheetView>
  </sheetViews>
  <sheetFormatPr defaultColWidth="9.109375" defaultRowHeight="24" customHeight="1"/>
  <cols>
    <col min="1" max="1" width="53.21875" style="17" customWidth="1"/>
    <col min="2" max="2" width="3.109375" style="17" customWidth="1"/>
    <col min="3" max="3" width="11.44140625" style="17" customWidth="1"/>
    <col min="4" max="4" width="1.6640625" style="17" customWidth="1"/>
    <col min="5" max="5" width="24.88671875" style="17" customWidth="1"/>
    <col min="6" max="6" width="2.44140625" style="17" customWidth="1"/>
    <col min="7" max="7" width="24.88671875" style="17" customWidth="1"/>
    <col min="8" max="8" width="2.44140625" style="17" customWidth="1"/>
    <col min="9" max="9" width="24.88671875" style="17" customWidth="1"/>
    <col min="10" max="10" width="2.44140625" style="17" customWidth="1"/>
    <col min="11" max="11" width="24.88671875" style="17" customWidth="1"/>
    <col min="12" max="12" width="2.44140625" style="17" customWidth="1"/>
    <col min="13" max="13" width="24.88671875" style="17" customWidth="1"/>
    <col min="14" max="14" width="2.44140625" style="17" customWidth="1"/>
    <col min="15" max="15" width="24.88671875" style="17" customWidth="1"/>
    <col min="16" max="16" width="2.44140625" style="17" customWidth="1"/>
    <col min="17" max="17" width="24.88671875" style="17" customWidth="1"/>
    <col min="18" max="18" width="2.44140625" style="17" customWidth="1"/>
    <col min="19" max="19" width="24.88671875" style="17" customWidth="1"/>
    <col min="20" max="20" width="2.44140625" style="17" customWidth="1"/>
    <col min="21" max="21" width="24.88671875" style="17" customWidth="1"/>
    <col min="22" max="22" width="2.44140625" style="17" customWidth="1"/>
    <col min="23" max="23" width="24.88671875" style="17" customWidth="1"/>
    <col min="24" max="24" width="2.44140625" style="17" customWidth="1"/>
    <col min="25" max="25" width="24.88671875" style="17" customWidth="1"/>
    <col min="26" max="26" width="2.44140625" style="17" customWidth="1"/>
    <col min="27" max="27" width="24.88671875" style="17" customWidth="1"/>
    <col min="28" max="28" width="2.44140625" style="17" customWidth="1"/>
    <col min="29" max="29" width="24.88671875" style="17" customWidth="1"/>
    <col min="30" max="30" width="17" style="17" customWidth="1"/>
    <col min="31" max="16384" width="9.109375" style="17"/>
  </cols>
  <sheetData>
    <row r="1" spans="1:29" ht="24" customHeight="1">
      <c r="AC1" s="88" t="s">
        <v>191</v>
      </c>
    </row>
    <row r="2" spans="1:29" ht="24" customHeight="1">
      <c r="A2" s="97" t="s">
        <v>156</v>
      </c>
      <c r="B2" s="97"/>
      <c r="C2" s="97"/>
      <c r="D2" s="97"/>
      <c r="E2" s="97"/>
      <c r="F2" s="97"/>
      <c r="G2" s="97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</row>
    <row r="3" spans="1:29" ht="24" customHeight="1">
      <c r="A3" s="100" t="s">
        <v>52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</row>
    <row r="4" spans="1:29" ht="24" customHeight="1">
      <c r="A4" s="97" t="s">
        <v>206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4" t="s">
        <v>157</v>
      </c>
    </row>
    <row r="5" spans="1:29" ht="24" customHeight="1">
      <c r="A5" s="50"/>
      <c r="B5" s="50"/>
      <c r="C5" s="50"/>
      <c r="D5" s="50"/>
      <c r="E5" s="96" t="s">
        <v>193</v>
      </c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</row>
    <row r="6" spans="1:29" ht="24" customHeight="1">
      <c r="A6" s="50"/>
      <c r="B6" s="50"/>
      <c r="C6" s="50"/>
      <c r="D6" s="50"/>
      <c r="E6" s="96" t="s">
        <v>76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50"/>
      <c r="AA6" s="50"/>
      <c r="AB6" s="50"/>
      <c r="AC6" s="4"/>
    </row>
    <row r="7" spans="1:29" ht="24" customHeight="1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101" t="s">
        <v>77</v>
      </c>
      <c r="R7" s="101"/>
      <c r="S7" s="101"/>
      <c r="T7" s="101"/>
      <c r="U7" s="101"/>
      <c r="V7" s="101"/>
      <c r="W7" s="101"/>
      <c r="X7" s="50"/>
      <c r="Y7" s="16"/>
      <c r="Z7" s="50"/>
      <c r="AA7" s="16"/>
      <c r="AB7" s="50"/>
      <c r="AC7" s="4"/>
    </row>
    <row r="8" spans="1:29" ht="24" customHeight="1">
      <c r="A8" s="12"/>
      <c r="B8" s="12"/>
      <c r="C8" s="12"/>
      <c r="D8" s="12"/>
      <c r="E8" s="39"/>
      <c r="F8" s="39"/>
      <c r="G8" s="39"/>
      <c r="H8" s="39"/>
      <c r="I8" s="39"/>
      <c r="J8" s="39"/>
      <c r="K8" s="39"/>
      <c r="L8" s="39"/>
      <c r="Q8" s="96" t="s">
        <v>140</v>
      </c>
      <c r="R8" s="96"/>
      <c r="S8" s="96"/>
      <c r="T8" s="96"/>
      <c r="U8" s="96"/>
      <c r="V8" s="39"/>
      <c r="X8" s="39"/>
      <c r="AC8" s="16"/>
    </row>
    <row r="9" spans="1:29" ht="24" customHeight="1">
      <c r="A9" s="12"/>
      <c r="B9" s="12"/>
      <c r="C9" s="12"/>
      <c r="D9" s="12"/>
      <c r="E9" s="39"/>
      <c r="F9" s="39"/>
      <c r="G9" s="39"/>
      <c r="H9" s="39"/>
      <c r="I9" s="39"/>
      <c r="J9" s="39"/>
      <c r="K9" s="39"/>
      <c r="L9" s="39"/>
      <c r="Q9" s="39" t="s">
        <v>102</v>
      </c>
      <c r="R9" s="16"/>
      <c r="S9" s="39" t="s">
        <v>103</v>
      </c>
      <c r="T9" s="16"/>
      <c r="U9" s="16"/>
      <c r="V9" s="39"/>
      <c r="W9" s="52" t="s">
        <v>104</v>
      </c>
      <c r="X9" s="39"/>
      <c r="Y9" s="39"/>
      <c r="Z9" s="39"/>
      <c r="AA9" s="39"/>
      <c r="AB9" s="39"/>
      <c r="AC9" s="16"/>
    </row>
    <row r="10" spans="1:29" ht="24" customHeight="1">
      <c r="A10" s="12"/>
      <c r="B10" s="12"/>
      <c r="C10" s="12"/>
      <c r="D10" s="12"/>
      <c r="E10" s="39"/>
      <c r="F10" s="39"/>
      <c r="G10" s="39"/>
      <c r="H10" s="39"/>
      <c r="I10" s="39" t="s">
        <v>11</v>
      </c>
      <c r="J10" s="39"/>
      <c r="K10" s="39" t="s">
        <v>137</v>
      </c>
      <c r="L10" s="39"/>
      <c r="Q10" s="39" t="s">
        <v>105</v>
      </c>
      <c r="R10" s="16"/>
      <c r="S10" s="39" t="s">
        <v>122</v>
      </c>
      <c r="T10" s="16"/>
      <c r="U10" s="16"/>
      <c r="V10" s="39"/>
      <c r="W10" s="52" t="s">
        <v>106</v>
      </c>
      <c r="X10" s="39"/>
      <c r="Y10" s="39" t="s">
        <v>28</v>
      </c>
      <c r="Z10" s="39"/>
      <c r="AA10" s="39" t="s">
        <v>114</v>
      </c>
      <c r="AB10" s="39"/>
      <c r="AC10" s="16"/>
    </row>
    <row r="11" spans="1:29" ht="24" customHeight="1">
      <c r="A11" s="12"/>
      <c r="B11" s="12"/>
      <c r="C11" s="12"/>
      <c r="D11" s="12"/>
      <c r="I11" s="39" t="s">
        <v>160</v>
      </c>
      <c r="K11" s="39" t="s">
        <v>143</v>
      </c>
      <c r="M11" s="99" t="s">
        <v>5</v>
      </c>
      <c r="N11" s="99"/>
      <c r="O11" s="99"/>
      <c r="Q11" s="39" t="s">
        <v>107</v>
      </c>
      <c r="S11" s="39" t="s">
        <v>107</v>
      </c>
      <c r="V11" s="39"/>
      <c r="W11" s="52" t="s">
        <v>78</v>
      </c>
      <c r="X11" s="39"/>
      <c r="Y11" s="39" t="s">
        <v>79</v>
      </c>
      <c r="Z11" s="39"/>
      <c r="AA11" s="39" t="s">
        <v>115</v>
      </c>
      <c r="AB11" s="39"/>
      <c r="AC11" s="16"/>
    </row>
    <row r="12" spans="1:29" ht="24" customHeight="1">
      <c r="A12" s="12"/>
      <c r="B12" s="12"/>
      <c r="C12" s="12"/>
      <c r="D12" s="12"/>
      <c r="E12" s="39" t="s">
        <v>6</v>
      </c>
      <c r="F12" s="39"/>
      <c r="G12" s="39" t="s">
        <v>7</v>
      </c>
      <c r="H12" s="39"/>
      <c r="I12" s="39" t="s">
        <v>161</v>
      </c>
      <c r="J12" s="39"/>
      <c r="K12" s="39" t="s">
        <v>139</v>
      </c>
      <c r="L12" s="39"/>
      <c r="M12" s="39" t="s">
        <v>40</v>
      </c>
      <c r="N12" s="39"/>
      <c r="O12" s="39"/>
      <c r="Q12" s="39" t="s">
        <v>108</v>
      </c>
      <c r="R12" s="39"/>
      <c r="S12" s="39" t="s">
        <v>108</v>
      </c>
      <c r="U12" s="39"/>
      <c r="V12" s="39"/>
      <c r="W12" s="52" t="s">
        <v>74</v>
      </c>
      <c r="X12" s="39"/>
      <c r="Y12" s="39" t="s">
        <v>80</v>
      </c>
      <c r="Z12" s="39"/>
      <c r="AA12" s="39" t="s">
        <v>81</v>
      </c>
      <c r="AB12" s="39"/>
      <c r="AC12" s="39"/>
    </row>
    <row r="13" spans="1:29" ht="24" customHeight="1">
      <c r="A13" s="12"/>
      <c r="B13" s="12"/>
      <c r="C13" s="39"/>
      <c r="D13" s="86"/>
      <c r="E13" s="18" t="s">
        <v>8</v>
      </c>
      <c r="F13" s="39"/>
      <c r="G13" s="18" t="s">
        <v>8</v>
      </c>
      <c r="H13" s="39"/>
      <c r="I13" s="85" t="s">
        <v>162</v>
      </c>
      <c r="J13" s="39"/>
      <c r="K13" s="85" t="s">
        <v>138</v>
      </c>
      <c r="L13" s="39"/>
      <c r="M13" s="18" t="s">
        <v>41</v>
      </c>
      <c r="N13" s="39"/>
      <c r="O13" s="51" t="s">
        <v>9</v>
      </c>
      <c r="Q13" s="18" t="s">
        <v>109</v>
      </c>
      <c r="R13" s="18"/>
      <c r="S13" s="18" t="s">
        <v>109</v>
      </c>
      <c r="U13" s="18" t="s">
        <v>110</v>
      </c>
      <c r="V13" s="39"/>
      <c r="W13" s="18" t="s">
        <v>82</v>
      </c>
      <c r="X13" s="39"/>
      <c r="Y13" s="18" t="s">
        <v>83</v>
      </c>
      <c r="Z13" s="39"/>
      <c r="AA13" s="18" t="s">
        <v>121</v>
      </c>
      <c r="AB13" s="39"/>
      <c r="AC13" s="51" t="s">
        <v>28</v>
      </c>
    </row>
    <row r="14" spans="1:29" ht="24" customHeight="1">
      <c r="A14" s="49" t="s">
        <v>147</v>
      </c>
      <c r="B14" s="49"/>
      <c r="C14" s="49"/>
      <c r="D14" s="12"/>
      <c r="E14" s="64">
        <v>10</v>
      </c>
      <c r="F14" s="64"/>
      <c r="G14" s="64">
        <v>0</v>
      </c>
      <c r="H14" s="64"/>
      <c r="I14" s="64">
        <v>461836</v>
      </c>
      <c r="J14" s="64"/>
      <c r="K14" s="64">
        <v>3584</v>
      </c>
      <c r="L14" s="64"/>
      <c r="M14" s="64">
        <v>29978</v>
      </c>
      <c r="N14" s="64"/>
      <c r="O14" s="64">
        <v>1102137</v>
      </c>
      <c r="P14" s="64"/>
      <c r="Q14" s="64">
        <v>4584</v>
      </c>
      <c r="R14" s="64"/>
      <c r="S14" s="64">
        <v>205378</v>
      </c>
      <c r="T14" s="64"/>
      <c r="U14" s="64">
        <v>209962</v>
      </c>
      <c r="V14" s="64"/>
      <c r="W14" s="64">
        <v>-24260</v>
      </c>
      <c r="X14" s="64"/>
      <c r="Y14" s="64">
        <f>+SUM(E14:O14,U14:W14)</f>
        <v>1783247</v>
      </c>
      <c r="Z14" s="64"/>
      <c r="AA14" s="64">
        <v>30126</v>
      </c>
      <c r="AB14" s="64"/>
      <c r="AC14" s="64">
        <f t="shared" ref="AC14:AC18" si="0">Y14+AA14</f>
        <v>1813373</v>
      </c>
    </row>
    <row r="15" spans="1:29" ht="24" customHeight="1">
      <c r="A15" s="53" t="s">
        <v>117</v>
      </c>
      <c r="B15" s="53"/>
      <c r="C15" s="53"/>
      <c r="D15" s="12"/>
      <c r="E15" s="61">
        <v>0</v>
      </c>
      <c r="F15" s="64"/>
      <c r="G15" s="61">
        <v>0</v>
      </c>
      <c r="H15" s="64"/>
      <c r="I15" s="61">
        <v>0</v>
      </c>
      <c r="J15" s="64"/>
      <c r="K15" s="92">
        <v>0</v>
      </c>
      <c r="L15" s="93"/>
      <c r="M15" s="92">
        <v>0</v>
      </c>
      <c r="N15" s="93"/>
      <c r="O15" s="92">
        <v>218395</v>
      </c>
      <c r="P15" s="64"/>
      <c r="Q15" s="61">
        <v>0</v>
      </c>
      <c r="R15" s="64"/>
      <c r="S15" s="61">
        <v>0</v>
      </c>
      <c r="T15" s="64"/>
      <c r="U15" s="61">
        <v>0</v>
      </c>
      <c r="V15" s="64"/>
      <c r="W15" s="61">
        <v>0</v>
      </c>
      <c r="X15" s="64"/>
      <c r="Y15" s="61">
        <f>+SUM(E15:O15,U15:W15)</f>
        <v>218395</v>
      </c>
      <c r="Z15" s="64"/>
      <c r="AA15" s="61">
        <v>1070</v>
      </c>
      <c r="AB15" s="64"/>
      <c r="AC15" s="61">
        <f t="shared" si="0"/>
        <v>219465</v>
      </c>
    </row>
    <row r="16" spans="1:29" ht="24" customHeight="1">
      <c r="A16" s="53" t="s">
        <v>84</v>
      </c>
      <c r="B16" s="53"/>
      <c r="C16" s="53"/>
      <c r="D16" s="12"/>
      <c r="E16" s="62">
        <v>0</v>
      </c>
      <c r="F16" s="64"/>
      <c r="G16" s="62">
        <v>0</v>
      </c>
      <c r="H16" s="64"/>
      <c r="I16" s="62">
        <v>0</v>
      </c>
      <c r="J16" s="64"/>
      <c r="K16" s="94">
        <v>0</v>
      </c>
      <c r="L16" s="93"/>
      <c r="M16" s="94">
        <v>0</v>
      </c>
      <c r="N16" s="93"/>
      <c r="O16" s="94">
        <v>0</v>
      </c>
      <c r="P16" s="64"/>
      <c r="Q16" s="62">
        <v>9863</v>
      </c>
      <c r="R16" s="64"/>
      <c r="S16" s="62">
        <v>-21000</v>
      </c>
      <c r="T16" s="64"/>
      <c r="U16" s="62">
        <v>-11137</v>
      </c>
      <c r="V16" s="64"/>
      <c r="W16" s="62">
        <v>-6344</v>
      </c>
      <c r="X16" s="64"/>
      <c r="Y16" s="62">
        <f>+SUM(E16:O16,U16:W16)</f>
        <v>-17481</v>
      </c>
      <c r="Z16" s="64"/>
      <c r="AA16" s="62">
        <v>-1906</v>
      </c>
      <c r="AB16" s="64"/>
      <c r="AC16" s="62">
        <f>Y16+AA16</f>
        <v>-19387</v>
      </c>
    </row>
    <row r="17" spans="1:29" ht="24" customHeight="1">
      <c r="A17" s="53" t="s">
        <v>85</v>
      </c>
      <c r="B17" s="53"/>
      <c r="C17" s="53"/>
      <c r="D17" s="12"/>
      <c r="E17" s="64">
        <f>SUM(E15:E16)</f>
        <v>0</v>
      </c>
      <c r="F17" s="64"/>
      <c r="G17" s="64">
        <f>SUM(G15:G16)</f>
        <v>0</v>
      </c>
      <c r="H17" s="64"/>
      <c r="I17" s="64">
        <f>SUM(I15:I16)</f>
        <v>0</v>
      </c>
      <c r="J17" s="64"/>
      <c r="K17" s="64">
        <f>SUM(K15:K16)</f>
        <v>0</v>
      </c>
      <c r="L17" s="64"/>
      <c r="M17" s="64">
        <f>SUM(M15:M16)</f>
        <v>0</v>
      </c>
      <c r="N17" s="64"/>
      <c r="O17" s="64">
        <f>SUM(O15:O16)</f>
        <v>218395</v>
      </c>
      <c r="P17" s="64"/>
      <c r="Q17" s="64">
        <f>SUM(Q15:Q16)</f>
        <v>9863</v>
      </c>
      <c r="R17" s="64"/>
      <c r="S17" s="64">
        <f>SUM(S15:S16)</f>
        <v>-21000</v>
      </c>
      <c r="T17" s="64"/>
      <c r="U17" s="64">
        <f>SUM(U15:U16)</f>
        <v>-11137</v>
      </c>
      <c r="V17" s="64"/>
      <c r="W17" s="64">
        <f>SUM(W15:W16)</f>
        <v>-6344</v>
      </c>
      <c r="X17" s="64"/>
      <c r="Y17" s="64">
        <f>SUM(Y15:Y16)</f>
        <v>200914</v>
      </c>
      <c r="Z17" s="64"/>
      <c r="AA17" s="64">
        <f>SUM(AA15:AA16)</f>
        <v>-836</v>
      </c>
      <c r="AB17" s="64"/>
      <c r="AC17" s="64">
        <f>SUM(AC15:AC16)</f>
        <v>200078</v>
      </c>
    </row>
    <row r="18" spans="1:29" ht="24" customHeight="1">
      <c r="A18" s="53" t="s">
        <v>155</v>
      </c>
      <c r="B18" s="53"/>
      <c r="C18" s="53"/>
      <c r="D18" s="12"/>
      <c r="E18" s="64">
        <v>0</v>
      </c>
      <c r="F18" s="64"/>
      <c r="G18" s="64">
        <v>0</v>
      </c>
      <c r="H18" s="64"/>
      <c r="I18" s="64">
        <v>0</v>
      </c>
      <c r="J18" s="64"/>
      <c r="K18" s="64">
        <v>0</v>
      </c>
      <c r="L18" s="64"/>
      <c r="M18" s="64">
        <v>0</v>
      </c>
      <c r="N18" s="64"/>
      <c r="O18" s="64">
        <v>0</v>
      </c>
      <c r="P18" s="64"/>
      <c r="Q18" s="64">
        <v>0</v>
      </c>
      <c r="R18" s="64"/>
      <c r="S18" s="64">
        <v>0</v>
      </c>
      <c r="T18" s="64"/>
      <c r="U18" s="64">
        <f t="shared" ref="U18:U20" si="1">SUM(Q18:T18)</f>
        <v>0</v>
      </c>
      <c r="V18" s="64"/>
      <c r="W18" s="64">
        <v>0</v>
      </c>
      <c r="X18" s="64"/>
      <c r="Y18" s="64">
        <f>SUM(U18:W18,E18:O18)</f>
        <v>0</v>
      </c>
      <c r="Z18" s="64"/>
      <c r="AA18" s="64">
        <v>1000</v>
      </c>
      <c r="AB18" s="64"/>
      <c r="AC18" s="64">
        <f t="shared" si="0"/>
        <v>1000</v>
      </c>
    </row>
    <row r="19" spans="1:29" ht="23.85" customHeight="1">
      <c r="A19" s="53" t="s">
        <v>190</v>
      </c>
      <c r="B19" s="53"/>
      <c r="C19" s="53"/>
      <c r="D19" s="12"/>
      <c r="E19" s="64">
        <v>0</v>
      </c>
      <c r="F19" s="64"/>
      <c r="G19" s="64">
        <v>0</v>
      </c>
      <c r="H19" s="64"/>
      <c r="I19" s="64">
        <v>0</v>
      </c>
      <c r="J19" s="64"/>
      <c r="K19" s="64">
        <v>-114</v>
      </c>
      <c r="L19" s="64"/>
      <c r="M19" s="64">
        <v>0</v>
      </c>
      <c r="N19" s="64"/>
      <c r="O19" s="64">
        <v>0</v>
      </c>
      <c r="P19" s="64"/>
      <c r="Q19" s="64">
        <v>0</v>
      </c>
      <c r="R19" s="64"/>
      <c r="S19" s="64">
        <v>0</v>
      </c>
      <c r="T19" s="64"/>
      <c r="U19" s="64">
        <f t="shared" si="1"/>
        <v>0</v>
      </c>
      <c r="V19" s="64"/>
      <c r="W19" s="64">
        <v>0</v>
      </c>
      <c r="X19" s="64"/>
      <c r="Y19" s="64">
        <f>+SUM(E19:O19,U19:W19)</f>
        <v>-114</v>
      </c>
      <c r="Z19" s="64"/>
      <c r="AA19" s="64">
        <v>114</v>
      </c>
      <c r="AB19" s="64"/>
      <c r="AC19" s="64">
        <f>Y19+AA19</f>
        <v>0</v>
      </c>
    </row>
    <row r="20" spans="1:29" ht="23.4" customHeight="1">
      <c r="A20" s="53" t="s">
        <v>215</v>
      </c>
      <c r="B20" s="53"/>
      <c r="C20" s="89"/>
      <c r="D20" s="12"/>
      <c r="E20" s="64">
        <v>0</v>
      </c>
      <c r="F20" s="64"/>
      <c r="G20" s="64">
        <v>0</v>
      </c>
      <c r="H20" s="64"/>
      <c r="I20" s="64">
        <v>0</v>
      </c>
      <c r="J20" s="64"/>
      <c r="K20" s="64">
        <v>0</v>
      </c>
      <c r="L20" s="64"/>
      <c r="M20" s="64">
        <v>0</v>
      </c>
      <c r="N20" s="64"/>
      <c r="O20" s="64">
        <v>-86933</v>
      </c>
      <c r="P20" s="64"/>
      <c r="Q20" s="64">
        <v>0</v>
      </c>
      <c r="R20" s="64"/>
      <c r="S20" s="64">
        <v>0</v>
      </c>
      <c r="T20" s="64"/>
      <c r="U20" s="64">
        <f t="shared" si="1"/>
        <v>0</v>
      </c>
      <c r="V20" s="64"/>
      <c r="W20" s="64">
        <v>0</v>
      </c>
      <c r="X20" s="64"/>
      <c r="Y20" s="64">
        <f>+SUM(E20:O20,U20:W20)</f>
        <v>-86933</v>
      </c>
      <c r="Z20" s="64"/>
      <c r="AA20" s="64">
        <v>-935</v>
      </c>
      <c r="AB20" s="64"/>
      <c r="AC20" s="64">
        <f>Y20+AA20</f>
        <v>-87868</v>
      </c>
    </row>
    <row r="21" spans="1:29" ht="24" customHeight="1" thickBot="1">
      <c r="A21" s="49" t="s">
        <v>207</v>
      </c>
      <c r="B21" s="49"/>
      <c r="C21" s="49"/>
      <c r="D21" s="57"/>
      <c r="E21" s="65">
        <f>SUM(E14,E17:E17,E18:E20)</f>
        <v>10</v>
      </c>
      <c r="F21" s="64"/>
      <c r="G21" s="65">
        <f>SUM(G14,G17:G17,G18:G20)</f>
        <v>0</v>
      </c>
      <c r="H21" s="64"/>
      <c r="I21" s="65">
        <f>SUM(I14,I17:I17,I18:I20)</f>
        <v>461836</v>
      </c>
      <c r="J21" s="64"/>
      <c r="K21" s="65">
        <f>SUM(K14,K17:K17,K18:K20)</f>
        <v>3470</v>
      </c>
      <c r="L21" s="64"/>
      <c r="M21" s="65">
        <f>SUM(M14,M17:M17,M18:M20)</f>
        <v>29978</v>
      </c>
      <c r="N21" s="64"/>
      <c r="O21" s="65">
        <f>SUM(O14,O17:O17,O18:O20)</f>
        <v>1233599</v>
      </c>
      <c r="P21" s="64"/>
      <c r="Q21" s="65">
        <f>SUM(Q14,Q17:Q17,Q18:Q20)</f>
        <v>14447</v>
      </c>
      <c r="R21" s="64"/>
      <c r="S21" s="65">
        <f>SUM(S14,S17:S17,S18:S20)</f>
        <v>184378</v>
      </c>
      <c r="T21" s="64"/>
      <c r="U21" s="65">
        <f>SUM(U14,U17:U17,U18:U20)</f>
        <v>198825</v>
      </c>
      <c r="V21" s="64"/>
      <c r="W21" s="65">
        <f>SUM(W14,W17:W17,W18:W20)</f>
        <v>-30604</v>
      </c>
      <c r="X21" s="64"/>
      <c r="Y21" s="65">
        <f>SUM(Y14,Y17:Y17,Y18:Y20)</f>
        <v>1897114</v>
      </c>
      <c r="Z21" s="64"/>
      <c r="AA21" s="65">
        <f>SUM(AA14,AA17:AA17,AA18:AA20)</f>
        <v>29469</v>
      </c>
      <c r="AB21" s="64"/>
      <c r="AC21" s="65">
        <f>SUM(AC14,AC17:AC17,AC18:AC20)</f>
        <v>1926583</v>
      </c>
    </row>
    <row r="22" spans="1:29" ht="24" customHeight="1" thickTop="1"/>
    <row r="23" spans="1:29" ht="24" customHeight="1">
      <c r="A23" s="17" t="s">
        <v>1</v>
      </c>
      <c r="D23" s="12"/>
    </row>
    <row r="24" spans="1:29" ht="24" customHeight="1">
      <c r="D24" s="12"/>
    </row>
    <row r="25" spans="1:29" ht="24" customHeight="1">
      <c r="D25" s="12"/>
    </row>
    <row r="26" spans="1:29" ht="24" customHeight="1">
      <c r="D26" s="12"/>
    </row>
    <row r="27" spans="1:29" ht="24" customHeight="1">
      <c r="D27" s="12"/>
    </row>
    <row r="28" spans="1:29" ht="24" customHeight="1">
      <c r="D28" s="12"/>
      <c r="AC28" s="88" t="s">
        <v>191</v>
      </c>
    </row>
    <row r="29" spans="1:29" ht="24" customHeight="1">
      <c r="A29" s="97" t="s">
        <v>156</v>
      </c>
      <c r="B29" s="97"/>
      <c r="C29" s="97"/>
      <c r="D29" s="97"/>
      <c r="E29" s="97"/>
      <c r="F29" s="97"/>
      <c r="G29" s="97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</row>
    <row r="30" spans="1:29" ht="24" customHeight="1">
      <c r="A30" s="100" t="s">
        <v>86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</row>
    <row r="31" spans="1:29" ht="24" customHeight="1">
      <c r="A31" s="97" t="s">
        <v>206</v>
      </c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</row>
    <row r="32" spans="1:29" ht="24" customHeight="1">
      <c r="A32" s="50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4" t="s">
        <v>157</v>
      </c>
    </row>
    <row r="33" spans="1:29" ht="24" customHeight="1">
      <c r="A33" s="50"/>
      <c r="B33" s="50"/>
      <c r="C33" s="50"/>
      <c r="D33" s="50"/>
      <c r="E33" s="96" t="s">
        <v>192</v>
      </c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</row>
    <row r="34" spans="1:29" ht="24" customHeight="1">
      <c r="A34" s="50"/>
      <c r="B34" s="50"/>
      <c r="C34" s="50"/>
      <c r="D34" s="50"/>
      <c r="E34" s="96" t="s">
        <v>76</v>
      </c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50"/>
      <c r="AA34" s="50"/>
      <c r="AB34" s="50"/>
      <c r="AC34" s="4"/>
    </row>
    <row r="35" spans="1:29" ht="24" customHeight="1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101" t="s">
        <v>77</v>
      </c>
      <c r="R35" s="101"/>
      <c r="S35" s="101"/>
      <c r="T35" s="101"/>
      <c r="U35" s="101"/>
      <c r="V35" s="101"/>
      <c r="W35" s="101"/>
      <c r="X35" s="50"/>
      <c r="Y35" s="16"/>
      <c r="Z35" s="50"/>
      <c r="AA35" s="16"/>
      <c r="AB35" s="50"/>
      <c r="AC35" s="4"/>
    </row>
    <row r="36" spans="1:29" ht="24" customHeight="1">
      <c r="A36" s="12"/>
      <c r="B36" s="12"/>
      <c r="C36" s="12"/>
      <c r="D36" s="12"/>
      <c r="E36" s="39"/>
      <c r="F36" s="39"/>
      <c r="G36" s="39"/>
      <c r="H36" s="39"/>
      <c r="I36" s="39"/>
      <c r="J36" s="39"/>
      <c r="K36" s="39"/>
      <c r="L36" s="39"/>
      <c r="Q36" s="96" t="s">
        <v>140</v>
      </c>
      <c r="R36" s="96"/>
      <c r="S36" s="96"/>
      <c r="T36" s="96"/>
      <c r="U36" s="96"/>
      <c r="V36" s="39"/>
      <c r="X36" s="39"/>
      <c r="AC36" s="16"/>
    </row>
    <row r="37" spans="1:29" ht="24" customHeight="1">
      <c r="A37" s="12"/>
      <c r="B37" s="12"/>
      <c r="C37" s="12"/>
      <c r="D37" s="12"/>
      <c r="E37" s="39"/>
      <c r="F37" s="39"/>
      <c r="G37" s="39"/>
      <c r="H37" s="39"/>
      <c r="I37" s="39"/>
      <c r="J37" s="39"/>
      <c r="K37" s="39"/>
      <c r="L37" s="39"/>
      <c r="Q37" s="39" t="s">
        <v>102</v>
      </c>
      <c r="R37" s="16"/>
      <c r="S37" s="39" t="s">
        <v>103</v>
      </c>
      <c r="T37" s="16"/>
      <c r="U37" s="16"/>
      <c r="V37" s="39"/>
      <c r="W37" s="52" t="s">
        <v>104</v>
      </c>
      <c r="X37" s="39"/>
      <c r="Y37" s="39"/>
      <c r="Z37" s="39"/>
      <c r="AA37" s="39"/>
      <c r="AB37" s="39"/>
      <c r="AC37" s="16"/>
    </row>
    <row r="38" spans="1:29" ht="24" customHeight="1">
      <c r="A38" s="12"/>
      <c r="B38" s="12"/>
      <c r="C38" s="12"/>
      <c r="D38" s="12"/>
      <c r="E38" s="39"/>
      <c r="F38" s="39"/>
      <c r="G38" s="39"/>
      <c r="H38" s="39"/>
      <c r="I38" s="39" t="s">
        <v>11</v>
      </c>
      <c r="J38" s="39"/>
      <c r="K38" s="39" t="s">
        <v>137</v>
      </c>
      <c r="L38" s="39"/>
      <c r="Q38" s="39" t="s">
        <v>105</v>
      </c>
      <c r="R38" s="16"/>
      <c r="S38" s="39" t="s">
        <v>122</v>
      </c>
      <c r="T38" s="16"/>
      <c r="U38" s="16"/>
      <c r="V38" s="39"/>
      <c r="W38" s="52" t="s">
        <v>106</v>
      </c>
      <c r="X38" s="39"/>
      <c r="Y38" s="39" t="s">
        <v>28</v>
      </c>
      <c r="Z38" s="39"/>
      <c r="AA38" s="39" t="s">
        <v>114</v>
      </c>
      <c r="AB38" s="39"/>
      <c r="AC38" s="16"/>
    </row>
    <row r="39" spans="1:29" ht="24" customHeight="1">
      <c r="A39" s="12"/>
      <c r="B39" s="12"/>
      <c r="C39" s="12"/>
      <c r="D39" s="12"/>
      <c r="I39" s="39" t="s">
        <v>160</v>
      </c>
      <c r="K39" s="39" t="s">
        <v>143</v>
      </c>
      <c r="M39" s="99" t="s">
        <v>5</v>
      </c>
      <c r="N39" s="99"/>
      <c r="O39" s="99"/>
      <c r="Q39" s="39" t="s">
        <v>107</v>
      </c>
      <c r="S39" s="39" t="s">
        <v>107</v>
      </c>
      <c r="V39" s="39"/>
      <c r="W39" s="52" t="s">
        <v>78</v>
      </c>
      <c r="X39" s="39"/>
      <c r="Y39" s="39" t="s">
        <v>79</v>
      </c>
      <c r="Z39" s="39"/>
      <c r="AA39" s="39" t="s">
        <v>115</v>
      </c>
      <c r="AB39" s="39"/>
      <c r="AC39" s="16"/>
    </row>
    <row r="40" spans="1:29" ht="24" customHeight="1">
      <c r="A40" s="12"/>
      <c r="B40" s="12"/>
      <c r="C40" s="12"/>
      <c r="D40" s="12"/>
      <c r="E40" s="39" t="s">
        <v>6</v>
      </c>
      <c r="F40" s="39"/>
      <c r="G40" s="39" t="s">
        <v>7</v>
      </c>
      <c r="H40" s="39"/>
      <c r="I40" s="39" t="s">
        <v>161</v>
      </c>
      <c r="J40" s="39"/>
      <c r="K40" s="39" t="s">
        <v>139</v>
      </c>
      <c r="L40" s="39"/>
      <c r="M40" s="39" t="s">
        <v>40</v>
      </c>
      <c r="N40" s="39"/>
      <c r="O40" s="39"/>
      <c r="Q40" s="39" t="s">
        <v>108</v>
      </c>
      <c r="R40" s="39"/>
      <c r="S40" s="39" t="s">
        <v>108</v>
      </c>
      <c r="U40" s="39"/>
      <c r="V40" s="39"/>
      <c r="W40" s="52" t="s">
        <v>74</v>
      </c>
      <c r="X40" s="39"/>
      <c r="Y40" s="39" t="s">
        <v>80</v>
      </c>
      <c r="Z40" s="39"/>
      <c r="AA40" s="39" t="s">
        <v>81</v>
      </c>
      <c r="AB40" s="39"/>
      <c r="AC40" s="39"/>
    </row>
    <row r="41" spans="1:29" ht="24" customHeight="1">
      <c r="A41" s="12"/>
      <c r="B41" s="12"/>
      <c r="C41" s="39"/>
      <c r="D41" s="86"/>
      <c r="E41" s="18" t="s">
        <v>8</v>
      </c>
      <c r="F41" s="39"/>
      <c r="G41" s="18" t="s">
        <v>8</v>
      </c>
      <c r="H41" s="39"/>
      <c r="I41" s="85" t="s">
        <v>162</v>
      </c>
      <c r="J41" s="39"/>
      <c r="K41" s="85" t="s">
        <v>138</v>
      </c>
      <c r="L41" s="39"/>
      <c r="M41" s="18" t="s">
        <v>41</v>
      </c>
      <c r="N41" s="39"/>
      <c r="O41" s="51" t="s">
        <v>9</v>
      </c>
      <c r="Q41" s="18" t="s">
        <v>109</v>
      </c>
      <c r="R41" s="18"/>
      <c r="S41" s="18" t="s">
        <v>109</v>
      </c>
      <c r="U41" s="18" t="s">
        <v>110</v>
      </c>
      <c r="V41" s="39"/>
      <c r="W41" s="18" t="s">
        <v>82</v>
      </c>
      <c r="X41" s="39"/>
      <c r="Y41" s="18" t="s">
        <v>83</v>
      </c>
      <c r="Z41" s="39"/>
      <c r="AA41" s="18" t="s">
        <v>121</v>
      </c>
      <c r="AB41" s="39"/>
      <c r="AC41" s="51" t="s">
        <v>28</v>
      </c>
    </row>
    <row r="42" spans="1:29" ht="24" customHeight="1">
      <c r="A42" s="49" t="s">
        <v>188</v>
      </c>
      <c r="B42" s="49"/>
      <c r="C42" s="49"/>
      <c r="D42" s="12"/>
      <c r="E42" s="59">
        <v>299788</v>
      </c>
      <c r="F42" s="3"/>
      <c r="G42" s="59">
        <v>162058</v>
      </c>
      <c r="H42" s="3"/>
      <c r="I42" s="64">
        <v>0</v>
      </c>
      <c r="J42" s="3"/>
      <c r="K42" s="64">
        <v>3470</v>
      </c>
      <c r="L42" s="3"/>
      <c r="M42" s="59">
        <v>37320</v>
      </c>
      <c r="N42" s="3"/>
      <c r="O42" s="59">
        <v>1282605</v>
      </c>
      <c r="P42" s="3"/>
      <c r="Q42" s="59">
        <v>32883</v>
      </c>
      <c r="R42" s="3"/>
      <c r="S42" s="59">
        <v>105380</v>
      </c>
      <c r="T42" s="3"/>
      <c r="U42" s="59">
        <f>SUM(Q42:T42)</f>
        <v>138263</v>
      </c>
      <c r="V42" s="3"/>
      <c r="W42" s="59">
        <v>-31918</v>
      </c>
      <c r="X42" s="3"/>
      <c r="Y42" s="59">
        <f>+SUM(E42:O42,U42:W42)</f>
        <v>1891586</v>
      </c>
      <c r="Z42" s="3"/>
      <c r="AA42" s="59">
        <v>26500</v>
      </c>
      <c r="AB42" s="3"/>
      <c r="AC42" s="59">
        <f t="shared" ref="AC42" si="2">Y42+AA42</f>
        <v>1918086</v>
      </c>
    </row>
    <row r="43" spans="1:29" ht="24" customHeight="1">
      <c r="A43" s="53" t="s">
        <v>117</v>
      </c>
      <c r="B43" s="53"/>
      <c r="C43" s="53"/>
      <c r="D43" s="12"/>
      <c r="E43" s="54">
        <v>0</v>
      </c>
      <c r="F43" s="3"/>
      <c r="G43" s="54">
        <v>0</v>
      </c>
      <c r="H43" s="3"/>
      <c r="I43" s="61">
        <v>0</v>
      </c>
      <c r="J43" s="3"/>
      <c r="K43" s="61">
        <v>0</v>
      </c>
      <c r="L43" s="3"/>
      <c r="M43" s="54">
        <v>0</v>
      </c>
      <c r="N43" s="3"/>
      <c r="O43" s="54">
        <v>203124</v>
      </c>
      <c r="P43" s="3"/>
      <c r="Q43" s="54">
        <v>0</v>
      </c>
      <c r="R43" s="55"/>
      <c r="S43" s="54">
        <v>0</v>
      </c>
      <c r="T43" s="3"/>
      <c r="U43" s="54">
        <f>SUM(Q43:T43)</f>
        <v>0</v>
      </c>
      <c r="V43" s="3"/>
      <c r="W43" s="61">
        <v>0</v>
      </c>
      <c r="X43" s="3"/>
      <c r="Y43" s="61">
        <f>+SUM(E43:O43,U43:W43)</f>
        <v>203124</v>
      </c>
      <c r="Z43" s="3"/>
      <c r="AA43" s="61">
        <v>1593</v>
      </c>
      <c r="AB43" s="3"/>
      <c r="AC43" s="54">
        <f>+Y43+AA43</f>
        <v>204717</v>
      </c>
    </row>
    <row r="44" spans="1:29" ht="24" customHeight="1">
      <c r="A44" s="53" t="s">
        <v>84</v>
      </c>
      <c r="B44" s="53"/>
      <c r="C44" s="53"/>
      <c r="D44" s="12"/>
      <c r="E44" s="56">
        <v>0</v>
      </c>
      <c r="F44" s="3"/>
      <c r="G44" s="56">
        <v>0</v>
      </c>
      <c r="H44" s="3"/>
      <c r="I44" s="62">
        <v>0</v>
      </c>
      <c r="J44" s="3"/>
      <c r="K44" s="62">
        <v>0</v>
      </c>
      <c r="L44" s="3"/>
      <c r="M44" s="56">
        <v>0</v>
      </c>
      <c r="N44" s="3"/>
      <c r="O44" s="56">
        <v>0</v>
      </c>
      <c r="P44" s="3"/>
      <c r="Q44" s="56">
        <v>-2437</v>
      </c>
      <c r="R44" s="56"/>
      <c r="S44" s="56">
        <v>-10646</v>
      </c>
      <c r="T44" s="3"/>
      <c r="U44" s="56">
        <f>SUM(Q44:T44)</f>
        <v>-13083</v>
      </c>
      <c r="V44" s="3"/>
      <c r="W44" s="62">
        <v>-2614</v>
      </c>
      <c r="X44" s="3"/>
      <c r="Y44" s="62">
        <f>+SUM(E44:O44,U44:W44)</f>
        <v>-15697</v>
      </c>
      <c r="Z44" s="3"/>
      <c r="AA44" s="62">
        <v>-890</v>
      </c>
      <c r="AB44" s="3"/>
      <c r="AC44" s="56">
        <f>+Y44+AA44</f>
        <v>-16587</v>
      </c>
    </row>
    <row r="45" spans="1:29" ht="24" customHeight="1">
      <c r="A45" s="53" t="s">
        <v>85</v>
      </c>
      <c r="B45" s="53"/>
      <c r="C45" s="53"/>
      <c r="D45" s="12"/>
      <c r="E45" s="3">
        <f>SUM(E43:E44)</f>
        <v>0</v>
      </c>
      <c r="F45" s="3"/>
      <c r="G45" s="3">
        <f>SUM(G43:G44)</f>
        <v>0</v>
      </c>
      <c r="H45" s="3"/>
      <c r="I45" s="3">
        <f>SUM(I43:I44)</f>
        <v>0</v>
      </c>
      <c r="J45" s="3"/>
      <c r="K45" s="3">
        <f>SUM(K43:K44)</f>
        <v>0</v>
      </c>
      <c r="L45" s="3"/>
      <c r="M45" s="3">
        <f>SUM(M43:M44)</f>
        <v>0</v>
      </c>
      <c r="N45" s="3"/>
      <c r="O45" s="3">
        <f>SUM(O43:O44)</f>
        <v>203124</v>
      </c>
      <c r="P45" s="3"/>
      <c r="Q45" s="3">
        <f>SUM(Q43:Q44)</f>
        <v>-2437</v>
      </c>
      <c r="R45" s="3"/>
      <c r="S45" s="3">
        <f>SUM(S43:S44)</f>
        <v>-10646</v>
      </c>
      <c r="T45" s="3"/>
      <c r="U45" s="3">
        <f>SUM(U43:U44)</f>
        <v>-13083</v>
      </c>
      <c r="V45" s="3"/>
      <c r="W45" s="3">
        <f>SUM(W43:W44)</f>
        <v>-2614</v>
      </c>
      <c r="X45" s="3"/>
      <c r="Y45" s="3">
        <f>SUM(Y43:Y44)</f>
        <v>187427</v>
      </c>
      <c r="Z45" s="3"/>
      <c r="AA45" s="3">
        <f>SUM(AA43:AA44)</f>
        <v>703</v>
      </c>
      <c r="AB45" s="3"/>
      <c r="AC45" s="3">
        <f>SUM(AC43:AC44)</f>
        <v>188130</v>
      </c>
    </row>
    <row r="46" spans="1:29" ht="24" customHeight="1">
      <c r="A46" s="53" t="s">
        <v>220</v>
      </c>
      <c r="B46" s="53"/>
      <c r="C46" s="53"/>
      <c r="D46" s="12"/>
      <c r="E46" s="3">
        <v>0</v>
      </c>
      <c r="F46" s="3"/>
      <c r="G46" s="3">
        <v>0</v>
      </c>
      <c r="H46" s="3"/>
      <c r="I46" s="3">
        <v>0</v>
      </c>
      <c r="J46" s="3"/>
      <c r="K46" s="3">
        <v>0</v>
      </c>
      <c r="L46" s="3"/>
      <c r="M46" s="3">
        <v>0</v>
      </c>
      <c r="N46" s="3"/>
      <c r="O46" s="3">
        <v>1447</v>
      </c>
      <c r="P46" s="3"/>
      <c r="Q46" s="3">
        <v>0</v>
      </c>
      <c r="R46" s="3"/>
      <c r="S46" s="3">
        <v>-1447</v>
      </c>
      <c r="T46" s="3"/>
      <c r="U46" s="3">
        <f>SUM(Q46:T46)</f>
        <v>-1447</v>
      </c>
      <c r="V46" s="3"/>
      <c r="W46" s="3">
        <v>0</v>
      </c>
      <c r="X46" s="3"/>
      <c r="Y46" s="3">
        <f>+SUM(E46:O46,U46:W46)</f>
        <v>0</v>
      </c>
      <c r="Z46" s="3"/>
      <c r="AA46" s="3">
        <v>0</v>
      </c>
      <c r="AB46" s="3"/>
      <c r="AC46" s="3">
        <f>+Y46+AA46</f>
        <v>0</v>
      </c>
    </row>
    <row r="47" spans="1:29" ht="24" customHeight="1">
      <c r="A47" s="53" t="s">
        <v>215</v>
      </c>
      <c r="B47" s="53"/>
      <c r="C47" s="89"/>
      <c r="D47" s="12"/>
      <c r="E47" s="3">
        <v>0</v>
      </c>
      <c r="F47" s="3"/>
      <c r="G47" s="3">
        <v>0</v>
      </c>
      <c r="H47" s="3"/>
      <c r="I47" s="3">
        <v>0</v>
      </c>
      <c r="J47" s="3"/>
      <c r="K47" s="3">
        <v>0</v>
      </c>
      <c r="L47" s="3"/>
      <c r="M47" s="3">
        <v>0</v>
      </c>
      <c r="N47" s="3"/>
      <c r="O47" s="3">
        <v>-116918</v>
      </c>
      <c r="P47" s="3"/>
      <c r="Q47" s="3">
        <v>0</v>
      </c>
      <c r="R47" s="3"/>
      <c r="S47" s="3">
        <v>0</v>
      </c>
      <c r="T47" s="3"/>
      <c r="U47" s="3">
        <f>SUM(Q47:T47)</f>
        <v>0</v>
      </c>
      <c r="V47" s="3"/>
      <c r="W47" s="3">
        <v>0</v>
      </c>
      <c r="X47" s="3"/>
      <c r="Y47" s="3">
        <f>+SUM(E47:O47,U47:W47)</f>
        <v>-116918</v>
      </c>
      <c r="Z47" s="3"/>
      <c r="AA47" s="3">
        <v>-840</v>
      </c>
      <c r="AB47" s="3"/>
      <c r="AC47" s="3">
        <f>+Y47+AA47</f>
        <v>-117758</v>
      </c>
    </row>
    <row r="48" spans="1:29" ht="24" customHeight="1" thickBot="1">
      <c r="A48" s="49" t="s">
        <v>205</v>
      </c>
      <c r="B48" s="49"/>
      <c r="C48" s="49"/>
      <c r="D48" s="57"/>
      <c r="E48" s="37">
        <f>SUM(E42,E45:E47)</f>
        <v>299788</v>
      </c>
      <c r="F48" s="3"/>
      <c r="G48" s="37">
        <f>SUM(G42,G45:G47)</f>
        <v>162058</v>
      </c>
      <c r="H48" s="3"/>
      <c r="I48" s="37">
        <f>SUM(I42,I45:I47)</f>
        <v>0</v>
      </c>
      <c r="J48" s="3"/>
      <c r="K48" s="37">
        <f>SUM(K42,K45:K47)</f>
        <v>3470</v>
      </c>
      <c r="L48" s="3"/>
      <c r="M48" s="37">
        <f>SUM(M42,M45:M47)</f>
        <v>37320</v>
      </c>
      <c r="N48" s="3"/>
      <c r="O48" s="37">
        <f>SUM(O42,O45:O47)</f>
        <v>1370258</v>
      </c>
      <c r="P48" s="3"/>
      <c r="Q48" s="37">
        <f>SUM(Q42,Q45:Q47)</f>
        <v>30446</v>
      </c>
      <c r="R48" s="3"/>
      <c r="S48" s="37">
        <f>SUM(S42,S45:S47)</f>
        <v>93287</v>
      </c>
      <c r="T48" s="3"/>
      <c r="U48" s="37">
        <f>SUM(U42,U45:U47)</f>
        <v>123733</v>
      </c>
      <c r="V48" s="3"/>
      <c r="W48" s="37">
        <f>SUM(W42,W45:W47)</f>
        <v>-34532</v>
      </c>
      <c r="X48" s="3"/>
      <c r="Y48" s="37">
        <f>SUM(Y42,Y45:Y47)</f>
        <v>1962095</v>
      </c>
      <c r="Z48" s="3"/>
      <c r="AA48" s="37">
        <f>SUM(AA42,AA45:AA47)</f>
        <v>26363</v>
      </c>
      <c r="AB48" s="3"/>
      <c r="AC48" s="37">
        <f>SUM(AC42,AC45:AC47)</f>
        <v>1988458</v>
      </c>
    </row>
    <row r="49" spans="1:29" ht="24" customHeight="1" thickTop="1">
      <c r="A49" s="49"/>
      <c r="B49" s="49"/>
      <c r="C49" s="49"/>
      <c r="D49" s="57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</row>
    <row r="50" spans="1:29" ht="24" customHeight="1">
      <c r="A50" s="17" t="s">
        <v>1</v>
      </c>
      <c r="D50" s="12"/>
    </row>
  </sheetData>
  <mergeCells count="18">
    <mergeCell ref="Q35:W35"/>
    <mergeCell ref="Q36:U36"/>
    <mergeCell ref="M39:O39"/>
    <mergeCell ref="A29:G29"/>
    <mergeCell ref="A30:AC30"/>
    <mergeCell ref="E33:AC33"/>
    <mergeCell ref="E34:Y34"/>
    <mergeCell ref="A31:K31"/>
    <mergeCell ref="L31:T31"/>
    <mergeCell ref="U31:AC31"/>
    <mergeCell ref="Q8:U8"/>
    <mergeCell ref="M11:O11"/>
    <mergeCell ref="A2:G2"/>
    <mergeCell ref="A3:AC3"/>
    <mergeCell ref="E5:AC5"/>
    <mergeCell ref="E6:Y6"/>
    <mergeCell ref="Q7:W7"/>
    <mergeCell ref="A4:K4"/>
  </mergeCells>
  <pageMargins left="0.19685039370078741" right="0" top="0.86614173228346458" bottom="0" header="0.19685039370078741" footer="0.19685039370078741"/>
  <pageSetup paperSize="9" scale="36" orientation="landscape" r:id="rId1"/>
  <headerFooter alignWithMargins="0"/>
  <rowBreaks count="1" manualBreakCount="1">
    <brk id="27" max="28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19"/>
  <sheetViews>
    <sheetView showGridLines="0" view="pageBreakPreview" zoomScale="70" zoomScaleNormal="100" zoomScaleSheetLayoutView="70" workbookViewId="0">
      <selection activeCell="E17" sqref="E17"/>
    </sheetView>
  </sheetViews>
  <sheetFormatPr defaultColWidth="9.109375" defaultRowHeight="21.9" customHeight="1"/>
  <cols>
    <col min="1" max="1" width="47.6640625" style="17" customWidth="1"/>
    <col min="2" max="2" width="1.33203125" style="17" customWidth="1"/>
    <col min="3" max="3" width="18.44140625" style="17" customWidth="1"/>
    <col min="4" max="4" width="1.33203125" style="17" customWidth="1"/>
    <col min="5" max="5" width="18.44140625" style="17" customWidth="1"/>
    <col min="6" max="6" width="1.44140625" style="17" customWidth="1"/>
    <col min="7" max="7" width="18.44140625" style="17" customWidth="1"/>
    <col min="8" max="8" width="1.33203125" style="17" customWidth="1"/>
    <col min="9" max="9" width="18.44140625" style="17" customWidth="1"/>
    <col min="10" max="10" width="1.33203125" style="17" customWidth="1"/>
    <col min="11" max="11" width="18.44140625" style="17" customWidth="1"/>
    <col min="12" max="16384" width="9.109375" style="17"/>
  </cols>
  <sheetData>
    <row r="1" spans="1:20" ht="21.9" customHeight="1">
      <c r="I1" s="15"/>
      <c r="J1" s="15"/>
      <c r="K1" s="88" t="s">
        <v>191</v>
      </c>
    </row>
    <row r="2" spans="1:20" ht="21.9" customHeight="1">
      <c r="A2" s="97" t="s">
        <v>156</v>
      </c>
      <c r="B2" s="97"/>
      <c r="C2" s="97"/>
      <c r="D2" s="97"/>
      <c r="E2" s="97"/>
      <c r="F2" s="97"/>
      <c r="G2" s="97"/>
      <c r="H2" s="97"/>
      <c r="I2" s="15"/>
      <c r="J2" s="15"/>
      <c r="K2" s="88"/>
    </row>
    <row r="3" spans="1:20" ht="21.9" customHeight="1">
      <c r="A3" s="100" t="s">
        <v>86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20" ht="21.9" customHeight="1">
      <c r="A4" s="49" t="s">
        <v>206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</row>
    <row r="5" spans="1:20" ht="21.9" customHeight="1">
      <c r="A5" s="50"/>
      <c r="B5" s="50"/>
      <c r="C5" s="50"/>
      <c r="D5" s="50"/>
      <c r="E5" s="50"/>
      <c r="F5" s="50"/>
      <c r="G5" s="50"/>
      <c r="H5" s="50"/>
      <c r="I5" s="50"/>
      <c r="J5" s="50"/>
      <c r="K5" s="4" t="s">
        <v>157</v>
      </c>
    </row>
    <row r="6" spans="1:20" ht="21.9" customHeight="1">
      <c r="A6" s="50"/>
      <c r="B6" s="50"/>
      <c r="C6" s="96" t="s">
        <v>68</v>
      </c>
      <c r="D6" s="96"/>
      <c r="E6" s="96"/>
      <c r="F6" s="96"/>
      <c r="G6" s="96"/>
      <c r="H6" s="96"/>
      <c r="I6" s="96"/>
      <c r="J6" s="96"/>
      <c r="K6" s="96"/>
    </row>
    <row r="7" spans="1:20" ht="21.9" customHeight="1">
      <c r="A7" s="50"/>
      <c r="B7" s="50"/>
      <c r="C7" s="16"/>
      <c r="D7" s="16"/>
      <c r="E7" s="16"/>
      <c r="F7" s="16"/>
      <c r="G7" s="102" t="s">
        <v>5</v>
      </c>
      <c r="H7" s="102"/>
      <c r="I7" s="102"/>
      <c r="J7" s="16"/>
      <c r="K7" s="16"/>
    </row>
    <row r="8" spans="1:20" ht="21.9" customHeight="1">
      <c r="A8" s="12"/>
      <c r="B8" s="39"/>
      <c r="C8" s="39" t="s">
        <v>6</v>
      </c>
      <c r="D8" s="39"/>
      <c r="E8" s="39" t="s">
        <v>7</v>
      </c>
      <c r="F8" s="39"/>
      <c r="G8" s="39" t="s">
        <v>189</v>
      </c>
      <c r="H8" s="39"/>
      <c r="I8" s="39"/>
      <c r="K8" s="16"/>
    </row>
    <row r="9" spans="1:20" ht="21.9" customHeight="1">
      <c r="A9" s="12"/>
      <c r="B9" s="39"/>
      <c r="C9" s="18" t="s">
        <v>8</v>
      </c>
      <c r="D9" s="39"/>
      <c r="E9" s="18" t="s">
        <v>8</v>
      </c>
      <c r="F9" s="39"/>
      <c r="G9" s="18" t="s">
        <v>41</v>
      </c>
      <c r="H9" s="39"/>
      <c r="I9" s="51" t="s">
        <v>9</v>
      </c>
      <c r="K9" s="51" t="s">
        <v>28</v>
      </c>
    </row>
    <row r="10" spans="1:20" ht="21.9" customHeight="1">
      <c r="A10" s="49" t="s">
        <v>147</v>
      </c>
      <c r="B10" s="3"/>
      <c r="C10" s="3">
        <v>10</v>
      </c>
      <c r="D10" s="3"/>
      <c r="E10" s="3">
        <v>0</v>
      </c>
      <c r="F10" s="3"/>
      <c r="G10" s="3">
        <v>0</v>
      </c>
      <c r="H10" s="3"/>
      <c r="I10" s="3">
        <f>-1562</f>
        <v>-1562</v>
      </c>
      <c r="J10" s="3"/>
      <c r="K10" s="3">
        <f>SUM(C10:I10)</f>
        <v>-1552</v>
      </c>
    </row>
    <row r="11" spans="1:20" ht="21.9" customHeight="1">
      <c r="A11" s="53" t="s">
        <v>159</v>
      </c>
      <c r="B11" s="3"/>
      <c r="C11" s="3">
        <v>0</v>
      </c>
      <c r="D11" s="3"/>
      <c r="E11" s="3">
        <v>0</v>
      </c>
      <c r="F11" s="3"/>
      <c r="G11" s="3">
        <v>0</v>
      </c>
      <c r="H11" s="3"/>
      <c r="I11" s="3">
        <v>-1301</v>
      </c>
      <c r="J11" s="3"/>
      <c r="K11" s="3">
        <f>SUM(C11:I11)</f>
        <v>-1301</v>
      </c>
    </row>
    <row r="12" spans="1:20" ht="21.9" customHeight="1" thickBot="1">
      <c r="A12" s="49" t="s">
        <v>207</v>
      </c>
      <c r="B12" s="3"/>
      <c r="C12" s="37">
        <f>SUM(C10:C11)</f>
        <v>10</v>
      </c>
      <c r="D12" s="3"/>
      <c r="E12" s="37">
        <f>SUM(E10:E11)</f>
        <v>0</v>
      </c>
      <c r="F12" s="3"/>
      <c r="G12" s="37">
        <f>SUM(G10:G11)</f>
        <v>0</v>
      </c>
      <c r="H12" s="3"/>
      <c r="I12" s="37">
        <f>SUM(I10:I11)</f>
        <v>-2863</v>
      </c>
      <c r="J12" s="3"/>
      <c r="K12" s="37">
        <f>SUM(K10:K11)</f>
        <v>-2853</v>
      </c>
    </row>
    <row r="13" spans="1:20" ht="21.9" customHeight="1" thickTop="1">
      <c r="A13" s="49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20" ht="21.9" customHeight="1">
      <c r="A14" s="49" t="s">
        <v>188</v>
      </c>
      <c r="B14" s="3"/>
      <c r="C14" s="3">
        <v>299788</v>
      </c>
      <c r="D14" s="3"/>
      <c r="E14" s="3">
        <v>1667296</v>
      </c>
      <c r="F14" s="3"/>
      <c r="G14" s="3">
        <v>7342</v>
      </c>
      <c r="H14" s="3"/>
      <c r="I14" s="3">
        <v>137946</v>
      </c>
      <c r="J14" s="3"/>
      <c r="K14" s="3">
        <f>SUM(C14:I14)</f>
        <v>2112372</v>
      </c>
    </row>
    <row r="15" spans="1:20" ht="21.9" customHeight="1">
      <c r="A15" s="53" t="s">
        <v>222</v>
      </c>
      <c r="B15" s="3"/>
      <c r="C15" s="3">
        <v>0</v>
      </c>
      <c r="D15" s="3"/>
      <c r="E15" s="3">
        <v>0</v>
      </c>
      <c r="F15" s="3"/>
      <c r="G15" s="3">
        <v>0</v>
      </c>
      <c r="H15" s="3"/>
      <c r="I15" s="3">
        <v>80498</v>
      </c>
      <c r="J15" s="3"/>
      <c r="K15" s="3">
        <f>SUM(C15:I15)</f>
        <v>80498</v>
      </c>
    </row>
    <row r="16" spans="1:20" ht="21.9" customHeight="1">
      <c r="A16" s="53" t="s">
        <v>215</v>
      </c>
      <c r="B16" s="3"/>
      <c r="C16" s="3">
        <v>0</v>
      </c>
      <c r="D16" s="3"/>
      <c r="E16" s="3">
        <v>0</v>
      </c>
      <c r="F16" s="3"/>
      <c r="G16" s="3">
        <v>0</v>
      </c>
      <c r="H16" s="3"/>
      <c r="I16" s="3">
        <v>-116918</v>
      </c>
      <c r="J16" s="3"/>
      <c r="K16" s="3">
        <f>SUM(C16:I16)</f>
        <v>-116918</v>
      </c>
    </row>
    <row r="17" spans="1:11" ht="21.9" customHeight="1" thickBot="1">
      <c r="A17" s="49" t="s">
        <v>205</v>
      </c>
      <c r="B17" s="3"/>
      <c r="C17" s="37">
        <f>SUM(C14:C16)</f>
        <v>299788</v>
      </c>
      <c r="D17" s="3"/>
      <c r="E17" s="37">
        <f>SUM(E14:E16)</f>
        <v>1667296</v>
      </c>
      <c r="F17" s="3"/>
      <c r="G17" s="37">
        <f>SUM(G14:G16)</f>
        <v>7342</v>
      </c>
      <c r="H17" s="3"/>
      <c r="I17" s="37">
        <f>SUM(I14:I16)</f>
        <v>101526</v>
      </c>
      <c r="J17" s="3"/>
      <c r="K17" s="37">
        <f>SUM(K14:K16)</f>
        <v>2075952</v>
      </c>
    </row>
    <row r="18" spans="1:11" ht="21.9" customHeight="1" thickTop="1">
      <c r="A18" s="49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21.9" customHeight="1">
      <c r="A19" s="17" t="s">
        <v>1</v>
      </c>
    </row>
  </sheetData>
  <mergeCells count="4">
    <mergeCell ref="A3:K3"/>
    <mergeCell ref="C6:K6"/>
    <mergeCell ref="A2:H2"/>
    <mergeCell ref="G7:I7"/>
  </mergeCells>
  <pageMargins left="0.70866141732283472" right="0.39370078740157483" top="0.86614173228346458" bottom="0" header="0.19685039370078741" footer="0.19685039370078741"/>
  <pageSetup paperSize="9" scale="9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BS</vt:lpstr>
      <vt:lpstr>PL</vt:lpstr>
      <vt:lpstr>scse - conso</vt:lpstr>
      <vt:lpstr>scse-separate</vt:lpstr>
      <vt:lpstr>BS!Print_Area</vt:lpstr>
      <vt:lpstr>PL!Print_Area</vt:lpstr>
      <vt:lpstr>'scse - conso'!Print_Area</vt:lpstr>
      <vt:lpstr>'scse-separate'!Print_Area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Rewadee Uthaiwattanatorn</cp:lastModifiedBy>
  <cp:lastPrinted>2024-08-06T13:30:53Z</cp:lastPrinted>
  <dcterms:created xsi:type="dcterms:W3CDTF">1999-06-25T06:54:48Z</dcterms:created>
  <dcterms:modified xsi:type="dcterms:W3CDTF">2024-08-07T11:27:05Z</dcterms:modified>
</cp:coreProperties>
</file>