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BCF769AF-61BF-4A1A-B295-2701313160DA}" xr6:coauthVersionLast="47" xr6:coauthVersionMax="47" xr10:uidLastSave="{00000000-0000-0000-0000-000000000000}"/>
  <bookViews>
    <workbookView xWindow="-110" yWindow="-110" windowWidth="19420" windowHeight="10300" tabRatio="817" activeTab="7" xr2:uid="{00000000-000D-0000-FFFF-FFFF00000000}"/>
  </bookViews>
  <sheets>
    <sheet name="BS 3-5" sheetId="1" r:id="rId1"/>
    <sheet name="PL 6-7" sheetId="15" r:id="rId2"/>
    <sheet name="PL 8-9" sheetId="12" r:id="rId3"/>
    <sheet name="SH - Conso 10 PY" sheetId="13" r:id="rId4"/>
    <sheet name="SH - Conso 11 CY" sheetId="11" r:id="rId5"/>
    <sheet name="SH - Separate 12PY" sheetId="14" r:id="rId6"/>
    <sheet name="SH - Separate 13 CY " sheetId="5" r:id="rId7"/>
    <sheet name="CF 14-15" sheetId="6" r:id="rId8"/>
  </sheets>
  <definedNames>
    <definedName name="_xlnm.Print_Area" localSheetId="0">'BS 3-5'!$A$1:$J$80</definedName>
    <definedName name="_xlnm.Print_Area" localSheetId="7">'CF 14-15'!$A$1:$I$74</definedName>
    <definedName name="_xlnm.Print_Area" localSheetId="1">'PL 6-7'!$A$1:$J$51</definedName>
    <definedName name="_xlnm.Print_Area" localSheetId="2">'PL 8-9'!$A$1:$J$58</definedName>
    <definedName name="_xlnm.Print_Area" localSheetId="3">'SH - Conso 10 PY'!$A$1:$P$25</definedName>
    <definedName name="_xlnm.Print_Area" localSheetId="4">'SH - Conso 11 CY'!$A$1:$R$23</definedName>
    <definedName name="_xlnm.Print_Area" localSheetId="5">'SH - Separate 12PY'!$A$1:$J$22</definedName>
    <definedName name="_xlnm.Print_Area" localSheetId="6">'SH - Separate 13 CY '!$A$1:$L$22</definedName>
    <definedName name="_xlnm.Print_Titles" localSheetId="0">'BS 3-5'!$1:$3</definedName>
    <definedName name="_xlnm.Print_Titles" localSheetId="7">'CF 14-15'!$1:$8</definedName>
    <definedName name="_xlnm.Print_Titles" localSheetId="1">'PL 6-7'!$1:$8</definedName>
    <definedName name="Z_A3B3E038_AAE0_4F24_B01A_BCF5B017EAC3_.wvu.PrintArea" localSheetId="0" hidden="1">'BS 3-5'!$A$1:$J$81</definedName>
    <definedName name="Z_A3B3E038_AAE0_4F24_B01A_BCF5B017EAC3_.wvu.PrintArea" localSheetId="7" hidden="1">'CF 14-15'!$A$1:$I$72</definedName>
    <definedName name="Z_A3B3E038_AAE0_4F24_B01A_BCF5B017EAC3_.wvu.PrintArea" localSheetId="1" hidden="1">'PL 6-7'!$A$1:$J$52</definedName>
    <definedName name="Z_A3B3E038_AAE0_4F24_B01A_BCF5B017EAC3_.wvu.PrintArea" localSheetId="2" hidden="1">'PL 8-9'!$A$1:$J$59</definedName>
    <definedName name="Z_A3B3E038_AAE0_4F24_B01A_BCF5B017EAC3_.wvu.PrintArea" localSheetId="3" hidden="1">'SH - Conso 10 PY'!#REF!</definedName>
    <definedName name="Z_A3B3E038_AAE0_4F24_B01A_BCF5B017EAC3_.wvu.PrintArea" localSheetId="4" hidden="1">'SH - Conso 11 CY'!#REF!</definedName>
    <definedName name="Z_A3B3E038_AAE0_4F24_B01A_BCF5B017EAC3_.wvu.PrintArea" localSheetId="5" hidden="1">'SH - Separate 12PY'!#REF!</definedName>
    <definedName name="Z_A3B3E038_AAE0_4F24_B01A_BCF5B017EAC3_.wvu.PrintArea" localSheetId="6" hidden="1">'SH - Separate 13 CY 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6" l="1"/>
  <c r="C61" i="6"/>
  <c r="G48" i="6"/>
  <c r="C48" i="6"/>
  <c r="D31" i="12"/>
  <c r="L20" i="11" l="1"/>
  <c r="N16" i="11"/>
  <c r="G52" i="6" l="1"/>
  <c r="G43" i="6"/>
  <c r="G68" i="6"/>
  <c r="C68" i="6"/>
  <c r="C52" i="6"/>
  <c r="C43" i="6"/>
  <c r="L10" i="5"/>
  <c r="J10" i="5"/>
  <c r="F22" i="5"/>
  <c r="F20" i="5"/>
  <c r="F15" i="5"/>
  <c r="D50" i="12"/>
  <c r="P19" i="11" s="1"/>
  <c r="Q23" i="11"/>
  <c r="J23" i="11"/>
  <c r="H23" i="11"/>
  <c r="F23" i="11"/>
  <c r="D23" i="11"/>
  <c r="L25" i="13"/>
  <c r="L23" i="13"/>
  <c r="P16" i="11"/>
  <c r="L16" i="11"/>
  <c r="J16" i="11"/>
  <c r="H16" i="11"/>
  <c r="F16" i="11"/>
  <c r="D16" i="11"/>
  <c r="D18" i="13"/>
  <c r="N15" i="11"/>
  <c r="N11" i="11"/>
  <c r="L19" i="11"/>
  <c r="N19" i="11" s="1"/>
  <c r="L11" i="11"/>
  <c r="F11" i="11"/>
  <c r="H21" i="11"/>
  <c r="F21" i="11"/>
  <c r="D51" i="15"/>
  <c r="R15" i="11" l="1"/>
  <c r="R16" i="11" s="1"/>
  <c r="R11" i="11"/>
  <c r="R19" i="11"/>
  <c r="D58" i="12" l="1"/>
  <c r="J19" i="5"/>
  <c r="L21" i="11" l="1"/>
  <c r="L23" i="11" s="1"/>
  <c r="F16" i="15" l="1"/>
  <c r="J16" i="15"/>
  <c r="H75" i="1" l="1"/>
  <c r="H16" i="15" l="1"/>
  <c r="J24" i="12" l="1"/>
  <c r="H24" i="12"/>
  <c r="F24" i="12"/>
  <c r="H23" i="12" l="1"/>
  <c r="N25" i="13" l="1"/>
  <c r="H25" i="13"/>
  <c r="F25" i="13"/>
  <c r="L18" i="13"/>
  <c r="J18" i="13"/>
  <c r="L11" i="13"/>
  <c r="D23" i="12" l="1"/>
  <c r="F23" i="12"/>
  <c r="J23" i="12"/>
  <c r="H15" i="12"/>
  <c r="H26" i="12" s="1"/>
  <c r="H29" i="12" s="1"/>
  <c r="H31" i="12" s="1"/>
  <c r="G23" i="6" l="1"/>
  <c r="H46" i="12"/>
  <c r="H54" i="12" s="1"/>
  <c r="H49" i="12"/>
  <c r="J18" i="5" s="1"/>
  <c r="F15" i="12"/>
  <c r="F26" i="12" s="1"/>
  <c r="F29" i="12" s="1"/>
  <c r="F31" i="12" s="1"/>
  <c r="F46" i="12" s="1"/>
  <c r="J15" i="12"/>
  <c r="J26" i="12" s="1"/>
  <c r="J29" i="12" s="1"/>
  <c r="J31" i="12" s="1"/>
  <c r="J46" i="12" s="1"/>
  <c r="E23" i="6" l="1"/>
  <c r="I23" i="6"/>
  <c r="J54" i="12"/>
  <c r="H58" i="12"/>
  <c r="F25" i="15"/>
  <c r="H25" i="15"/>
  <c r="J25" i="15"/>
  <c r="H51" i="15" l="1"/>
  <c r="L17" i="13"/>
  <c r="J27" i="15"/>
  <c r="J30" i="15" l="1"/>
  <c r="J32" i="15" s="1"/>
  <c r="J39" i="15" s="1"/>
  <c r="H27" i="15"/>
  <c r="F27" i="15"/>
  <c r="H30" i="15" l="1"/>
  <c r="H32" i="15" s="1"/>
  <c r="H39" i="15" s="1"/>
  <c r="F30" i="15"/>
  <c r="F32" i="15" l="1"/>
  <c r="F39" i="15" s="1"/>
  <c r="L22" i="13" l="1"/>
  <c r="P22" i="13" s="1"/>
  <c r="P17" i="13"/>
  <c r="P11" i="13"/>
  <c r="J19" i="14"/>
  <c r="J14" i="14"/>
  <c r="J10" i="14"/>
  <c r="N20" i="11"/>
  <c r="R20" i="11" s="1"/>
  <c r="R21" i="11" s="1"/>
  <c r="L19" i="5" l="1"/>
  <c r="L14" i="5"/>
  <c r="E61" i="6" l="1"/>
  <c r="I61" i="6"/>
  <c r="F55" i="12" l="1"/>
  <c r="F51" i="12"/>
  <c r="L21" i="13"/>
  <c r="P21" i="13" s="1"/>
  <c r="D51" i="12"/>
  <c r="F54" i="12"/>
  <c r="H47" i="1"/>
  <c r="F75" i="1"/>
  <c r="F77" i="1" s="1"/>
  <c r="P18" i="13"/>
  <c r="H15" i="14"/>
  <c r="F15" i="14"/>
  <c r="D15" i="14"/>
  <c r="J15" i="14"/>
  <c r="N18" i="13"/>
  <c r="H18" i="13"/>
  <c r="F18" i="13"/>
  <c r="J17" i="1"/>
  <c r="F17" i="1"/>
  <c r="F23" i="13"/>
  <c r="F20" i="14"/>
  <c r="F22" i="14" s="1"/>
  <c r="D20" i="14"/>
  <c r="D22" i="14" s="1"/>
  <c r="H23" i="13"/>
  <c r="D23" i="13"/>
  <c r="N23" i="13"/>
  <c r="D15" i="5"/>
  <c r="L15" i="5"/>
  <c r="H15" i="5"/>
  <c r="H20" i="5"/>
  <c r="J47" i="1"/>
  <c r="F47" i="1"/>
  <c r="H17" i="1"/>
  <c r="D34" i="1"/>
  <c r="H34" i="1" s="1"/>
  <c r="J21" i="11"/>
  <c r="D21" i="11"/>
  <c r="J15" i="5"/>
  <c r="J54" i="1"/>
  <c r="F54" i="1"/>
  <c r="J28" i="1"/>
  <c r="F28" i="1"/>
  <c r="D20" i="5"/>
  <c r="H54" i="1"/>
  <c r="J75" i="1"/>
  <c r="J77" i="1" s="1"/>
  <c r="H22" i="5" l="1"/>
  <c r="J30" i="1"/>
  <c r="F30" i="1"/>
  <c r="F56" i="12"/>
  <c r="D44" i="15"/>
  <c r="F56" i="1"/>
  <c r="J56" i="1"/>
  <c r="J79" i="1" s="1"/>
  <c r="D22" i="5"/>
  <c r="D25" i="13"/>
  <c r="H56" i="1"/>
  <c r="D59" i="1"/>
  <c r="H59" i="1" s="1"/>
  <c r="I48" i="6"/>
  <c r="E48" i="6"/>
  <c r="N21" i="11"/>
  <c r="N23" i="11" s="1"/>
  <c r="P21" i="11"/>
  <c r="P23" i="11" s="1"/>
  <c r="H28" i="1"/>
  <c r="H30" i="1" s="1"/>
  <c r="F79" i="1" l="1"/>
  <c r="F44" i="15"/>
  <c r="F49" i="15"/>
  <c r="L18" i="5"/>
  <c r="I31" i="6"/>
  <c r="I33" i="6" s="1"/>
  <c r="I64" i="6" s="1"/>
  <c r="J18" i="14"/>
  <c r="G31" i="6"/>
  <c r="G33" i="6" s="1"/>
  <c r="R23" i="11"/>
  <c r="J56" i="12" l="1"/>
  <c r="H51" i="12"/>
  <c r="G64" i="6"/>
  <c r="G67" i="6" s="1"/>
  <c r="G69" i="6" s="1"/>
  <c r="J49" i="15"/>
  <c r="E31" i="6"/>
  <c r="E33" i="6" s="1"/>
  <c r="E64" i="6" s="1"/>
  <c r="I67" i="6"/>
  <c r="I69" i="6" s="1"/>
  <c r="J23" i="13"/>
  <c r="P23" i="13"/>
  <c r="P25" i="13" s="1"/>
  <c r="J25" i="13" l="1"/>
  <c r="J51" i="12"/>
  <c r="H56" i="12"/>
  <c r="E67" i="6"/>
  <c r="E69" i="6" s="1"/>
  <c r="J20" i="14"/>
  <c r="J22" i="14" s="1"/>
  <c r="L20" i="5"/>
  <c r="L22" i="5" s="1"/>
  <c r="J20" i="5"/>
  <c r="J22" i="5" s="1"/>
  <c r="H20" i="14"/>
  <c r="H22" i="14" s="1"/>
  <c r="H49" i="15" l="1"/>
  <c r="H44" i="15"/>
  <c r="H77" i="1"/>
  <c r="H79" i="1" s="1"/>
  <c r="J44" i="15" l="1"/>
  <c r="D54" i="1" l="1"/>
  <c r="D47" i="1"/>
  <c r="D17" i="1"/>
  <c r="D15" i="12" l="1"/>
  <c r="D24" i="12"/>
  <c r="D28" i="1"/>
  <c r="D30" i="1" s="1"/>
  <c r="D56" i="1"/>
  <c r="D25" i="15" l="1"/>
  <c r="D26" i="12"/>
  <c r="D29" i="12" s="1"/>
  <c r="D16" i="15"/>
  <c r="D75" i="1"/>
  <c r="D46" i="12" l="1"/>
  <c r="D27" i="15"/>
  <c r="D30" i="15" s="1"/>
  <c r="D32" i="15" s="1"/>
  <c r="D39" i="15" s="1"/>
  <c r="C23" i="6"/>
  <c r="C31" i="6" s="1"/>
  <c r="C33" i="6" s="1"/>
  <c r="C64" i="6" s="1"/>
  <c r="C67" i="6" s="1"/>
  <c r="C69" i="6" s="1"/>
  <c r="D56" i="12" l="1"/>
  <c r="D77" i="1"/>
  <c r="D79" i="1" l="1"/>
  <c r="D54" i="12"/>
  <c r="D49" i="15" l="1"/>
</calcChain>
</file>

<file path=xl/sharedStrings.xml><?xml version="1.0" encoding="utf-8"?>
<sst xmlns="http://schemas.openxmlformats.org/spreadsheetml/2006/main" count="387" uniqueCount="203">
  <si>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</si>
  <si>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</si>
  <si>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</si>
  <si>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</si>
  <si>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</si>
  <si>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</si>
  <si>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</si>
  <si>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</si>
  <si>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</si>
  <si>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</si>
  <si>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</si>
  <si>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</si>
  <si>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</si>
  <si>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</si>
  <si>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</si>
  <si>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</si>
  <si>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</si>
  <si>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</si>
  <si>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</si>
  <si>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</si>
  <si>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</si>
  <si>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</si>
  <si>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</si>
  <si>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</si>
  <si>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</si>
  <si>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</si>
  <si>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</si>
  <si>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</si>
  <si>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</si>
  <si>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</si>
  <si>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รวมส่วนของ</t>
  </si>
  <si>
    <t>จัดสรร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</si>
  <si>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</si>
  <si>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</si>
  <si>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</si>
  <si>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</si>
  <si>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</si>
  <si>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</si>
  <si>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</si>
  <si>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</si>
  <si>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 xml:space="preserve">รายได้อื่น </t>
  </si>
  <si>
    <t xml:space="preserve">กำไรขาดทุนเบ็ดเสร็จอื่น </t>
  </si>
  <si>
    <t>เงินกู้ยืมระยะสั้นจากสถาบันการเงิน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</si>
  <si>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</si>
  <si>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</si>
  <si>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</si>
  <si>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</si>
  <si>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รวมรายการกับผู้ถือหุ้นที่บันทึกโดยตรงเข้าส่วนของผู้ถือหุ้น</t>
  </si>
  <si>
    <t>เงินสดรับจากเงินกู้ยืมระยะยาวจากสถาบันการเงิน</t>
  </si>
  <si>
    <t>ต้นทุนในการจัดจำหน่าย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</si>
  <si>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</si>
  <si>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</si>
  <si>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</si>
  <si>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</si>
  <si>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</si>
  <si>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บริษัท ไทย โคโคนัท จำกัด (มหาชน) และบริษัทย่อย</t>
  </si>
  <si>
    <t>บริษัทใหญ่</t>
  </si>
  <si>
    <t>งบเฉพาะกิจการ</t>
  </si>
  <si>
    <t>รวมส่วนของบริษัทใหญ่</t>
  </si>
  <si>
    <t>ส่วนได้เสียที่ไม่มีอำนาจควบคุม</t>
  </si>
  <si>
    <t>การแบ่งปันกำไรขาดทุนเบ็ดเสร็จรวม</t>
  </si>
  <si>
    <t xml:space="preserve">     กำไรขาดทุนเบ็ดเสร็จอื่น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</si>
  <si>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</si>
  <si>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</si>
  <si>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</si>
  <si>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</si>
  <si>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</si>
  <si>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</si>
  <si>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</si>
  <si>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</si>
  <si>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</si>
  <si>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</si>
  <si>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การจัดสรรส่วนทุนให้ผู้ถือหุ้น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</si>
  <si>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</si>
  <si>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</si>
  <si>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</si>
  <si>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>กำไรจากกิจกรรมดำเนินงาน</t>
  </si>
  <si>
    <t>กำไรก่อนภาษีเงินได้</t>
  </si>
  <si>
    <t>กำไร</t>
  </si>
  <si>
    <t>กำไรขาดทุนเบ็ดเสร็จอื่น</t>
  </si>
  <si>
    <t>เงินลงทุนในการร่วมค้า</t>
  </si>
  <si>
    <t>เงินสดจ่ายชำระหนี้สินตามสัญญาเช่า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</si>
  <si>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</si>
  <si>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(ไม่ได้ตรวจสอบ)</t>
  </si>
  <si>
    <t>รายได้จากการให้บริการ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</si>
  <si>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</si>
  <si>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</si>
  <si>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</si>
  <si>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 กำไรหรือ (ขาดทุน)</t>
  </si>
  <si>
    <t>เงินฝากสถาบันการเงินที่มีข้อจำกัดในการเบิกใช้</t>
  </si>
  <si>
    <t>ต้นทุนการให้บริการ</t>
  </si>
  <si>
    <t>กำไรขาดทุนเบ็ดเสร็จรวมสำหรับงวด</t>
  </si>
  <si>
    <t>สำหรับงวดสามเดือนสิ้นสุดวันที่</t>
  </si>
  <si>
    <t>(พันบาท)</t>
  </si>
  <si>
    <t>เงินสดและรายการเทียบเท่าเงินสด ณ 1 มกราคม</t>
  </si>
  <si>
    <t>หนี้สินอนุพันธ์</t>
  </si>
  <si>
    <t>ประมาณการหนี้สินไม่หมุนเวียนสำหรับผลประโยชน์พนักงาน</t>
  </si>
  <si>
    <t xml:space="preserve">ที่ดิน อาคาร และอุปกรณ์ </t>
  </si>
  <si>
    <t>ขาดทุนจากการจำหน่ายที่ดิน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</si>
  <si>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</si>
  <si>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</si>
  <si>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ขาดทุนจากการปรับมูลค่ายุติธรรมของอนุพันธ์</t>
  </si>
  <si>
    <t>งบกระแสเงินสด (ไม่ได้ตรวจสอบ)</t>
  </si>
  <si>
    <t>ยอดคงเหลือ ณ วันที่ 1 มกราคม 2566</t>
  </si>
  <si>
    <t>ลูกหนี้การค้าและลูกหนี้หมุนเวียนอื่น</t>
  </si>
  <si>
    <t>สินทรัพย์อนุพันธ์</t>
  </si>
  <si>
    <t>เจ้าหนี้การค้าและเจ้าหนี้หมุนเวียนอื่น</t>
  </si>
  <si>
    <t>หนี้สินตามสัญญาเช่า</t>
  </si>
  <si>
    <t>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</si>
  <si>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</si>
  <si>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</si>
  <si>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</si>
  <si>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</si>
  <si>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</si>
  <si>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</si>
  <si>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</si>
  <si>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</si>
  <si>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ขาดทุนจากอัตราแลกเปลี่ยน 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</si>
  <si>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</si>
  <si>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ส่วนแบ่งขาดทุนของการร่วมค้าที่ใช้วิธีส่วนได้เสีย (สุทธิจากภาษี)</t>
  </si>
  <si>
    <t>จ่ายประมาณการหนี้สินไม่หมุนเวียนสำหรับผลประโยชน์พนักงาน</t>
  </si>
  <si>
    <t>เงินสดรับจากเงินกู้ยืมระยะยาวจากบุคคลหรือกิจการที่เกี่ยวข้องกัน</t>
  </si>
  <si>
    <t>เงินสดจ่ายเพื่อชำระเงินกู้ยืมระยะยาวจากบุคคลหรือกิจการที่เกี่ยวข้องกัน</t>
  </si>
  <si>
    <t>เงินให้กู้ยืมระยะสั้นแก่บริษัทย่อย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</si>
  <si>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</si>
  <si>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</si>
  <si>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</si>
  <si>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</si>
  <si>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ประมาณการหนี้สินไม่หมุนเวียน</t>
  </si>
  <si>
    <t>สำหรับผลประโยชน์พนักงาน</t>
  </si>
  <si>
    <t>ส่วนต่ำกว่าทุนจากการรวมธุรกิจ</t>
  </si>
  <si>
    <t>ภายใต้การควบคุมเดียวกัน</t>
  </si>
  <si>
    <t>ผลกระทบของอัตราแลกเปลี่ยน</t>
  </si>
  <si>
    <t>ที่มีต่อเงินสดและรายการเทียบเท่าเงินสด</t>
  </si>
  <si>
    <t>ก่อนผลกระทบของอัตราแลกเปลี่ยน</t>
  </si>
  <si>
    <t>ส่วนได้เสีย</t>
  </si>
  <si>
    <t>ควบคุม</t>
  </si>
  <si>
    <t>ที่ไม่มีอำนาจ</t>
  </si>
  <si>
    <t>รวม</t>
  </si>
  <si>
    <t>ที่ออกและ</t>
  </si>
  <si>
    <t>ทุน</t>
  </si>
  <si>
    <t>กระแสเงินสดจากกิจกรรมลงทุน (ต่อ)</t>
  </si>
  <si>
    <r>
      <t xml:space="preserve">เงินปันผลค้างจ่าย </t>
    </r>
    <r>
      <rPr>
        <i/>
        <sz val="15"/>
        <rFont val="Angsana New"/>
        <family val="1"/>
      </rPr>
      <t>(ดูหมายเหตุข้อ 7)</t>
    </r>
  </si>
  <si>
    <t>30 มิถุนายน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</si>
  <si>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</si>
  <si>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</si>
  <si>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</t>
  </si>
  <si>
    <t>เงินจ่ายล่วงหน้าสินทรัพย์สิทธิการใช้</t>
  </si>
  <si>
    <t>จากการออกจำหน่ายหุ้นสามัญของบริษัทย่อย</t>
  </si>
  <si>
    <t>เงินสดรับจากส่วนได้เสียที่ไม่มีอำนาจควบคุม</t>
  </si>
  <si>
    <t>ขาดทุนจากการปรับมูลค่าสินค้า</t>
  </si>
  <si>
    <t>ขาดทุนจากอัตราแลกเปลี่ยนที่ยังไม่เกิดขึ้นสุทธิ</t>
  </si>
  <si>
    <t>เงินกู้ยืมระยะสั้นจากสถาบันการเงินเพิ่มขึ้นสุทธิ</t>
  </si>
  <si>
    <t>หนี้สินตามสัญญาเช่าเพิ่มขึ้น</t>
  </si>
  <si>
    <t>การแบ่งปันกำไร (ขาดทุน)</t>
  </si>
  <si>
    <t>เงินสดจ่ายเพื่อซื้อส่วนได้เสียในการร่วมค้า</t>
  </si>
  <si>
    <t>เงินสดและรายการเทียบเท่าเงินสด ณ 30 มิถุนายน</t>
  </si>
  <si>
    <t>ผลขาดทุนจากการด้อยค่าด้านเครดิตที่คาดว่าจะเกิดขึ้น</t>
  </si>
  <si>
    <t>ภาษีเงินได้นิติบุคคลค้างจ่าย</t>
  </si>
  <si>
    <t>งบกำไรขาดทุนเบ็ดเสร็จ (ไม่ได้ตรวจสอบ)</t>
  </si>
  <si>
    <t>กำไรจากอัตราแลกเปลี่ยนสุทธิ</t>
  </si>
  <si>
    <t>ส่วนแบ่งขาดทุนของการร่วมค้าที่ใช้วิธีส่วนได้เสีย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</si>
  <si>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</si>
  <si>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</si>
  <si>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</si>
  <si>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</si>
  <si>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</si>
  <si>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ภาษีซื้อที่ยังไม่ถึงกำหนดชำระ</t>
  </si>
  <si>
    <t>สินทรัพย์หมุนเวียนอื่น</t>
  </si>
  <si>
    <t>(หุ้นสามัญจำนวน 1,470 ล้านหุ้น มูลค่า 0.5 บาทต่อหุ้น)</t>
  </si>
  <si>
    <t>ส่วนเกินมูลค่าหุ้นสามัญ</t>
  </si>
  <si>
    <t>เงินปันผล</t>
  </si>
  <si>
    <t>การจัดสรรส่วนทุนให้ผู้ถือหุ้นของบริษัทใหญ่</t>
  </si>
  <si>
    <t>ส่วนเกิน</t>
  </si>
  <si>
    <t>มูลค่าหุ้น</t>
  </si>
  <si>
    <t>สามัญ</t>
  </si>
  <si>
    <t>กำไรจากการปรับมูลค่ายุติธรรมของอนุพันธ์</t>
  </si>
  <si>
    <t>เงินฝากสถาบันการเงินที่มีข้อจำกัดในการเบิกใช้ลดลงสุทธิ</t>
  </si>
  <si>
    <t>เจ้าหนี้ซื้อสินทรัพย์ถาวร</t>
  </si>
  <si>
    <t>(ค่าใช้จ่าย) รายได้ภาษีเงินได้</t>
  </si>
  <si>
    <t xml:space="preserve">     กำไร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</si>
  <si>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</si>
  <si>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</si>
  <si>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ขาดทุนจากการปรับมูลค่ายุติธรรมของอนุพันธ์สุทธิ</t>
  </si>
  <si>
    <t>เงินสดจ่ายเพื่อซื้อเงินลงทุนในบริษัทย่อย</t>
  </si>
  <si>
    <t>เงินสดจ่ายจากเงินให้กู้ยืมระยะสั้นแก่บริษัทย่อย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</si>
  <si>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</si>
  <si>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รับดอกเบี้ย</t>
  </si>
  <si>
    <t>จ่ายดอกเบี้ย</t>
  </si>
  <si>
    <t>กระแสเงินสดสุทธิได้มาจาก (ใช้ไปใน) กิจกรรมจัดหาเงิน</t>
  </si>
  <si>
    <t>รายการที่ไม่ใช่เงินสดที่มีสาระสำคัญ</t>
  </si>
  <si>
    <t>เจ้าหนี้จากการซื้อสินทรัพย์โดยยังมิได้ชำระเงิน</t>
  </si>
  <si>
    <t>ไว้ในกำไรหรือขาดทุนในภายหลัง</t>
  </si>
  <si>
    <t>รายการที่จะไม่ถูกจัดประเภทใหม่</t>
  </si>
  <si>
    <t>พนักงานที่กำหนดไว้ - สุทธิจากภาษี</t>
  </si>
  <si>
    <t>ผลขาดทุนจากการวัดมูลค่าใหม่ของผลประโยชน์</t>
  </si>
  <si>
    <t>เงินสดและรายการเทียบเท่าเงินสด (ลดลง) เพิ่มขึ้นสุทธิ</t>
  </si>
  <si>
    <t>ขาดทุนจากอัตราแลกเปลี่ยนสุทธิ</t>
  </si>
  <si>
    <t>ส่วน</t>
  </si>
  <si>
    <t>ได้เสียที่</t>
  </si>
  <si>
    <t>ไม่มีอำนาจ</t>
  </si>
  <si>
    <t>ของ</t>
  </si>
  <si>
    <t>รวมส่วน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</si>
</sst>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(* #,##0_);_(* \(#,##0\);_(* &quot;-&quot;??_);_(@_)"/>
  </numFmts>
  <fonts count="3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sz val="17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9" fontId="3" fillId="0" borderId="0" applyFont="0" applyFill="0" applyBorder="0" applyAlignment="0" applyProtection="0"/>
  </cellStyleXfs>
  <cellXfs count="222">
    <xf numFmtId="0" fontId="0" fillId="0" borderId="0" xfId="0"/>
    <xf numFmtId="37" fontId="4" fillId="0" borderId="0" xfId="0" applyNumberFormat="1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37" fontId="8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9" fillId="0" borderId="0" xfId="0" applyFont="1" applyAlignment="1">
      <alignment horizontal="left"/>
    </xf>
    <xf numFmtId="37" fontId="3" fillId="0" borderId="0" xfId="0" applyNumberFormat="1" applyFont="1"/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165" fontId="4" fillId="0" borderId="0" xfId="1" applyNumberFormat="1" applyFont="1" applyFill="1" applyBorder="1" applyAlignment="1"/>
    <xf numFmtId="0" fontId="5" fillId="0" borderId="0" xfId="0" quotePrefix="1" applyFont="1" applyAlignment="1">
      <alignment horizontal="center"/>
    </xf>
    <xf numFmtId="43" fontId="4" fillId="0" borderId="0" xfId="1" applyFont="1" applyFill="1" applyAlignment="1"/>
    <xf numFmtId="43" fontId="4" fillId="0" borderId="0" xfId="1" applyFont="1" applyFill="1" applyBorder="1" applyAlignment="1"/>
    <xf numFmtId="43" fontId="3" fillId="0" borderId="0" xfId="1" applyFont="1" applyFill="1" applyAlignment="1"/>
    <xf numFmtId="165" fontId="3" fillId="0" borderId="0" xfId="1" applyNumberFormat="1" applyFont="1" applyFill="1" applyAlignment="1"/>
    <xf numFmtId="165" fontId="4" fillId="0" borderId="0" xfId="0" applyNumberFormat="1" applyFont="1"/>
    <xf numFmtId="165" fontId="4" fillId="0" borderId="1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3" fillId="0" borderId="0" xfId="0" applyNumberFormat="1" applyFont="1"/>
    <xf numFmtId="165" fontId="4" fillId="0" borderId="1" xfId="0" applyNumberFormat="1" applyFont="1" applyBorder="1"/>
    <xf numFmtId="165" fontId="4" fillId="0" borderId="0" xfId="0" applyNumberFormat="1" applyFont="1" applyAlignment="1">
      <alignment wrapText="1"/>
    </xf>
    <xf numFmtId="165" fontId="0" fillId="0" borderId="0" xfId="0" applyNumberFormat="1"/>
    <xf numFmtId="37" fontId="0" fillId="0" borderId="0" xfId="0" applyNumberFormat="1"/>
    <xf numFmtId="165" fontId="8" fillId="0" borderId="0" xfId="0" applyNumberFormat="1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43" fontId="0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/>
    <xf numFmtId="165" fontId="3" fillId="0" borderId="5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0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165" fontId="4" fillId="0" borderId="5" xfId="1" applyNumberFormat="1" applyFont="1" applyFill="1" applyBorder="1" applyAlignment="1"/>
    <xf numFmtId="165" fontId="4" fillId="0" borderId="2" xfId="0" applyNumberFormat="1" applyFont="1" applyBorder="1"/>
    <xf numFmtId="43" fontId="3" fillId="0" borderId="0" xfId="1" applyFont="1" applyFill="1" applyBorder="1" applyAlignment="1"/>
    <xf numFmtId="165" fontId="0" fillId="0" borderId="0" xfId="0" applyNumberFormat="1" applyAlignment="1">
      <alignment wrapText="1"/>
    </xf>
    <xf numFmtId="43" fontId="0" fillId="0" borderId="0" xfId="1" applyFont="1" applyFill="1" applyAlignment="1"/>
    <xf numFmtId="165" fontId="4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14" fillId="0" borderId="0" xfId="1" applyFont="1" applyFill="1" applyBorder="1" applyAlignment="1"/>
    <xf numFmtId="3" fontId="5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37" fontId="4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65" fontId="4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2"/>
    </xf>
    <xf numFmtId="165" fontId="3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165" fontId="4" fillId="0" borderId="2" xfId="1" applyNumberFormat="1" applyFont="1" applyFill="1" applyBorder="1" applyAlignment="1"/>
    <xf numFmtId="37" fontId="5" fillId="0" borderId="0" xfId="0" applyNumberFormat="1" applyFont="1" applyAlignment="1">
      <alignment horizontal="center"/>
    </xf>
    <xf numFmtId="43" fontId="3" fillId="0" borderId="4" xfId="1" applyFont="1" applyFill="1" applyBorder="1" applyAlignment="1"/>
    <xf numFmtId="165" fontId="8" fillId="0" borderId="0" xfId="1" applyNumberFormat="1" applyFont="1" applyFill="1" applyAlignment="1"/>
    <xf numFmtId="165" fontId="5" fillId="0" borderId="0" xfId="1" applyNumberFormat="1" applyFont="1" applyFill="1" applyAlignment="1">
      <alignment horizontal="center"/>
    </xf>
    <xf numFmtId="43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applyNumberFormat="1" applyFont="1" applyFill="1"/>
    <xf numFmtId="43" fontId="0" fillId="0" borderId="0" xfId="0" applyNumberFormat="1" applyAlignment="1">
      <alignment horizontal="center"/>
    </xf>
    <xf numFmtId="43" fontId="0" fillId="0" borderId="0" xfId="1" applyFont="1" applyFill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43" fontId="20" fillId="0" borderId="0" xfId="1" applyFont="1" applyFill="1" applyAlignment="1">
      <alignment horizontal="right"/>
    </xf>
    <xf numFmtId="0" fontId="21" fillId="0" borderId="0" xfId="0" applyFont="1" applyAlignment="1">
      <alignment horizontal="center"/>
    </xf>
    <xf numFmtId="37" fontId="18" fillId="0" borderId="0" xfId="0" applyNumberFormat="1" applyFont="1"/>
    <xf numFmtId="0" fontId="13" fillId="0" borderId="0" xfId="0" applyFont="1" applyAlignment="1">
      <alignment horizontal="center"/>
    </xf>
    <xf numFmtId="37" fontId="2" fillId="0" borderId="0" xfId="0" applyNumberFormat="1" applyFont="1"/>
    <xf numFmtId="165" fontId="0" fillId="0" borderId="4" xfId="0" applyNumberFormat="1" applyBorder="1"/>
    <xf numFmtId="165" fontId="4" fillId="0" borderId="0" xfId="0" applyNumberFormat="1" applyFont="1" applyAlignment="1">
      <alignment horizontal="right"/>
    </xf>
    <xf numFmtId="0" fontId="0" fillId="0" borderId="0" xfId="0" quotePrefix="1" applyAlignment="1">
      <alignment horizontal="left" indent="1"/>
    </xf>
    <xf numFmtId="165" fontId="4" fillId="0" borderId="5" xfId="1" applyNumberFormat="1" applyFont="1" applyFill="1" applyBorder="1" applyAlignment="1">
      <alignment vertical="center"/>
    </xf>
    <xf numFmtId="0" fontId="22" fillId="0" borderId="0" xfId="0" applyFont="1" applyAlignment="1">
      <alignment horizontal="left"/>
    </xf>
    <xf numFmtId="165" fontId="5" fillId="0" borderId="0" xfId="0" applyNumberFormat="1" applyFont="1" applyAlignment="1">
      <alignment horizontal="center"/>
    </xf>
    <xf numFmtId="10" fontId="5" fillId="0" borderId="0" xfId="9" applyNumberFormat="1" applyFont="1" applyFill="1" applyAlignment="1">
      <alignment horizontal="center"/>
    </xf>
    <xf numFmtId="165" fontId="0" fillId="0" borderId="1" xfId="0" applyNumberFormat="1" applyBorder="1"/>
    <xf numFmtId="165" fontId="4" fillId="0" borderId="1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3" fontId="4" fillId="0" borderId="1" xfId="1" applyFont="1" applyFill="1" applyBorder="1" applyAlignment="1"/>
    <xf numFmtId="0" fontId="0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/>
    <xf numFmtId="0" fontId="0" fillId="0" borderId="0" xfId="0" applyFill="1"/>
    <xf numFmtId="165" fontId="0" fillId="0" borderId="0" xfId="0" applyNumberFormat="1" applyFill="1"/>
    <xf numFmtId="0" fontId="21" fillId="0" borderId="0" xfId="0" applyFont="1" applyFill="1" applyAlignment="1">
      <alignment horizontal="center"/>
    </xf>
    <xf numFmtId="37" fontId="18" fillId="0" borderId="0" xfId="0" applyNumberFormat="1" applyFont="1" applyFill="1"/>
    <xf numFmtId="0" fontId="13" fillId="0" borderId="0" xfId="0" applyFont="1" applyFill="1" applyAlignment="1">
      <alignment horizontal="center"/>
    </xf>
    <xf numFmtId="37" fontId="2" fillId="0" borderId="0" xfId="0" applyNumberFormat="1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3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/>
    <xf numFmtId="165" fontId="4" fillId="0" borderId="0" xfId="0" applyNumberFormat="1" applyFont="1" applyFill="1"/>
    <xf numFmtId="0" fontId="6" fillId="0" borderId="0" xfId="0" applyFont="1" applyFill="1" applyAlignment="1">
      <alignment horizontal="center"/>
    </xf>
    <xf numFmtId="43" fontId="3" fillId="0" borderId="0" xfId="0" applyNumberFormat="1" applyFont="1" applyFill="1"/>
    <xf numFmtId="165" fontId="0" fillId="0" borderId="4" xfId="0" applyNumberFormat="1" applyFill="1" applyBorder="1"/>
    <xf numFmtId="165" fontId="4" fillId="0" borderId="1" xfId="0" applyNumberFormat="1" applyFont="1" applyFill="1" applyBorder="1"/>
    <xf numFmtId="165" fontId="4" fillId="0" borderId="0" xfId="0" applyNumberFormat="1" applyFont="1" applyFill="1" applyAlignment="1">
      <alignment wrapText="1"/>
    </xf>
    <xf numFmtId="165" fontId="0" fillId="0" borderId="0" xfId="0" applyNumberFormat="1" applyFill="1" applyAlignment="1">
      <alignment wrapText="1"/>
    </xf>
    <xf numFmtId="165" fontId="23" fillId="0" borderId="0" xfId="0" applyNumberFormat="1" applyFont="1" applyFill="1" applyAlignment="1">
      <alignment wrapText="1"/>
    </xf>
    <xf numFmtId="0" fontId="24" fillId="0" borderId="0" xfId="0" applyFont="1" applyFill="1" applyAlignment="1">
      <alignment horizontal="center"/>
    </xf>
    <xf numFmtId="165" fontId="0" fillId="0" borderId="4" xfId="0" applyNumberFormat="1" applyFill="1" applyBorder="1" applyAlignment="1">
      <alignment wrapText="1"/>
    </xf>
    <xf numFmtId="0" fontId="3" fillId="0" borderId="0" xfId="0" applyFont="1" applyFill="1"/>
    <xf numFmtId="9" fontId="3" fillId="0" borderId="0" xfId="9" applyFont="1" applyFill="1"/>
    <xf numFmtId="0" fontId="4" fillId="0" borderId="0" xfId="0" applyFont="1" applyFill="1" applyAlignment="1">
      <alignment horizontal="left"/>
    </xf>
    <xf numFmtId="37" fontId="3" fillId="0" borderId="0" xfId="0" applyNumberFormat="1" applyFont="1" applyFill="1"/>
    <xf numFmtId="0" fontId="20" fillId="0" borderId="0" xfId="0" applyFont="1" applyFill="1"/>
    <xf numFmtId="0" fontId="13" fillId="0" borderId="0" xfId="0" applyFont="1" applyFill="1"/>
    <xf numFmtId="37" fontId="4" fillId="0" borderId="0" xfId="0" applyNumberFormat="1" applyFont="1" applyFill="1"/>
    <xf numFmtId="0" fontId="0" fillId="0" borderId="0" xfId="0" applyFill="1" applyAlignment="1">
      <alignment horizontal="left" indent="1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5" fillId="0" borderId="0" xfId="0" applyFont="1" applyFill="1"/>
    <xf numFmtId="0" fontId="3" fillId="0" borderId="0" xfId="0" applyFont="1" applyFill="1" applyAlignment="1">
      <alignment horizontal="left"/>
    </xf>
    <xf numFmtId="2" fontId="1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165" fontId="0" fillId="0" borderId="0" xfId="0" applyNumberFormat="1" applyFont="1" applyFill="1"/>
    <xf numFmtId="165" fontId="0" fillId="0" borderId="0" xfId="1" applyNumberFormat="1" applyFont="1" applyFill="1" applyAlignment="1"/>
    <xf numFmtId="165" fontId="0" fillId="0" borderId="5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0" fillId="0" borderId="0" xfId="0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/>
    <xf numFmtId="43" fontId="3" fillId="0" borderId="0" xfId="1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5" fontId="28" fillId="0" borderId="0" xfId="0" applyNumberFormat="1" applyFont="1" applyFill="1" applyAlignment="1">
      <alignment wrapText="1"/>
    </xf>
    <xf numFmtId="0" fontId="29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0" applyNumberFormat="1" applyFont="1" applyBorder="1" applyAlignment="1">
      <alignment horizontal="center"/>
    </xf>
    <xf numFmtId="165" fontId="0" fillId="0" borderId="0" xfId="0" applyNumberFormat="1" applyBorder="1"/>
    <xf numFmtId="0" fontId="0" fillId="0" borderId="0" xfId="0" applyFont="1" applyAlignment="1">
      <alignment horizontal="center"/>
    </xf>
    <xf numFmtId="43" fontId="3" fillId="0" borderId="0" xfId="0" applyNumberFormat="1" applyFont="1"/>
    <xf numFmtId="43" fontId="3" fillId="0" borderId="0" xfId="1" applyFont="1"/>
    <xf numFmtId="165" fontId="4" fillId="0" borderId="3" xfId="0" applyNumberFormat="1" applyFont="1" applyBorder="1"/>
    <xf numFmtId="15" fontId="3" fillId="0" borderId="0" xfId="0" applyNumberFormat="1" applyFont="1"/>
    <xf numFmtId="43" fontId="0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43" fontId="20" fillId="0" borderId="0" xfId="1" applyFont="1" applyAlignment="1">
      <alignment horizontal="right"/>
    </xf>
    <xf numFmtId="43" fontId="0" fillId="0" borderId="0" xfId="1" applyFont="1" applyAlignment="1">
      <alignment horizontal="right"/>
    </xf>
    <xf numFmtId="43" fontId="0" fillId="0" borderId="4" xfId="1" applyFont="1" applyBorder="1" applyAlignment="1">
      <alignment horizontal="right"/>
    </xf>
    <xf numFmtId="43" fontId="4" fillId="0" borderId="2" xfId="1" applyFont="1" applyBorder="1" applyAlignment="1">
      <alignment horizontal="right"/>
    </xf>
    <xf numFmtId="165" fontId="4" fillId="0" borderId="0" xfId="1" applyNumberFormat="1" applyFont="1" applyAlignment="1">
      <alignment horizontal="right"/>
    </xf>
    <xf numFmtId="43" fontId="0" fillId="0" borderId="0" xfId="1" applyFont="1"/>
    <xf numFmtId="165" fontId="4" fillId="0" borderId="1" xfId="1" applyNumberFormat="1" applyFont="1" applyBorder="1" applyAlignment="1">
      <alignment horizontal="right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4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37" fontId="8" fillId="0" borderId="0" xfId="0" applyNumberFormat="1" applyFont="1" applyFill="1"/>
    <xf numFmtId="165" fontId="3" fillId="0" borderId="4" xfId="1" applyNumberFormat="1" applyFont="1" applyFill="1" applyBorder="1" applyAlignment="1">
      <alignment horizontal="center"/>
    </xf>
    <xf numFmtId="43" fontId="0" fillId="0" borderId="4" xfId="0" applyNumberFormat="1" applyFont="1" applyBorder="1" applyAlignment="1">
      <alignment horizontal="center"/>
    </xf>
    <xf numFmtId="165" fontId="0" fillId="0" borderId="4" xfId="0" applyNumberFormat="1" applyFont="1" applyBorder="1"/>
    <xf numFmtId="0" fontId="5" fillId="0" borderId="0" xfId="0" applyFont="1" applyAlignment="1">
      <alignment horizontal="center"/>
    </xf>
    <xf numFmtId="165" fontId="4" fillId="0" borderId="0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3" xfId="5" xr:uid="{00000000-0005-0000-0000-000003000000}"/>
    <cellStyle name="Currency 2" xfId="6" xr:uid="{00000000-0005-0000-0000-000004000000}"/>
    <cellStyle name="Normal" xfId="0" builtinId="0"/>
    <cellStyle name="Normal 2" xfId="4" xr:uid="{00000000-0005-0000-0000-000006000000}"/>
    <cellStyle name="Normal 2 2 3" xfId="8" xr:uid="{00000000-0005-0000-0000-000007000000}"/>
    <cellStyle name="Normal 8 2" xfId="7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8"/>
  <sheetViews>
    <sheetView topLeftCell="A72" zoomScale="90" zoomScaleNormal="90" zoomScaleSheetLayoutView="98" workbookViewId="0">
      <selection activeCell="P77" sqref="P77"/>
    </sheetView>
  </sheetViews>
  <sheetFormatPr defaultColWidth="9.09765625" defaultRowHeight="23.25" customHeight="1" x14ac:dyDescent="0.65"/>
  <cols>
    <col min="1" max="1" width="40.796875" style="10" customWidth="1"/>
    <col min="2" max="2" width="9.59765625" bestFit="1" customWidth="1"/>
    <col min="3" max="3" width="1.5" customWidth="1"/>
    <col min="4" max="4" width="12.69921875" customWidth="1"/>
    <col min="5" max="5" width="1.5" customWidth="1"/>
    <col min="6" max="6" width="12.69921875" customWidth="1"/>
    <col min="7" max="7" width="1.5" style="7" customWidth="1"/>
    <col min="8" max="8" width="12.69921875" style="7" customWidth="1"/>
    <col min="9" max="9" width="1.5" style="7" customWidth="1"/>
    <col min="10" max="10" width="12.69921875" style="7" customWidth="1"/>
    <col min="11" max="16384" width="9.09765625" style="7"/>
  </cols>
  <sheetData>
    <row r="1" spans="1:10" s="85" customFormat="1" ht="26" x14ac:dyDescent="0.8">
      <c r="A1" s="96" t="s">
        <v>55</v>
      </c>
      <c r="B1" s="88"/>
      <c r="C1" s="88"/>
      <c r="D1" s="88"/>
      <c r="E1" s="88"/>
      <c r="F1" s="88"/>
      <c r="G1" s="88"/>
      <c r="H1" s="89"/>
      <c r="I1" s="89"/>
      <c r="J1" s="89"/>
    </row>
    <row r="2" spans="1:10" s="36" customFormat="1" ht="24.5" x14ac:dyDescent="0.75">
      <c r="A2" s="96" t="s">
        <v>162</v>
      </c>
      <c r="B2" s="90"/>
      <c r="C2" s="90"/>
      <c r="D2" s="90"/>
      <c r="E2" s="90"/>
      <c r="F2" s="90"/>
      <c r="G2" s="90"/>
      <c r="H2" s="91"/>
      <c r="I2" s="91"/>
      <c r="J2" s="91"/>
    </row>
    <row r="3" spans="1:10" s="2" customFormat="1" ht="23.25" customHeight="1" x14ac:dyDescent="0.7">
      <c r="A3" s="4"/>
      <c r="B3"/>
      <c r="C3"/>
      <c r="D3"/>
      <c r="E3"/>
      <c r="F3"/>
    </row>
    <row r="4" spans="1:10" s="2" customFormat="1" ht="24" customHeight="1" x14ac:dyDescent="0.7">
      <c r="A4" s="4"/>
      <c r="B4"/>
      <c r="C4"/>
      <c r="D4" s="213" t="s">
        <v>53</v>
      </c>
      <c r="E4" s="213"/>
      <c r="F4" s="213"/>
      <c r="H4" s="213" t="s">
        <v>54</v>
      </c>
      <c r="I4" s="213"/>
      <c r="J4" s="213"/>
    </row>
    <row r="5" spans="1:10" ht="24" customHeight="1" x14ac:dyDescent="0.65">
      <c r="A5" s="9"/>
      <c r="B5" s="37"/>
      <c r="C5" s="37"/>
      <c r="D5" s="37" t="s">
        <v>143</v>
      </c>
      <c r="F5" s="37" t="s">
        <v>39</v>
      </c>
      <c r="G5" s="79"/>
      <c r="H5" s="37" t="s">
        <v>143</v>
      </c>
      <c r="I5"/>
      <c r="J5" s="37" t="s">
        <v>39</v>
      </c>
    </row>
    <row r="6" spans="1:10" ht="24" customHeight="1" x14ac:dyDescent="0.75">
      <c r="A6" s="96" t="s">
        <v>0</v>
      </c>
      <c r="B6" s="38" t="s">
        <v>1</v>
      </c>
      <c r="C6" s="38"/>
      <c r="D6" s="6">
        <v>2567</v>
      </c>
      <c r="E6" s="6"/>
      <c r="F6" s="6">
        <v>2566</v>
      </c>
      <c r="G6" s="177"/>
      <c r="H6" s="6">
        <v>2567</v>
      </c>
      <c r="I6" s="6"/>
      <c r="J6" s="6">
        <v>2566</v>
      </c>
    </row>
    <row r="7" spans="1:10" s="111" customFormat="1" ht="19" x14ac:dyDescent="0.6">
      <c r="A7" s="108"/>
      <c r="B7" s="109"/>
      <c r="C7" s="109"/>
      <c r="D7" s="110" t="s">
        <v>83</v>
      </c>
      <c r="E7" s="110"/>
      <c r="F7" s="110"/>
      <c r="G7" s="109"/>
      <c r="H7" s="110" t="s">
        <v>83</v>
      </c>
      <c r="I7" s="110"/>
      <c r="J7" s="110"/>
    </row>
    <row r="8" spans="1:10" ht="24" customHeight="1" x14ac:dyDescent="0.7">
      <c r="A8" s="4"/>
      <c r="B8" s="38"/>
      <c r="C8" s="38"/>
      <c r="D8" s="212" t="s">
        <v>93</v>
      </c>
      <c r="E8" s="212"/>
      <c r="F8" s="212"/>
      <c r="G8" s="212"/>
      <c r="H8" s="212"/>
      <c r="I8" s="212"/>
      <c r="J8" s="212"/>
    </row>
    <row r="9" spans="1:10" ht="24" customHeight="1" x14ac:dyDescent="0.7">
      <c r="A9" s="11" t="s">
        <v>2</v>
      </c>
      <c r="B9" s="38"/>
      <c r="C9" s="38"/>
      <c r="D9" s="38"/>
      <c r="E9" s="38"/>
      <c r="F9" s="38"/>
      <c r="G9" s="38"/>
    </row>
    <row r="10" spans="1:10" ht="24" customHeight="1" x14ac:dyDescent="0.65">
      <c r="A10" s="9" t="s">
        <v>3</v>
      </c>
      <c r="B10" s="74"/>
      <c r="C10" s="74"/>
      <c r="D10" s="32">
        <v>623193</v>
      </c>
      <c r="E10" s="76"/>
      <c r="F10" s="25">
        <v>931898</v>
      </c>
      <c r="G10" s="77"/>
      <c r="H10" s="32">
        <v>575900</v>
      </c>
      <c r="I10" s="76"/>
      <c r="J10" s="25">
        <v>892232</v>
      </c>
    </row>
    <row r="11" spans="1:10" ht="24" customHeight="1" x14ac:dyDescent="0.65">
      <c r="A11" s="18" t="s">
        <v>104</v>
      </c>
      <c r="B11" s="74">
        <v>3</v>
      </c>
      <c r="C11" s="74"/>
      <c r="D11" s="32">
        <v>1057675</v>
      </c>
      <c r="E11" s="76"/>
      <c r="F11" s="25">
        <v>893144</v>
      </c>
      <c r="G11" s="77"/>
      <c r="H11" s="32">
        <v>1012804</v>
      </c>
      <c r="I11" s="76"/>
      <c r="J11" s="25">
        <v>848521</v>
      </c>
    </row>
    <row r="12" spans="1:10" ht="24" customHeight="1" x14ac:dyDescent="0.65">
      <c r="A12" s="18" t="s">
        <v>123</v>
      </c>
      <c r="B12" s="74">
        <v>2</v>
      </c>
      <c r="C12" s="74"/>
      <c r="D12" s="32">
        <v>0</v>
      </c>
      <c r="E12" s="76"/>
      <c r="F12" s="25">
        <v>0</v>
      </c>
      <c r="G12" s="77"/>
      <c r="H12" s="32">
        <v>277800</v>
      </c>
      <c r="I12" s="76"/>
      <c r="J12" s="25">
        <v>290800</v>
      </c>
    </row>
    <row r="13" spans="1:10" ht="24" customHeight="1" x14ac:dyDescent="0.65">
      <c r="A13" s="18" t="s">
        <v>105</v>
      </c>
      <c r="B13" s="74"/>
      <c r="C13" s="74"/>
      <c r="D13" s="32">
        <v>0</v>
      </c>
      <c r="E13" s="76"/>
      <c r="F13" s="25">
        <v>1569</v>
      </c>
      <c r="G13" s="77"/>
      <c r="H13" s="32">
        <v>0</v>
      </c>
      <c r="I13" s="76"/>
      <c r="J13" s="25">
        <v>1380</v>
      </c>
    </row>
    <row r="14" spans="1:10" ht="24" customHeight="1" x14ac:dyDescent="0.65">
      <c r="A14" s="18" t="s">
        <v>4</v>
      </c>
      <c r="B14" s="74">
        <v>4</v>
      </c>
      <c r="C14" s="74"/>
      <c r="D14" s="32">
        <v>1123793</v>
      </c>
      <c r="E14" s="76"/>
      <c r="F14" s="25">
        <v>764513</v>
      </c>
      <c r="G14" s="77"/>
      <c r="H14" s="32">
        <v>888599</v>
      </c>
      <c r="I14" s="76"/>
      <c r="J14" s="25">
        <v>553349</v>
      </c>
    </row>
    <row r="15" spans="1:10" ht="24" customHeight="1" x14ac:dyDescent="0.65">
      <c r="A15" s="18" t="s">
        <v>167</v>
      </c>
      <c r="B15" s="74"/>
      <c r="C15" s="74"/>
      <c r="D15" s="32">
        <v>32889</v>
      </c>
      <c r="E15" s="76"/>
      <c r="F15" s="25">
        <v>73519</v>
      </c>
      <c r="G15" s="77"/>
      <c r="H15" s="32">
        <v>32811</v>
      </c>
      <c r="I15" s="76"/>
      <c r="J15" s="25">
        <v>73468</v>
      </c>
    </row>
    <row r="16" spans="1:10" ht="24" customHeight="1" x14ac:dyDescent="0.65">
      <c r="A16" s="18" t="s">
        <v>168</v>
      </c>
      <c r="B16" s="74"/>
      <c r="C16" s="74"/>
      <c r="D16" s="32">
        <v>20692</v>
      </c>
      <c r="E16" s="76"/>
      <c r="F16" s="25">
        <v>13318</v>
      </c>
      <c r="G16" s="77"/>
      <c r="H16" s="32">
        <v>18289</v>
      </c>
      <c r="I16" s="76"/>
      <c r="J16" s="25">
        <v>10524</v>
      </c>
    </row>
    <row r="17" spans="1:10" ht="24" customHeight="1" x14ac:dyDescent="0.7">
      <c r="A17" s="12" t="s">
        <v>5</v>
      </c>
      <c r="B17" s="74"/>
      <c r="C17" s="74"/>
      <c r="D17" s="73">
        <f>SUM(D10:D16)</f>
        <v>2858242</v>
      </c>
      <c r="E17" s="49"/>
      <c r="F17" s="73">
        <f>SUM(F10:F16)</f>
        <v>2677961</v>
      </c>
      <c r="G17" s="77"/>
      <c r="H17" s="73">
        <f>SUM(H10:H16)</f>
        <v>2806203</v>
      </c>
      <c r="I17" s="49"/>
      <c r="J17" s="73">
        <f>SUM(J10:J16)</f>
        <v>2670274</v>
      </c>
    </row>
    <row r="18" spans="1:10" ht="24" customHeight="1" x14ac:dyDescent="0.65">
      <c r="A18" s="13"/>
      <c r="B18" s="74"/>
      <c r="C18" s="74"/>
      <c r="D18" s="8"/>
      <c r="E18" s="74"/>
      <c r="F18" s="74"/>
      <c r="G18" s="38"/>
      <c r="H18" s="8"/>
      <c r="I18" s="8"/>
      <c r="J18" s="8"/>
    </row>
    <row r="19" spans="1:10" ht="24" customHeight="1" x14ac:dyDescent="0.7">
      <c r="A19" s="11" t="s">
        <v>6</v>
      </c>
      <c r="B19" s="74"/>
      <c r="C19" s="74"/>
      <c r="D19" s="8"/>
      <c r="E19" s="74"/>
      <c r="F19" s="74"/>
      <c r="G19" s="38"/>
      <c r="H19" s="8"/>
      <c r="I19" s="8"/>
      <c r="J19" s="8"/>
    </row>
    <row r="20" spans="1:10" ht="24" customHeight="1" x14ac:dyDescent="0.65">
      <c r="A20" s="18" t="s">
        <v>89</v>
      </c>
      <c r="B20" s="74">
        <v>7</v>
      </c>
      <c r="C20" s="74"/>
      <c r="D20" s="32">
        <v>150598</v>
      </c>
      <c r="E20" s="17"/>
      <c r="F20" s="25">
        <v>150363</v>
      </c>
      <c r="G20" s="38"/>
      <c r="H20" s="32">
        <v>130478</v>
      </c>
      <c r="I20" s="17"/>
      <c r="J20" s="25">
        <v>130304</v>
      </c>
    </row>
    <row r="21" spans="1:10" ht="24" customHeight="1" x14ac:dyDescent="0.65">
      <c r="A21" s="18" t="s">
        <v>80</v>
      </c>
      <c r="B21" s="74"/>
      <c r="C21" s="74"/>
      <c r="D21" s="32">
        <v>1825</v>
      </c>
      <c r="E21" s="17"/>
      <c r="F21" s="25">
        <v>2084</v>
      </c>
      <c r="G21" s="38"/>
      <c r="H21" s="32">
        <v>2084</v>
      </c>
      <c r="I21" s="17"/>
      <c r="J21" s="25">
        <v>2084</v>
      </c>
    </row>
    <row r="22" spans="1:10" ht="24" customHeight="1" x14ac:dyDescent="0.65">
      <c r="A22" s="18" t="s">
        <v>43</v>
      </c>
      <c r="B22" s="74">
        <v>5</v>
      </c>
      <c r="C22" s="74"/>
      <c r="D22" s="32">
        <v>0</v>
      </c>
      <c r="E22" s="17"/>
      <c r="F22" s="25">
        <v>0</v>
      </c>
      <c r="G22" s="38"/>
      <c r="H22" s="32">
        <v>269982</v>
      </c>
      <c r="I22" s="17"/>
      <c r="J22" s="25">
        <v>250232</v>
      </c>
    </row>
    <row r="23" spans="1:10" ht="24" customHeight="1" x14ac:dyDescent="0.65">
      <c r="A23" s="18" t="s">
        <v>64</v>
      </c>
      <c r="B23" s="74"/>
      <c r="C23" s="74"/>
      <c r="D23" s="32">
        <v>0</v>
      </c>
      <c r="E23" s="17"/>
      <c r="F23" s="25">
        <v>0</v>
      </c>
      <c r="G23" s="38"/>
      <c r="H23" s="32">
        <v>93563</v>
      </c>
      <c r="I23" s="17"/>
      <c r="J23" s="25">
        <v>94755</v>
      </c>
    </row>
    <row r="24" spans="1:10" ht="24" customHeight="1" x14ac:dyDescent="0.65">
      <c r="A24" s="18" t="s">
        <v>97</v>
      </c>
      <c r="B24" s="74">
        <v>6</v>
      </c>
      <c r="C24" s="74"/>
      <c r="D24" s="32">
        <v>2980074</v>
      </c>
      <c r="E24" s="17"/>
      <c r="F24" s="25">
        <v>2189379</v>
      </c>
      <c r="G24" s="38"/>
      <c r="H24" s="32">
        <v>2671035</v>
      </c>
      <c r="I24" s="17"/>
      <c r="J24" s="25">
        <v>1881161</v>
      </c>
    </row>
    <row r="25" spans="1:10" ht="24" customHeight="1" x14ac:dyDescent="0.65">
      <c r="A25" s="18" t="s">
        <v>69</v>
      </c>
      <c r="B25" s="74"/>
      <c r="C25" s="74"/>
      <c r="D25" s="32">
        <v>52489</v>
      </c>
      <c r="E25" s="17"/>
      <c r="F25" s="25">
        <v>54059</v>
      </c>
      <c r="G25" s="38"/>
      <c r="H25" s="32">
        <v>52489</v>
      </c>
      <c r="I25" s="17"/>
      <c r="J25" s="25">
        <v>54059</v>
      </c>
    </row>
    <row r="26" spans="1:10" ht="24" customHeight="1" x14ac:dyDescent="0.65">
      <c r="A26" s="18" t="s">
        <v>46</v>
      </c>
      <c r="B26" s="74"/>
      <c r="C26" s="74"/>
      <c r="D26" s="113">
        <v>13334</v>
      </c>
      <c r="E26" s="139"/>
      <c r="F26" s="25">
        <v>10109</v>
      </c>
      <c r="G26" s="122"/>
      <c r="H26" s="113">
        <v>12039</v>
      </c>
      <c r="I26" s="139"/>
      <c r="J26" s="25">
        <v>9083</v>
      </c>
    </row>
    <row r="27" spans="1:10" ht="24" customHeight="1" x14ac:dyDescent="0.65">
      <c r="A27" s="9" t="s">
        <v>52</v>
      </c>
      <c r="B27" s="74"/>
      <c r="C27" s="74"/>
      <c r="D27" s="113">
        <v>17858</v>
      </c>
      <c r="E27" s="139"/>
      <c r="F27" s="25">
        <v>14586</v>
      </c>
      <c r="G27" s="122"/>
      <c r="H27" s="113">
        <v>17858</v>
      </c>
      <c r="I27" s="139"/>
      <c r="J27" s="25">
        <v>14585</v>
      </c>
    </row>
    <row r="28" spans="1:10" ht="24" customHeight="1" x14ac:dyDescent="0.7">
      <c r="A28" s="12" t="s">
        <v>7</v>
      </c>
      <c r="B28" s="74"/>
      <c r="C28" s="74"/>
      <c r="D28" s="73">
        <f>SUM(D20:D27)</f>
        <v>3216178</v>
      </c>
      <c r="E28" s="22"/>
      <c r="F28" s="73">
        <f>SUM(F20:F27)</f>
        <v>2420580</v>
      </c>
      <c r="G28" s="38"/>
      <c r="H28" s="73">
        <f>SUM(H20:H27)</f>
        <v>3249528</v>
      </c>
      <c r="I28" s="22"/>
      <c r="J28" s="73">
        <f>SUM(J20:J27)</f>
        <v>2436263</v>
      </c>
    </row>
    <row r="29" spans="1:10" ht="24" customHeight="1" x14ac:dyDescent="0.7">
      <c r="A29" s="12"/>
      <c r="B29" s="74"/>
      <c r="C29" s="74"/>
      <c r="D29" s="26"/>
      <c r="E29" s="1"/>
      <c r="F29" s="26"/>
      <c r="G29" s="38"/>
      <c r="H29" s="26"/>
      <c r="I29" s="1"/>
      <c r="J29" s="26"/>
    </row>
    <row r="30" spans="1:10" ht="24" customHeight="1" thickBot="1" x14ac:dyDescent="0.75">
      <c r="A30" s="12" t="s">
        <v>8</v>
      </c>
      <c r="B30" s="74"/>
      <c r="C30" s="74"/>
      <c r="D30" s="27">
        <f>D28+D17</f>
        <v>6074420</v>
      </c>
      <c r="E30" s="22"/>
      <c r="F30" s="27">
        <f>F28+F17</f>
        <v>5098541</v>
      </c>
      <c r="G30" s="38"/>
      <c r="H30" s="27">
        <f>H28+H17</f>
        <v>6055731</v>
      </c>
      <c r="I30" s="22"/>
      <c r="J30" s="27">
        <f>J28+J17</f>
        <v>5106537</v>
      </c>
    </row>
    <row r="31" spans="1:10" ht="24" customHeight="1" thickTop="1" x14ac:dyDescent="0.7">
      <c r="A31" s="12"/>
      <c r="B31" s="74"/>
      <c r="C31" s="74"/>
      <c r="D31" s="20"/>
      <c r="E31" s="22"/>
      <c r="F31" s="20"/>
      <c r="G31" s="38"/>
      <c r="H31" s="20"/>
      <c r="I31" s="22"/>
      <c r="J31" s="20"/>
    </row>
    <row r="32" spans="1:10" ht="24" customHeight="1" x14ac:dyDescent="0.65">
      <c r="B32" s="74"/>
      <c r="C32" s="74"/>
      <c r="D32" s="74"/>
      <c r="E32" s="74"/>
      <c r="F32" s="74"/>
    </row>
    <row r="33" spans="1:10" s="2" customFormat="1" ht="24" customHeight="1" x14ac:dyDescent="0.7">
      <c r="A33" s="4"/>
      <c r="B33" s="74"/>
      <c r="C33" s="74"/>
      <c r="D33" s="213" t="s">
        <v>53</v>
      </c>
      <c r="E33" s="213"/>
      <c r="F33" s="213"/>
      <c r="H33" s="213" t="s">
        <v>54</v>
      </c>
      <c r="I33" s="213"/>
      <c r="J33" s="213"/>
    </row>
    <row r="34" spans="1:10" ht="24" customHeight="1" x14ac:dyDescent="0.65">
      <c r="A34" s="9"/>
      <c r="B34" s="74"/>
      <c r="C34" s="74"/>
      <c r="D34" s="37" t="str">
        <f>D5</f>
        <v>30 มิถุนายน</v>
      </c>
      <c r="F34" s="37" t="s">
        <v>39</v>
      </c>
      <c r="G34" s="79"/>
      <c r="H34" s="37" t="str">
        <f>D34</f>
        <v>30 มิถุนายน</v>
      </c>
      <c r="I34"/>
      <c r="J34" s="37" t="s">
        <v>39</v>
      </c>
    </row>
    <row r="35" spans="1:10" ht="24" customHeight="1" x14ac:dyDescent="0.75">
      <c r="A35" s="96" t="s">
        <v>34</v>
      </c>
      <c r="B35" s="38" t="s">
        <v>1</v>
      </c>
      <c r="C35" s="74"/>
      <c r="D35" s="6">
        <v>2567</v>
      </c>
      <c r="E35" s="6"/>
      <c r="F35" s="6">
        <v>2566</v>
      </c>
      <c r="G35" s="177"/>
      <c r="H35" s="6">
        <v>2567</v>
      </c>
      <c r="I35" s="6"/>
      <c r="J35" s="6">
        <v>2566</v>
      </c>
    </row>
    <row r="36" spans="1:10" s="111" customFormat="1" ht="19" x14ac:dyDescent="0.6">
      <c r="A36" s="108"/>
      <c r="B36" s="109"/>
      <c r="C36" s="109"/>
      <c r="D36" s="110" t="s">
        <v>83</v>
      </c>
      <c r="E36" s="110"/>
      <c r="F36" s="110"/>
      <c r="G36" s="109"/>
      <c r="H36" s="110" t="s">
        <v>83</v>
      </c>
      <c r="I36" s="110"/>
      <c r="J36" s="110"/>
    </row>
    <row r="37" spans="1:10" ht="24" customHeight="1" x14ac:dyDescent="0.7">
      <c r="A37" s="4"/>
      <c r="B37" s="74"/>
      <c r="C37" s="74"/>
      <c r="D37" s="212" t="s">
        <v>93</v>
      </c>
      <c r="E37" s="212"/>
      <c r="F37" s="212"/>
      <c r="G37" s="212"/>
      <c r="H37" s="212"/>
      <c r="I37" s="212"/>
      <c r="J37" s="212"/>
    </row>
    <row r="38" spans="1:10" ht="24" customHeight="1" x14ac:dyDescent="0.7">
      <c r="A38" s="11" t="s">
        <v>9</v>
      </c>
      <c r="B38" s="74"/>
      <c r="C38" s="74"/>
      <c r="D38" s="74"/>
      <c r="E38" s="74"/>
      <c r="F38" s="74"/>
      <c r="G38" s="6"/>
      <c r="H38" s="8"/>
      <c r="I38" s="8"/>
      <c r="J38" s="8"/>
    </row>
    <row r="39" spans="1:10" ht="24" customHeight="1" x14ac:dyDescent="0.65">
      <c r="A39" s="18" t="s">
        <v>42</v>
      </c>
      <c r="B39" s="38"/>
      <c r="C39" s="38"/>
      <c r="D39" s="32">
        <v>1174241</v>
      </c>
      <c r="E39" s="76"/>
      <c r="F39" s="25">
        <v>866417</v>
      </c>
      <c r="G39" s="77"/>
      <c r="H39" s="32">
        <v>1174241</v>
      </c>
      <c r="I39" s="76"/>
      <c r="J39" s="25">
        <v>866417</v>
      </c>
    </row>
    <row r="40" spans="1:10" ht="24" customHeight="1" x14ac:dyDescent="0.65">
      <c r="A40" s="18" t="s">
        <v>106</v>
      </c>
      <c r="B40" s="38"/>
      <c r="C40" s="38"/>
      <c r="D40" s="32">
        <v>784431</v>
      </c>
      <c r="E40" s="76"/>
      <c r="F40" s="25">
        <v>621755</v>
      </c>
      <c r="G40" s="77"/>
      <c r="H40" s="32">
        <v>693347</v>
      </c>
      <c r="I40" s="76"/>
      <c r="J40" s="25">
        <v>553116</v>
      </c>
    </row>
    <row r="41" spans="1:10" ht="24" customHeight="1" x14ac:dyDescent="0.65">
      <c r="A41" s="18" t="s">
        <v>178</v>
      </c>
      <c r="B41" s="209"/>
      <c r="C41" s="209"/>
      <c r="D41" s="32">
        <v>232321</v>
      </c>
      <c r="E41" s="76"/>
      <c r="F41" s="25">
        <v>44116</v>
      </c>
      <c r="G41" s="77"/>
      <c r="H41" s="32">
        <v>229967</v>
      </c>
      <c r="I41" s="76"/>
      <c r="J41" s="25">
        <v>41557</v>
      </c>
    </row>
    <row r="42" spans="1:10" ht="24" customHeight="1" x14ac:dyDescent="0.65">
      <c r="A42" s="18" t="s">
        <v>95</v>
      </c>
      <c r="B42" s="38"/>
      <c r="C42" s="38"/>
      <c r="D42" s="32">
        <v>1002</v>
      </c>
      <c r="E42" s="76"/>
      <c r="F42" s="25">
        <v>0</v>
      </c>
      <c r="G42" s="77"/>
      <c r="H42" s="32">
        <v>671</v>
      </c>
      <c r="I42" s="80"/>
      <c r="J42" s="80">
        <v>0</v>
      </c>
    </row>
    <row r="43" spans="1:10" ht="24" customHeight="1" x14ac:dyDescent="0.65">
      <c r="A43" s="18" t="s">
        <v>108</v>
      </c>
      <c r="B43" s="38"/>
      <c r="C43" s="38"/>
      <c r="D43" s="32"/>
      <c r="E43" s="76"/>
      <c r="F43" s="25"/>
      <c r="G43" s="77"/>
      <c r="H43" s="32"/>
      <c r="I43" s="80"/>
      <c r="J43" s="80"/>
    </row>
    <row r="44" spans="1:10" ht="24" customHeight="1" x14ac:dyDescent="0.65">
      <c r="A44" s="94" t="s">
        <v>109</v>
      </c>
      <c r="B44" s="38">
        <v>7</v>
      </c>
      <c r="C44" s="38"/>
      <c r="D44" s="113">
        <v>134864</v>
      </c>
      <c r="E44" s="80"/>
      <c r="F44" s="80">
        <v>47814</v>
      </c>
      <c r="G44" s="77"/>
      <c r="H44" s="113">
        <v>121970</v>
      </c>
      <c r="I44" s="80"/>
      <c r="J44" s="80">
        <v>34920</v>
      </c>
    </row>
    <row r="45" spans="1:10" ht="24" customHeight="1" x14ac:dyDescent="0.65">
      <c r="A45" s="94" t="s">
        <v>110</v>
      </c>
      <c r="B45" s="38"/>
      <c r="C45" s="38"/>
      <c r="D45" s="113">
        <v>18641</v>
      </c>
      <c r="E45" s="76"/>
      <c r="F45" s="25">
        <v>23235</v>
      </c>
      <c r="G45" s="77"/>
      <c r="H45" s="113">
        <v>18641</v>
      </c>
      <c r="I45" s="76"/>
      <c r="J45" s="25">
        <v>23235</v>
      </c>
    </row>
    <row r="46" spans="1:10" ht="24" customHeight="1" x14ac:dyDescent="0.65">
      <c r="A46" s="18" t="s">
        <v>158</v>
      </c>
      <c r="D46" s="113">
        <v>12305</v>
      </c>
      <c r="E46" s="76"/>
      <c r="F46" s="25">
        <v>1770</v>
      </c>
      <c r="G46" s="77"/>
      <c r="H46" s="113">
        <v>12305</v>
      </c>
      <c r="I46" s="76"/>
      <c r="J46" s="25">
        <v>1770</v>
      </c>
    </row>
    <row r="47" spans="1:10" ht="24" customHeight="1" x14ac:dyDescent="0.7">
      <c r="A47" s="12" t="s">
        <v>10</v>
      </c>
      <c r="B47" s="38"/>
      <c r="C47" s="38"/>
      <c r="D47" s="73">
        <f>SUM(D39:D46)</f>
        <v>2357805</v>
      </c>
      <c r="E47" s="22"/>
      <c r="F47" s="73">
        <f>SUM(F39:F46)</f>
        <v>1605107</v>
      </c>
      <c r="G47" s="122"/>
      <c r="H47" s="73">
        <f>SUM(H39:H46)</f>
        <v>2251142</v>
      </c>
      <c r="I47" s="22"/>
      <c r="J47" s="73">
        <f>SUM(J39:J46)</f>
        <v>1521015</v>
      </c>
    </row>
    <row r="48" spans="1:10" ht="24" customHeight="1" x14ac:dyDescent="0.65">
      <c r="B48" s="38"/>
      <c r="C48" s="38"/>
      <c r="D48" s="205"/>
      <c r="E48" s="122"/>
      <c r="F48" s="122"/>
      <c r="G48" s="122"/>
      <c r="H48" s="205"/>
      <c r="I48" s="8"/>
      <c r="J48" s="8"/>
    </row>
    <row r="49" spans="1:10" ht="24" customHeight="1" x14ac:dyDescent="0.7">
      <c r="A49" s="11" t="s">
        <v>11</v>
      </c>
      <c r="B49" s="38"/>
      <c r="C49" s="38"/>
      <c r="D49" s="205"/>
      <c r="E49" s="122"/>
      <c r="F49" s="122"/>
      <c r="G49" s="122"/>
      <c r="H49" s="205"/>
      <c r="I49" s="8"/>
      <c r="J49" s="8"/>
    </row>
    <row r="50" spans="1:10" ht="24" customHeight="1" x14ac:dyDescent="0.65">
      <c r="A50" s="18" t="s">
        <v>44</v>
      </c>
      <c r="B50" s="38">
        <v>7</v>
      </c>
      <c r="C50" s="38"/>
      <c r="D50" s="113">
        <v>244818</v>
      </c>
      <c r="E50" s="76"/>
      <c r="F50" s="25">
        <v>87580</v>
      </c>
      <c r="G50" s="77"/>
      <c r="H50" s="113">
        <v>222685</v>
      </c>
      <c r="I50" s="76"/>
      <c r="J50" s="25">
        <v>59000</v>
      </c>
    </row>
    <row r="51" spans="1:10" ht="24" customHeight="1" x14ac:dyDescent="0.65">
      <c r="A51" s="18" t="s">
        <v>107</v>
      </c>
      <c r="B51" s="106"/>
      <c r="C51" s="106"/>
      <c r="D51" s="32">
        <v>9149</v>
      </c>
      <c r="E51" s="76"/>
      <c r="F51" s="25">
        <v>11407</v>
      </c>
      <c r="G51" s="77"/>
      <c r="H51" s="32">
        <v>9149</v>
      </c>
      <c r="I51" s="76"/>
      <c r="J51" s="25">
        <v>11407</v>
      </c>
    </row>
    <row r="52" spans="1:10" ht="24" customHeight="1" x14ac:dyDescent="0.65">
      <c r="A52" s="18" t="s">
        <v>128</v>
      </c>
      <c r="B52" s="38"/>
      <c r="C52" s="38"/>
      <c r="D52" s="32"/>
      <c r="E52" s="76"/>
      <c r="F52" s="25"/>
      <c r="G52" s="77"/>
      <c r="H52" s="32"/>
      <c r="I52" s="76"/>
      <c r="J52" s="25"/>
    </row>
    <row r="53" spans="1:10" ht="24" customHeight="1" x14ac:dyDescent="0.65">
      <c r="A53" s="65" t="s">
        <v>129</v>
      </c>
      <c r="B53" s="38"/>
      <c r="C53" s="38"/>
      <c r="D53" s="32">
        <v>48713</v>
      </c>
      <c r="E53" s="76"/>
      <c r="F53" s="25">
        <v>37139</v>
      </c>
      <c r="G53" s="77"/>
      <c r="H53" s="32">
        <v>44360</v>
      </c>
      <c r="I53" s="76"/>
      <c r="J53" s="25">
        <v>33478</v>
      </c>
    </row>
    <row r="54" spans="1:10" ht="24" customHeight="1" x14ac:dyDescent="0.7">
      <c r="A54" s="12" t="s">
        <v>12</v>
      </c>
      <c r="B54" s="38"/>
      <c r="C54" s="38"/>
      <c r="D54" s="73">
        <f>SUM(D50:D53)</f>
        <v>302680</v>
      </c>
      <c r="E54" s="22"/>
      <c r="F54" s="73">
        <f>SUM(F50:F53)</f>
        <v>136126</v>
      </c>
      <c r="G54" s="38"/>
      <c r="H54" s="73">
        <f>SUM(H50:H53)</f>
        <v>276194</v>
      </c>
      <c r="I54" s="22"/>
      <c r="J54" s="73">
        <f>SUM(J50:J53)</f>
        <v>103885</v>
      </c>
    </row>
    <row r="55" spans="1:10" ht="24" customHeight="1" x14ac:dyDescent="0.7">
      <c r="A55" s="12"/>
      <c r="B55" s="38"/>
      <c r="C55" s="38"/>
      <c r="D55" s="26"/>
      <c r="E55" s="1"/>
      <c r="F55" s="26"/>
      <c r="G55" s="38"/>
      <c r="H55" s="26"/>
      <c r="I55" s="1"/>
      <c r="J55" s="26"/>
    </row>
    <row r="56" spans="1:10" ht="24" customHeight="1" x14ac:dyDescent="0.7">
      <c r="A56" s="12" t="s">
        <v>13</v>
      </c>
      <c r="B56" s="38"/>
      <c r="C56" s="38"/>
      <c r="D56" s="28">
        <f>D54+D47</f>
        <v>2660485</v>
      </c>
      <c r="E56" s="23"/>
      <c r="F56" s="28">
        <f>F54+F47</f>
        <v>1741233</v>
      </c>
      <c r="G56" s="38"/>
      <c r="H56" s="28">
        <f>H54+H47</f>
        <v>2527336</v>
      </c>
      <c r="I56" s="23"/>
      <c r="J56" s="28">
        <f>J54+J47</f>
        <v>1624900</v>
      </c>
    </row>
    <row r="57" spans="1:10" ht="24" customHeight="1" x14ac:dyDescent="0.7">
      <c r="A57" s="12"/>
      <c r="B57" s="74"/>
      <c r="C57" s="74"/>
      <c r="D57" s="74"/>
      <c r="E57" s="74"/>
      <c r="F57" s="74"/>
      <c r="G57" s="38"/>
      <c r="H57" s="1"/>
      <c r="I57" s="1"/>
      <c r="J57" s="1"/>
    </row>
    <row r="58" spans="1:10" s="2" customFormat="1" ht="24" customHeight="1" x14ac:dyDescent="0.7">
      <c r="A58" s="4"/>
      <c r="B58" s="74"/>
      <c r="C58" s="74"/>
      <c r="D58" s="213" t="s">
        <v>53</v>
      </c>
      <c r="E58" s="213"/>
      <c r="F58" s="213"/>
      <c r="H58" s="213" t="s">
        <v>54</v>
      </c>
      <c r="I58" s="213"/>
      <c r="J58" s="213"/>
    </row>
    <row r="59" spans="1:10" ht="24" customHeight="1" x14ac:dyDescent="0.65">
      <c r="A59" s="9"/>
      <c r="B59" s="74"/>
      <c r="C59" s="74"/>
      <c r="D59" s="37" t="str">
        <f>D34</f>
        <v>30 มิถุนายน</v>
      </c>
      <c r="F59" s="37" t="s">
        <v>39</v>
      </c>
      <c r="G59" s="79"/>
      <c r="H59" s="37" t="str">
        <f>D59</f>
        <v>30 มิถุนายน</v>
      </c>
      <c r="I59"/>
      <c r="J59" s="37" t="s">
        <v>39</v>
      </c>
    </row>
    <row r="60" spans="1:10" ht="24" customHeight="1" x14ac:dyDescent="0.75">
      <c r="A60" s="96" t="s">
        <v>34</v>
      </c>
      <c r="B60" s="38"/>
      <c r="C60" s="74"/>
      <c r="D60" s="6">
        <v>2567</v>
      </c>
      <c r="E60" s="6"/>
      <c r="F60" s="6">
        <v>2566</v>
      </c>
      <c r="G60" s="38"/>
      <c r="H60" s="6">
        <v>2567</v>
      </c>
      <c r="I60" s="6"/>
      <c r="J60" s="6">
        <v>2566</v>
      </c>
    </row>
    <row r="61" spans="1:10" s="111" customFormat="1" ht="19" x14ac:dyDescent="0.6">
      <c r="A61" s="108"/>
      <c r="B61" s="109"/>
      <c r="C61" s="109"/>
      <c r="D61" s="110" t="s">
        <v>83</v>
      </c>
      <c r="E61" s="110"/>
      <c r="F61" s="110"/>
      <c r="G61" s="109"/>
      <c r="H61" s="110" t="s">
        <v>83</v>
      </c>
      <c r="I61" s="110"/>
      <c r="J61" s="110"/>
    </row>
    <row r="62" spans="1:10" ht="23" x14ac:dyDescent="0.7">
      <c r="A62" s="4"/>
      <c r="B62" s="74"/>
      <c r="C62" s="74"/>
      <c r="D62" s="212" t="s">
        <v>93</v>
      </c>
      <c r="E62" s="212"/>
      <c r="F62" s="212"/>
      <c r="G62" s="212"/>
      <c r="H62" s="212"/>
      <c r="I62" s="212"/>
      <c r="J62" s="212"/>
    </row>
    <row r="63" spans="1:10" s="2" customFormat="1" ht="24" customHeight="1" x14ac:dyDescent="0.7">
      <c r="A63" s="11" t="s">
        <v>32</v>
      </c>
      <c r="B63" s="74"/>
      <c r="C63" s="74"/>
      <c r="D63" s="74"/>
      <c r="E63" s="74"/>
      <c r="F63" s="74"/>
      <c r="G63" s="38"/>
      <c r="H63" s="17"/>
      <c r="I63" s="17"/>
      <c r="J63" s="17"/>
    </row>
    <row r="64" spans="1:10" s="2" customFormat="1" ht="24" customHeight="1" x14ac:dyDescent="0.65">
      <c r="A64" s="18" t="s">
        <v>14</v>
      </c>
      <c r="B64" s="21"/>
      <c r="C64" s="21"/>
      <c r="D64" s="21"/>
      <c r="E64" s="21"/>
      <c r="F64" s="21"/>
      <c r="G64" s="38"/>
      <c r="H64" s="17"/>
      <c r="I64" s="17"/>
      <c r="J64" s="17"/>
    </row>
    <row r="65" spans="1:10" s="2" customFormat="1" ht="24" customHeight="1" x14ac:dyDescent="0.65">
      <c r="A65" s="65" t="s">
        <v>68</v>
      </c>
      <c r="B65" s="21"/>
      <c r="C65" s="21"/>
    </row>
    <row r="66" spans="1:10" s="2" customFormat="1" ht="24" customHeight="1" thickBot="1" x14ac:dyDescent="0.7">
      <c r="A66" s="178" t="s">
        <v>169</v>
      </c>
      <c r="B66" s="21"/>
      <c r="C66" s="21"/>
      <c r="D66" s="99">
        <v>735000</v>
      </c>
      <c r="E66" s="17"/>
      <c r="F66" s="99">
        <v>735000</v>
      </c>
      <c r="G66" s="177"/>
      <c r="H66" s="99">
        <v>735000</v>
      </c>
      <c r="I66" s="17"/>
      <c r="J66" s="99">
        <v>735000</v>
      </c>
    </row>
    <row r="67" spans="1:10" s="2" customFormat="1" ht="24" customHeight="1" thickTop="1" x14ac:dyDescent="0.65">
      <c r="A67" s="65" t="s">
        <v>67</v>
      </c>
      <c r="B67" s="38"/>
      <c r="C67" s="38"/>
      <c r="D67" s="32"/>
      <c r="E67" s="17"/>
      <c r="F67" s="32"/>
      <c r="G67" s="177"/>
      <c r="H67" s="32"/>
      <c r="I67" s="17"/>
      <c r="J67" s="32"/>
    </row>
    <row r="68" spans="1:10" s="2" customFormat="1" ht="24" customHeight="1" x14ac:dyDescent="0.65">
      <c r="A68" s="178" t="s">
        <v>169</v>
      </c>
      <c r="B68" s="177"/>
      <c r="C68" s="177"/>
      <c r="D68" s="32">
        <v>735000</v>
      </c>
      <c r="E68" s="17"/>
      <c r="F68" s="25">
        <v>735000</v>
      </c>
      <c r="G68" s="177"/>
      <c r="H68" s="25">
        <v>735000</v>
      </c>
      <c r="I68" s="17"/>
      <c r="J68" s="25">
        <v>735000</v>
      </c>
    </row>
    <row r="69" spans="1:10" s="2" customFormat="1" ht="24" customHeight="1" x14ac:dyDescent="0.65">
      <c r="A69" t="s">
        <v>170</v>
      </c>
      <c r="B69" s="177"/>
      <c r="C69" s="177"/>
      <c r="D69" s="32">
        <v>1792509</v>
      </c>
      <c r="E69" s="17"/>
      <c r="F69" s="32">
        <v>1792509</v>
      </c>
      <c r="G69" s="177"/>
      <c r="H69" s="32">
        <v>1792509</v>
      </c>
      <c r="I69" s="17"/>
      <c r="J69" s="32">
        <v>1792509</v>
      </c>
    </row>
    <row r="70" spans="1:10" s="2" customFormat="1" ht="24" customHeight="1" x14ac:dyDescent="0.65">
      <c r="A70" s="18" t="s">
        <v>130</v>
      </c>
      <c r="B70" s="38"/>
      <c r="C70" s="38"/>
      <c r="D70" s="17"/>
      <c r="E70" s="17"/>
      <c r="F70" s="17"/>
      <c r="G70" s="177"/>
      <c r="H70" s="17"/>
      <c r="I70" s="17"/>
      <c r="J70" s="17"/>
    </row>
    <row r="71" spans="1:10" s="2" customFormat="1" ht="24" customHeight="1" x14ac:dyDescent="0.65">
      <c r="A71" s="65" t="s">
        <v>131</v>
      </c>
      <c r="B71" s="38"/>
      <c r="C71" s="38"/>
      <c r="D71" s="32">
        <v>-41780</v>
      </c>
      <c r="E71" s="17"/>
      <c r="F71" s="25">
        <v>-41780</v>
      </c>
      <c r="G71" s="177"/>
      <c r="H71" s="32">
        <v>0</v>
      </c>
      <c r="I71" s="17"/>
      <c r="J71" s="24">
        <v>0</v>
      </c>
    </row>
    <row r="72" spans="1:10" s="2" customFormat="1" ht="24" customHeight="1" x14ac:dyDescent="0.65">
      <c r="A72" s="18" t="s">
        <v>45</v>
      </c>
      <c r="B72" s="38"/>
      <c r="C72" s="38"/>
      <c r="D72" s="17"/>
      <c r="E72" s="17"/>
      <c r="F72" s="17"/>
      <c r="G72" s="177"/>
      <c r="H72" s="17"/>
      <c r="I72" s="17"/>
      <c r="J72" s="17"/>
    </row>
    <row r="73" spans="1:10" s="2" customFormat="1" ht="24" customHeight="1" x14ac:dyDescent="0.65">
      <c r="A73" s="65" t="s">
        <v>65</v>
      </c>
      <c r="B73" s="38"/>
      <c r="C73" s="38"/>
      <c r="D73" s="32">
        <v>73500</v>
      </c>
      <c r="E73" s="17"/>
      <c r="F73" s="25">
        <v>73500</v>
      </c>
      <c r="G73" s="177"/>
      <c r="H73" s="32">
        <v>73500</v>
      </c>
      <c r="I73" s="17"/>
      <c r="J73" s="17">
        <v>73500</v>
      </c>
    </row>
    <row r="74" spans="1:10" s="2" customFormat="1" ht="24" customHeight="1" x14ac:dyDescent="0.65">
      <c r="A74" s="65" t="s">
        <v>66</v>
      </c>
      <c r="B74" s="38"/>
      <c r="C74" s="38"/>
      <c r="D74" s="32">
        <v>855860</v>
      </c>
      <c r="E74" s="17"/>
      <c r="F74" s="25">
        <v>799379</v>
      </c>
      <c r="G74" s="177"/>
      <c r="H74" s="32">
        <v>927386</v>
      </c>
      <c r="I74" s="17"/>
      <c r="J74" s="17">
        <v>880628</v>
      </c>
    </row>
    <row r="75" spans="1:10" s="2" customFormat="1" ht="24" customHeight="1" x14ac:dyDescent="0.7">
      <c r="A75" s="12" t="s">
        <v>58</v>
      </c>
      <c r="B75" s="74"/>
      <c r="C75" s="74"/>
      <c r="D75" s="52">
        <f>SUM(D67:D74)</f>
        <v>3415089</v>
      </c>
      <c r="E75" s="22"/>
      <c r="F75" s="52">
        <f>SUM(F67:F74)</f>
        <v>3358608</v>
      </c>
      <c r="G75" s="38"/>
      <c r="H75" s="52">
        <f>SUM(H67:H74)</f>
        <v>3528395</v>
      </c>
      <c r="I75" s="22"/>
      <c r="J75" s="52">
        <f>SUM(J67:J74)</f>
        <v>3481637</v>
      </c>
    </row>
    <row r="76" spans="1:10" s="2" customFormat="1" ht="24" customHeight="1" x14ac:dyDescent="0.65">
      <c r="A76" s="9" t="s">
        <v>59</v>
      </c>
      <c r="B76" s="74"/>
      <c r="C76" s="74"/>
      <c r="D76" s="32">
        <v>-1154</v>
      </c>
      <c r="E76" s="54"/>
      <c r="F76" s="50">
        <v>-1300</v>
      </c>
      <c r="G76" s="38"/>
      <c r="H76" s="32">
        <v>0</v>
      </c>
      <c r="I76" s="54"/>
      <c r="J76" s="50">
        <v>0</v>
      </c>
    </row>
    <row r="77" spans="1:10" s="2" customFormat="1" ht="24" customHeight="1" x14ac:dyDescent="0.7">
      <c r="A77" s="12" t="s">
        <v>35</v>
      </c>
      <c r="B77" s="74"/>
      <c r="C77" s="74"/>
      <c r="D77" s="53">
        <f>SUM(D75:D76)</f>
        <v>3413935</v>
      </c>
      <c r="E77" s="1"/>
      <c r="F77" s="53">
        <f>SUM(F75:F76)</f>
        <v>3357308</v>
      </c>
      <c r="G77" s="38"/>
      <c r="H77" s="53">
        <f>SUM(H75:H76)</f>
        <v>3528395</v>
      </c>
      <c r="I77" s="1"/>
      <c r="J77" s="53">
        <f>SUM(J75:J76)</f>
        <v>3481637</v>
      </c>
    </row>
    <row r="78" spans="1:10" s="2" customFormat="1" ht="24" customHeight="1" x14ac:dyDescent="0.7">
      <c r="A78" s="12"/>
      <c r="B78" s="74"/>
      <c r="C78" s="74"/>
      <c r="D78" s="26"/>
      <c r="E78" s="1"/>
      <c r="F78" s="26"/>
      <c r="G78" s="38"/>
      <c r="H78" s="26"/>
      <c r="I78" s="1"/>
      <c r="J78" s="26"/>
    </row>
    <row r="79" spans="1:10" s="2" customFormat="1" ht="24" customHeight="1" thickBot="1" x14ac:dyDescent="0.75">
      <c r="A79" s="12" t="s">
        <v>36</v>
      </c>
      <c r="B79" s="74"/>
      <c r="C79" s="74"/>
      <c r="D79" s="27">
        <f>D77+D56</f>
        <v>6074420</v>
      </c>
      <c r="E79" s="22"/>
      <c r="F79" s="27">
        <f>F77+F56</f>
        <v>5098541</v>
      </c>
      <c r="G79" s="38"/>
      <c r="H79" s="27">
        <f>H77+H56</f>
        <v>6055731</v>
      </c>
      <c r="I79" s="22"/>
      <c r="J79" s="27">
        <f>J75+J56</f>
        <v>5106537</v>
      </c>
    </row>
    <row r="80" spans="1:10" s="2" customFormat="1" ht="22" customHeight="1" thickTop="1" x14ac:dyDescent="0.7">
      <c r="A80" s="12"/>
      <c r="B80" s="74"/>
      <c r="C80" s="74"/>
      <c r="D80" s="20"/>
      <c r="E80" s="22"/>
      <c r="F80" s="20"/>
      <c r="G80" s="38"/>
      <c r="H80" s="20"/>
      <c r="I80" s="22"/>
      <c r="J80" s="20"/>
    </row>
    <row r="81" spans="1:10" s="2" customFormat="1" ht="22" customHeight="1" x14ac:dyDescent="0.7">
      <c r="A81" s="12"/>
      <c r="B81" s="74"/>
      <c r="C81" s="74"/>
      <c r="D81" s="63"/>
      <c r="E81" s="74"/>
      <c r="F81" s="63"/>
      <c r="G81" s="38"/>
      <c r="H81" s="63"/>
      <c r="I81" s="1"/>
      <c r="J81" s="63"/>
    </row>
    <row r="82" spans="1:10" s="2" customFormat="1" ht="22" customHeight="1" x14ac:dyDescent="0.65">
      <c r="A82" s="16"/>
      <c r="B82" s="38"/>
      <c r="C82" s="38"/>
      <c r="D82" s="81"/>
      <c r="E82" s="37"/>
      <c r="F82" s="82"/>
      <c r="G82" s="37"/>
      <c r="H82" s="82"/>
      <c r="I82"/>
      <c r="J82" s="82"/>
    </row>
    <row r="83" spans="1:10" s="2" customFormat="1" ht="22" customHeight="1" x14ac:dyDescent="0.65">
      <c r="A83" s="10"/>
      <c r="B83"/>
      <c r="C83"/>
      <c r="D83"/>
      <c r="E83"/>
      <c r="F83" s="32"/>
      <c r="G83" s="7"/>
      <c r="H83" s="34"/>
      <c r="I83" s="7"/>
      <c r="J83" s="34"/>
    </row>
    <row r="84" spans="1:10" s="2" customFormat="1" ht="22" customHeight="1" x14ac:dyDescent="0.65">
      <c r="A84" s="10"/>
      <c r="B84"/>
      <c r="C84"/>
      <c r="D84"/>
      <c r="E84"/>
      <c r="F84"/>
      <c r="G84" s="7"/>
      <c r="H84" s="7"/>
      <c r="I84" s="7"/>
      <c r="J84" s="7"/>
    </row>
    <row r="85" spans="1:10" s="2" customFormat="1" ht="22" customHeight="1" x14ac:dyDescent="0.65">
      <c r="A85" s="10"/>
      <c r="B85"/>
      <c r="C85"/>
      <c r="D85"/>
      <c r="E85"/>
      <c r="F85"/>
      <c r="G85" s="7"/>
      <c r="H85" s="34"/>
      <c r="I85" s="7"/>
      <c r="J85" s="7"/>
    </row>
    <row r="86" spans="1:10" s="2" customFormat="1" ht="22" customHeight="1" x14ac:dyDescent="0.65">
      <c r="A86" s="10"/>
      <c r="B86"/>
      <c r="C86"/>
      <c r="D86"/>
      <c r="E86"/>
      <c r="F86"/>
      <c r="G86" s="7"/>
      <c r="H86" s="7"/>
      <c r="I86" s="7"/>
      <c r="J86" s="7"/>
    </row>
    <row r="87" spans="1:10" s="2" customFormat="1" ht="22" customHeight="1" x14ac:dyDescent="0.65">
      <c r="A87" s="10"/>
      <c r="B87"/>
      <c r="C87"/>
      <c r="D87"/>
      <c r="E87"/>
      <c r="F87"/>
      <c r="G87" s="7"/>
      <c r="H87" s="7"/>
      <c r="I87" s="7"/>
      <c r="J87" s="7"/>
    </row>
    <row r="88" spans="1:10" s="2" customFormat="1" ht="22" customHeight="1" x14ac:dyDescent="0.65">
      <c r="A88" s="10"/>
      <c r="B88"/>
      <c r="C88"/>
      <c r="D88"/>
      <c r="E88"/>
      <c r="F88"/>
      <c r="G88" s="7"/>
      <c r="H88" s="7"/>
      <c r="I88" s="7"/>
      <c r="J88" s="7"/>
    </row>
    <row r="89" spans="1:10" s="2" customFormat="1" ht="22" customHeight="1" x14ac:dyDescent="0.65">
      <c r="A89" s="10"/>
      <c r="B89"/>
      <c r="C89"/>
      <c r="D89"/>
      <c r="E89"/>
      <c r="F89"/>
      <c r="G89" s="7"/>
      <c r="H89" s="7"/>
      <c r="I89" s="7"/>
      <c r="J89" s="7"/>
    </row>
    <row r="90" spans="1:10" s="2" customFormat="1" ht="22" customHeight="1" x14ac:dyDescent="0.65">
      <c r="A90" s="10"/>
      <c r="B90"/>
      <c r="C90"/>
      <c r="D90"/>
      <c r="E90"/>
      <c r="F90"/>
      <c r="G90" s="7"/>
      <c r="H90" s="7"/>
      <c r="I90" s="7"/>
      <c r="J90" s="7"/>
    </row>
    <row r="91" spans="1:10" ht="20.149999999999999" customHeight="1" x14ac:dyDescent="0.65"/>
    <row r="92" spans="1:10" ht="20.149999999999999" customHeight="1" x14ac:dyDescent="0.65"/>
    <row r="93" spans="1:10" ht="20.149999999999999" customHeight="1" x14ac:dyDescent="0.65"/>
    <row r="94" spans="1:10" ht="20.149999999999999" customHeight="1" x14ac:dyDescent="0.65"/>
    <row r="95" spans="1:10" ht="20.149999999999999" customHeight="1" x14ac:dyDescent="0.65"/>
    <row r="96" spans="1:10" ht="20.149999999999999" customHeight="1" x14ac:dyDescent="0.65"/>
    <row r="97" spans="1:6" ht="20.149999999999999" customHeight="1" x14ac:dyDescent="0.65"/>
    <row r="98" spans="1:6" ht="20.149999999999999" customHeight="1" x14ac:dyDescent="0.65"/>
    <row r="99" spans="1:6" ht="20.149999999999999" customHeight="1" x14ac:dyDescent="0.65"/>
    <row r="100" spans="1:6" ht="20.149999999999999" customHeight="1" x14ac:dyDescent="0.65"/>
    <row r="101" spans="1:6" ht="20.149999999999999" customHeight="1" x14ac:dyDescent="0.65"/>
    <row r="102" spans="1:6" ht="20.149999999999999" customHeight="1" x14ac:dyDescent="0.65"/>
    <row r="103" spans="1:6" ht="20.149999999999999" customHeight="1" x14ac:dyDescent="0.65"/>
    <row r="104" spans="1:6" ht="20.149999999999999" customHeight="1" x14ac:dyDescent="0.65"/>
    <row r="105" spans="1:6" ht="19.5" customHeight="1" x14ac:dyDescent="0.65"/>
    <row r="106" spans="1:6" ht="20.149999999999999" customHeight="1" x14ac:dyDescent="0.65">
      <c r="A106" s="7"/>
      <c r="B106" s="7"/>
      <c r="C106" s="7"/>
      <c r="D106" s="7"/>
      <c r="E106" s="7"/>
      <c r="F106" s="7"/>
    </row>
    <row r="107" spans="1:6" ht="20.149999999999999" customHeight="1" x14ac:dyDescent="0.65">
      <c r="A107" s="7"/>
      <c r="B107" s="7"/>
      <c r="C107" s="7"/>
      <c r="D107" s="7"/>
      <c r="E107" s="7"/>
      <c r="F107" s="7"/>
    </row>
    <row r="108" spans="1:6" ht="20.149999999999999" customHeight="1" x14ac:dyDescent="0.65">
      <c r="A108" s="7"/>
      <c r="B108" s="7"/>
      <c r="C108" s="7"/>
      <c r="D108" s="7"/>
      <c r="E108" s="7"/>
      <c r="F108" s="7"/>
    </row>
    <row r="109" spans="1:6" ht="20.149999999999999" customHeight="1" x14ac:dyDescent="0.65">
      <c r="A109" s="7"/>
      <c r="B109" s="7"/>
      <c r="C109" s="7"/>
      <c r="D109" s="7"/>
      <c r="E109" s="7"/>
      <c r="F109" s="7"/>
    </row>
    <row r="110" spans="1:6" ht="20.149999999999999" customHeight="1" x14ac:dyDescent="0.65">
      <c r="A110" s="7"/>
      <c r="B110" s="7"/>
      <c r="C110" s="7"/>
      <c r="D110" s="7"/>
      <c r="E110" s="7"/>
      <c r="F110" s="7"/>
    </row>
    <row r="111" spans="1:6" ht="20.149999999999999" customHeight="1" x14ac:dyDescent="0.65">
      <c r="A111" s="7"/>
      <c r="B111" s="7"/>
      <c r="C111" s="7"/>
      <c r="D111" s="7"/>
      <c r="E111" s="7"/>
      <c r="F111" s="7"/>
    </row>
    <row r="112" spans="1:6" ht="20.149999999999999" customHeight="1" x14ac:dyDescent="0.65">
      <c r="A112" s="7"/>
      <c r="B112" s="7"/>
      <c r="C112" s="7"/>
      <c r="D112" s="7"/>
      <c r="E112" s="7"/>
      <c r="F112" s="7"/>
    </row>
    <row r="113" spans="1:6" ht="20.149999999999999" customHeight="1" x14ac:dyDescent="0.65">
      <c r="A113" s="7"/>
      <c r="B113" s="7"/>
      <c r="C113" s="7"/>
      <c r="D113" s="7"/>
      <c r="E113" s="7"/>
      <c r="F113" s="7"/>
    </row>
    <row r="114" spans="1:6" ht="20.149999999999999" customHeight="1" x14ac:dyDescent="0.65">
      <c r="A114" s="7"/>
      <c r="B114" s="7"/>
      <c r="C114" s="7"/>
      <c r="D114" s="7"/>
      <c r="E114" s="7"/>
      <c r="F114" s="7"/>
    </row>
    <row r="115" spans="1:6" ht="20.149999999999999" customHeight="1" x14ac:dyDescent="0.65">
      <c r="A115" s="7"/>
      <c r="B115" s="7"/>
      <c r="C115" s="7"/>
      <c r="D115" s="7"/>
      <c r="E115" s="7"/>
      <c r="F115" s="7"/>
    </row>
    <row r="116" spans="1:6" ht="20.149999999999999" customHeight="1" x14ac:dyDescent="0.65">
      <c r="A116" s="7"/>
      <c r="B116" s="7"/>
      <c r="C116" s="7"/>
      <c r="D116" s="7"/>
      <c r="E116" s="7"/>
      <c r="F116" s="7"/>
    </row>
    <row r="117" spans="1:6" ht="19.5" customHeight="1" x14ac:dyDescent="0.65">
      <c r="A117" s="7"/>
      <c r="B117" s="7"/>
      <c r="C117" s="7"/>
      <c r="D117" s="7"/>
      <c r="E117" s="7"/>
      <c r="F117" s="7"/>
    </row>
    <row r="118" spans="1:6" ht="19.5" customHeight="1" x14ac:dyDescent="0.65">
      <c r="A118" s="7"/>
      <c r="B118" s="7"/>
      <c r="C118" s="7"/>
      <c r="D118" s="7"/>
      <c r="E118" s="7"/>
      <c r="F118" s="7"/>
    </row>
    <row r="119" spans="1:6" ht="19.5" customHeight="1" x14ac:dyDescent="0.65">
      <c r="A119" s="7"/>
      <c r="B119" s="7"/>
      <c r="C119" s="7"/>
      <c r="D119" s="7"/>
      <c r="E119" s="7"/>
      <c r="F119" s="7"/>
    </row>
    <row r="120" spans="1:6" ht="19.5" customHeight="1" x14ac:dyDescent="0.65">
      <c r="A120" s="7"/>
      <c r="B120" s="7"/>
      <c r="C120" s="7"/>
      <c r="D120" s="7"/>
      <c r="E120" s="7"/>
      <c r="F120" s="7"/>
    </row>
    <row r="121" spans="1:6" ht="19.5" customHeight="1" x14ac:dyDescent="0.65">
      <c r="A121" s="7"/>
      <c r="B121" s="7"/>
      <c r="C121" s="7"/>
      <c r="D121" s="7"/>
      <c r="E121" s="7"/>
      <c r="F121" s="7"/>
    </row>
    <row r="122" spans="1:6" ht="19.5" customHeight="1" x14ac:dyDescent="0.65"/>
    <row r="123" spans="1:6" ht="19.5" customHeight="1" x14ac:dyDescent="0.65"/>
    <row r="124" spans="1:6" ht="19.5" customHeight="1" x14ac:dyDescent="0.65"/>
    <row r="125" spans="1:6" ht="19.5" customHeight="1" x14ac:dyDescent="0.65"/>
    <row r="126" spans="1:6" ht="19.5" customHeight="1" x14ac:dyDescent="0.65"/>
    <row r="127" spans="1:6" ht="19.5" customHeight="1" x14ac:dyDescent="0.65"/>
    <row r="128" spans="1:6" ht="19.5" customHeight="1" x14ac:dyDescent="0.65"/>
    <row r="129" spans="1:10" ht="19.5" customHeight="1" x14ac:dyDescent="0.65"/>
    <row r="130" spans="1:10" ht="19.5" customHeight="1" x14ac:dyDescent="0.65"/>
    <row r="131" spans="1:10" ht="19.5" customHeight="1" x14ac:dyDescent="0.65"/>
    <row r="132" spans="1:10" s="2" customFormat="1" ht="20.149999999999999" customHeight="1" x14ac:dyDescent="0.65">
      <c r="A132" s="10"/>
      <c r="B132"/>
      <c r="C132"/>
      <c r="D132"/>
      <c r="E132"/>
      <c r="F132"/>
      <c r="G132" s="7"/>
      <c r="H132" s="7"/>
      <c r="I132" s="7"/>
      <c r="J132" s="7"/>
    </row>
    <row r="133" spans="1:10" s="2" customFormat="1" ht="20.149999999999999" customHeight="1" x14ac:dyDescent="0.65">
      <c r="A133" s="10"/>
      <c r="B133"/>
      <c r="C133"/>
      <c r="D133"/>
      <c r="E133"/>
      <c r="F133"/>
      <c r="G133" s="7"/>
      <c r="H133" s="7"/>
      <c r="I133" s="7"/>
      <c r="J133" s="7"/>
    </row>
    <row r="134" spans="1:10" s="2" customFormat="1" ht="20.149999999999999" customHeight="1" x14ac:dyDescent="0.65">
      <c r="A134" s="10"/>
      <c r="B134"/>
      <c r="C134"/>
      <c r="D134"/>
      <c r="E134"/>
      <c r="F134"/>
      <c r="G134" s="7"/>
      <c r="H134" s="7"/>
      <c r="I134" s="7"/>
      <c r="J134" s="7"/>
    </row>
    <row r="135" spans="1:10" s="2" customFormat="1" ht="20.149999999999999" customHeight="1" x14ac:dyDescent="0.65">
      <c r="A135" s="10"/>
      <c r="B135"/>
      <c r="C135"/>
      <c r="D135"/>
      <c r="E135"/>
      <c r="F135"/>
      <c r="G135" s="7"/>
      <c r="H135" s="7"/>
      <c r="I135" s="7"/>
      <c r="J135" s="7"/>
    </row>
    <row r="136" spans="1:10" ht="20.149999999999999" customHeight="1" x14ac:dyDescent="0.65"/>
    <row r="137" spans="1:10" ht="20.149999999999999" customHeight="1" x14ac:dyDescent="0.65"/>
    <row r="138" spans="1:10" ht="20.149999999999999" customHeight="1" x14ac:dyDescent="0.65"/>
    <row r="139" spans="1:10" ht="20.149999999999999" customHeight="1" x14ac:dyDescent="0.65"/>
    <row r="140" spans="1:10" ht="20.149999999999999" customHeight="1" x14ac:dyDescent="0.65"/>
    <row r="141" spans="1:10" ht="20.149999999999999" customHeight="1" x14ac:dyDescent="0.65"/>
    <row r="142" spans="1:10" ht="20.149999999999999" customHeight="1" x14ac:dyDescent="0.65"/>
    <row r="143" spans="1:10" ht="20.149999999999999" customHeight="1" x14ac:dyDescent="0.65"/>
    <row r="144" spans="1:10" ht="19.5" customHeight="1" x14ac:dyDescent="0.65"/>
    <row r="145" spans="1:10" ht="20.149999999999999" customHeight="1" x14ac:dyDescent="0.65"/>
    <row r="146" spans="1:10" s="2" customFormat="1" ht="20.149999999999999" customHeight="1" x14ac:dyDescent="0.65">
      <c r="A146" s="10"/>
      <c r="B146"/>
      <c r="C146"/>
      <c r="D146"/>
      <c r="E146"/>
      <c r="F146"/>
      <c r="G146" s="7"/>
      <c r="H146" s="7"/>
      <c r="I146" s="7"/>
      <c r="J146" s="7"/>
    </row>
    <row r="147" spans="1:10" s="2" customFormat="1" ht="20.149999999999999" customHeight="1" x14ac:dyDescent="0.65">
      <c r="A147" s="10"/>
      <c r="B147"/>
      <c r="C147"/>
      <c r="D147"/>
      <c r="E147"/>
      <c r="F147"/>
      <c r="G147" s="7"/>
      <c r="H147" s="7"/>
      <c r="I147" s="7"/>
      <c r="J147" s="7"/>
    </row>
    <row r="148" spans="1:10" s="2" customFormat="1" ht="19.5" customHeight="1" x14ac:dyDescent="0.65">
      <c r="A148" s="10"/>
      <c r="B148"/>
      <c r="C148"/>
      <c r="D148"/>
      <c r="E148"/>
      <c r="F148"/>
      <c r="G148" s="7"/>
      <c r="H148" s="7"/>
      <c r="I148" s="7"/>
      <c r="J148" s="7"/>
    </row>
    <row r="149" spans="1:10" s="2" customFormat="1" ht="20.149999999999999" customHeight="1" x14ac:dyDescent="0.65">
      <c r="A149" s="10"/>
      <c r="B149"/>
      <c r="C149"/>
      <c r="D149"/>
      <c r="E149"/>
      <c r="F149"/>
      <c r="G149" s="7"/>
      <c r="H149" s="7"/>
      <c r="I149" s="7"/>
      <c r="J149" s="7"/>
    </row>
    <row r="150" spans="1:10" s="2" customFormat="1" ht="20.149999999999999" customHeight="1" x14ac:dyDescent="0.65">
      <c r="A150" s="10"/>
      <c r="B150"/>
      <c r="C150"/>
      <c r="D150"/>
      <c r="E150"/>
      <c r="F150"/>
      <c r="G150" s="7"/>
      <c r="H150" s="7"/>
      <c r="I150" s="7"/>
      <c r="J150" s="7"/>
    </row>
    <row r="151" spans="1:10" s="2" customFormat="1" ht="19.5" customHeight="1" x14ac:dyDescent="0.65">
      <c r="A151" s="10"/>
      <c r="B151"/>
      <c r="C151"/>
      <c r="D151"/>
      <c r="E151"/>
      <c r="F151"/>
      <c r="G151" s="7"/>
      <c r="H151" s="7"/>
      <c r="I151" s="7"/>
      <c r="J151" s="7"/>
    </row>
    <row r="152" spans="1:10" s="2" customFormat="1" ht="20.149999999999999" customHeight="1" x14ac:dyDescent="0.65">
      <c r="A152" s="10"/>
      <c r="B152"/>
      <c r="C152"/>
      <c r="D152"/>
      <c r="E152"/>
      <c r="F152"/>
      <c r="G152" s="7"/>
      <c r="H152" s="7"/>
      <c r="I152" s="7"/>
      <c r="J152" s="7"/>
    </row>
    <row r="153" spans="1:10" s="2" customFormat="1" ht="20.149999999999999" customHeight="1" x14ac:dyDescent="0.65">
      <c r="A153" s="10"/>
      <c r="B153"/>
      <c r="C153"/>
      <c r="D153"/>
      <c r="E153"/>
      <c r="F153"/>
      <c r="G153" s="7"/>
      <c r="H153" s="7"/>
      <c r="I153" s="7"/>
      <c r="J153" s="7"/>
    </row>
    <row r="154" spans="1:10" ht="20.149999999999999" customHeight="1" x14ac:dyDescent="0.65"/>
    <row r="157" spans="1:10" s="2" customFormat="1" ht="23.25" customHeight="1" x14ac:dyDescent="0.65">
      <c r="A157" s="10"/>
      <c r="B157"/>
      <c r="C157"/>
      <c r="D157"/>
      <c r="E157"/>
      <c r="F157"/>
      <c r="G157" s="7"/>
      <c r="H157" s="7"/>
      <c r="I157" s="7"/>
      <c r="J157" s="7"/>
    </row>
    <row r="158" spans="1:10" s="2" customFormat="1" ht="23.25" customHeight="1" x14ac:dyDescent="0.65">
      <c r="A158" s="10"/>
      <c r="B158"/>
      <c r="C158"/>
      <c r="D158"/>
      <c r="E158"/>
      <c r="F158"/>
      <c r="G158" s="7"/>
      <c r="H158" s="7"/>
      <c r="I158" s="7"/>
      <c r="J158" s="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2:J62"/>
    <mergeCell ref="D37:J37"/>
    <mergeCell ref="D8:J8"/>
    <mergeCell ref="D4:F4"/>
    <mergeCell ref="H4:J4"/>
    <mergeCell ref="D33:F33"/>
    <mergeCell ref="H33:J33"/>
    <mergeCell ref="D58:F58"/>
    <mergeCell ref="H58:J58"/>
  </mergeCells>
  <phoneticPr fontId="0" type="noConversion"/>
  <pageMargins left="0.8" right="0.8" top="0.48" bottom="0.5" header="0.5" footer="0.5"/>
  <pageSetup paperSize="9" scale="90" firstPageNumber="3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2" max="9" man="1"/>
    <brk id="5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68D5A-651A-4542-AC69-A86A32B5515B}">
  <dimension ref="A1:L133"/>
  <sheetViews>
    <sheetView topLeftCell="A49" zoomScaleNormal="100" zoomScaleSheetLayoutView="100" workbookViewId="0">
      <selection activeCell="H34" sqref="H34"/>
    </sheetView>
  </sheetViews>
  <sheetFormatPr defaultColWidth="9.09765625" defaultRowHeight="20.5" customHeight="1" x14ac:dyDescent="0.65"/>
  <cols>
    <col min="1" max="1" width="45.09765625" style="9" customWidth="1"/>
    <col min="2" max="2" width="6.09765625" customWidth="1"/>
    <col min="3" max="3" width="1.09765625" customWidth="1"/>
    <col min="4" max="4" width="13" customWidth="1"/>
    <col min="5" max="5" width="1.09765625" customWidth="1"/>
    <col min="6" max="6" width="13" customWidth="1"/>
    <col min="7" max="7" width="1.09765625" style="2" customWidth="1"/>
    <col min="8" max="8" width="13" style="2" customWidth="1"/>
    <col min="9" max="9" width="1.09765625" style="2" customWidth="1"/>
    <col min="10" max="10" width="13" style="2" customWidth="1"/>
    <col min="11" max="11" width="11.3984375" style="2" customWidth="1"/>
    <col min="12" max="12" width="9.296875" style="2" bestFit="1" customWidth="1"/>
    <col min="13" max="16384" width="9.09765625" style="2"/>
  </cols>
  <sheetData>
    <row r="1" spans="1:12" s="85" customFormat="1" ht="26" x14ac:dyDescent="0.8">
      <c r="A1" s="83" t="s">
        <v>55</v>
      </c>
      <c r="B1" s="88"/>
      <c r="C1" s="88"/>
      <c r="D1" s="88"/>
      <c r="E1" s="88"/>
      <c r="F1" s="88"/>
      <c r="G1" s="88"/>
      <c r="H1" s="89"/>
      <c r="I1" s="89"/>
      <c r="J1" s="89"/>
    </row>
    <row r="2" spans="1:12" s="36" customFormat="1" ht="23" x14ac:dyDescent="0.7">
      <c r="A2" s="4" t="s">
        <v>159</v>
      </c>
      <c r="B2" s="90"/>
      <c r="C2" s="90"/>
      <c r="D2" s="90"/>
      <c r="E2" s="90"/>
      <c r="F2" s="90"/>
      <c r="G2" s="90"/>
      <c r="H2" s="91"/>
      <c r="I2" s="91"/>
      <c r="J2" s="91"/>
    </row>
    <row r="3" spans="1:12" ht="20.5" customHeight="1" x14ac:dyDescent="0.7">
      <c r="A3" s="4"/>
      <c r="B3" s="37"/>
      <c r="C3" s="37"/>
      <c r="D3" s="37"/>
      <c r="E3" s="37"/>
      <c r="F3" s="37"/>
      <c r="G3" s="79"/>
      <c r="H3" s="105"/>
      <c r="I3" s="105"/>
      <c r="J3" s="105"/>
    </row>
    <row r="4" spans="1:12" ht="22" x14ac:dyDescent="0.7">
      <c r="B4" s="37"/>
      <c r="C4" s="37"/>
      <c r="D4" s="213" t="s">
        <v>53</v>
      </c>
      <c r="E4" s="213"/>
      <c r="F4" s="213"/>
      <c r="G4" s="79"/>
      <c r="H4" s="214" t="s">
        <v>54</v>
      </c>
      <c r="I4" s="213"/>
      <c r="J4" s="213"/>
      <c r="K4" s="188"/>
      <c r="L4" s="104"/>
    </row>
    <row r="5" spans="1:12" ht="21.65" customHeight="1" x14ac:dyDescent="0.65">
      <c r="B5" s="37"/>
      <c r="C5" s="37"/>
      <c r="D5" s="215" t="s">
        <v>92</v>
      </c>
      <c r="E5" s="215"/>
      <c r="F5" s="215"/>
      <c r="G5" s="79"/>
      <c r="H5" s="215" t="s">
        <v>92</v>
      </c>
      <c r="I5" s="215"/>
      <c r="J5" s="215"/>
    </row>
    <row r="6" spans="1:12" ht="21.5" x14ac:dyDescent="0.65">
      <c r="B6" s="37"/>
      <c r="C6" s="37"/>
      <c r="D6" s="215" t="s">
        <v>143</v>
      </c>
      <c r="E6" s="215"/>
      <c r="F6" s="215"/>
      <c r="G6" s="79"/>
      <c r="H6" s="215" t="s">
        <v>143</v>
      </c>
      <c r="I6" s="215"/>
      <c r="J6" s="215"/>
    </row>
    <row r="7" spans="1:12" ht="21.5" x14ac:dyDescent="0.65">
      <c r="B7" s="106"/>
      <c r="C7" s="106"/>
      <c r="D7" s="37">
        <v>2567</v>
      </c>
      <c r="E7" s="6"/>
      <c r="F7" s="6">
        <v>2566</v>
      </c>
      <c r="G7" s="106"/>
      <c r="H7" s="6">
        <v>2567</v>
      </c>
      <c r="I7" s="6"/>
      <c r="J7" s="6">
        <v>2566</v>
      </c>
    </row>
    <row r="8" spans="1:12" ht="21.5" x14ac:dyDescent="0.65">
      <c r="D8" s="212" t="s">
        <v>93</v>
      </c>
      <c r="E8" s="212"/>
      <c r="F8" s="212"/>
      <c r="G8" s="212"/>
      <c r="H8" s="212"/>
      <c r="I8" s="212"/>
      <c r="J8" s="212"/>
    </row>
    <row r="9" spans="1:12" ht="22" x14ac:dyDescent="0.7">
      <c r="A9" s="11" t="s">
        <v>23</v>
      </c>
      <c r="B9" s="106"/>
      <c r="C9" s="106"/>
      <c r="D9" s="106"/>
      <c r="E9" s="106"/>
      <c r="F9" s="106"/>
      <c r="G9" s="106"/>
      <c r="H9" s="106"/>
      <c r="I9" s="106"/>
      <c r="J9" s="106"/>
    </row>
    <row r="10" spans="1:12" ht="21.5" x14ac:dyDescent="0.65">
      <c r="A10" s="9" t="s">
        <v>22</v>
      </c>
      <c r="B10" s="106"/>
      <c r="C10" s="106"/>
      <c r="D10" s="32">
        <v>1562151</v>
      </c>
      <c r="E10" s="29"/>
      <c r="F10" s="32">
        <v>1110140</v>
      </c>
      <c r="G10" s="106"/>
      <c r="H10" s="32">
        <v>1464887</v>
      </c>
      <c r="I10" s="29"/>
      <c r="J10" s="32">
        <v>1035967</v>
      </c>
    </row>
    <row r="11" spans="1:12" ht="21.5" x14ac:dyDescent="0.65">
      <c r="A11" s="18" t="s">
        <v>84</v>
      </c>
      <c r="B11" s="106"/>
      <c r="C11" s="106"/>
      <c r="D11" s="32">
        <v>9156</v>
      </c>
      <c r="E11" s="29"/>
      <c r="F11" s="32">
        <v>5874</v>
      </c>
      <c r="G11" s="106"/>
      <c r="H11" s="32">
        <v>9156</v>
      </c>
      <c r="I11" s="29"/>
      <c r="J11" s="32">
        <v>5874</v>
      </c>
    </row>
    <row r="12" spans="1:12" ht="21.5" x14ac:dyDescent="0.65">
      <c r="A12" s="18" t="s">
        <v>74</v>
      </c>
      <c r="B12" s="180"/>
      <c r="C12" s="180"/>
      <c r="D12" s="32">
        <v>5539</v>
      </c>
      <c r="E12" s="29"/>
      <c r="F12" s="32">
        <v>171</v>
      </c>
      <c r="G12" s="180"/>
      <c r="H12" s="32">
        <v>6830</v>
      </c>
      <c r="I12" s="29"/>
      <c r="J12" s="32">
        <v>1654</v>
      </c>
      <c r="L12" s="185"/>
    </row>
    <row r="13" spans="1:12" ht="21.5" x14ac:dyDescent="0.65">
      <c r="A13" t="s">
        <v>40</v>
      </c>
      <c r="B13" s="106"/>
      <c r="C13" s="106"/>
      <c r="D13" s="32">
        <v>4639</v>
      </c>
      <c r="E13" s="29"/>
      <c r="F13" s="32">
        <v>6021</v>
      </c>
      <c r="G13" s="106"/>
      <c r="H13" s="32">
        <v>4898</v>
      </c>
      <c r="I13" s="29"/>
      <c r="J13" s="32">
        <v>6686</v>
      </c>
      <c r="K13" s="186"/>
      <c r="L13" s="185"/>
    </row>
    <row r="14" spans="1:12" ht="21.5" x14ac:dyDescent="0.65">
      <c r="A14" t="s">
        <v>160</v>
      </c>
      <c r="B14" s="106"/>
      <c r="C14" s="106"/>
      <c r="D14" s="32">
        <v>0</v>
      </c>
      <c r="E14" s="29"/>
      <c r="F14" s="32">
        <v>8242</v>
      </c>
      <c r="G14" s="176"/>
      <c r="H14" s="32">
        <v>0</v>
      </c>
      <c r="I14" s="29"/>
      <c r="J14" s="32">
        <v>6807</v>
      </c>
    </row>
    <row r="15" spans="1:12" ht="21.5" x14ac:dyDescent="0.65">
      <c r="A15" t="s">
        <v>176</v>
      </c>
      <c r="B15" s="192"/>
      <c r="C15" s="192"/>
      <c r="D15" s="32">
        <v>6566</v>
      </c>
      <c r="E15" s="29"/>
      <c r="F15" s="32">
        <v>0</v>
      </c>
      <c r="G15" s="192"/>
      <c r="H15" s="32">
        <v>5923</v>
      </c>
      <c r="I15" s="29"/>
      <c r="J15" s="32">
        <v>0</v>
      </c>
    </row>
    <row r="16" spans="1:12" ht="22" x14ac:dyDescent="0.7">
      <c r="A16" s="12" t="s">
        <v>15</v>
      </c>
      <c r="B16" s="106"/>
      <c r="C16" s="106"/>
      <c r="D16" s="73">
        <f>SUM(D10:D15)</f>
        <v>1588051</v>
      </c>
      <c r="E16" s="20"/>
      <c r="F16" s="73">
        <f>SUM(F10:F15)</f>
        <v>1130448</v>
      </c>
      <c r="G16" s="106"/>
      <c r="H16" s="73">
        <f>SUM(H10:H15)</f>
        <v>1491694</v>
      </c>
      <c r="I16" s="20"/>
      <c r="J16" s="73">
        <f>SUM(J10:J15)</f>
        <v>1056988</v>
      </c>
    </row>
    <row r="17" spans="1:10" ht="20" customHeight="1" x14ac:dyDescent="0.7">
      <c r="A17" s="12"/>
      <c r="B17" s="106"/>
      <c r="C17" s="106"/>
      <c r="D17" s="97"/>
      <c r="E17" s="97"/>
      <c r="F17" s="97"/>
      <c r="G17" s="97"/>
      <c r="H17" s="97"/>
      <c r="I17" s="97"/>
      <c r="J17" s="97"/>
    </row>
    <row r="18" spans="1:10" ht="22" x14ac:dyDescent="0.7">
      <c r="A18" s="11" t="s">
        <v>33</v>
      </c>
      <c r="B18" s="106"/>
      <c r="C18" s="106"/>
      <c r="D18" s="98"/>
      <c r="E18" s="98"/>
      <c r="F18" s="98"/>
      <c r="G18" s="98"/>
      <c r="H18" s="98"/>
      <c r="I18" s="98"/>
      <c r="J18" s="98"/>
    </row>
    <row r="19" spans="1:10" ht="21.5" x14ac:dyDescent="0.65">
      <c r="A19" s="9" t="s">
        <v>24</v>
      </c>
      <c r="B19" s="106"/>
      <c r="C19" s="106"/>
      <c r="D19" s="32">
        <v>1132580</v>
      </c>
      <c r="E19" s="29"/>
      <c r="F19" s="32">
        <v>822565</v>
      </c>
      <c r="G19" s="107"/>
      <c r="H19" s="32">
        <v>1066279</v>
      </c>
      <c r="I19" s="29"/>
      <c r="J19" s="32">
        <v>749373</v>
      </c>
    </row>
    <row r="20" spans="1:10" ht="21.5" x14ac:dyDescent="0.65">
      <c r="A20" s="18" t="s">
        <v>90</v>
      </c>
      <c r="B20" s="106"/>
      <c r="C20" s="106"/>
      <c r="D20" s="32">
        <v>5151</v>
      </c>
      <c r="E20" s="29"/>
      <c r="F20" s="32">
        <v>3613</v>
      </c>
      <c r="G20" s="107"/>
      <c r="H20" s="32">
        <v>5151</v>
      </c>
      <c r="I20" s="29"/>
      <c r="J20" s="32">
        <v>3613</v>
      </c>
    </row>
    <row r="21" spans="1:10" ht="21.5" x14ac:dyDescent="0.65">
      <c r="A21" s="18" t="s">
        <v>49</v>
      </c>
      <c r="B21" s="106"/>
      <c r="C21" s="106"/>
      <c r="D21" s="113">
        <v>96612</v>
      </c>
      <c r="E21" s="123"/>
      <c r="F21" s="113">
        <v>64172</v>
      </c>
      <c r="G21" s="122"/>
      <c r="H21" s="113">
        <v>77323</v>
      </c>
      <c r="I21" s="123"/>
      <c r="J21" s="113">
        <v>52559</v>
      </c>
    </row>
    <row r="22" spans="1:10" ht="21.5" x14ac:dyDescent="0.65">
      <c r="A22" s="9" t="s">
        <v>25</v>
      </c>
      <c r="B22" s="106"/>
      <c r="C22" s="106"/>
      <c r="D22" s="113">
        <v>102370</v>
      </c>
      <c r="E22" s="123"/>
      <c r="F22" s="113">
        <v>78620</v>
      </c>
      <c r="G22" s="122"/>
      <c r="H22" s="113">
        <v>89759</v>
      </c>
      <c r="I22" s="123"/>
      <c r="J22" s="113">
        <v>67637</v>
      </c>
    </row>
    <row r="23" spans="1:10" ht="21.5" x14ac:dyDescent="0.65">
      <c r="A23" t="s">
        <v>197</v>
      </c>
      <c r="B23" s="106"/>
      <c r="C23" s="106"/>
      <c r="D23" s="113">
        <v>770</v>
      </c>
      <c r="E23" s="123"/>
      <c r="F23" s="113">
        <v>0</v>
      </c>
      <c r="G23" s="122"/>
      <c r="H23" s="113">
        <v>329</v>
      </c>
      <c r="I23" s="123"/>
      <c r="J23" s="113">
        <v>0</v>
      </c>
    </row>
    <row r="24" spans="1:10" ht="21.5" x14ac:dyDescent="0.65">
      <c r="A24" s="9" t="s">
        <v>101</v>
      </c>
      <c r="B24" s="172"/>
      <c r="C24" s="172"/>
      <c r="D24" s="113">
        <v>0</v>
      </c>
      <c r="E24" s="123"/>
      <c r="F24" s="113">
        <v>27130</v>
      </c>
      <c r="G24" s="122"/>
      <c r="H24" s="113">
        <v>0</v>
      </c>
      <c r="I24" s="123"/>
      <c r="J24" s="113">
        <v>27588</v>
      </c>
    </row>
    <row r="25" spans="1:10" ht="22" x14ac:dyDescent="0.7">
      <c r="A25" s="12" t="s">
        <v>16</v>
      </c>
      <c r="B25" s="106"/>
      <c r="C25" s="106"/>
      <c r="D25" s="125">
        <f>SUM(D19:D24)</f>
        <v>1337483</v>
      </c>
      <c r="E25" s="126"/>
      <c r="F25" s="125">
        <f>SUM(F19:F24)</f>
        <v>996100</v>
      </c>
      <c r="G25" s="127"/>
      <c r="H25" s="125">
        <f>SUM(H19:H24)</f>
        <v>1238841</v>
      </c>
      <c r="I25" s="126"/>
      <c r="J25" s="125">
        <f>SUM(J19:J24)</f>
        <v>900770</v>
      </c>
    </row>
    <row r="26" spans="1:10" ht="20" customHeight="1" x14ac:dyDescent="0.65">
      <c r="A26"/>
      <c r="B26" s="106"/>
      <c r="C26" s="106"/>
      <c r="D26" s="123"/>
      <c r="E26" s="123"/>
      <c r="F26" s="128"/>
      <c r="G26" s="122"/>
      <c r="H26" s="123"/>
      <c r="I26" s="123"/>
      <c r="J26" s="123"/>
    </row>
    <row r="27" spans="1:10" ht="22" x14ac:dyDescent="0.7">
      <c r="A27" s="12" t="s">
        <v>76</v>
      </c>
      <c r="B27" s="106"/>
      <c r="C27" s="106"/>
      <c r="D27" s="20">
        <f>SUM(D16-D25)</f>
        <v>250568</v>
      </c>
      <c r="E27" s="20"/>
      <c r="F27" s="20">
        <f>SUM(F16-F25)</f>
        <v>134348</v>
      </c>
      <c r="G27" s="122"/>
      <c r="H27" s="20">
        <f>SUM(H16-H25)</f>
        <v>252853</v>
      </c>
      <c r="I27" s="20"/>
      <c r="J27" s="20">
        <f>SUM(J16-J25)</f>
        <v>156218</v>
      </c>
    </row>
    <row r="28" spans="1:10" ht="21.5" x14ac:dyDescent="0.65">
      <c r="A28" s="9" t="s">
        <v>26</v>
      </c>
      <c r="B28" s="106"/>
      <c r="C28" s="106"/>
      <c r="D28" s="113">
        <v>-11555</v>
      </c>
      <c r="E28" s="123"/>
      <c r="F28" s="113">
        <v>-9487</v>
      </c>
      <c r="G28" s="122"/>
      <c r="H28" s="113">
        <v>-10969</v>
      </c>
      <c r="I28" s="123"/>
      <c r="J28" s="113">
        <v>-9046</v>
      </c>
    </row>
    <row r="29" spans="1:10" ht="21.5" x14ac:dyDescent="0.65">
      <c r="A29" s="9" t="s">
        <v>161</v>
      </c>
      <c r="B29" s="106"/>
      <c r="C29" s="106"/>
      <c r="D29" s="113">
        <v>0</v>
      </c>
      <c r="E29" s="123"/>
      <c r="F29" s="113">
        <v>-256</v>
      </c>
      <c r="G29" s="122"/>
      <c r="H29" s="113">
        <v>0</v>
      </c>
      <c r="I29" s="123"/>
      <c r="J29" s="113">
        <v>0</v>
      </c>
    </row>
    <row r="30" spans="1:10" ht="22" x14ac:dyDescent="0.7">
      <c r="A30" s="12" t="s">
        <v>77</v>
      </c>
      <c r="B30" s="106"/>
      <c r="C30" s="106"/>
      <c r="D30" s="52">
        <f>SUM(D27:D29)</f>
        <v>239013</v>
      </c>
      <c r="E30" s="20"/>
      <c r="F30" s="52">
        <f>SUM(F27:F29)</f>
        <v>124605</v>
      </c>
      <c r="G30" s="122"/>
      <c r="H30" s="52">
        <f>SUM(H27:H29)</f>
        <v>241884</v>
      </c>
      <c r="I30" s="20"/>
      <c r="J30" s="52">
        <f>SUM(J27:J29)</f>
        <v>147172</v>
      </c>
    </row>
    <row r="31" spans="1:10" ht="21.5" x14ac:dyDescent="0.65">
      <c r="A31" s="18" t="s">
        <v>179</v>
      </c>
      <c r="B31" s="106"/>
      <c r="C31" s="106"/>
      <c r="D31" s="113">
        <v>-11868</v>
      </c>
      <c r="E31" s="123"/>
      <c r="F31" s="113">
        <v>6384</v>
      </c>
      <c r="G31" s="122"/>
      <c r="H31" s="113">
        <v>-11868</v>
      </c>
      <c r="I31" s="123"/>
      <c r="J31" s="113">
        <v>6384</v>
      </c>
    </row>
    <row r="32" spans="1:10" ht="22" x14ac:dyDescent="0.7">
      <c r="A32" s="12" t="s">
        <v>85</v>
      </c>
      <c r="B32" s="106"/>
      <c r="C32" s="106"/>
      <c r="D32" s="73">
        <f>SUM(D30:D31)</f>
        <v>227145</v>
      </c>
      <c r="E32" s="20"/>
      <c r="F32" s="73">
        <f>SUM(F30:F31)</f>
        <v>130989</v>
      </c>
      <c r="G32" s="106"/>
      <c r="H32" s="73">
        <f>SUM(H30:H31)</f>
        <v>230016</v>
      </c>
      <c r="I32" s="20"/>
      <c r="J32" s="73">
        <f>SUM(J30:J31)</f>
        <v>153556</v>
      </c>
    </row>
    <row r="33" spans="1:10" ht="20" customHeight="1" x14ac:dyDescent="0.7">
      <c r="A33" s="12"/>
      <c r="B33" s="106"/>
      <c r="C33" s="106"/>
      <c r="D33" s="78"/>
      <c r="E33" s="106"/>
      <c r="F33" s="106"/>
      <c r="G33" s="106"/>
      <c r="H33" s="26"/>
      <c r="I33" s="26"/>
      <c r="J33" s="26"/>
    </row>
    <row r="34" spans="1:10" ht="22" x14ac:dyDescent="0.7">
      <c r="A34" s="12" t="s">
        <v>41</v>
      </c>
      <c r="B34" s="106"/>
      <c r="C34" s="106"/>
      <c r="D34" s="181"/>
      <c r="E34" s="179"/>
      <c r="F34" s="182"/>
      <c r="G34" s="179"/>
      <c r="H34" s="183"/>
      <c r="I34" s="26"/>
      <c r="J34" s="183"/>
    </row>
    <row r="35" spans="1:10" ht="22" x14ac:dyDescent="0.7">
      <c r="A35" s="11" t="s">
        <v>193</v>
      </c>
      <c r="B35" s="179"/>
      <c r="C35" s="179"/>
      <c r="D35" s="181"/>
      <c r="E35" s="179"/>
      <c r="F35" s="182"/>
      <c r="G35" s="179"/>
      <c r="H35" s="183"/>
      <c r="I35" s="26"/>
      <c r="J35" s="183"/>
    </row>
    <row r="36" spans="1:10" ht="22" x14ac:dyDescent="0.7">
      <c r="A36" s="67" t="s">
        <v>192</v>
      </c>
      <c r="B36" s="211"/>
      <c r="C36" s="211"/>
      <c r="D36" s="181"/>
      <c r="E36" s="211"/>
      <c r="F36" s="182"/>
      <c r="G36" s="211"/>
      <c r="H36" s="183"/>
      <c r="I36" s="26"/>
      <c r="J36" s="183"/>
    </row>
    <row r="37" spans="1:10" ht="22" x14ac:dyDescent="0.7">
      <c r="A37" s="173" t="s">
        <v>195</v>
      </c>
      <c r="B37" s="179"/>
      <c r="C37" s="179"/>
      <c r="D37" s="181"/>
      <c r="E37" s="179"/>
      <c r="F37" s="182"/>
      <c r="G37" s="179"/>
      <c r="H37" s="183"/>
      <c r="I37" s="26"/>
      <c r="J37" s="183"/>
    </row>
    <row r="38" spans="1:10" ht="22" x14ac:dyDescent="0.7">
      <c r="A38" s="65" t="s">
        <v>194</v>
      </c>
      <c r="B38" s="179"/>
      <c r="C38" s="179"/>
      <c r="D38" s="193">
        <v>-6669</v>
      </c>
      <c r="E38" s="179"/>
      <c r="F38" s="189">
        <v>0</v>
      </c>
      <c r="G38" s="179"/>
      <c r="H38" s="183">
        <v>-7037</v>
      </c>
      <c r="I38" s="26"/>
      <c r="J38" s="183">
        <v>0</v>
      </c>
    </row>
    <row r="39" spans="1:10" ht="22.5" thickBot="1" x14ac:dyDescent="0.75">
      <c r="A39" s="12" t="s">
        <v>91</v>
      </c>
      <c r="B39" s="106"/>
      <c r="C39" s="106"/>
      <c r="D39" s="187">
        <f>D32+D38</f>
        <v>220476</v>
      </c>
      <c r="E39" s="26"/>
      <c r="F39" s="187">
        <f>F32+F38</f>
        <v>130989</v>
      </c>
      <c r="G39" s="106"/>
      <c r="H39" s="187">
        <f>H32+H38</f>
        <v>222979</v>
      </c>
      <c r="I39" s="26"/>
      <c r="J39" s="187">
        <f>J32+J38</f>
        <v>153556</v>
      </c>
    </row>
    <row r="40" spans="1:10" ht="22.5" thickTop="1" x14ac:dyDescent="0.7">
      <c r="A40" s="12"/>
      <c r="B40" s="106"/>
      <c r="C40" s="106"/>
      <c r="D40" s="31"/>
      <c r="E40" s="31"/>
      <c r="F40" s="31"/>
      <c r="G40" s="106"/>
      <c r="H40" s="31"/>
      <c r="I40" s="31"/>
      <c r="J40" s="31"/>
    </row>
    <row r="41" spans="1:10" ht="22" x14ac:dyDescent="0.7">
      <c r="A41" s="138" t="s">
        <v>154</v>
      </c>
      <c r="B41" s="106"/>
      <c r="C41" s="106"/>
      <c r="D41" s="31"/>
      <c r="E41" s="31"/>
      <c r="F41" s="31"/>
      <c r="G41" s="106"/>
      <c r="H41" s="31"/>
      <c r="I41" s="31"/>
      <c r="J41" s="31"/>
    </row>
    <row r="42" spans="1:10" ht="21.5" x14ac:dyDescent="0.65">
      <c r="A42" s="65" t="s">
        <v>115</v>
      </c>
      <c r="B42" s="106"/>
      <c r="C42" s="106"/>
      <c r="D42" s="32">
        <v>227125</v>
      </c>
      <c r="E42" s="29"/>
      <c r="F42" s="32">
        <v>131142</v>
      </c>
      <c r="G42" s="107"/>
      <c r="H42" s="32">
        <v>230016</v>
      </c>
      <c r="I42" s="29"/>
      <c r="J42" s="32">
        <v>153556</v>
      </c>
    </row>
    <row r="43" spans="1:10" ht="21.5" x14ac:dyDescent="0.65">
      <c r="A43" s="65" t="s">
        <v>116</v>
      </c>
      <c r="B43" s="106"/>
      <c r="C43" s="106"/>
      <c r="D43" s="92">
        <v>20</v>
      </c>
      <c r="E43" s="29"/>
      <c r="F43" s="92">
        <v>-153</v>
      </c>
      <c r="G43" s="107"/>
      <c r="H43" s="92">
        <v>0</v>
      </c>
      <c r="I43" s="29"/>
      <c r="J43" s="92">
        <v>0</v>
      </c>
    </row>
    <row r="44" spans="1:10" ht="22.5" thickBot="1" x14ac:dyDescent="0.75">
      <c r="A44" s="12"/>
      <c r="B44" s="106"/>
      <c r="C44" s="106"/>
      <c r="D44" s="30">
        <f>SUM(D42:D43)</f>
        <v>227145</v>
      </c>
      <c r="E44" s="26"/>
      <c r="F44" s="30">
        <f>SUM(F42:F43)</f>
        <v>130989</v>
      </c>
      <c r="G44" s="106"/>
      <c r="H44" s="30">
        <f>SUM(H42:H43)</f>
        <v>230016</v>
      </c>
      <c r="I44" s="26"/>
      <c r="J44" s="30">
        <f>SUM(J42:J43)</f>
        <v>153556</v>
      </c>
    </row>
    <row r="45" spans="1:10" ht="22.5" thickTop="1" x14ac:dyDescent="0.7">
      <c r="B45" s="106"/>
      <c r="C45" s="106"/>
      <c r="D45" s="31"/>
      <c r="E45" s="31"/>
      <c r="F45" s="31"/>
      <c r="G45" s="31"/>
      <c r="H45" s="31"/>
      <c r="I45" s="31"/>
      <c r="J45" s="31"/>
    </row>
    <row r="46" spans="1:10" ht="22" x14ac:dyDescent="0.7">
      <c r="A46" s="12" t="s">
        <v>60</v>
      </c>
      <c r="B46" s="106"/>
      <c r="C46" s="106"/>
      <c r="D46" s="31"/>
      <c r="E46" s="31"/>
      <c r="F46" s="31"/>
      <c r="G46" s="106"/>
      <c r="H46" s="31"/>
      <c r="I46" s="31"/>
      <c r="J46" s="31"/>
    </row>
    <row r="47" spans="1:10" ht="21.5" x14ac:dyDescent="0.65">
      <c r="A47" s="65" t="s">
        <v>115</v>
      </c>
      <c r="B47" s="106"/>
      <c r="C47" s="106"/>
      <c r="D47" s="32">
        <v>220453</v>
      </c>
      <c r="E47" s="29"/>
      <c r="F47" s="32">
        <v>131142</v>
      </c>
      <c r="G47" s="107"/>
      <c r="H47" s="32">
        <v>222979</v>
      </c>
      <c r="I47" s="29"/>
      <c r="J47" s="32">
        <v>153556</v>
      </c>
    </row>
    <row r="48" spans="1:10" ht="21.5" x14ac:dyDescent="0.65">
      <c r="A48" s="65" t="s">
        <v>116</v>
      </c>
      <c r="B48" s="106"/>
      <c r="C48" s="106"/>
      <c r="D48" s="92">
        <v>23</v>
      </c>
      <c r="E48" s="29"/>
      <c r="F48" s="92">
        <v>-153</v>
      </c>
      <c r="G48" s="107"/>
      <c r="H48" s="92">
        <v>0</v>
      </c>
      <c r="I48" s="29"/>
      <c r="J48" s="92">
        <v>0</v>
      </c>
    </row>
    <row r="49" spans="1:10" ht="22.5" thickBot="1" x14ac:dyDescent="0.75">
      <c r="A49" s="12"/>
      <c r="B49" s="106"/>
      <c r="C49" s="106"/>
      <c r="D49" s="30">
        <f>SUM(D47:D48)</f>
        <v>220476</v>
      </c>
      <c r="E49" s="26"/>
      <c r="F49" s="30">
        <f>SUM(F47:F48)</f>
        <v>130989</v>
      </c>
      <c r="G49" s="106"/>
      <c r="H49" s="30">
        <f>SUM(H47:H48)</f>
        <v>222979</v>
      </c>
      <c r="I49" s="26"/>
      <c r="J49" s="30">
        <f>SUM(J47:J48)</f>
        <v>153556</v>
      </c>
    </row>
    <row r="50" spans="1:10" ht="22.5" thickTop="1" x14ac:dyDescent="0.7">
      <c r="A50" s="12"/>
      <c r="B50" s="106"/>
      <c r="C50" s="106"/>
      <c r="D50" s="26"/>
      <c r="E50" s="26"/>
      <c r="F50" s="26"/>
      <c r="G50" s="26"/>
      <c r="H50" s="26"/>
      <c r="I50" s="26"/>
      <c r="J50" s="26"/>
    </row>
    <row r="51" spans="1:10" ht="22.5" thickBot="1" x14ac:dyDescent="0.75">
      <c r="A51" s="12" t="s">
        <v>118</v>
      </c>
      <c r="B51" s="106"/>
      <c r="D51" s="103">
        <f>+D42/1470000</f>
        <v>0.15450680272108844</v>
      </c>
      <c r="E51" s="26"/>
      <c r="F51" s="103">
        <v>0.12</v>
      </c>
      <c r="G51" s="19"/>
      <c r="H51" s="103">
        <f>+H42/1470000</f>
        <v>0.15647346938775511</v>
      </c>
      <c r="I51" s="26"/>
      <c r="J51" s="103">
        <v>0.14000000000000001</v>
      </c>
    </row>
    <row r="52" spans="1:10" ht="20.5" customHeight="1" thickTop="1" x14ac:dyDescent="0.65">
      <c r="A52" s="16"/>
      <c r="B52" s="106"/>
      <c r="C52" s="106"/>
      <c r="D52" s="29"/>
      <c r="E52" s="29"/>
      <c r="F52" s="29"/>
      <c r="G52" s="106"/>
      <c r="H52" s="29"/>
      <c r="I52" s="29"/>
      <c r="J52" s="29"/>
    </row>
    <row r="53" spans="1:10" ht="20.5" customHeight="1" x14ac:dyDescent="0.65">
      <c r="D53" s="55"/>
      <c r="F53" s="55"/>
      <c r="H53" s="55"/>
      <c r="J53" s="55"/>
    </row>
    <row r="54" spans="1:10" ht="20.5" customHeight="1" x14ac:dyDescent="0.65">
      <c r="A54" s="2"/>
      <c r="B54" s="2"/>
      <c r="C54" s="2"/>
      <c r="D54" s="29"/>
      <c r="E54" s="29"/>
      <c r="F54" s="29"/>
      <c r="G54" s="29"/>
      <c r="H54" s="29"/>
      <c r="I54" s="29"/>
      <c r="J54" s="29"/>
    </row>
    <row r="55" spans="1:10" ht="20.5" customHeight="1" x14ac:dyDescent="0.65">
      <c r="A55" s="2"/>
      <c r="B55" s="2"/>
      <c r="C55" s="2"/>
      <c r="D55" s="29"/>
      <c r="E55" s="29"/>
      <c r="F55" s="29"/>
      <c r="G55" s="29"/>
      <c r="H55" s="29"/>
      <c r="I55" s="29"/>
      <c r="J55" s="29"/>
    </row>
    <row r="56" spans="1:10" ht="20.5" customHeight="1" x14ac:dyDescent="0.65">
      <c r="A56" s="2"/>
      <c r="B56" s="2"/>
      <c r="C56" s="2"/>
      <c r="D56" s="2"/>
      <c r="E56" s="2"/>
      <c r="F56" s="2"/>
    </row>
    <row r="57" spans="1:10" ht="20.5" customHeight="1" x14ac:dyDescent="0.65">
      <c r="A57" s="2"/>
      <c r="B57" s="104"/>
      <c r="C57" s="2"/>
      <c r="D57" s="137"/>
      <c r="E57" s="136"/>
      <c r="F57" s="137"/>
      <c r="G57" s="136"/>
      <c r="H57" s="137"/>
      <c r="I57" s="136"/>
      <c r="J57" s="137"/>
    </row>
    <row r="58" spans="1:10" ht="20.5" customHeight="1" x14ac:dyDescent="0.65">
      <c r="A58" s="2"/>
      <c r="B58" s="2"/>
      <c r="C58" s="2"/>
      <c r="D58" s="137"/>
      <c r="E58" s="136"/>
      <c r="F58" s="137"/>
      <c r="G58" s="136"/>
      <c r="H58" s="137"/>
      <c r="I58" s="136"/>
      <c r="J58" s="137"/>
    </row>
    <row r="59" spans="1:10" ht="20.5" customHeight="1" x14ac:dyDescent="0.65">
      <c r="A59" s="2"/>
      <c r="B59" s="2"/>
      <c r="C59" s="2"/>
      <c r="D59" s="2"/>
      <c r="E59" s="2"/>
      <c r="F59" s="2"/>
    </row>
    <row r="60" spans="1:10" ht="20.5" customHeight="1" x14ac:dyDescent="0.65">
      <c r="A60" s="2"/>
      <c r="B60" s="2"/>
      <c r="C60" s="2"/>
      <c r="D60" s="2"/>
      <c r="E60" s="2"/>
      <c r="F60" s="2"/>
    </row>
    <row r="61" spans="1:10" ht="20.5" customHeight="1" x14ac:dyDescent="0.65">
      <c r="A61" s="2"/>
      <c r="B61" s="2"/>
      <c r="C61" s="2"/>
      <c r="D61" s="2"/>
      <c r="E61" s="2"/>
      <c r="F61" s="2"/>
    </row>
    <row r="62" spans="1:10" ht="20.5" customHeight="1" x14ac:dyDescent="0.65">
      <c r="A62" s="2"/>
      <c r="B62" s="2"/>
      <c r="C62" s="2"/>
      <c r="D62" s="2"/>
      <c r="E62" s="2"/>
      <c r="F62" s="2"/>
    </row>
    <row r="63" spans="1:10" ht="20.5" customHeight="1" x14ac:dyDescent="0.65">
      <c r="A63" s="2"/>
      <c r="B63" s="2"/>
      <c r="C63" s="2"/>
      <c r="D63" s="2"/>
      <c r="E63" s="2"/>
      <c r="F63" s="2"/>
    </row>
    <row r="64" spans="1:10" ht="20.5" customHeight="1" x14ac:dyDescent="0.65">
      <c r="A64" s="2"/>
      <c r="B64" s="2"/>
      <c r="C64" s="2"/>
      <c r="D64" s="2"/>
      <c r="E64" s="2"/>
      <c r="F64" s="2"/>
    </row>
    <row r="65" s="2" customFormat="1" ht="20.5" customHeight="1" x14ac:dyDescent="0.65"/>
    <row r="66" s="2" customFormat="1" ht="20.5" customHeight="1" x14ac:dyDescent="0.65"/>
    <row r="67" s="2" customFormat="1" ht="20.5" customHeight="1" x14ac:dyDescent="0.65"/>
    <row r="68" s="2" customFormat="1" ht="20.5" customHeight="1" x14ac:dyDescent="0.65"/>
    <row r="69" s="2" customFormat="1" ht="20.5" customHeight="1" x14ac:dyDescent="0.65"/>
    <row r="70" s="2" customFormat="1" ht="20.5" customHeight="1" x14ac:dyDescent="0.65"/>
    <row r="71" s="2" customFormat="1" ht="20.5" customHeight="1" x14ac:dyDescent="0.65"/>
    <row r="72" s="2" customFormat="1" ht="20.5" customHeight="1" x14ac:dyDescent="0.65"/>
    <row r="73" s="2" customFormat="1" ht="20.5" customHeight="1" x14ac:dyDescent="0.65"/>
    <row r="74" s="2" customFormat="1" ht="20.5" customHeight="1" x14ac:dyDescent="0.65"/>
    <row r="75" s="2" customFormat="1" ht="20.5" customHeight="1" x14ac:dyDescent="0.65"/>
    <row r="76" s="2" customFormat="1" ht="20.5" customHeight="1" x14ac:dyDescent="0.65"/>
    <row r="77" s="2" customFormat="1" ht="20.5" customHeight="1" x14ac:dyDescent="0.65"/>
    <row r="78" s="2" customFormat="1" ht="20.5" customHeight="1" x14ac:dyDescent="0.65"/>
    <row r="79" s="2" customFormat="1" ht="20.5" customHeight="1" x14ac:dyDescent="0.65"/>
    <row r="80" s="2" customFormat="1" ht="20.5" customHeight="1" x14ac:dyDescent="0.65"/>
    <row r="81" s="2" customFormat="1" ht="20.5" customHeight="1" x14ac:dyDescent="0.65"/>
    <row r="82" s="2" customFormat="1" ht="20.5" customHeight="1" x14ac:dyDescent="0.65"/>
    <row r="83" s="2" customFormat="1" ht="20.5" customHeight="1" x14ac:dyDescent="0.65"/>
    <row r="84" s="2" customFormat="1" ht="20.5" customHeight="1" x14ac:dyDescent="0.65"/>
    <row r="85" s="2" customFormat="1" ht="20.5" customHeight="1" x14ac:dyDescent="0.65"/>
    <row r="86" s="2" customFormat="1" ht="20.5" customHeight="1" x14ac:dyDescent="0.65"/>
    <row r="87" s="2" customFormat="1" ht="20.5" customHeight="1" x14ac:dyDescent="0.65"/>
    <row r="88" s="2" customFormat="1" ht="20.5" customHeight="1" x14ac:dyDescent="0.65"/>
    <row r="89" s="2" customFormat="1" ht="20.5" customHeight="1" x14ac:dyDescent="0.65"/>
    <row r="90" s="2" customFormat="1" ht="20.5" customHeight="1" x14ac:dyDescent="0.65"/>
    <row r="91" s="2" customFormat="1" ht="20.5" customHeight="1" x14ac:dyDescent="0.65"/>
    <row r="92" s="2" customFormat="1" ht="20.5" customHeight="1" x14ac:dyDescent="0.65"/>
    <row r="93" s="2" customFormat="1" ht="20.5" customHeight="1" x14ac:dyDescent="0.65"/>
    <row r="94" s="2" customFormat="1" ht="20.5" customHeight="1" x14ac:dyDescent="0.65"/>
    <row r="95" s="2" customFormat="1" ht="20.5" customHeight="1" x14ac:dyDescent="0.65"/>
    <row r="96" s="2" customFormat="1" ht="20.5" customHeight="1" x14ac:dyDescent="0.65"/>
    <row r="97" s="2" customFormat="1" ht="20.5" customHeight="1" x14ac:dyDescent="0.65"/>
    <row r="98" s="2" customFormat="1" ht="20.5" customHeight="1" x14ac:dyDescent="0.65"/>
    <row r="99" s="2" customFormat="1" ht="20.5" customHeight="1" x14ac:dyDescent="0.65"/>
    <row r="100" s="2" customFormat="1" ht="20.5" customHeight="1" x14ac:dyDescent="0.65"/>
    <row r="101" s="2" customFormat="1" ht="20.5" customHeight="1" x14ac:dyDescent="0.65"/>
    <row r="102" s="2" customFormat="1" ht="20.5" customHeight="1" x14ac:dyDescent="0.65"/>
    <row r="103" s="2" customFormat="1" ht="20.5" customHeight="1" x14ac:dyDescent="0.65"/>
    <row r="104" s="2" customFormat="1" ht="20.5" customHeight="1" x14ac:dyDescent="0.65"/>
    <row r="105" s="2" customFormat="1" ht="20.5" customHeight="1" x14ac:dyDescent="0.65"/>
    <row r="106" s="2" customFormat="1" ht="20.5" customHeight="1" x14ac:dyDescent="0.65"/>
    <row r="107" s="2" customFormat="1" ht="20.5" customHeight="1" x14ac:dyDescent="0.65"/>
    <row r="108" s="2" customFormat="1" ht="20.5" customHeight="1" x14ac:dyDescent="0.65"/>
    <row r="109" s="2" customFormat="1" ht="20.5" customHeight="1" x14ac:dyDescent="0.65"/>
    <row r="110" s="2" customFormat="1" ht="20.5" customHeight="1" x14ac:dyDescent="0.65"/>
    <row r="111" s="2" customFormat="1" ht="20.5" customHeight="1" x14ac:dyDescent="0.65"/>
    <row r="112" s="2" customFormat="1" ht="20.5" customHeight="1" x14ac:dyDescent="0.65"/>
    <row r="113" s="2" customFormat="1" ht="20.5" customHeight="1" x14ac:dyDescent="0.65"/>
    <row r="114" s="2" customFormat="1" ht="20.5" customHeight="1" x14ac:dyDescent="0.65"/>
    <row r="115" s="2" customFormat="1" ht="20.5" customHeight="1" x14ac:dyDescent="0.65"/>
    <row r="116" s="2" customFormat="1" ht="20.5" customHeight="1" x14ac:dyDescent="0.65"/>
    <row r="117" s="2" customFormat="1" ht="20.5" customHeight="1" x14ac:dyDescent="0.65"/>
    <row r="118" s="2" customFormat="1" ht="20.5" customHeight="1" x14ac:dyDescent="0.65"/>
    <row r="119" s="2" customFormat="1" ht="20.5" customHeight="1" x14ac:dyDescent="0.65"/>
    <row r="120" s="2" customFormat="1" ht="20.5" customHeight="1" x14ac:dyDescent="0.65"/>
    <row r="121" s="2" customFormat="1" ht="20.5" customHeight="1" x14ac:dyDescent="0.65"/>
    <row r="122" s="2" customFormat="1" ht="20.5" customHeight="1" x14ac:dyDescent="0.65"/>
    <row r="123" s="2" customFormat="1" ht="20.5" customHeight="1" x14ac:dyDescent="0.65"/>
    <row r="124" s="2" customFormat="1" ht="20.5" customHeight="1" x14ac:dyDescent="0.65"/>
    <row r="125" s="2" customFormat="1" ht="20.5" customHeight="1" x14ac:dyDescent="0.65"/>
    <row r="126" s="2" customFormat="1" ht="20.5" customHeight="1" x14ac:dyDescent="0.65"/>
    <row r="127" s="2" customFormat="1" ht="20.5" customHeight="1" x14ac:dyDescent="0.65"/>
    <row r="128" s="2" customFormat="1" ht="20.5" customHeight="1" x14ac:dyDescent="0.65"/>
    <row r="129" s="2" customFormat="1" ht="20.5" customHeight="1" x14ac:dyDescent="0.65"/>
    <row r="130" s="2" customFormat="1" ht="20.5" customHeight="1" x14ac:dyDescent="0.65"/>
    <row r="131" s="2" customFormat="1" ht="20.5" customHeight="1" x14ac:dyDescent="0.65"/>
    <row r="132" s="2" customFormat="1" ht="20.5" customHeight="1" x14ac:dyDescent="0.65"/>
    <row r="133" s="2" customFormat="1" ht="20.5" customHeight="1" x14ac:dyDescent="0.65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6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0"/>
  <sheetViews>
    <sheetView topLeftCell="A52" zoomScaleNormal="100" zoomScaleSheetLayoutView="90" workbookViewId="0">
      <selection activeCell="L58" sqref="L58"/>
    </sheetView>
  </sheetViews>
  <sheetFormatPr defaultColWidth="9.09765625" defaultRowHeight="20.5" customHeight="1" x14ac:dyDescent="0.65"/>
  <cols>
    <col min="1" max="1" width="41.8984375" style="9" customWidth="1"/>
    <col min="2" max="2" width="8.59765625" customWidth="1"/>
    <col min="3" max="3" width="1.09765625" customWidth="1"/>
    <col min="4" max="4" width="13" style="112" customWidth="1"/>
    <col min="5" max="5" width="1.09765625" style="112" customWidth="1"/>
    <col min="6" max="6" width="13" style="112" customWidth="1"/>
    <col min="7" max="7" width="1.09765625" style="136" customWidth="1"/>
    <col min="8" max="8" width="13" style="136" customWidth="1"/>
    <col min="9" max="9" width="1.09765625" style="136" customWidth="1"/>
    <col min="10" max="10" width="13" style="136" customWidth="1"/>
    <col min="11" max="16384" width="9.09765625" style="2"/>
  </cols>
  <sheetData>
    <row r="1" spans="1:10" s="85" customFormat="1" ht="26" x14ac:dyDescent="0.8">
      <c r="A1" s="83" t="s">
        <v>55</v>
      </c>
      <c r="B1" s="88"/>
      <c r="C1" s="88"/>
      <c r="D1" s="114"/>
      <c r="E1" s="114"/>
      <c r="F1" s="114"/>
      <c r="G1" s="114"/>
      <c r="H1" s="115"/>
      <c r="I1" s="115"/>
      <c r="J1" s="115"/>
    </row>
    <row r="2" spans="1:10" s="36" customFormat="1" ht="23" x14ac:dyDescent="0.7">
      <c r="A2" s="4" t="s">
        <v>159</v>
      </c>
      <c r="B2" s="90"/>
      <c r="C2" s="90"/>
      <c r="D2" s="116"/>
      <c r="E2" s="116"/>
      <c r="F2" s="116"/>
      <c r="G2" s="116"/>
      <c r="H2" s="117"/>
      <c r="I2" s="117"/>
      <c r="J2" s="117"/>
    </row>
    <row r="3" spans="1:10" ht="20.5" customHeight="1" x14ac:dyDescent="0.7">
      <c r="A3" s="4"/>
      <c r="B3" s="37"/>
      <c r="C3" s="37"/>
      <c r="D3" s="118"/>
      <c r="E3" s="118"/>
      <c r="F3" s="118"/>
      <c r="G3" s="119"/>
      <c r="H3" s="120"/>
      <c r="I3" s="120"/>
      <c r="J3" s="120"/>
    </row>
    <row r="4" spans="1:10" ht="22" x14ac:dyDescent="0.7">
      <c r="B4" s="37"/>
      <c r="C4" s="37"/>
      <c r="D4" s="216" t="s">
        <v>53</v>
      </c>
      <c r="E4" s="216"/>
      <c r="F4" s="216"/>
      <c r="G4" s="119"/>
      <c r="H4" s="217" t="s">
        <v>54</v>
      </c>
      <c r="I4" s="216"/>
      <c r="J4" s="216"/>
    </row>
    <row r="5" spans="1:10" ht="21.65" customHeight="1" x14ac:dyDescent="0.65">
      <c r="B5" s="37"/>
      <c r="C5" s="37"/>
      <c r="D5" s="218" t="s">
        <v>146</v>
      </c>
      <c r="E5" s="218"/>
      <c r="F5" s="218"/>
      <c r="G5" s="119"/>
      <c r="H5" s="218" t="s">
        <v>146</v>
      </c>
      <c r="I5" s="218"/>
      <c r="J5" s="218"/>
    </row>
    <row r="6" spans="1:10" ht="21.5" x14ac:dyDescent="0.65">
      <c r="B6" s="37"/>
      <c r="C6" s="37"/>
      <c r="D6" s="218" t="s">
        <v>143</v>
      </c>
      <c r="E6" s="218"/>
      <c r="F6" s="218"/>
      <c r="G6" s="119"/>
      <c r="H6" s="218" t="s">
        <v>143</v>
      </c>
      <c r="I6" s="218"/>
      <c r="J6" s="218"/>
    </row>
    <row r="7" spans="1:10" ht="21.5" x14ac:dyDescent="0.65">
      <c r="B7" s="38" t="s">
        <v>1</v>
      </c>
      <c r="C7" s="38"/>
      <c r="D7" s="118">
        <v>2567</v>
      </c>
      <c r="E7" s="121"/>
      <c r="F7" s="121">
        <v>2566</v>
      </c>
      <c r="G7" s="122"/>
      <c r="H7" s="121">
        <v>2567</v>
      </c>
      <c r="I7" s="121"/>
      <c r="J7" s="121">
        <v>2566</v>
      </c>
    </row>
    <row r="8" spans="1:10" ht="21.5" x14ac:dyDescent="0.65">
      <c r="D8" s="212" t="s">
        <v>93</v>
      </c>
      <c r="E8" s="212"/>
      <c r="F8" s="212"/>
      <c r="G8" s="212"/>
      <c r="H8" s="212"/>
      <c r="I8" s="212"/>
      <c r="J8" s="212"/>
    </row>
    <row r="9" spans="1:10" ht="22" x14ac:dyDescent="0.7">
      <c r="A9" s="11" t="s">
        <v>23</v>
      </c>
      <c r="B9" s="38">
        <v>8</v>
      </c>
      <c r="C9" s="38"/>
      <c r="D9" s="122"/>
      <c r="E9" s="122"/>
      <c r="F9" s="122"/>
      <c r="G9" s="122"/>
      <c r="H9" s="122"/>
      <c r="I9" s="122"/>
      <c r="J9" s="122"/>
    </row>
    <row r="10" spans="1:10" ht="21.5" x14ac:dyDescent="0.65">
      <c r="A10" s="9" t="s">
        <v>22</v>
      </c>
      <c r="B10" s="38"/>
      <c r="C10" s="38"/>
      <c r="D10" s="113">
        <v>2929891</v>
      </c>
      <c r="E10" s="123"/>
      <c r="F10" s="113">
        <v>1963503</v>
      </c>
      <c r="G10" s="122"/>
      <c r="H10" s="113">
        <v>2695841</v>
      </c>
      <c r="I10" s="123"/>
      <c r="J10" s="113">
        <v>1823078</v>
      </c>
    </row>
    <row r="11" spans="1:10" ht="21.5" x14ac:dyDescent="0.65">
      <c r="A11" s="18" t="s">
        <v>84</v>
      </c>
      <c r="B11" s="38"/>
      <c r="C11" s="38"/>
      <c r="D11" s="113">
        <v>14682</v>
      </c>
      <c r="E11" s="123"/>
      <c r="F11" s="113">
        <v>9283</v>
      </c>
      <c r="G11" s="122"/>
      <c r="H11" s="113">
        <v>14682</v>
      </c>
      <c r="I11" s="123"/>
      <c r="J11" s="113">
        <v>9283</v>
      </c>
    </row>
    <row r="12" spans="1:10" ht="21.5" x14ac:dyDescent="0.65">
      <c r="A12" s="18" t="s">
        <v>74</v>
      </c>
      <c r="B12" s="180"/>
      <c r="C12" s="180"/>
      <c r="D12" s="113">
        <v>6117</v>
      </c>
      <c r="E12" s="123"/>
      <c r="F12" s="113">
        <v>336</v>
      </c>
      <c r="G12" s="122"/>
      <c r="H12" s="113">
        <v>8818</v>
      </c>
      <c r="I12" s="123"/>
      <c r="J12" s="113">
        <v>3291</v>
      </c>
    </row>
    <row r="13" spans="1:10" ht="21.5" x14ac:dyDescent="0.65">
      <c r="A13" t="s">
        <v>40</v>
      </c>
      <c r="B13" s="38"/>
      <c r="C13" s="38"/>
      <c r="D13" s="113">
        <v>8413</v>
      </c>
      <c r="E13" s="123"/>
      <c r="F13" s="113">
        <v>8286</v>
      </c>
      <c r="G13" s="122"/>
      <c r="H13" s="113">
        <v>10190</v>
      </c>
      <c r="I13" s="123"/>
      <c r="J13" s="113">
        <v>10660</v>
      </c>
    </row>
    <row r="14" spans="1:10" ht="21.5" x14ac:dyDescent="0.65">
      <c r="A14" t="s">
        <v>160</v>
      </c>
      <c r="B14" s="38"/>
      <c r="C14" s="38"/>
      <c r="D14" s="113">
        <v>19227</v>
      </c>
      <c r="E14" s="123"/>
      <c r="F14" s="113">
        <v>10800</v>
      </c>
      <c r="G14" s="122"/>
      <c r="H14" s="113">
        <v>17823</v>
      </c>
      <c r="I14" s="123"/>
      <c r="J14" s="113">
        <v>8718</v>
      </c>
    </row>
    <row r="15" spans="1:10" ht="22" x14ac:dyDescent="0.7">
      <c r="A15" s="12" t="s">
        <v>15</v>
      </c>
      <c r="B15" s="38"/>
      <c r="C15" s="38"/>
      <c r="D15" s="73">
        <f>SUM(D10:D14)</f>
        <v>2978330</v>
      </c>
      <c r="E15" s="20"/>
      <c r="F15" s="73">
        <f>SUM(F10:F14)</f>
        <v>1992208</v>
      </c>
      <c r="G15" s="122"/>
      <c r="H15" s="73">
        <f>SUM(H10:H14)</f>
        <v>2747354</v>
      </c>
      <c r="I15" s="20"/>
      <c r="J15" s="73">
        <f>SUM(J10:J14)</f>
        <v>1855030</v>
      </c>
    </row>
    <row r="16" spans="1:10" ht="22" x14ac:dyDescent="0.7">
      <c r="A16" s="12"/>
      <c r="B16" s="38"/>
      <c r="C16" s="38"/>
      <c r="D16" s="124"/>
      <c r="E16" s="124"/>
      <c r="F16" s="124"/>
      <c r="G16" s="124"/>
      <c r="H16" s="124"/>
      <c r="I16" s="124"/>
      <c r="J16" s="124"/>
    </row>
    <row r="17" spans="1:11" ht="22" x14ac:dyDescent="0.7">
      <c r="A17" s="11" t="s">
        <v>33</v>
      </c>
      <c r="B17" s="38">
        <v>8</v>
      </c>
      <c r="C17" s="38"/>
      <c r="D17" s="98"/>
      <c r="E17" s="98"/>
      <c r="F17" s="98"/>
      <c r="G17" s="98"/>
      <c r="H17" s="98"/>
      <c r="I17" s="98"/>
      <c r="J17" s="98"/>
    </row>
    <row r="18" spans="1:11" ht="21.5" x14ac:dyDescent="0.65">
      <c r="A18" s="9" t="s">
        <v>24</v>
      </c>
      <c r="B18" s="38"/>
      <c r="C18" s="38"/>
      <c r="D18" s="113">
        <v>2136557</v>
      </c>
      <c r="E18" s="123"/>
      <c r="F18" s="113">
        <v>1460627</v>
      </c>
      <c r="G18" s="122"/>
      <c r="H18" s="113">
        <v>1973943</v>
      </c>
      <c r="I18" s="123"/>
      <c r="J18" s="113">
        <v>1322369</v>
      </c>
    </row>
    <row r="19" spans="1:11" ht="21.5" x14ac:dyDescent="0.65">
      <c r="A19" s="18" t="s">
        <v>90</v>
      </c>
      <c r="B19" s="38"/>
      <c r="C19" s="38"/>
      <c r="D19" s="113">
        <v>8306</v>
      </c>
      <c r="E19" s="123"/>
      <c r="F19" s="113">
        <v>6155</v>
      </c>
      <c r="G19" s="122"/>
      <c r="H19" s="113">
        <v>8306</v>
      </c>
      <c r="I19" s="123"/>
      <c r="J19" s="113">
        <v>6155</v>
      </c>
    </row>
    <row r="20" spans="1:11" ht="21.5" x14ac:dyDescent="0.65">
      <c r="A20" s="18" t="s">
        <v>49</v>
      </c>
      <c r="B20" s="38"/>
      <c r="C20" s="38"/>
      <c r="D20" s="113">
        <v>169038</v>
      </c>
      <c r="E20" s="123"/>
      <c r="F20" s="113">
        <v>123703</v>
      </c>
      <c r="G20" s="122"/>
      <c r="H20" s="113">
        <v>136004</v>
      </c>
      <c r="I20" s="123"/>
      <c r="J20" s="113">
        <v>94859</v>
      </c>
    </row>
    <row r="21" spans="1:11" ht="21.5" x14ac:dyDescent="0.65">
      <c r="A21" s="9" t="s">
        <v>25</v>
      </c>
      <c r="B21" s="38"/>
      <c r="C21" s="38"/>
      <c r="D21" s="113">
        <v>197811</v>
      </c>
      <c r="E21" s="123"/>
      <c r="F21" s="113">
        <v>146024</v>
      </c>
      <c r="G21" s="122"/>
      <c r="H21" s="113">
        <v>173993</v>
      </c>
      <c r="I21" s="123"/>
      <c r="J21" s="113">
        <v>125035</v>
      </c>
    </row>
    <row r="22" spans="1:11" ht="21.5" x14ac:dyDescent="0.65">
      <c r="A22" s="173" t="s">
        <v>101</v>
      </c>
      <c r="B22" s="172"/>
      <c r="C22" s="172"/>
      <c r="D22" s="113">
        <v>2571</v>
      </c>
      <c r="E22" s="123"/>
      <c r="F22" s="113">
        <v>41495</v>
      </c>
      <c r="G22" s="122"/>
      <c r="H22" s="113">
        <v>2050</v>
      </c>
      <c r="I22" s="123"/>
      <c r="J22" s="113">
        <v>40855</v>
      </c>
      <c r="K22" s="29"/>
    </row>
    <row r="23" spans="1:11" ht="21.5" hidden="1" x14ac:dyDescent="0.65">
      <c r="A23" t="s">
        <v>117</v>
      </c>
      <c r="B23" s="38"/>
      <c r="C23" s="38"/>
      <c r="D23" s="113" t="e">
        <f>ROUND((#REF!/10^3),0)+#REF!</f>
        <v>#REF!</v>
      </c>
      <c r="E23" s="123"/>
      <c r="F23" s="113" t="e">
        <f>ROUND((#REF!/10^3),0)+#REF!</f>
        <v>#REF!</v>
      </c>
      <c r="G23" s="122"/>
      <c r="H23" s="113" t="e">
        <f>ROUND((#REF!/10^3),0)+#REF!</f>
        <v>#REF!</v>
      </c>
      <c r="I23" s="123"/>
      <c r="J23" s="113" t="e">
        <f>ROUND((#REF!/10^3),0)+#REF!</f>
        <v>#REF!</v>
      </c>
    </row>
    <row r="24" spans="1:11" ht="22" x14ac:dyDescent="0.7">
      <c r="A24" s="12" t="s">
        <v>16</v>
      </c>
      <c r="B24" s="38"/>
      <c r="C24" s="38"/>
      <c r="D24" s="125">
        <f>SUM(D18:D22)</f>
        <v>2514283</v>
      </c>
      <c r="E24" s="126"/>
      <c r="F24" s="125">
        <f>SUM(F18:F22)</f>
        <v>1778004</v>
      </c>
      <c r="G24" s="127"/>
      <c r="H24" s="125">
        <f>SUM(H18:H22)</f>
        <v>2294296</v>
      </c>
      <c r="I24" s="126"/>
      <c r="J24" s="125">
        <f>SUM(J18:J22)</f>
        <v>1589273</v>
      </c>
    </row>
    <row r="25" spans="1:11" ht="21.5" x14ac:dyDescent="0.65">
      <c r="A25"/>
      <c r="B25" s="38"/>
      <c r="C25" s="38"/>
      <c r="D25" s="123"/>
      <c r="E25" s="123"/>
      <c r="F25" s="128"/>
      <c r="G25" s="122"/>
      <c r="H25" s="123"/>
      <c r="I25" s="123"/>
      <c r="J25" s="123"/>
    </row>
    <row r="26" spans="1:11" ht="22" x14ac:dyDescent="0.7">
      <c r="A26" s="12" t="s">
        <v>76</v>
      </c>
      <c r="B26" s="38"/>
      <c r="C26" s="38"/>
      <c r="D26" s="20">
        <f>SUM(D15-D24)</f>
        <v>464047</v>
      </c>
      <c r="E26" s="20"/>
      <c r="F26" s="20">
        <f>SUM(F15-F24)</f>
        <v>214204</v>
      </c>
      <c r="G26" s="122"/>
      <c r="H26" s="20">
        <f>SUM(H15-H24)</f>
        <v>453058</v>
      </c>
      <c r="I26" s="20"/>
      <c r="J26" s="20">
        <f>SUM(J15-J24)</f>
        <v>265757</v>
      </c>
    </row>
    <row r="27" spans="1:11" ht="21.5" x14ac:dyDescent="0.65">
      <c r="A27" s="9" t="s">
        <v>26</v>
      </c>
      <c r="B27" s="38"/>
      <c r="C27" s="38"/>
      <c r="D27" s="113">
        <v>-20125</v>
      </c>
      <c r="E27" s="123"/>
      <c r="F27" s="113">
        <v>-17453</v>
      </c>
      <c r="G27" s="122"/>
      <c r="H27" s="113">
        <v>-18896</v>
      </c>
      <c r="I27" s="123"/>
      <c r="J27" s="113">
        <v>-16283</v>
      </c>
    </row>
    <row r="28" spans="1:11" ht="21.5" x14ac:dyDescent="0.65">
      <c r="A28" s="9" t="s">
        <v>161</v>
      </c>
      <c r="B28" s="38"/>
      <c r="C28" s="38"/>
      <c r="D28" s="129">
        <v>-259</v>
      </c>
      <c r="E28" s="123"/>
      <c r="F28" s="129">
        <v>-1285</v>
      </c>
      <c r="G28" s="122"/>
      <c r="H28" s="129">
        <v>0</v>
      </c>
      <c r="I28" s="123"/>
      <c r="J28" s="129">
        <v>0</v>
      </c>
    </row>
    <row r="29" spans="1:11" ht="22" x14ac:dyDescent="0.7">
      <c r="A29" s="12" t="s">
        <v>77</v>
      </c>
      <c r="B29" s="38"/>
      <c r="C29" s="38"/>
      <c r="D29" s="20">
        <f>SUM(D26:D28)</f>
        <v>443663</v>
      </c>
      <c r="E29" s="20"/>
      <c r="F29" s="20">
        <f>SUM(F26:F28)</f>
        <v>195466</v>
      </c>
      <c r="G29" s="122"/>
      <c r="H29" s="20">
        <f>SUM(H26:H28)</f>
        <v>434162</v>
      </c>
      <c r="I29" s="20"/>
      <c r="J29" s="20">
        <f>SUM(J26:J28)</f>
        <v>249474</v>
      </c>
    </row>
    <row r="30" spans="1:11" ht="21.5" x14ac:dyDescent="0.65">
      <c r="A30" s="18" t="s">
        <v>179</v>
      </c>
      <c r="B30" s="38"/>
      <c r="C30" s="38"/>
      <c r="D30" s="113">
        <v>-12880</v>
      </c>
      <c r="E30" s="123"/>
      <c r="F30" s="113">
        <v>2427</v>
      </c>
      <c r="G30" s="122"/>
      <c r="H30" s="113">
        <v>-12880</v>
      </c>
      <c r="I30" s="123"/>
      <c r="J30" s="113">
        <v>2427</v>
      </c>
    </row>
    <row r="31" spans="1:11" ht="22" x14ac:dyDescent="0.7">
      <c r="A31" s="12" t="s">
        <v>85</v>
      </c>
      <c r="B31" s="38"/>
      <c r="C31" s="38"/>
      <c r="D31" s="73">
        <f>SUM(D29:D30)</f>
        <v>430783</v>
      </c>
      <c r="E31" s="20"/>
      <c r="F31" s="73">
        <f>SUM(F29:F30)</f>
        <v>197893</v>
      </c>
      <c r="G31" s="122"/>
      <c r="H31" s="73">
        <f>SUM(H29:H30)</f>
        <v>421282</v>
      </c>
      <c r="I31" s="20"/>
      <c r="J31" s="73">
        <f>SUM(J29:J30)</f>
        <v>251901</v>
      </c>
    </row>
    <row r="32" spans="1:11" ht="22" x14ac:dyDescent="0.7">
      <c r="A32" s="12"/>
      <c r="B32" s="38"/>
      <c r="C32" s="38"/>
      <c r="D32" s="122"/>
      <c r="E32" s="122"/>
      <c r="F32" s="122"/>
      <c r="G32" s="122"/>
      <c r="H32" s="126"/>
      <c r="I32" s="126"/>
      <c r="J32" s="126"/>
    </row>
    <row r="33" spans="1:10" s="85" customFormat="1" ht="26" x14ac:dyDescent="0.8">
      <c r="A33" s="83" t="s">
        <v>55</v>
      </c>
      <c r="B33" s="88"/>
      <c r="C33" s="88"/>
      <c r="D33" s="114"/>
      <c r="E33" s="114"/>
      <c r="F33" s="114"/>
      <c r="G33" s="114"/>
      <c r="H33" s="115"/>
      <c r="I33" s="115"/>
      <c r="J33" s="115"/>
    </row>
    <row r="34" spans="1:10" s="36" customFormat="1" ht="23" x14ac:dyDescent="0.7">
      <c r="A34" s="4" t="s">
        <v>159</v>
      </c>
      <c r="B34" s="90"/>
      <c r="C34" s="90"/>
      <c r="D34" s="116"/>
      <c r="E34" s="116"/>
      <c r="F34" s="116"/>
      <c r="G34" s="116"/>
      <c r="H34" s="117"/>
      <c r="I34" s="117"/>
      <c r="J34" s="117"/>
    </row>
    <row r="35" spans="1:10" ht="20.5" customHeight="1" x14ac:dyDescent="0.7">
      <c r="A35" s="4"/>
      <c r="B35" s="37"/>
      <c r="C35" s="37"/>
      <c r="D35" s="118"/>
      <c r="E35" s="118"/>
      <c r="F35" s="118"/>
      <c r="G35" s="119"/>
      <c r="H35" s="144"/>
      <c r="I35" s="144"/>
      <c r="J35" s="144"/>
    </row>
    <row r="36" spans="1:10" ht="22" x14ac:dyDescent="0.7">
      <c r="B36" s="37"/>
      <c r="C36" s="37"/>
      <c r="D36" s="216" t="s">
        <v>53</v>
      </c>
      <c r="E36" s="216"/>
      <c r="F36" s="216"/>
      <c r="G36" s="119"/>
      <c r="H36" s="217" t="s">
        <v>54</v>
      </c>
      <c r="I36" s="216"/>
      <c r="J36" s="216"/>
    </row>
    <row r="37" spans="1:10" ht="21.65" customHeight="1" x14ac:dyDescent="0.65">
      <c r="B37" s="37"/>
      <c r="C37" s="37"/>
      <c r="D37" s="218" t="s">
        <v>146</v>
      </c>
      <c r="E37" s="218"/>
      <c r="F37" s="218"/>
      <c r="G37" s="119"/>
      <c r="H37" s="218" t="s">
        <v>146</v>
      </c>
      <c r="I37" s="218"/>
      <c r="J37" s="218"/>
    </row>
    <row r="38" spans="1:10" ht="21.5" x14ac:dyDescent="0.65">
      <c r="B38" s="37"/>
      <c r="C38" s="37"/>
      <c r="D38" s="218" t="s">
        <v>143</v>
      </c>
      <c r="E38" s="218"/>
      <c r="F38" s="218"/>
      <c r="G38" s="119"/>
      <c r="H38" s="218" t="s">
        <v>143</v>
      </c>
      <c r="I38" s="218"/>
      <c r="J38" s="218"/>
    </row>
    <row r="39" spans="1:10" ht="21.5" x14ac:dyDescent="0.65">
      <c r="B39" s="211" t="s">
        <v>1</v>
      </c>
      <c r="C39" s="145"/>
      <c r="D39" s="118">
        <v>2567</v>
      </c>
      <c r="E39" s="121"/>
      <c r="F39" s="121">
        <v>2566</v>
      </c>
      <c r="G39" s="122"/>
      <c r="H39" s="121">
        <v>2567</v>
      </c>
      <c r="I39" s="121"/>
      <c r="J39" s="121">
        <v>2566</v>
      </c>
    </row>
    <row r="40" spans="1:10" ht="21.5" x14ac:dyDescent="0.65">
      <c r="D40" s="212" t="s">
        <v>93</v>
      </c>
      <c r="E40" s="212"/>
      <c r="F40" s="212"/>
      <c r="G40" s="212"/>
      <c r="H40" s="212"/>
      <c r="I40" s="212"/>
      <c r="J40" s="212"/>
    </row>
    <row r="41" spans="1:10" ht="22" x14ac:dyDescent="0.7">
      <c r="A41" s="12" t="s">
        <v>41</v>
      </c>
      <c r="B41" s="179"/>
      <c r="C41" s="179"/>
      <c r="D41" s="181"/>
      <c r="E41" s="179"/>
      <c r="F41" s="182"/>
      <c r="G41" s="179"/>
      <c r="H41" s="183"/>
      <c r="I41" s="26"/>
      <c r="J41" s="183"/>
    </row>
    <row r="42" spans="1:10" ht="22" x14ac:dyDescent="0.7">
      <c r="A42" s="11" t="s">
        <v>193</v>
      </c>
      <c r="B42" s="179"/>
      <c r="C42" s="179"/>
      <c r="D42" s="181"/>
      <c r="E42" s="179"/>
      <c r="F42" s="182"/>
      <c r="G42" s="179"/>
      <c r="H42" s="183"/>
      <c r="I42" s="26"/>
      <c r="J42" s="183"/>
    </row>
    <row r="43" spans="1:10" ht="22" x14ac:dyDescent="0.7">
      <c r="A43" s="67" t="s">
        <v>192</v>
      </c>
      <c r="B43" s="211"/>
      <c r="C43" s="211"/>
      <c r="D43" s="181"/>
      <c r="E43" s="211"/>
      <c r="F43" s="182"/>
      <c r="G43" s="211"/>
      <c r="H43" s="183"/>
      <c r="I43" s="26"/>
      <c r="J43" s="183"/>
    </row>
    <row r="44" spans="1:10" ht="22" x14ac:dyDescent="0.7">
      <c r="A44" s="173" t="s">
        <v>195</v>
      </c>
      <c r="B44" s="179"/>
      <c r="C44" s="179"/>
      <c r="D44" s="181"/>
      <c r="E44" s="179"/>
      <c r="F44" s="182"/>
      <c r="G44" s="179"/>
      <c r="H44" s="183"/>
      <c r="I44" s="26"/>
      <c r="J44" s="183"/>
    </row>
    <row r="45" spans="1:10" ht="22" x14ac:dyDescent="0.7">
      <c r="A45" s="65" t="s">
        <v>194</v>
      </c>
      <c r="B45" s="179"/>
      <c r="C45" s="179"/>
      <c r="D45" s="206">
        <v>-6669</v>
      </c>
      <c r="E45" s="184"/>
      <c r="F45" s="207">
        <v>0</v>
      </c>
      <c r="G45" s="184"/>
      <c r="H45" s="208">
        <v>-7037</v>
      </c>
      <c r="I45" s="26"/>
      <c r="J45" s="92">
        <v>0</v>
      </c>
    </row>
    <row r="46" spans="1:10" ht="22.5" thickBot="1" x14ac:dyDescent="0.75">
      <c r="A46" s="12" t="s">
        <v>91</v>
      </c>
      <c r="B46" s="179"/>
      <c r="C46" s="179"/>
      <c r="D46" s="30">
        <f>D31+D45</f>
        <v>424114</v>
      </c>
      <c r="E46" s="26"/>
      <c r="F46" s="30">
        <f>F31+F45</f>
        <v>197893</v>
      </c>
      <c r="G46" s="179"/>
      <c r="H46" s="30">
        <f>H31+H45</f>
        <v>414245</v>
      </c>
      <c r="I46" s="26"/>
      <c r="J46" s="30">
        <f>J31+J45</f>
        <v>251901</v>
      </c>
    </row>
    <row r="47" spans="1:10" ht="22.5" thickTop="1" x14ac:dyDescent="0.7">
      <c r="A47" s="12"/>
      <c r="B47" s="38"/>
      <c r="C47" s="38"/>
      <c r="D47" s="174"/>
      <c r="E47" s="174"/>
      <c r="F47" s="174"/>
      <c r="G47" s="175"/>
      <c r="H47" s="174"/>
      <c r="I47" s="174"/>
      <c r="J47" s="174"/>
    </row>
    <row r="48" spans="1:10" ht="22" x14ac:dyDescent="0.7">
      <c r="A48" s="138" t="s">
        <v>154</v>
      </c>
      <c r="B48" s="38"/>
      <c r="C48" s="38"/>
      <c r="D48" s="131"/>
      <c r="E48" s="131"/>
      <c r="F48" s="131"/>
      <c r="G48" s="122"/>
      <c r="H48" s="131"/>
      <c r="I48" s="131"/>
      <c r="J48" s="131"/>
    </row>
    <row r="49" spans="1:10" ht="21.5" x14ac:dyDescent="0.65">
      <c r="A49" s="65" t="s">
        <v>115</v>
      </c>
      <c r="B49" s="38"/>
      <c r="C49" s="38"/>
      <c r="D49" s="113">
        <v>430640</v>
      </c>
      <c r="E49" s="123"/>
      <c r="F49" s="113">
        <v>198234</v>
      </c>
      <c r="G49" s="122"/>
      <c r="H49" s="113">
        <f>H31</f>
        <v>421282</v>
      </c>
      <c r="I49" s="123"/>
      <c r="J49" s="113">
        <v>251901</v>
      </c>
    </row>
    <row r="50" spans="1:10" ht="21.5" x14ac:dyDescent="0.65">
      <c r="A50" s="65" t="s">
        <v>116</v>
      </c>
      <c r="B50" s="38"/>
      <c r="C50" s="38"/>
      <c r="D50" s="129">
        <f>143</f>
        <v>143</v>
      </c>
      <c r="E50" s="123"/>
      <c r="F50" s="129">
        <v>-341</v>
      </c>
      <c r="G50" s="122"/>
      <c r="H50" s="129">
        <v>0</v>
      </c>
      <c r="I50" s="123"/>
      <c r="J50" s="129">
        <v>0</v>
      </c>
    </row>
    <row r="51" spans="1:10" ht="22.5" thickBot="1" x14ac:dyDescent="0.75">
      <c r="A51" s="12"/>
      <c r="B51" s="38"/>
      <c r="C51" s="38"/>
      <c r="D51" s="130">
        <f>SUM(D49:D50)</f>
        <v>430783</v>
      </c>
      <c r="E51" s="126"/>
      <c r="F51" s="130">
        <f>SUM(F49:F50)</f>
        <v>197893</v>
      </c>
      <c r="G51" s="122"/>
      <c r="H51" s="130">
        <f>SUM(H49:H50)</f>
        <v>421282</v>
      </c>
      <c r="I51" s="126"/>
      <c r="J51" s="130">
        <f>SUM(J49:J50)</f>
        <v>251901</v>
      </c>
    </row>
    <row r="52" spans="1:10" ht="22.5" thickTop="1" x14ac:dyDescent="0.7">
      <c r="B52" s="38"/>
      <c r="C52" s="38"/>
      <c r="D52" s="131"/>
      <c r="E52" s="131"/>
      <c r="F52" s="131"/>
      <c r="G52" s="131"/>
      <c r="H52" s="131"/>
      <c r="I52" s="131"/>
      <c r="J52" s="131"/>
    </row>
    <row r="53" spans="1:10" ht="22" x14ac:dyDescent="0.7">
      <c r="A53" s="12" t="s">
        <v>60</v>
      </c>
      <c r="B53" s="38"/>
      <c r="C53" s="38"/>
      <c r="D53" s="131"/>
      <c r="E53" s="131"/>
      <c r="F53" s="131"/>
      <c r="G53" s="122"/>
      <c r="H53" s="131"/>
      <c r="I53" s="131"/>
      <c r="J53" s="131"/>
    </row>
    <row r="54" spans="1:10" ht="21.5" x14ac:dyDescent="0.65">
      <c r="A54" s="65" t="s">
        <v>115</v>
      </c>
      <c r="B54" s="38"/>
      <c r="C54" s="38"/>
      <c r="D54" s="132">
        <f>D56-D55</f>
        <v>423968</v>
      </c>
      <c r="E54" s="133"/>
      <c r="F54" s="132">
        <f>F49</f>
        <v>198234</v>
      </c>
      <c r="G54" s="134"/>
      <c r="H54" s="132">
        <f>H46</f>
        <v>414245</v>
      </c>
      <c r="I54" s="133"/>
      <c r="J54" s="50">
        <f>J46</f>
        <v>251901</v>
      </c>
    </row>
    <row r="55" spans="1:10" ht="21.5" x14ac:dyDescent="0.65">
      <c r="A55" s="65" t="s">
        <v>116</v>
      </c>
      <c r="B55" s="38"/>
      <c r="C55" s="38"/>
      <c r="D55" s="135">
        <v>146</v>
      </c>
      <c r="E55" s="133"/>
      <c r="F55" s="135">
        <f t="shared" ref="F55" si="0">F50</f>
        <v>-341</v>
      </c>
      <c r="G55" s="134"/>
      <c r="H55" s="75">
        <v>0</v>
      </c>
      <c r="I55" s="133"/>
      <c r="J55" s="47">
        <v>0</v>
      </c>
    </row>
    <row r="56" spans="1:10" ht="22.5" thickBot="1" x14ac:dyDescent="0.75">
      <c r="A56" s="12"/>
      <c r="B56" s="38"/>
      <c r="C56" s="38"/>
      <c r="D56" s="130">
        <f>D46</f>
        <v>424114</v>
      </c>
      <c r="E56" s="126"/>
      <c r="F56" s="130">
        <f>SUM(F54:F55)</f>
        <v>197893</v>
      </c>
      <c r="G56" s="122"/>
      <c r="H56" s="130">
        <f>SUM(H54:H55)</f>
        <v>414245</v>
      </c>
      <c r="I56" s="126"/>
      <c r="J56" s="130">
        <f>SUM(J54:J55)</f>
        <v>251901</v>
      </c>
    </row>
    <row r="57" spans="1:10" ht="22.5" thickTop="1" x14ac:dyDescent="0.7">
      <c r="A57" s="12"/>
      <c r="B57" s="38"/>
      <c r="C57" s="38"/>
      <c r="D57" s="126"/>
      <c r="E57" s="126"/>
      <c r="F57" s="126"/>
      <c r="G57" s="126"/>
      <c r="H57" s="126"/>
      <c r="I57" s="126"/>
      <c r="J57" s="126"/>
    </row>
    <row r="58" spans="1:10" ht="22.5" thickBot="1" x14ac:dyDescent="0.75">
      <c r="A58" s="12" t="s">
        <v>118</v>
      </c>
      <c r="B58" s="38">
        <v>9</v>
      </c>
      <c r="D58" s="103">
        <f>+D49/1470000</f>
        <v>0.29295238095238096</v>
      </c>
      <c r="E58" s="126"/>
      <c r="F58" s="103">
        <v>0.18</v>
      </c>
      <c r="G58" s="127"/>
      <c r="H58" s="103">
        <f>+H49/1470000</f>
        <v>0.28658639455782314</v>
      </c>
      <c r="I58" s="126"/>
      <c r="J58" s="103">
        <v>0.23</v>
      </c>
    </row>
    <row r="59" spans="1:10" ht="20.5" customHeight="1" thickTop="1" x14ac:dyDescent="0.65">
      <c r="A59" s="16"/>
      <c r="B59" s="38"/>
      <c r="C59" s="38"/>
      <c r="D59" s="123"/>
      <c r="E59" s="123"/>
      <c r="F59" s="123"/>
      <c r="G59" s="122"/>
      <c r="H59" s="123"/>
      <c r="I59" s="123"/>
      <c r="J59" s="123"/>
    </row>
    <row r="60" spans="1:10" ht="20.5" customHeight="1" x14ac:dyDescent="0.65">
      <c r="D60" s="132"/>
      <c r="F60" s="132"/>
      <c r="H60" s="132"/>
      <c r="J60" s="132"/>
    </row>
    <row r="61" spans="1:10" ht="20.5" customHeight="1" x14ac:dyDescent="0.65">
      <c r="A61" s="2"/>
      <c r="B61" s="2"/>
      <c r="C61" s="2"/>
      <c r="D61" s="123"/>
      <c r="E61" s="123"/>
      <c r="F61" s="123"/>
      <c r="G61" s="123"/>
      <c r="H61" s="123"/>
      <c r="I61" s="123"/>
      <c r="J61" s="123"/>
    </row>
    <row r="62" spans="1:10" ht="20.5" customHeight="1" x14ac:dyDescent="0.65">
      <c r="A62" s="2"/>
      <c r="B62" s="2"/>
      <c r="C62" s="2"/>
      <c r="D62" s="123"/>
      <c r="E62" s="123"/>
      <c r="F62" s="123"/>
      <c r="G62" s="123"/>
      <c r="H62" s="123"/>
      <c r="I62" s="123"/>
      <c r="J62" s="123"/>
    </row>
    <row r="63" spans="1:10" ht="20.5" customHeight="1" x14ac:dyDescent="0.65">
      <c r="A63" s="2"/>
      <c r="B63" s="2"/>
      <c r="C63" s="2"/>
      <c r="D63" s="136"/>
      <c r="E63" s="136"/>
      <c r="F63" s="136"/>
    </row>
    <row r="64" spans="1:10" ht="20.5" customHeight="1" x14ac:dyDescent="0.65">
      <c r="A64" s="2"/>
      <c r="B64" s="104"/>
      <c r="C64" s="2"/>
      <c r="D64" s="137"/>
      <c r="E64" s="136"/>
      <c r="F64" s="137"/>
      <c r="H64" s="137"/>
      <c r="J64" s="137"/>
    </row>
    <row r="65" spans="1:10" ht="20.5" customHeight="1" x14ac:dyDescent="0.65">
      <c r="A65" s="2"/>
      <c r="B65" s="2"/>
      <c r="C65" s="2"/>
      <c r="D65" s="137"/>
      <c r="E65" s="136"/>
      <c r="F65" s="137"/>
      <c r="H65" s="137"/>
      <c r="J65" s="137"/>
    </row>
    <row r="66" spans="1:10" ht="20.5" customHeight="1" x14ac:dyDescent="0.65">
      <c r="A66" s="2"/>
      <c r="B66" s="2"/>
      <c r="C66" s="2"/>
      <c r="D66" s="136"/>
      <c r="E66" s="136"/>
      <c r="F66" s="136"/>
    </row>
    <row r="67" spans="1:10" ht="20.5" customHeight="1" x14ac:dyDescent="0.65">
      <c r="A67" s="2"/>
      <c r="B67" s="2"/>
      <c r="C67" s="2"/>
      <c r="D67" s="136"/>
      <c r="E67" s="136"/>
      <c r="F67" s="136"/>
    </row>
    <row r="68" spans="1:10" ht="20.5" customHeight="1" x14ac:dyDescent="0.65">
      <c r="A68" s="2"/>
      <c r="B68" s="2"/>
      <c r="C68" s="2"/>
      <c r="D68" s="136"/>
      <c r="E68" s="136"/>
      <c r="F68" s="136"/>
    </row>
    <row r="69" spans="1:10" ht="20.5" customHeight="1" x14ac:dyDescent="0.65">
      <c r="A69" s="2"/>
      <c r="B69" s="2"/>
      <c r="C69" s="2"/>
      <c r="D69" s="136"/>
      <c r="E69" s="136"/>
      <c r="F69" s="136"/>
    </row>
    <row r="70" spans="1:10" ht="20.5" customHeight="1" x14ac:dyDescent="0.65">
      <c r="A70" s="2"/>
      <c r="B70" s="2"/>
      <c r="C70" s="2"/>
      <c r="D70" s="136"/>
      <c r="E70" s="136"/>
      <c r="F70" s="136"/>
    </row>
    <row r="71" spans="1:10" ht="20.5" customHeight="1" x14ac:dyDescent="0.65">
      <c r="A71" s="2"/>
      <c r="B71" s="2"/>
      <c r="C71" s="2"/>
      <c r="D71" s="136"/>
      <c r="E71" s="136"/>
      <c r="F71" s="136"/>
    </row>
    <row r="72" spans="1:10" ht="20.5" customHeight="1" x14ac:dyDescent="0.65">
      <c r="A72" s="2"/>
      <c r="B72" s="2"/>
      <c r="C72" s="2"/>
      <c r="D72" s="136"/>
      <c r="E72" s="136"/>
      <c r="F72" s="136"/>
    </row>
    <row r="73" spans="1:10" ht="20.5" customHeight="1" x14ac:dyDescent="0.65">
      <c r="A73" s="2"/>
      <c r="B73" s="2"/>
      <c r="C73" s="2"/>
      <c r="D73" s="136"/>
      <c r="E73" s="136"/>
      <c r="F73" s="136"/>
    </row>
    <row r="74" spans="1:10" ht="20.5" customHeight="1" x14ac:dyDescent="0.65">
      <c r="A74" s="2"/>
      <c r="B74" s="2"/>
      <c r="C74" s="2"/>
      <c r="D74" s="136"/>
      <c r="E74" s="136"/>
      <c r="F74" s="136"/>
    </row>
    <row r="75" spans="1:10" ht="20.5" customHeight="1" x14ac:dyDescent="0.65">
      <c r="A75" s="2"/>
      <c r="B75" s="2"/>
      <c r="C75" s="2"/>
      <c r="D75" s="136"/>
      <c r="E75" s="136"/>
      <c r="F75" s="136"/>
    </row>
    <row r="76" spans="1:10" ht="20.5" customHeight="1" x14ac:dyDescent="0.65">
      <c r="A76" s="2"/>
      <c r="B76" s="2"/>
      <c r="C76" s="2"/>
      <c r="D76" s="136"/>
      <c r="E76" s="136"/>
      <c r="F76" s="136"/>
    </row>
    <row r="77" spans="1:10" ht="20.5" customHeight="1" x14ac:dyDescent="0.65">
      <c r="A77" s="2"/>
      <c r="B77" s="2"/>
      <c r="C77" s="2"/>
      <c r="D77" s="136"/>
      <c r="E77" s="136"/>
      <c r="F77" s="136"/>
    </row>
    <row r="78" spans="1:10" ht="20.5" customHeight="1" x14ac:dyDescent="0.65">
      <c r="A78" s="2"/>
      <c r="B78" s="2"/>
      <c r="C78" s="2"/>
      <c r="D78" s="136"/>
      <c r="E78" s="136"/>
      <c r="F78" s="136"/>
    </row>
    <row r="79" spans="1:10" ht="20.5" customHeight="1" x14ac:dyDescent="0.65">
      <c r="A79" s="2"/>
      <c r="B79" s="2"/>
      <c r="C79" s="2"/>
      <c r="D79" s="136"/>
      <c r="E79" s="136"/>
      <c r="F79" s="136"/>
    </row>
    <row r="80" spans="1:10" ht="20.5" customHeight="1" x14ac:dyDescent="0.65">
      <c r="A80" s="2"/>
      <c r="B80" s="2"/>
      <c r="C80" s="2"/>
      <c r="D80" s="136"/>
      <c r="E80" s="136"/>
      <c r="F80" s="136"/>
    </row>
    <row r="81" spans="1:6" ht="20.5" customHeight="1" x14ac:dyDescent="0.65">
      <c r="A81" s="2"/>
      <c r="B81" s="2"/>
      <c r="C81" s="2"/>
      <c r="D81" s="136"/>
      <c r="E81" s="136"/>
      <c r="F81" s="136"/>
    </row>
    <row r="82" spans="1:6" ht="20.5" customHeight="1" x14ac:dyDescent="0.65">
      <c r="A82" s="2"/>
      <c r="B82" s="2"/>
      <c r="C82" s="2"/>
      <c r="D82" s="136"/>
      <c r="E82" s="136"/>
      <c r="F82" s="136"/>
    </row>
    <row r="83" spans="1:6" ht="20.5" customHeight="1" x14ac:dyDescent="0.65">
      <c r="A83" s="2"/>
      <c r="B83" s="2"/>
      <c r="C83" s="2"/>
      <c r="D83" s="136"/>
      <c r="E83" s="136"/>
      <c r="F83" s="136"/>
    </row>
    <row r="84" spans="1:6" ht="20.5" customHeight="1" x14ac:dyDescent="0.65">
      <c r="A84" s="2"/>
      <c r="B84" s="2"/>
      <c r="C84" s="2"/>
      <c r="D84" s="136"/>
      <c r="E84" s="136"/>
      <c r="F84" s="136"/>
    </row>
    <row r="85" spans="1:6" ht="20.5" customHeight="1" x14ac:dyDescent="0.65">
      <c r="A85" s="2"/>
      <c r="B85" s="2"/>
      <c r="C85" s="2"/>
      <c r="D85" s="136"/>
      <c r="E85" s="136"/>
      <c r="F85" s="136"/>
    </row>
    <row r="86" spans="1:6" ht="20.5" customHeight="1" x14ac:dyDescent="0.65">
      <c r="A86" s="2"/>
      <c r="B86" s="2"/>
      <c r="C86" s="2"/>
      <c r="D86" s="136"/>
      <c r="E86" s="136"/>
      <c r="F86" s="136"/>
    </row>
    <row r="87" spans="1:6" ht="20.5" customHeight="1" x14ac:dyDescent="0.65">
      <c r="A87" s="2"/>
      <c r="B87" s="2"/>
      <c r="C87" s="2"/>
      <c r="D87" s="136"/>
      <c r="E87" s="136"/>
      <c r="F87" s="136"/>
    </row>
    <row r="88" spans="1:6" ht="20.5" customHeight="1" x14ac:dyDescent="0.65">
      <c r="A88" s="2"/>
      <c r="B88" s="2"/>
      <c r="C88" s="2"/>
      <c r="D88" s="136"/>
      <c r="E88" s="136"/>
      <c r="F88" s="136"/>
    </row>
    <row r="89" spans="1:6" ht="20.5" customHeight="1" x14ac:dyDescent="0.65">
      <c r="A89" s="2"/>
      <c r="B89" s="2"/>
      <c r="C89" s="2"/>
      <c r="D89" s="136"/>
      <c r="E89" s="136"/>
      <c r="F89" s="136"/>
    </row>
    <row r="90" spans="1:6" ht="20.5" customHeight="1" x14ac:dyDescent="0.65">
      <c r="A90" s="2"/>
      <c r="B90" s="2"/>
      <c r="C90" s="2"/>
      <c r="D90" s="136"/>
      <c r="E90" s="136"/>
      <c r="F90" s="136"/>
    </row>
    <row r="91" spans="1:6" ht="20.5" customHeight="1" x14ac:dyDescent="0.65">
      <c r="A91" s="2"/>
      <c r="B91" s="2"/>
      <c r="C91" s="2"/>
      <c r="D91" s="136"/>
      <c r="E91" s="136"/>
      <c r="F91" s="136"/>
    </row>
    <row r="92" spans="1:6" ht="20.5" customHeight="1" x14ac:dyDescent="0.65">
      <c r="A92" s="2"/>
      <c r="B92" s="2"/>
      <c r="C92" s="2"/>
      <c r="D92" s="136"/>
      <c r="E92" s="136"/>
      <c r="F92" s="136"/>
    </row>
    <row r="93" spans="1:6" ht="20.5" customHeight="1" x14ac:dyDescent="0.65">
      <c r="A93" s="2"/>
      <c r="B93" s="2"/>
      <c r="C93" s="2"/>
      <c r="D93" s="136"/>
      <c r="E93" s="136"/>
      <c r="F93" s="136"/>
    </row>
    <row r="94" spans="1:6" ht="20.5" customHeight="1" x14ac:dyDescent="0.65">
      <c r="A94" s="2"/>
      <c r="B94" s="2"/>
      <c r="C94" s="2"/>
      <c r="D94" s="136"/>
      <c r="E94" s="136"/>
      <c r="F94" s="136"/>
    </row>
    <row r="95" spans="1:6" ht="20.5" customHeight="1" x14ac:dyDescent="0.65">
      <c r="A95" s="2"/>
      <c r="B95" s="2"/>
      <c r="C95" s="2"/>
      <c r="D95" s="136"/>
      <c r="E95" s="136"/>
      <c r="F95" s="136"/>
    </row>
    <row r="96" spans="1:6" ht="20.5" customHeight="1" x14ac:dyDescent="0.65">
      <c r="A96" s="2"/>
      <c r="B96" s="2"/>
      <c r="C96" s="2"/>
      <c r="D96" s="136"/>
      <c r="E96" s="136"/>
      <c r="F96" s="136"/>
    </row>
    <row r="97" spans="1:6" ht="20.5" customHeight="1" x14ac:dyDescent="0.65">
      <c r="A97" s="2"/>
      <c r="B97" s="2"/>
      <c r="C97" s="2"/>
      <c r="D97" s="136"/>
      <c r="E97" s="136"/>
      <c r="F97" s="136"/>
    </row>
    <row r="98" spans="1:6" ht="20.5" customHeight="1" x14ac:dyDescent="0.65">
      <c r="A98" s="2"/>
      <c r="B98" s="2"/>
      <c r="C98" s="2"/>
      <c r="D98" s="136"/>
      <c r="E98" s="136"/>
      <c r="F98" s="136"/>
    </row>
    <row r="99" spans="1:6" ht="20.5" customHeight="1" x14ac:dyDescent="0.65">
      <c r="A99" s="2"/>
      <c r="B99" s="2"/>
      <c r="C99" s="2"/>
      <c r="D99" s="136"/>
      <c r="E99" s="136"/>
      <c r="F99" s="136"/>
    </row>
    <row r="100" spans="1:6" ht="20.5" customHeight="1" x14ac:dyDescent="0.65">
      <c r="A100" s="2"/>
      <c r="B100" s="2"/>
      <c r="C100" s="2"/>
      <c r="D100" s="136"/>
      <c r="E100" s="136"/>
      <c r="F100" s="136"/>
    </row>
    <row r="101" spans="1:6" ht="20.5" customHeight="1" x14ac:dyDescent="0.65">
      <c r="A101" s="2"/>
      <c r="B101" s="2"/>
      <c r="C101" s="2"/>
      <c r="D101" s="136"/>
      <c r="E101" s="136"/>
      <c r="F101" s="136"/>
    </row>
    <row r="102" spans="1:6" ht="20.5" customHeight="1" x14ac:dyDescent="0.65">
      <c r="A102" s="2"/>
      <c r="B102" s="2"/>
      <c r="C102" s="2"/>
      <c r="D102" s="136"/>
      <c r="E102" s="136"/>
      <c r="F102" s="136"/>
    </row>
    <row r="103" spans="1:6" ht="20.5" customHeight="1" x14ac:dyDescent="0.65">
      <c r="A103" s="2"/>
      <c r="B103" s="2"/>
      <c r="C103" s="2"/>
      <c r="D103" s="136"/>
      <c r="E103" s="136"/>
      <c r="F103" s="136"/>
    </row>
    <row r="104" spans="1:6" ht="20.5" customHeight="1" x14ac:dyDescent="0.65">
      <c r="A104" s="2"/>
      <c r="B104" s="2"/>
      <c r="C104" s="2"/>
      <c r="D104" s="136"/>
      <c r="E104" s="136"/>
      <c r="F104" s="136"/>
    </row>
    <row r="105" spans="1:6" ht="20.5" customHeight="1" x14ac:dyDescent="0.65">
      <c r="A105" s="2"/>
      <c r="B105" s="2"/>
      <c r="C105" s="2"/>
      <c r="D105" s="136"/>
      <c r="E105" s="136"/>
      <c r="F105" s="136"/>
    </row>
    <row r="106" spans="1:6" ht="20.5" customHeight="1" x14ac:dyDescent="0.65">
      <c r="A106" s="2"/>
      <c r="B106" s="2"/>
      <c r="C106" s="2"/>
      <c r="D106" s="136"/>
      <c r="E106" s="136"/>
      <c r="F106" s="136"/>
    </row>
    <row r="107" spans="1:6" ht="20.5" customHeight="1" x14ac:dyDescent="0.65">
      <c r="A107" s="2"/>
      <c r="B107" s="2"/>
      <c r="C107" s="2"/>
      <c r="D107" s="136"/>
      <c r="E107" s="136"/>
      <c r="F107" s="136"/>
    </row>
    <row r="108" spans="1:6" ht="20.5" customHeight="1" x14ac:dyDescent="0.65">
      <c r="A108" s="2"/>
      <c r="B108" s="2"/>
      <c r="C108" s="2"/>
      <c r="D108" s="136"/>
      <c r="E108" s="136"/>
      <c r="F108" s="136"/>
    </row>
    <row r="109" spans="1:6" ht="20.5" customHeight="1" x14ac:dyDescent="0.65">
      <c r="A109" s="2"/>
      <c r="B109" s="2"/>
      <c r="C109" s="2"/>
      <c r="D109" s="136"/>
      <c r="E109" s="136"/>
      <c r="F109" s="136"/>
    </row>
    <row r="110" spans="1:6" ht="20.5" customHeight="1" x14ac:dyDescent="0.65">
      <c r="A110" s="2"/>
      <c r="B110" s="2"/>
      <c r="C110" s="2"/>
      <c r="D110" s="136"/>
      <c r="E110" s="136"/>
      <c r="F110" s="136"/>
    </row>
    <row r="111" spans="1:6" ht="20.5" customHeight="1" x14ac:dyDescent="0.65">
      <c r="A111" s="2"/>
      <c r="B111" s="2"/>
      <c r="C111" s="2"/>
      <c r="D111" s="136"/>
      <c r="E111" s="136"/>
      <c r="F111" s="136"/>
    </row>
    <row r="112" spans="1:6" ht="20.5" customHeight="1" x14ac:dyDescent="0.65">
      <c r="A112" s="2"/>
      <c r="B112" s="2"/>
      <c r="C112" s="2"/>
      <c r="D112" s="136"/>
      <c r="E112" s="136"/>
      <c r="F112" s="136"/>
    </row>
    <row r="113" spans="1:6" ht="20.5" customHeight="1" x14ac:dyDescent="0.65">
      <c r="A113" s="2"/>
      <c r="B113" s="2"/>
      <c r="C113" s="2"/>
      <c r="D113" s="136"/>
      <c r="E113" s="136"/>
      <c r="F113" s="136"/>
    </row>
    <row r="114" spans="1:6" ht="20.5" customHeight="1" x14ac:dyDescent="0.65">
      <c r="A114" s="2"/>
      <c r="B114" s="2"/>
      <c r="C114" s="2"/>
      <c r="D114" s="136"/>
      <c r="E114" s="136"/>
      <c r="F114" s="136"/>
    </row>
    <row r="115" spans="1:6" ht="20.5" customHeight="1" x14ac:dyDescent="0.65">
      <c r="A115" s="2"/>
      <c r="B115" s="2"/>
      <c r="C115" s="2"/>
      <c r="D115" s="136"/>
      <c r="E115" s="136"/>
      <c r="F115" s="136"/>
    </row>
    <row r="116" spans="1:6" ht="20.5" customHeight="1" x14ac:dyDescent="0.65">
      <c r="A116" s="2"/>
      <c r="B116" s="2"/>
      <c r="C116" s="2"/>
      <c r="D116" s="136"/>
      <c r="E116" s="136"/>
      <c r="F116" s="136"/>
    </row>
    <row r="117" spans="1:6" ht="20.5" customHeight="1" x14ac:dyDescent="0.65">
      <c r="A117" s="2"/>
      <c r="B117" s="2"/>
      <c r="C117" s="2"/>
      <c r="D117" s="136"/>
      <c r="E117" s="136"/>
      <c r="F117" s="136"/>
    </row>
    <row r="118" spans="1:6" ht="20.5" customHeight="1" x14ac:dyDescent="0.65">
      <c r="A118" s="2"/>
      <c r="B118" s="2"/>
      <c r="C118" s="2"/>
      <c r="D118" s="136"/>
      <c r="E118" s="136"/>
      <c r="F118" s="136"/>
    </row>
    <row r="119" spans="1:6" ht="20.5" customHeight="1" x14ac:dyDescent="0.65">
      <c r="A119" s="2"/>
      <c r="B119" s="2"/>
      <c r="C119" s="2"/>
      <c r="D119" s="136"/>
      <c r="E119" s="136"/>
      <c r="F119" s="136"/>
    </row>
    <row r="120" spans="1:6" ht="20.5" customHeight="1" x14ac:dyDescent="0.65">
      <c r="A120" s="2"/>
      <c r="B120" s="2"/>
      <c r="C120" s="2"/>
      <c r="D120" s="136"/>
      <c r="E120" s="136"/>
      <c r="F120" s="136"/>
    </row>
    <row r="121" spans="1:6" ht="20.5" customHeight="1" x14ac:dyDescent="0.65">
      <c r="A121" s="2"/>
      <c r="B121" s="2"/>
      <c r="C121" s="2"/>
      <c r="D121" s="136"/>
      <c r="E121" s="136"/>
      <c r="F121" s="136"/>
    </row>
    <row r="122" spans="1:6" ht="20.5" customHeight="1" x14ac:dyDescent="0.65">
      <c r="A122" s="2"/>
      <c r="B122" s="2"/>
      <c r="C122" s="2"/>
      <c r="D122" s="136"/>
      <c r="E122" s="136"/>
      <c r="F122" s="136"/>
    </row>
    <row r="123" spans="1:6" ht="20.5" customHeight="1" x14ac:dyDescent="0.65">
      <c r="A123" s="2"/>
      <c r="B123" s="2"/>
      <c r="C123" s="2"/>
      <c r="D123" s="136"/>
      <c r="E123" s="136"/>
      <c r="F123" s="136"/>
    </row>
    <row r="124" spans="1:6" ht="20.5" customHeight="1" x14ac:dyDescent="0.65">
      <c r="A124" s="2"/>
      <c r="B124" s="2"/>
      <c r="C124" s="2"/>
      <c r="D124" s="136"/>
      <c r="E124" s="136"/>
      <c r="F124" s="136"/>
    </row>
    <row r="125" spans="1:6" ht="20.5" customHeight="1" x14ac:dyDescent="0.65">
      <c r="A125" s="2"/>
      <c r="B125" s="2"/>
      <c r="C125" s="2"/>
      <c r="D125" s="136"/>
      <c r="E125" s="136"/>
      <c r="F125" s="136"/>
    </row>
    <row r="126" spans="1:6" ht="20.5" customHeight="1" x14ac:dyDescent="0.65">
      <c r="A126" s="2"/>
      <c r="B126" s="2"/>
      <c r="C126" s="2"/>
      <c r="D126" s="136"/>
      <c r="E126" s="136"/>
      <c r="F126" s="136"/>
    </row>
    <row r="127" spans="1:6" ht="20.5" customHeight="1" x14ac:dyDescent="0.65">
      <c r="A127" s="2"/>
      <c r="B127" s="2"/>
      <c r="C127" s="2"/>
      <c r="D127" s="136"/>
      <c r="E127" s="136"/>
      <c r="F127" s="136"/>
    </row>
    <row r="128" spans="1:6" ht="20.5" customHeight="1" x14ac:dyDescent="0.65">
      <c r="A128" s="2"/>
      <c r="B128" s="2"/>
      <c r="C128" s="2"/>
      <c r="D128" s="136"/>
      <c r="E128" s="136"/>
      <c r="F128" s="136"/>
    </row>
    <row r="129" spans="1:6" ht="20.5" customHeight="1" x14ac:dyDescent="0.65">
      <c r="A129" s="2"/>
      <c r="B129" s="2"/>
      <c r="C129" s="2"/>
      <c r="D129" s="136"/>
      <c r="E129" s="136"/>
      <c r="F129" s="136"/>
    </row>
    <row r="130" spans="1:6" ht="20.5" customHeight="1" x14ac:dyDescent="0.65">
      <c r="A130" s="2"/>
      <c r="B130" s="2"/>
      <c r="C130" s="2"/>
      <c r="D130" s="136"/>
      <c r="E130" s="136"/>
      <c r="F130" s="136"/>
    </row>
    <row r="131" spans="1:6" ht="20.5" customHeight="1" x14ac:dyDescent="0.65">
      <c r="A131" s="2"/>
      <c r="B131" s="2"/>
      <c r="C131" s="2"/>
      <c r="D131" s="136"/>
      <c r="E131" s="136"/>
      <c r="F131" s="136"/>
    </row>
    <row r="132" spans="1:6" ht="20.5" customHeight="1" x14ac:dyDescent="0.65">
      <c r="A132" s="2"/>
      <c r="B132" s="2"/>
      <c r="C132" s="2"/>
      <c r="D132" s="136"/>
      <c r="E132" s="136"/>
      <c r="F132" s="136"/>
    </row>
    <row r="133" spans="1:6" ht="20.5" customHeight="1" x14ac:dyDescent="0.65">
      <c r="A133" s="2"/>
      <c r="B133" s="2"/>
      <c r="C133" s="2"/>
      <c r="D133" s="136"/>
      <c r="E133" s="136"/>
      <c r="F133" s="136"/>
    </row>
    <row r="134" spans="1:6" ht="20.5" customHeight="1" x14ac:dyDescent="0.65">
      <c r="A134" s="2"/>
      <c r="B134" s="2"/>
      <c r="C134" s="2"/>
      <c r="D134" s="136"/>
      <c r="E134" s="136"/>
      <c r="F134" s="136"/>
    </row>
    <row r="135" spans="1:6" ht="20.5" customHeight="1" x14ac:dyDescent="0.65">
      <c r="A135" s="2"/>
      <c r="B135" s="2"/>
      <c r="C135" s="2"/>
      <c r="D135" s="136"/>
      <c r="E135" s="136"/>
      <c r="F135" s="136"/>
    </row>
    <row r="136" spans="1:6" ht="20.5" customHeight="1" x14ac:dyDescent="0.65">
      <c r="A136" s="2"/>
      <c r="B136" s="2"/>
      <c r="C136" s="2"/>
      <c r="D136" s="136"/>
      <c r="E136" s="136"/>
      <c r="F136" s="136"/>
    </row>
    <row r="137" spans="1:6" ht="20.5" customHeight="1" x14ac:dyDescent="0.65">
      <c r="A137" s="2"/>
      <c r="B137" s="2"/>
      <c r="C137" s="2"/>
      <c r="D137" s="136"/>
      <c r="E137" s="136"/>
      <c r="F137" s="136"/>
    </row>
    <row r="138" spans="1:6" ht="20.5" customHeight="1" x14ac:dyDescent="0.65">
      <c r="A138" s="2"/>
      <c r="B138" s="2"/>
      <c r="C138" s="2"/>
      <c r="D138" s="136"/>
      <c r="E138" s="136"/>
      <c r="F138" s="136"/>
    </row>
    <row r="139" spans="1:6" ht="20.5" customHeight="1" x14ac:dyDescent="0.65">
      <c r="A139" s="2"/>
      <c r="B139" s="2"/>
      <c r="C139" s="2"/>
      <c r="D139" s="136"/>
      <c r="E139" s="136"/>
      <c r="F139" s="136"/>
    </row>
    <row r="140" spans="1:6" ht="20.5" customHeight="1" x14ac:dyDescent="0.65">
      <c r="A140" s="2"/>
      <c r="B140" s="2"/>
      <c r="C140" s="2"/>
      <c r="D140" s="136"/>
      <c r="E140" s="136"/>
      <c r="F140" s="136"/>
    </row>
  </sheetData>
  <mergeCells count="14">
    <mergeCell ref="D8:J8"/>
    <mergeCell ref="D4:F4"/>
    <mergeCell ref="H4:J4"/>
    <mergeCell ref="D5:F5"/>
    <mergeCell ref="H5:J5"/>
    <mergeCell ref="D6:F6"/>
    <mergeCell ref="H6:J6"/>
    <mergeCell ref="D40:J40"/>
    <mergeCell ref="D36:F36"/>
    <mergeCell ref="H36:J36"/>
    <mergeCell ref="D37:F37"/>
    <mergeCell ref="H37:J37"/>
    <mergeCell ref="D38:F38"/>
    <mergeCell ref="H38:J38"/>
  </mergeCells>
  <pageMargins left="0.8" right="0.8" top="0.48" bottom="0.5" header="0.5" footer="0.5"/>
  <pageSetup paperSize="9" scale="90" firstPageNumber="8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topLeftCell="A19" zoomScale="85" zoomScaleNormal="85" zoomScaleSheetLayoutView="84" workbookViewId="0">
      <selection activeCell="R25" sqref="R25"/>
    </sheetView>
  </sheetViews>
  <sheetFormatPr defaultColWidth="9.09765625" defaultRowHeight="23.25" customHeight="1" x14ac:dyDescent="0.65"/>
  <cols>
    <col min="1" max="1" width="58" style="18" customWidth="1"/>
    <col min="2" max="2" width="9.69921875" style="5" bestFit="1" customWidth="1"/>
    <col min="3" max="3" width="1.19921875" customWidth="1"/>
    <col min="4" max="4" width="12.59765625" bestFit="1" customWidth="1"/>
    <col min="5" max="5" width="1.19921875" customWidth="1"/>
    <col min="6" max="6" width="16.19921875" customWidth="1"/>
    <col min="7" max="7" width="1.19921875" customWidth="1"/>
    <col min="8" max="8" width="11.69921875" bestFit="1" customWidth="1"/>
    <col min="9" max="9" width="1.19921875" customWidth="1"/>
    <col min="10" max="10" width="10.19921875" bestFit="1" customWidth="1"/>
    <col min="11" max="11" width="1.19921875" customWidth="1"/>
    <col min="12" max="12" width="11.69921875" bestFit="1" customWidth="1"/>
    <col min="13" max="13" width="1.19921875" customWidth="1"/>
    <col min="14" max="14" width="11.69921875" bestFit="1" customWidth="1"/>
    <col min="15" max="15" width="1.19921875" customWidth="1"/>
    <col min="16" max="16" width="13.09765625" bestFit="1" customWidth="1"/>
  </cols>
  <sheetData>
    <row r="1" spans="1:16" s="85" customFormat="1" ht="26" x14ac:dyDescent="0.8">
      <c r="A1" s="83" t="s">
        <v>55</v>
      </c>
      <c r="B1" s="86"/>
      <c r="D1" s="87"/>
      <c r="E1" s="87"/>
      <c r="F1" s="87"/>
    </row>
    <row r="2" spans="1:16" s="36" customFormat="1" ht="23" x14ac:dyDescent="0.7">
      <c r="A2" s="4" t="s">
        <v>163</v>
      </c>
      <c r="B2" s="35"/>
    </row>
    <row r="3" spans="1:16" ht="23" x14ac:dyDescent="0.7">
      <c r="A3" s="4"/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6" ht="23" x14ac:dyDescent="0.7">
      <c r="A4" s="4"/>
      <c r="B4" s="35"/>
      <c r="C4" s="36"/>
      <c r="D4" s="219" t="s">
        <v>53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6" ht="22" x14ac:dyDescent="0.7">
      <c r="B5" s="18"/>
      <c r="C5" s="5"/>
      <c r="F5" s="37" t="s">
        <v>111</v>
      </c>
      <c r="G5" s="37"/>
      <c r="H5" s="37"/>
      <c r="I5" s="37"/>
      <c r="J5" s="37"/>
      <c r="L5" s="39"/>
      <c r="N5" s="37"/>
    </row>
    <row r="6" spans="1:16" ht="21.5" x14ac:dyDescent="0.65">
      <c r="B6" s="37"/>
      <c r="C6" s="38"/>
      <c r="D6" s="37" t="s">
        <v>140</v>
      </c>
      <c r="E6" s="37"/>
      <c r="F6" s="37" t="s">
        <v>112</v>
      </c>
      <c r="G6" s="37"/>
      <c r="H6" s="220" t="s">
        <v>45</v>
      </c>
      <c r="I6" s="220"/>
      <c r="J6" s="220"/>
      <c r="L6" s="37"/>
      <c r="M6" s="37"/>
      <c r="N6" s="37" t="s">
        <v>135</v>
      </c>
      <c r="O6" s="37"/>
      <c r="P6" s="37" t="s">
        <v>138</v>
      </c>
    </row>
    <row r="7" spans="1:16" ht="21.5" x14ac:dyDescent="0.65">
      <c r="B7" s="37"/>
      <c r="C7" s="38"/>
      <c r="D7" s="37" t="s">
        <v>139</v>
      </c>
      <c r="E7" s="37"/>
      <c r="F7" s="37" t="s">
        <v>113</v>
      </c>
      <c r="G7" s="37"/>
      <c r="H7" s="37" t="s">
        <v>27</v>
      </c>
      <c r="I7" s="37"/>
      <c r="J7" s="37" t="s">
        <v>21</v>
      </c>
      <c r="K7" s="37"/>
      <c r="L7" s="37" t="s">
        <v>30</v>
      </c>
      <c r="M7" s="37"/>
      <c r="N7" s="37" t="s">
        <v>137</v>
      </c>
      <c r="O7" s="37"/>
      <c r="P7" s="37" t="s">
        <v>62</v>
      </c>
    </row>
    <row r="8" spans="1:16" ht="21.5" x14ac:dyDescent="0.65">
      <c r="B8" s="38" t="s">
        <v>1</v>
      </c>
      <c r="C8" s="38"/>
      <c r="D8" s="37" t="s">
        <v>29</v>
      </c>
      <c r="E8" s="37"/>
      <c r="F8" s="37" t="s">
        <v>114</v>
      </c>
      <c r="G8" s="37"/>
      <c r="H8" s="37" t="s">
        <v>28</v>
      </c>
      <c r="I8" s="37"/>
      <c r="J8" s="37" t="s">
        <v>31</v>
      </c>
      <c r="K8" s="37"/>
      <c r="L8" s="37" t="s">
        <v>56</v>
      </c>
      <c r="M8" s="37"/>
      <c r="N8" s="37" t="s">
        <v>136</v>
      </c>
      <c r="O8" s="37"/>
      <c r="P8" s="37" t="s">
        <v>17</v>
      </c>
    </row>
    <row r="9" spans="1:16" ht="21.5" x14ac:dyDescent="0.65">
      <c r="A9"/>
      <c r="B9" s="38"/>
      <c r="D9" s="221" t="s">
        <v>93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</row>
    <row r="10" spans="1:16" ht="22" x14ac:dyDescent="0.7">
      <c r="A10" s="12" t="s">
        <v>144</v>
      </c>
      <c r="B10" s="38"/>
      <c r="D10" s="38"/>
      <c r="E10" s="38"/>
      <c r="F10" s="38"/>
      <c r="G10" s="38"/>
      <c r="H10" s="38"/>
      <c r="I10" s="38"/>
      <c r="J10" s="64"/>
      <c r="K10" s="38"/>
      <c r="L10" s="64"/>
      <c r="N10" s="61"/>
      <c r="P10" s="64"/>
    </row>
    <row r="11" spans="1:16" ht="22" x14ac:dyDescent="0.7">
      <c r="A11" s="12" t="s">
        <v>103</v>
      </c>
      <c r="B11" s="38"/>
      <c r="C11" s="39"/>
      <c r="D11" s="72">
        <v>550000</v>
      </c>
      <c r="E11" s="72"/>
      <c r="F11" s="45">
        <v>-41780</v>
      </c>
      <c r="G11" s="72"/>
      <c r="H11" s="72">
        <v>55000</v>
      </c>
      <c r="I11" s="72"/>
      <c r="J11" s="72">
        <v>771715</v>
      </c>
      <c r="K11" s="72"/>
      <c r="L11" s="72">
        <f>SUM(D11,F11,H11,J11)</f>
        <v>1334935</v>
      </c>
      <c r="N11" s="45">
        <v>-813</v>
      </c>
      <c r="P11" s="72">
        <f>SUM(L11,N11)</f>
        <v>1334122</v>
      </c>
    </row>
    <row r="12" spans="1:16" ht="23.25" hidden="1" customHeight="1" x14ac:dyDescent="0.7">
      <c r="A12" s="18" t="s">
        <v>70</v>
      </c>
      <c r="B12" s="38"/>
      <c r="C12" s="39"/>
      <c r="D12" s="44"/>
      <c r="E12" s="44"/>
      <c r="F12" s="44"/>
      <c r="G12" s="44"/>
      <c r="H12" s="44"/>
      <c r="I12" s="44"/>
      <c r="J12" s="44"/>
      <c r="K12" s="44"/>
      <c r="L12" s="44"/>
      <c r="M12" s="56"/>
      <c r="N12" s="44"/>
      <c r="O12" s="56"/>
      <c r="P12" s="44"/>
    </row>
    <row r="13" spans="1:16" ht="23.25" hidden="1" customHeight="1" x14ac:dyDescent="0.7">
      <c r="A13" s="12" t="s">
        <v>71</v>
      </c>
      <c r="B13" s="38"/>
      <c r="C13" s="39"/>
      <c r="D13" s="66"/>
      <c r="E13" s="72"/>
      <c r="F13" s="72"/>
      <c r="G13" s="72"/>
      <c r="H13" s="66"/>
      <c r="I13" s="72"/>
      <c r="J13" s="66"/>
      <c r="K13" s="72"/>
      <c r="L13" s="66"/>
      <c r="N13" s="66"/>
      <c r="P13" s="66"/>
    </row>
    <row r="14" spans="1:16" s="3" customFormat="1" ht="9" customHeight="1" x14ac:dyDescent="0.7">
      <c r="A14" s="12"/>
      <c r="B14" s="38"/>
      <c r="C14" s="39"/>
      <c r="D14" s="72"/>
      <c r="E14" s="72"/>
      <c r="F14" s="72"/>
      <c r="G14" s="72"/>
      <c r="H14" s="72"/>
      <c r="I14" s="72"/>
      <c r="J14" s="72"/>
      <c r="K14" s="72"/>
      <c r="L14" s="72"/>
      <c r="N14" s="72"/>
      <c r="P14" s="72"/>
    </row>
    <row r="15" spans="1:16" ht="22" x14ac:dyDescent="0.7">
      <c r="A15" s="12" t="s">
        <v>37</v>
      </c>
      <c r="B15" s="19"/>
      <c r="C15" s="39"/>
      <c r="D15" s="40"/>
      <c r="E15" s="40"/>
      <c r="F15" s="40"/>
      <c r="G15" s="40"/>
      <c r="H15" s="41"/>
      <c r="I15" s="40"/>
      <c r="J15" s="41"/>
      <c r="K15" s="40"/>
      <c r="L15" s="40"/>
      <c r="N15" s="40"/>
      <c r="P15" s="40"/>
    </row>
    <row r="16" spans="1:16" ht="22" x14ac:dyDescent="0.7">
      <c r="A16" s="67" t="s">
        <v>172</v>
      </c>
      <c r="B16" s="19"/>
      <c r="C16" s="39"/>
      <c r="D16" s="168"/>
      <c r="E16" s="169"/>
      <c r="F16" s="168"/>
      <c r="G16" s="169"/>
      <c r="H16" s="170"/>
      <c r="I16" s="169"/>
      <c r="J16" s="170"/>
      <c r="K16" s="170"/>
      <c r="L16" s="170"/>
      <c r="M16" s="104"/>
      <c r="N16" s="170"/>
      <c r="O16" s="104"/>
      <c r="P16" s="170"/>
    </row>
    <row r="17" spans="1:16" ht="21.5" x14ac:dyDescent="0.65">
      <c r="A17" s="69" t="s">
        <v>171</v>
      </c>
      <c r="B17" s="38">
        <v>10</v>
      </c>
      <c r="C17" s="37"/>
      <c r="D17" s="102">
        <v>0</v>
      </c>
      <c r="E17" s="169"/>
      <c r="F17" s="102">
        <v>0</v>
      </c>
      <c r="G17" s="169"/>
      <c r="H17" s="46">
        <v>0</v>
      </c>
      <c r="I17" s="169"/>
      <c r="J17" s="46">
        <v>-200000</v>
      </c>
      <c r="K17" s="70"/>
      <c r="L17" s="46">
        <f>SUM(D17,F17,H17,J17)</f>
        <v>-200000</v>
      </c>
      <c r="M17" s="104"/>
      <c r="N17" s="46">
        <v>0</v>
      </c>
      <c r="O17" s="104"/>
      <c r="P17" s="46">
        <f>SUM(L17,N17)</f>
        <v>-200000</v>
      </c>
    </row>
    <row r="18" spans="1:16" ht="22" x14ac:dyDescent="0.7">
      <c r="A18" s="12" t="s">
        <v>63</v>
      </c>
      <c r="B18" s="38"/>
      <c r="C18" s="39"/>
      <c r="D18" s="68">
        <f>SUM(D17:D17)</f>
        <v>0</v>
      </c>
      <c r="E18" s="45"/>
      <c r="F18" s="68">
        <f>SUM(F17:F17)</f>
        <v>0</v>
      </c>
      <c r="G18" s="93"/>
      <c r="H18" s="68">
        <f>SUM(H17:H17)</f>
        <v>0</v>
      </c>
      <c r="I18" s="93"/>
      <c r="J18" s="68">
        <f>SUM(J17:J17)</f>
        <v>-200000</v>
      </c>
      <c r="K18" s="93"/>
      <c r="L18" s="68">
        <f>SUM(L17:L17)</f>
        <v>-200000</v>
      </c>
      <c r="M18" s="32"/>
      <c r="N18" s="68">
        <f>SUM(N17:N17)</f>
        <v>0</v>
      </c>
      <c r="O18" s="32"/>
      <c r="P18" s="68">
        <f>SUM(P17:P17)</f>
        <v>-200000</v>
      </c>
    </row>
    <row r="19" spans="1:16" ht="11" customHeight="1" x14ac:dyDescent="0.7">
      <c r="A19" s="12"/>
      <c r="B19" s="38"/>
      <c r="C19" s="39"/>
      <c r="D19" s="72"/>
      <c r="E19" s="72"/>
      <c r="F19" s="72"/>
      <c r="G19" s="72"/>
      <c r="H19" s="72"/>
      <c r="I19" s="72"/>
      <c r="J19" s="72"/>
      <c r="K19" s="72"/>
      <c r="L19" s="72"/>
      <c r="N19" s="72"/>
      <c r="P19" s="72"/>
    </row>
    <row r="20" spans="1:16" ht="22" x14ac:dyDescent="0.7">
      <c r="A20" s="12" t="s">
        <v>86</v>
      </c>
      <c r="B20" s="38"/>
      <c r="C20" s="39"/>
      <c r="D20" s="72"/>
      <c r="E20" s="72"/>
      <c r="F20" s="72"/>
      <c r="G20" s="72"/>
      <c r="H20" s="72"/>
      <c r="I20" s="72"/>
      <c r="J20" s="72"/>
      <c r="K20" s="72"/>
      <c r="L20" s="72"/>
      <c r="N20" s="72"/>
      <c r="P20" s="72"/>
    </row>
    <row r="21" spans="1:16" ht="22" x14ac:dyDescent="0.7">
      <c r="A21" s="18" t="s">
        <v>88</v>
      </c>
      <c r="B21" s="38"/>
      <c r="C21" s="39"/>
      <c r="D21" s="168">
        <v>0</v>
      </c>
      <c r="E21" s="168"/>
      <c r="F21" s="168">
        <v>0</v>
      </c>
      <c r="G21" s="169"/>
      <c r="H21" s="168">
        <v>0</v>
      </c>
      <c r="I21" s="169"/>
      <c r="J21" s="167">
        <v>198234</v>
      </c>
      <c r="K21" s="169"/>
      <c r="L21" s="169">
        <f>SUM(D21,F21,H21,J21)</f>
        <v>198234</v>
      </c>
      <c r="M21" s="70"/>
      <c r="N21" s="70">
        <v>-341</v>
      </c>
      <c r="O21" s="70"/>
      <c r="P21" s="169">
        <f t="shared" ref="P21:P22" si="0">SUM(L21,N21)</f>
        <v>197893</v>
      </c>
    </row>
    <row r="22" spans="1:16" ht="22" x14ac:dyDescent="0.7">
      <c r="A22" s="18" t="s">
        <v>61</v>
      </c>
      <c r="B22" s="38"/>
      <c r="C22" s="39"/>
      <c r="D22" s="168">
        <v>0</v>
      </c>
      <c r="E22" s="168"/>
      <c r="F22" s="168">
        <v>0</v>
      </c>
      <c r="G22" s="169"/>
      <c r="H22" s="168">
        <v>0</v>
      </c>
      <c r="I22" s="169"/>
      <c r="J22" s="167">
        <v>0</v>
      </c>
      <c r="K22" s="169"/>
      <c r="L22" s="101">
        <f t="shared" ref="L22" si="1">SUM(D22,F22,H22,J22)</f>
        <v>0</v>
      </c>
      <c r="M22" s="101"/>
      <c r="N22" s="102">
        <v>0</v>
      </c>
      <c r="O22" s="101"/>
      <c r="P22" s="101">
        <f t="shared" si="0"/>
        <v>0</v>
      </c>
    </row>
    <row r="23" spans="1:16" ht="22" x14ac:dyDescent="0.7">
      <c r="A23" s="12" t="s">
        <v>87</v>
      </c>
      <c r="B23" s="19"/>
      <c r="C23" s="39"/>
      <c r="D23" s="42">
        <f>SUM(D21:D22)</f>
        <v>0</v>
      </c>
      <c r="E23" s="44"/>
      <c r="F23" s="42">
        <f>SUM(F21:F22)</f>
        <v>0</v>
      </c>
      <c r="G23" s="72"/>
      <c r="H23" s="42">
        <f>SUM(H21:H22)</f>
        <v>0</v>
      </c>
      <c r="I23" s="72"/>
      <c r="J23" s="43">
        <f>SUM(J21:J22)</f>
        <v>198234</v>
      </c>
      <c r="K23" s="72"/>
      <c r="L23" s="43">
        <f>SUM(L21:L22)</f>
        <v>198234</v>
      </c>
      <c r="N23" s="43">
        <f>SUM(N21:N22)</f>
        <v>-341</v>
      </c>
      <c r="P23" s="43">
        <f>SUM(P21:P22)</f>
        <v>197893</v>
      </c>
    </row>
    <row r="24" spans="1:16" s="3" customFormat="1" ht="9" customHeight="1" x14ac:dyDescent="0.7">
      <c r="A24" s="12"/>
      <c r="B24" s="38"/>
      <c r="C24" s="39"/>
      <c r="D24" s="72"/>
      <c r="E24" s="72"/>
      <c r="F24" s="72"/>
      <c r="G24" s="72"/>
      <c r="H24" s="72"/>
      <c r="I24" s="72"/>
      <c r="J24" s="72"/>
      <c r="K24" s="72"/>
      <c r="L24" s="72"/>
      <c r="N24" s="72"/>
      <c r="P24" s="40"/>
    </row>
    <row r="25" spans="1:16" ht="22.5" thickBot="1" x14ac:dyDescent="0.75">
      <c r="A25" s="12" t="s">
        <v>145</v>
      </c>
      <c r="B25" s="38"/>
      <c r="C25" s="37"/>
      <c r="D25" s="51">
        <f>D11+D18+D23</f>
        <v>550000</v>
      </c>
      <c r="E25" s="72"/>
      <c r="F25" s="100">
        <f>F11+F18+F23</f>
        <v>-41780</v>
      </c>
      <c r="G25" s="40"/>
      <c r="H25" s="51">
        <f>H11+H18+H23</f>
        <v>55000</v>
      </c>
      <c r="I25" s="40"/>
      <c r="J25" s="51">
        <f>J11+J18+J23</f>
        <v>769949</v>
      </c>
      <c r="K25" s="40"/>
      <c r="L25" s="51">
        <f>L11+L18+L23</f>
        <v>1333169</v>
      </c>
      <c r="N25" s="100">
        <f>N11+N18+N23</f>
        <v>-1154</v>
      </c>
      <c r="P25" s="51">
        <f>P11+P18+P23</f>
        <v>1332015</v>
      </c>
    </row>
    <row r="26" spans="1:16" ht="23.25" customHeight="1" thickTop="1" x14ac:dyDescent="0.65"/>
    <row r="28" spans="1:16" ht="23.25" customHeight="1" x14ac:dyDescent="0.65">
      <c r="P28" s="56"/>
    </row>
  </sheetData>
  <mergeCells count="3">
    <mergeCell ref="D4:P4"/>
    <mergeCell ref="H6:J6"/>
    <mergeCell ref="D9:P9"/>
  </mergeCells>
  <pageMargins left="0.8" right="0.8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topLeftCell="A20" zoomScale="90" zoomScaleNormal="90" zoomScaleSheetLayoutView="93" workbookViewId="0">
      <selection activeCell="U22" sqref="U22"/>
    </sheetView>
  </sheetViews>
  <sheetFormatPr defaultColWidth="9.09765625" defaultRowHeight="23.25" customHeight="1" x14ac:dyDescent="0.65"/>
  <cols>
    <col min="1" max="1" width="51.796875" style="18" customWidth="1"/>
    <col min="2" max="2" width="9.796875" style="5" bestFit="1" customWidth="1"/>
    <col min="3" max="3" width="1.19921875" customWidth="1"/>
    <col min="4" max="4" width="10.796875" customWidth="1"/>
    <col min="5" max="5" width="1.19921875" customWidth="1"/>
    <col min="6" max="6" width="10.796875" customWidth="1"/>
    <col min="7" max="7" width="1.19921875" customWidth="1"/>
    <col min="8" max="8" width="15.69921875" bestFit="1" customWidth="1"/>
    <col min="9" max="9" width="1.19921875" customWidth="1"/>
    <col min="10" max="10" width="10.796875" customWidth="1"/>
    <col min="11" max="11" width="1.19921875" customWidth="1"/>
    <col min="12" max="12" width="10.796875" customWidth="1"/>
    <col min="13" max="13" width="1.19921875" customWidth="1"/>
    <col min="14" max="14" width="10.796875" customWidth="1"/>
    <col min="15" max="15" width="1.19921875" customWidth="1"/>
    <col min="16" max="16" width="10.796875" customWidth="1"/>
    <col min="17" max="17" width="1.19921875" customWidth="1"/>
    <col min="18" max="18" width="10.796875" customWidth="1"/>
  </cols>
  <sheetData>
    <row r="1" spans="1:19" s="85" customFormat="1" ht="26" x14ac:dyDescent="0.8">
      <c r="A1" s="83" t="s">
        <v>55</v>
      </c>
      <c r="B1" s="86"/>
      <c r="D1" s="87"/>
      <c r="F1" s="194"/>
      <c r="H1" s="194"/>
    </row>
    <row r="2" spans="1:19" s="36" customFormat="1" ht="23" x14ac:dyDescent="0.7">
      <c r="A2" s="4" t="s">
        <v>163</v>
      </c>
      <c r="B2" s="35"/>
    </row>
    <row r="3" spans="1:19" ht="23" x14ac:dyDescent="0.7">
      <c r="A3" s="4"/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9" ht="23" x14ac:dyDescent="0.7">
      <c r="A4" s="4"/>
      <c r="B4" s="35"/>
      <c r="C4" s="36"/>
      <c r="D4" s="219" t="s">
        <v>53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9" ht="22" x14ac:dyDescent="0.7">
      <c r="B5" s="18"/>
      <c r="C5" s="5"/>
      <c r="E5" s="37"/>
      <c r="G5" s="37"/>
      <c r="H5" s="37" t="s">
        <v>111</v>
      </c>
      <c r="I5" s="37"/>
      <c r="J5" s="37"/>
      <c r="K5" s="37"/>
      <c r="L5" s="37"/>
      <c r="N5" s="39"/>
      <c r="O5" s="39"/>
      <c r="P5" s="37" t="s">
        <v>198</v>
      </c>
    </row>
    <row r="6" spans="1:19" ht="21.5" x14ac:dyDescent="0.65">
      <c r="B6" s="37"/>
      <c r="C6" s="38"/>
      <c r="D6" s="37" t="s">
        <v>140</v>
      </c>
      <c r="E6" s="37"/>
      <c r="F6" s="37" t="s">
        <v>173</v>
      </c>
      <c r="G6" s="37"/>
      <c r="H6" s="37" t="s">
        <v>112</v>
      </c>
      <c r="I6" s="37"/>
      <c r="J6" s="220" t="s">
        <v>45</v>
      </c>
      <c r="K6" s="220"/>
      <c r="L6" s="220"/>
      <c r="N6" s="37" t="s">
        <v>202</v>
      </c>
      <c r="O6" s="37"/>
      <c r="P6" s="37" t="s">
        <v>199</v>
      </c>
      <c r="Q6" s="37"/>
      <c r="R6" s="37" t="s">
        <v>138</v>
      </c>
    </row>
    <row r="7" spans="1:19" ht="21.5" x14ac:dyDescent="0.65">
      <c r="B7" s="37"/>
      <c r="C7" s="38"/>
      <c r="D7" s="37" t="s">
        <v>139</v>
      </c>
      <c r="E7" s="37"/>
      <c r="F7" s="37" t="s">
        <v>174</v>
      </c>
      <c r="G7" s="37"/>
      <c r="H7" s="37" t="s">
        <v>113</v>
      </c>
      <c r="I7" s="37"/>
      <c r="J7" s="37" t="s">
        <v>27</v>
      </c>
      <c r="K7" s="37"/>
      <c r="L7" s="37" t="s">
        <v>21</v>
      </c>
      <c r="M7" s="37"/>
      <c r="N7" s="37" t="s">
        <v>201</v>
      </c>
      <c r="O7" s="37"/>
      <c r="P7" s="37" t="s">
        <v>200</v>
      </c>
      <c r="Q7" s="37"/>
      <c r="R7" s="37" t="s">
        <v>62</v>
      </c>
    </row>
    <row r="8" spans="1:19" ht="21.5" x14ac:dyDescent="0.65">
      <c r="B8" s="38" t="s">
        <v>1</v>
      </c>
      <c r="C8" s="38"/>
      <c r="D8" s="37" t="s">
        <v>29</v>
      </c>
      <c r="E8" s="37"/>
      <c r="F8" s="37" t="s">
        <v>175</v>
      </c>
      <c r="G8" s="37"/>
      <c r="H8" s="37" t="s">
        <v>114</v>
      </c>
      <c r="I8" s="37"/>
      <c r="J8" s="37" t="s">
        <v>28</v>
      </c>
      <c r="K8" s="37"/>
      <c r="L8" s="37" t="s">
        <v>31</v>
      </c>
      <c r="M8" s="37"/>
      <c r="N8" s="37" t="s">
        <v>56</v>
      </c>
      <c r="O8" s="37"/>
      <c r="P8" s="37" t="s">
        <v>136</v>
      </c>
      <c r="Q8" s="37"/>
      <c r="R8" s="37" t="s">
        <v>17</v>
      </c>
    </row>
    <row r="9" spans="1:19" ht="21.5" x14ac:dyDescent="0.65">
      <c r="A9"/>
      <c r="B9" s="38"/>
      <c r="D9" s="221" t="s">
        <v>93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</row>
    <row r="10" spans="1:19" ht="22" x14ac:dyDescent="0.7">
      <c r="A10" s="12" t="s">
        <v>165</v>
      </c>
      <c r="B10" s="38"/>
      <c r="D10" s="38"/>
      <c r="E10" s="38"/>
      <c r="F10" s="191"/>
      <c r="G10" s="191"/>
      <c r="H10" s="191"/>
      <c r="I10" s="191"/>
      <c r="J10" s="38"/>
      <c r="K10" s="38"/>
      <c r="L10" s="64"/>
      <c r="M10" s="38"/>
      <c r="N10" s="64"/>
      <c r="O10" s="64"/>
      <c r="P10" s="61"/>
      <c r="R10" s="64"/>
    </row>
    <row r="11" spans="1:19" ht="22" x14ac:dyDescent="0.7">
      <c r="A11" s="12" t="s">
        <v>166</v>
      </c>
      <c r="B11" s="38"/>
      <c r="C11" s="39"/>
      <c r="D11" s="72">
        <v>735000</v>
      </c>
      <c r="E11" s="72"/>
      <c r="F11" s="72">
        <f>1792509</f>
        <v>1792509</v>
      </c>
      <c r="G11" s="72"/>
      <c r="H11" s="93">
        <v>-41780</v>
      </c>
      <c r="I11" s="72"/>
      <c r="J11" s="72">
        <v>73500</v>
      </c>
      <c r="K11" s="72"/>
      <c r="L11" s="72">
        <f>799379</f>
        <v>799379</v>
      </c>
      <c r="M11" s="72"/>
      <c r="N11" s="198">
        <f>SUM(D11:L11)</f>
        <v>3358608</v>
      </c>
      <c r="O11" s="199"/>
      <c r="P11" s="198">
        <v>-1300</v>
      </c>
      <c r="Q11" s="199"/>
      <c r="R11" s="198">
        <f>N11+P11</f>
        <v>3357308</v>
      </c>
      <c r="S11" s="32"/>
    </row>
    <row r="12" spans="1:19" s="3" customFormat="1" ht="9" customHeight="1" x14ac:dyDescent="0.7">
      <c r="A12" s="12"/>
      <c r="B12" s="38"/>
      <c r="C12" s="39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R12" s="72"/>
    </row>
    <row r="13" spans="1:19" ht="22" x14ac:dyDescent="0.7">
      <c r="A13" s="12" t="s">
        <v>37</v>
      </c>
      <c r="B13" s="191"/>
      <c r="C13" s="190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R13" s="72"/>
    </row>
    <row r="14" spans="1:19" ht="22" x14ac:dyDescent="0.7">
      <c r="A14" s="67" t="s">
        <v>172</v>
      </c>
      <c r="B14" s="191"/>
      <c r="C14" s="190"/>
      <c r="D14" s="195"/>
      <c r="E14" s="40"/>
      <c r="F14" s="195"/>
      <c r="G14" s="40"/>
      <c r="H14" s="195"/>
      <c r="I14" s="40"/>
      <c r="J14" s="195"/>
      <c r="K14" s="40"/>
      <c r="L14" s="201"/>
      <c r="M14" s="40"/>
      <c r="N14" s="195"/>
      <c r="O14" s="201"/>
      <c r="P14" s="201"/>
      <c r="Q14" s="201"/>
      <c r="R14" s="40"/>
    </row>
    <row r="15" spans="1:19" ht="22" x14ac:dyDescent="0.7">
      <c r="A15" s="69" t="s">
        <v>171</v>
      </c>
      <c r="B15" s="191">
        <v>10</v>
      </c>
      <c r="C15" s="190"/>
      <c r="D15" s="195">
        <v>0</v>
      </c>
      <c r="E15" s="40"/>
      <c r="F15" s="195">
        <v>0</v>
      </c>
      <c r="G15" s="40"/>
      <c r="H15" s="195">
        <v>0</v>
      </c>
      <c r="I15" s="40"/>
      <c r="J15" s="195">
        <v>0</v>
      </c>
      <c r="K15" s="40"/>
      <c r="L15" s="201">
        <v>-367487</v>
      </c>
      <c r="M15" s="40"/>
      <c r="N15" s="201">
        <f>SUM(D15:L15)</f>
        <v>-367487</v>
      </c>
      <c r="O15" s="201"/>
      <c r="P15" s="201">
        <v>0</v>
      </c>
      <c r="Q15" s="201"/>
      <c r="R15" s="40">
        <f>N15+P15</f>
        <v>-367487</v>
      </c>
    </row>
    <row r="16" spans="1:19" ht="22" x14ac:dyDescent="0.7">
      <c r="A16" s="12" t="s">
        <v>63</v>
      </c>
      <c r="B16" s="191"/>
      <c r="C16" s="190"/>
      <c r="D16" s="197">
        <f>SUM(D15)</f>
        <v>0</v>
      </c>
      <c r="E16" s="72"/>
      <c r="F16" s="197">
        <f>SUM(F15)</f>
        <v>0</v>
      </c>
      <c r="G16" s="72"/>
      <c r="H16" s="197">
        <f>SUM(H15)</f>
        <v>0</v>
      </c>
      <c r="I16" s="72"/>
      <c r="J16" s="197">
        <f>SUM(J15)</f>
        <v>0</v>
      </c>
      <c r="K16" s="72"/>
      <c r="L16" s="204">
        <f>SUM(L15)</f>
        <v>-367487</v>
      </c>
      <c r="M16" s="72"/>
      <c r="N16" s="204">
        <f>SUM(N15)</f>
        <v>-367487</v>
      </c>
      <c r="O16" s="198"/>
      <c r="P16" s="197">
        <f>SUM(P15)</f>
        <v>0</v>
      </c>
      <c r="Q16" s="198"/>
      <c r="R16" s="204">
        <f>SUM(R15)</f>
        <v>-367487</v>
      </c>
    </row>
    <row r="17" spans="1:19" ht="9" customHeight="1" x14ac:dyDescent="0.7">
      <c r="A17" s="12"/>
      <c r="B17" s="191"/>
      <c r="C17" s="190"/>
      <c r="D17" s="72"/>
      <c r="E17" s="72"/>
      <c r="F17" s="72"/>
      <c r="G17" s="72"/>
      <c r="H17" s="72"/>
      <c r="I17" s="72"/>
      <c r="J17" s="72"/>
      <c r="K17" s="72"/>
      <c r="L17" s="72"/>
      <c r="N17" s="72"/>
      <c r="P17" s="72"/>
    </row>
    <row r="18" spans="1:19" ht="22" x14ac:dyDescent="0.7">
      <c r="A18" s="138" t="s">
        <v>86</v>
      </c>
      <c r="B18" s="122"/>
      <c r="C18" s="146"/>
      <c r="D18" s="147"/>
      <c r="E18" s="147"/>
      <c r="F18" s="72"/>
      <c r="G18" s="72"/>
      <c r="H18" s="72"/>
      <c r="I18" s="72"/>
      <c r="J18" s="147"/>
      <c r="K18" s="147"/>
      <c r="L18" s="147"/>
      <c r="M18" s="147"/>
      <c r="N18" s="147"/>
      <c r="O18" s="147"/>
      <c r="P18" s="147"/>
      <c r="Q18" s="112"/>
      <c r="R18" s="147"/>
    </row>
    <row r="19" spans="1:19" ht="22" x14ac:dyDescent="0.7">
      <c r="A19" s="148" t="s">
        <v>180</v>
      </c>
      <c r="B19" s="122"/>
      <c r="C19" s="146"/>
      <c r="D19" s="101">
        <v>0</v>
      </c>
      <c r="E19" s="166"/>
      <c r="F19" s="195">
        <v>0</v>
      </c>
      <c r="G19" s="40"/>
      <c r="H19" s="195">
        <v>0</v>
      </c>
      <c r="I19" s="40"/>
      <c r="J19" s="101">
        <v>0</v>
      </c>
      <c r="K19" s="166"/>
      <c r="L19" s="167">
        <f>'PL 8-9'!D49</f>
        <v>430640</v>
      </c>
      <c r="M19" s="166"/>
      <c r="N19" s="202">
        <f>SUM(D19,J19,L19)</f>
        <v>430640</v>
      </c>
      <c r="O19" s="70"/>
      <c r="P19" s="70">
        <f>'PL 8-9'!D50</f>
        <v>143</v>
      </c>
      <c r="Q19" s="70"/>
      <c r="R19" s="166">
        <f>SUM(N19,P19)</f>
        <v>430783</v>
      </c>
    </row>
    <row r="20" spans="1:19" ht="22" x14ac:dyDescent="0.7">
      <c r="A20" s="148" t="s">
        <v>61</v>
      </c>
      <c r="B20" s="122"/>
      <c r="C20" s="146"/>
      <c r="D20" s="102">
        <v>0</v>
      </c>
      <c r="E20" s="166"/>
      <c r="F20" s="196">
        <v>0</v>
      </c>
      <c r="G20" s="40"/>
      <c r="H20" s="196">
        <v>0</v>
      </c>
      <c r="I20" s="40"/>
      <c r="J20" s="102">
        <v>0</v>
      </c>
      <c r="K20" s="166"/>
      <c r="L20" s="167">
        <f>-6672</f>
        <v>-6672</v>
      </c>
      <c r="M20" s="166"/>
      <c r="N20" s="167">
        <f t="shared" ref="N20" si="0">SUM(D20,J20,L20)</f>
        <v>-6672</v>
      </c>
      <c r="O20" s="70"/>
      <c r="P20" s="46">
        <v>3</v>
      </c>
      <c r="Q20" s="70"/>
      <c r="R20" s="167">
        <f>SUM(N20,P20)</f>
        <v>-6669</v>
      </c>
    </row>
    <row r="21" spans="1:19" ht="22" x14ac:dyDescent="0.7">
      <c r="A21" s="12" t="s">
        <v>87</v>
      </c>
      <c r="B21" s="19"/>
      <c r="C21" s="39"/>
      <c r="D21" s="42">
        <f>SUM(D19:D20)</f>
        <v>0</v>
      </c>
      <c r="E21" s="72"/>
      <c r="F21" s="197">
        <f>SUM(F19:F20)</f>
        <v>0</v>
      </c>
      <c r="G21" s="72"/>
      <c r="H21" s="197">
        <f>SUM(H19:H20)</f>
        <v>0</v>
      </c>
      <c r="I21" s="72"/>
      <c r="J21" s="42">
        <f>SUM(J19:J20)</f>
        <v>0</v>
      </c>
      <c r="K21" s="72"/>
      <c r="L21" s="43">
        <f>SUM(L19:L20)</f>
        <v>423968</v>
      </c>
      <c r="M21" s="72"/>
      <c r="N21" s="43">
        <f>SUM(N19:N20)</f>
        <v>423968</v>
      </c>
      <c r="O21" s="45"/>
      <c r="P21" s="43">
        <f>SUM(P19:P20)</f>
        <v>146</v>
      </c>
      <c r="R21" s="43">
        <f>SUM(R19:R20)</f>
        <v>424114</v>
      </c>
      <c r="S21" s="32"/>
    </row>
    <row r="22" spans="1:19" s="3" customFormat="1" ht="9" customHeight="1" x14ac:dyDescent="0.7">
      <c r="A22" s="12"/>
      <c r="B22" s="38"/>
      <c r="C22" s="39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R22" s="40"/>
    </row>
    <row r="23" spans="1:19" ht="22.5" thickBot="1" x14ac:dyDescent="0.75">
      <c r="A23" s="12" t="s">
        <v>164</v>
      </c>
      <c r="B23" s="38"/>
      <c r="C23" s="37"/>
      <c r="D23" s="200">
        <f>D11+D21+D16</f>
        <v>735000</v>
      </c>
      <c r="E23" s="201"/>
      <c r="F23" s="200">
        <f>F11+F21+F16</f>
        <v>1792509</v>
      </c>
      <c r="G23" s="201"/>
      <c r="H23" s="200">
        <f>H11+H21+H16</f>
        <v>-41780</v>
      </c>
      <c r="I23" s="201"/>
      <c r="J23" s="200">
        <f>J11+J21+J16</f>
        <v>73500</v>
      </c>
      <c r="K23" s="201"/>
      <c r="L23" s="200">
        <f>L11+L21+L16</f>
        <v>855860</v>
      </c>
      <c r="M23" s="201"/>
      <c r="N23" s="200">
        <f>N11+N21+N16</f>
        <v>3415089</v>
      </c>
      <c r="O23" s="198"/>
      <c r="P23" s="200">
        <f>P11+P21</f>
        <v>-1154</v>
      </c>
      <c r="Q23" s="210">
        <f>Q11+Q21+Q16</f>
        <v>0</v>
      </c>
      <c r="R23" s="200">
        <f>R11+R21+R16</f>
        <v>3413935</v>
      </c>
      <c r="S23" s="32"/>
    </row>
    <row r="24" spans="1:19" ht="23.25" customHeight="1" thickTop="1" x14ac:dyDescent="0.65"/>
    <row r="25" spans="1:19" ht="23.25" customHeight="1" x14ac:dyDescent="0.65">
      <c r="D25" s="32"/>
      <c r="F25" s="32"/>
      <c r="L25" s="32"/>
    </row>
  </sheetData>
  <mergeCells count="3">
    <mergeCell ref="D4:R4"/>
    <mergeCell ref="J6:L6"/>
    <mergeCell ref="D9:R9"/>
  </mergeCells>
  <pageMargins left="0.8" right="0.8" top="0.48" bottom="0.5" header="0.5" footer="0.5"/>
  <pageSetup paperSize="9" scale="9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4"/>
  <sheetViews>
    <sheetView topLeftCell="A15" zoomScale="90" zoomScaleNormal="90" zoomScaleSheetLayoutView="100" workbookViewId="0">
      <selection activeCell="M18" sqref="M18"/>
    </sheetView>
  </sheetViews>
  <sheetFormatPr defaultColWidth="9.09765625" defaultRowHeight="21.5" x14ac:dyDescent="0.65"/>
  <cols>
    <col min="1" max="1" width="74.59765625" style="18" customWidth="1"/>
    <col min="2" max="2" width="10" style="5" customWidth="1"/>
    <col min="3" max="3" width="2.69921875" customWidth="1"/>
    <col min="4" max="4" width="14.8984375" customWidth="1"/>
    <col min="5" max="5" width="2.69921875" customWidth="1"/>
    <col min="6" max="6" width="14.8984375" customWidth="1"/>
    <col min="7" max="7" width="2.69921875" customWidth="1"/>
    <col min="8" max="8" width="14.8984375" customWidth="1"/>
    <col min="9" max="9" width="2.69921875" customWidth="1"/>
    <col min="10" max="10" width="14.8984375" customWidth="1"/>
  </cols>
  <sheetData>
    <row r="1" spans="1:10" s="85" customFormat="1" ht="26" x14ac:dyDescent="0.8">
      <c r="A1" s="83" t="s">
        <v>55</v>
      </c>
      <c r="B1" s="86"/>
      <c r="D1" s="87"/>
    </row>
    <row r="2" spans="1:10" s="36" customFormat="1" ht="23" x14ac:dyDescent="0.7">
      <c r="A2" s="4" t="s">
        <v>163</v>
      </c>
      <c r="B2" s="35"/>
    </row>
    <row r="3" spans="1:10" ht="22" x14ac:dyDescent="0.7">
      <c r="A3" s="12"/>
    </row>
    <row r="4" spans="1:10" ht="22" x14ac:dyDescent="0.7">
      <c r="A4" s="12"/>
      <c r="D4" s="213" t="s">
        <v>57</v>
      </c>
      <c r="E4" s="213"/>
      <c r="F4" s="213"/>
      <c r="G4" s="213"/>
      <c r="H4" s="213"/>
      <c r="I4" s="213"/>
      <c r="J4" s="213"/>
    </row>
    <row r="5" spans="1:10" x14ac:dyDescent="0.65">
      <c r="B5" s="18"/>
      <c r="C5" s="5"/>
      <c r="D5" s="37" t="s">
        <v>140</v>
      </c>
      <c r="E5" s="37"/>
      <c r="F5" s="220" t="s">
        <v>45</v>
      </c>
      <c r="G5" s="220"/>
      <c r="H5" s="220"/>
      <c r="I5" s="37"/>
      <c r="J5" s="37" t="s">
        <v>138</v>
      </c>
    </row>
    <row r="6" spans="1:10" x14ac:dyDescent="0.65">
      <c r="B6" s="37"/>
      <c r="C6" s="38"/>
      <c r="D6" s="37" t="s">
        <v>139</v>
      </c>
      <c r="E6" s="37"/>
      <c r="F6" s="37" t="s">
        <v>27</v>
      </c>
      <c r="G6" s="37"/>
      <c r="H6" s="37" t="s">
        <v>21</v>
      </c>
      <c r="I6" s="37"/>
      <c r="J6" s="37" t="s">
        <v>62</v>
      </c>
    </row>
    <row r="7" spans="1:10" x14ac:dyDescent="0.65">
      <c r="B7" s="38" t="s">
        <v>1</v>
      </c>
      <c r="C7" s="38"/>
      <c r="D7" s="37" t="s">
        <v>29</v>
      </c>
      <c r="E7" s="37"/>
      <c r="F7" s="37" t="s">
        <v>28</v>
      </c>
      <c r="G7" s="37"/>
      <c r="H7" s="37" t="s">
        <v>31</v>
      </c>
      <c r="I7" s="37"/>
      <c r="J7" s="37" t="s">
        <v>17</v>
      </c>
    </row>
    <row r="8" spans="1:10" x14ac:dyDescent="0.65">
      <c r="A8"/>
      <c r="B8" s="38"/>
      <c r="D8" s="221" t="s">
        <v>93</v>
      </c>
      <c r="E8" s="221"/>
      <c r="F8" s="221"/>
      <c r="G8" s="221"/>
      <c r="H8" s="221"/>
      <c r="I8" s="221"/>
      <c r="J8" s="221"/>
    </row>
    <row r="9" spans="1:10" ht="22" x14ac:dyDescent="0.7">
      <c r="A9" s="12" t="s">
        <v>144</v>
      </c>
      <c r="B9" s="38"/>
      <c r="D9" s="38"/>
      <c r="E9" s="38"/>
      <c r="F9" s="38"/>
      <c r="G9" s="38"/>
      <c r="H9" s="64"/>
      <c r="I9" s="38"/>
      <c r="J9" s="38"/>
    </row>
    <row r="10" spans="1:10" ht="22.5" thickTop="1" x14ac:dyDescent="0.7">
      <c r="A10" s="12" t="s">
        <v>103</v>
      </c>
      <c r="B10" s="38"/>
      <c r="C10" s="39"/>
      <c r="D10" s="72">
        <v>550000</v>
      </c>
      <c r="E10" s="72"/>
      <c r="F10" s="72">
        <v>55000</v>
      </c>
      <c r="G10" s="72"/>
      <c r="H10" s="72">
        <v>776081</v>
      </c>
      <c r="I10" s="72"/>
      <c r="J10" s="72">
        <f>SUM(D10,F10,H10)</f>
        <v>1381081</v>
      </c>
    </row>
    <row r="11" spans="1:10" s="3" customFormat="1" ht="12" customHeight="1" x14ac:dyDescent="0.7">
      <c r="A11" s="12"/>
      <c r="B11" s="38"/>
      <c r="C11" s="39"/>
      <c r="D11" s="72"/>
      <c r="E11" s="72"/>
      <c r="F11" s="72"/>
      <c r="G11" s="72"/>
      <c r="H11" s="72"/>
      <c r="I11" s="72"/>
      <c r="J11" s="72"/>
    </row>
    <row r="12" spans="1:10" ht="22" x14ac:dyDescent="0.7">
      <c r="A12" s="12" t="s">
        <v>37</v>
      </c>
      <c r="B12" s="19"/>
      <c r="C12" s="39"/>
      <c r="D12" s="40"/>
      <c r="E12" s="40"/>
      <c r="F12" s="41"/>
      <c r="G12" s="40"/>
      <c r="H12" s="41"/>
      <c r="I12" s="40"/>
      <c r="J12" s="40"/>
    </row>
    <row r="13" spans="1:10" ht="22" x14ac:dyDescent="0.7">
      <c r="A13" s="67" t="s">
        <v>72</v>
      </c>
      <c r="B13" s="19"/>
      <c r="C13" s="39"/>
      <c r="D13" s="168"/>
      <c r="E13" s="169"/>
      <c r="F13" s="168"/>
      <c r="G13" s="169"/>
      <c r="H13" s="170"/>
      <c r="I13" s="169"/>
      <c r="J13" s="170"/>
    </row>
    <row r="14" spans="1:10" x14ac:dyDescent="0.65">
      <c r="A14" s="69" t="s">
        <v>171</v>
      </c>
      <c r="B14" s="38">
        <v>10</v>
      </c>
      <c r="C14" s="37"/>
      <c r="D14" s="46">
        <v>0</v>
      </c>
      <c r="E14" s="169"/>
      <c r="F14" s="168">
        <v>0</v>
      </c>
      <c r="G14" s="169"/>
      <c r="H14" s="46">
        <v>-200000</v>
      </c>
      <c r="I14" s="169"/>
      <c r="J14" s="46">
        <f>SUM(D14,F14,H14)</f>
        <v>-200000</v>
      </c>
    </row>
    <row r="15" spans="1:10" ht="22" x14ac:dyDescent="0.7">
      <c r="A15" s="3" t="s">
        <v>47</v>
      </c>
      <c r="B15" s="19"/>
      <c r="C15" s="39"/>
      <c r="D15" s="43">
        <f>SUM(D14:D14)</f>
        <v>0</v>
      </c>
      <c r="E15" s="72"/>
      <c r="F15" s="43">
        <f>SUM(F14:F14)</f>
        <v>0</v>
      </c>
      <c r="G15" s="72"/>
      <c r="H15" s="43">
        <f>SUM(H14:H14)</f>
        <v>-200000</v>
      </c>
      <c r="I15" s="72"/>
      <c r="J15" s="43">
        <f>SUM(J14:J14)</f>
        <v>-200000</v>
      </c>
    </row>
    <row r="16" spans="1:10" s="3" customFormat="1" ht="12" customHeight="1" x14ac:dyDescent="0.7">
      <c r="A16" s="12"/>
      <c r="B16" s="38"/>
      <c r="C16" s="39"/>
      <c r="D16" s="72"/>
      <c r="E16" s="72"/>
      <c r="F16" s="72"/>
      <c r="G16" s="72"/>
      <c r="H16" s="72"/>
      <c r="I16" s="72"/>
      <c r="J16" s="72"/>
    </row>
    <row r="17" spans="1:10" ht="22" x14ac:dyDescent="0.7">
      <c r="A17" s="12" t="s">
        <v>86</v>
      </c>
      <c r="B17" s="38"/>
      <c r="C17" s="39"/>
      <c r="D17" s="72"/>
      <c r="E17" s="72"/>
      <c r="F17" s="72"/>
      <c r="G17" s="72"/>
      <c r="H17" s="72"/>
      <c r="I17" s="72"/>
      <c r="J17" s="72"/>
    </row>
    <row r="18" spans="1:10" x14ac:dyDescent="0.65">
      <c r="A18" s="65" t="s">
        <v>78</v>
      </c>
      <c r="B18" s="61"/>
      <c r="C18" s="62"/>
      <c r="D18" s="70">
        <v>0</v>
      </c>
      <c r="E18" s="169"/>
      <c r="F18" s="101">
        <v>0</v>
      </c>
      <c r="G18" s="101"/>
      <c r="H18" s="70">
        <v>251901</v>
      </c>
      <c r="I18" s="70"/>
      <c r="J18" s="169">
        <f t="shared" ref="J18:J19" si="0">SUM(D18,F18,H18)</f>
        <v>251901</v>
      </c>
    </row>
    <row r="19" spans="1:10" ht="22" x14ac:dyDescent="0.7">
      <c r="A19" s="65" t="s">
        <v>79</v>
      </c>
      <c r="B19" s="38"/>
      <c r="C19" s="39"/>
      <c r="D19" s="46">
        <v>0</v>
      </c>
      <c r="E19" s="169"/>
      <c r="F19" s="168">
        <v>0</v>
      </c>
      <c r="G19" s="169"/>
      <c r="H19" s="167">
        <v>0</v>
      </c>
      <c r="I19" s="169"/>
      <c r="J19" s="171">
        <f t="shared" si="0"/>
        <v>0</v>
      </c>
    </row>
    <row r="20" spans="1:10" ht="22" x14ac:dyDescent="0.7">
      <c r="A20" s="12" t="s">
        <v>87</v>
      </c>
      <c r="B20" s="19"/>
      <c r="C20" s="39"/>
      <c r="D20" s="42">
        <f>SUM(D18:D19)</f>
        <v>0</v>
      </c>
      <c r="E20" s="72"/>
      <c r="F20" s="42">
        <f>SUM(F18:F19)</f>
        <v>0</v>
      </c>
      <c r="G20" s="72"/>
      <c r="H20" s="43">
        <f>SUM(H18:H19)</f>
        <v>251901</v>
      </c>
      <c r="I20" s="72"/>
      <c r="J20" s="43">
        <f>SUM(J18:J19)</f>
        <v>251901</v>
      </c>
    </row>
    <row r="21" spans="1:10" s="3" customFormat="1" ht="12" customHeight="1" x14ac:dyDescent="0.7">
      <c r="A21" s="12"/>
      <c r="B21" s="38"/>
      <c r="C21" s="39"/>
      <c r="D21" s="72"/>
      <c r="E21" s="72"/>
      <c r="F21" s="72"/>
      <c r="G21" s="72"/>
      <c r="H21" s="72"/>
      <c r="I21" s="72"/>
      <c r="J21" s="72"/>
    </row>
    <row r="22" spans="1:10" ht="22.5" thickBot="1" x14ac:dyDescent="0.75">
      <c r="A22" s="12" t="s">
        <v>145</v>
      </c>
      <c r="B22" s="38"/>
      <c r="C22" s="37"/>
      <c r="D22" s="51">
        <f>SUM(D20,D15,D10)</f>
        <v>550000</v>
      </c>
      <c r="E22" s="40"/>
      <c r="F22" s="51">
        <f>SUM(F20,F15,F10)</f>
        <v>55000</v>
      </c>
      <c r="G22" s="40"/>
      <c r="H22" s="51">
        <f>SUM(H20,H15,H10)</f>
        <v>827982</v>
      </c>
      <c r="I22" s="40"/>
      <c r="J22" s="51">
        <f>SUM(J20,J15,J10)</f>
        <v>1432982</v>
      </c>
    </row>
    <row r="23" spans="1:10" ht="22" thickTop="1" x14ac:dyDescent="0.65"/>
    <row r="24" spans="1:10" x14ac:dyDescent="0.65">
      <c r="J24" s="56"/>
    </row>
  </sheetData>
  <mergeCells count="3">
    <mergeCell ref="D4:J4"/>
    <mergeCell ref="F5:H5"/>
    <mergeCell ref="D8:J8"/>
  </mergeCells>
  <pageMargins left="0.8" right="0.8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3"/>
  <sheetViews>
    <sheetView topLeftCell="A28" zoomScale="90" zoomScaleNormal="90" zoomScaleSheetLayoutView="100" workbookViewId="0">
      <selection activeCell="M24" sqref="M24"/>
    </sheetView>
  </sheetViews>
  <sheetFormatPr defaultColWidth="9.09765625" defaultRowHeight="21.5" x14ac:dyDescent="0.65"/>
  <cols>
    <col min="1" max="1" width="57" style="18" customWidth="1"/>
    <col min="2" max="2" width="10" style="5" customWidth="1"/>
    <col min="3" max="3" width="2.69921875" customWidth="1"/>
    <col min="4" max="4" width="14.8984375" customWidth="1"/>
    <col min="5" max="5" width="2.69921875" customWidth="1"/>
    <col min="6" max="6" width="14.8984375" customWidth="1"/>
    <col min="7" max="7" width="2.69921875" customWidth="1"/>
    <col min="8" max="8" width="14.8984375" customWidth="1"/>
    <col min="9" max="9" width="2.69921875" customWidth="1"/>
    <col min="10" max="10" width="14.8984375" customWidth="1"/>
    <col min="11" max="11" width="2.69921875" customWidth="1"/>
    <col min="12" max="12" width="14.8984375" customWidth="1"/>
    <col min="16" max="16" width="11.5" bestFit="1" customWidth="1"/>
  </cols>
  <sheetData>
    <row r="1" spans="1:18" s="85" customFormat="1" ht="26" x14ac:dyDescent="0.8">
      <c r="A1" s="83" t="s">
        <v>55</v>
      </c>
      <c r="B1" s="86"/>
      <c r="D1" s="87"/>
      <c r="F1" s="194"/>
    </row>
    <row r="2" spans="1:18" s="36" customFormat="1" ht="23" x14ac:dyDescent="0.7">
      <c r="A2" s="4" t="s">
        <v>163</v>
      </c>
      <c r="B2" s="35"/>
    </row>
    <row r="3" spans="1:18" ht="22" x14ac:dyDescent="0.7">
      <c r="A3" s="12"/>
    </row>
    <row r="4" spans="1:18" ht="22" x14ac:dyDescent="0.7">
      <c r="A4" s="12"/>
      <c r="D4" s="213" t="s">
        <v>57</v>
      </c>
      <c r="E4" s="213"/>
      <c r="F4" s="213"/>
      <c r="G4" s="213"/>
      <c r="H4" s="213"/>
      <c r="I4" s="213"/>
      <c r="J4" s="213"/>
      <c r="K4" s="213"/>
      <c r="L4" s="213"/>
    </row>
    <row r="5" spans="1:18" ht="22" x14ac:dyDescent="0.7">
      <c r="A5" s="12"/>
      <c r="C5" s="5"/>
      <c r="D5" s="37" t="s">
        <v>140</v>
      </c>
      <c r="E5" s="39"/>
      <c r="F5" s="37" t="s">
        <v>173</v>
      </c>
      <c r="G5" s="190"/>
      <c r="H5" s="220" t="s">
        <v>45</v>
      </c>
      <c r="I5" s="220"/>
      <c r="J5" s="220"/>
      <c r="K5" s="37"/>
      <c r="L5" s="37" t="s">
        <v>138</v>
      </c>
    </row>
    <row r="6" spans="1:18" x14ac:dyDescent="0.65">
      <c r="B6" s="37"/>
      <c r="C6" s="165"/>
      <c r="D6" s="37" t="s">
        <v>139</v>
      </c>
      <c r="E6" s="37"/>
      <c r="F6" s="37" t="s">
        <v>174</v>
      </c>
      <c r="G6" s="37"/>
      <c r="H6" s="37" t="s">
        <v>27</v>
      </c>
      <c r="I6" s="37"/>
      <c r="J6" s="37" t="s">
        <v>21</v>
      </c>
      <c r="K6" s="37"/>
      <c r="L6" s="37" t="s">
        <v>62</v>
      </c>
    </row>
    <row r="7" spans="1:18" x14ac:dyDescent="0.65">
      <c r="B7" s="38" t="s">
        <v>1</v>
      </c>
      <c r="C7" s="165"/>
      <c r="D7" s="37" t="s">
        <v>29</v>
      </c>
      <c r="E7" s="37"/>
      <c r="F7" s="37" t="s">
        <v>175</v>
      </c>
      <c r="G7" s="37"/>
      <c r="H7" s="37" t="s">
        <v>28</v>
      </c>
      <c r="I7" s="37"/>
      <c r="J7" s="37" t="s">
        <v>31</v>
      </c>
      <c r="K7" s="37"/>
      <c r="L7" s="37" t="s">
        <v>17</v>
      </c>
      <c r="R7" s="37"/>
    </row>
    <row r="8" spans="1:18" x14ac:dyDescent="0.65">
      <c r="A8"/>
      <c r="B8" s="38"/>
      <c r="D8" s="221" t="s">
        <v>93</v>
      </c>
      <c r="E8" s="221"/>
      <c r="F8" s="221"/>
      <c r="G8" s="221"/>
      <c r="H8" s="221"/>
      <c r="I8" s="221"/>
      <c r="J8" s="221"/>
      <c r="K8" s="221"/>
      <c r="L8" s="221"/>
      <c r="P8" s="37"/>
    </row>
    <row r="9" spans="1:18" ht="22" x14ac:dyDescent="0.7">
      <c r="A9" s="12" t="s">
        <v>165</v>
      </c>
      <c r="B9" s="38"/>
      <c r="D9" s="38"/>
      <c r="E9" s="38"/>
      <c r="F9" s="191"/>
      <c r="G9" s="191"/>
      <c r="H9" s="38"/>
      <c r="I9" s="38"/>
      <c r="J9" s="64"/>
      <c r="K9" s="38"/>
      <c r="L9" s="38"/>
    </row>
    <row r="10" spans="1:18" ht="22" x14ac:dyDescent="0.7">
      <c r="A10" s="12" t="s">
        <v>166</v>
      </c>
      <c r="B10" s="38"/>
      <c r="C10" s="164"/>
      <c r="D10" s="198">
        <v>735000</v>
      </c>
      <c r="E10" s="198"/>
      <c r="F10" s="198">
        <v>1792509</v>
      </c>
      <c r="G10" s="198"/>
      <c r="H10" s="198">
        <v>73500</v>
      </c>
      <c r="I10" s="198"/>
      <c r="J10" s="198">
        <f>880628</f>
        <v>880628</v>
      </c>
      <c r="K10" s="198"/>
      <c r="L10" s="198">
        <f>SUM(D10:J10)</f>
        <v>3481637</v>
      </c>
    </row>
    <row r="11" spans="1:18" s="3" customFormat="1" ht="12" customHeight="1" x14ac:dyDescent="0.7">
      <c r="A11" s="12"/>
      <c r="B11" s="38"/>
      <c r="C11" s="164"/>
      <c r="D11" s="72"/>
      <c r="E11" s="72"/>
      <c r="F11" s="72"/>
      <c r="G11" s="72"/>
      <c r="H11" s="72"/>
      <c r="I11" s="72"/>
      <c r="J11" s="72"/>
      <c r="K11" s="72"/>
      <c r="L11" s="72"/>
    </row>
    <row r="12" spans="1:18" ht="22" x14ac:dyDescent="0.7">
      <c r="A12" s="12" t="s">
        <v>37</v>
      </c>
      <c r="B12" s="19"/>
      <c r="C12" s="164"/>
      <c r="D12" s="40"/>
      <c r="E12" s="40"/>
      <c r="F12" s="40"/>
      <c r="G12" s="40"/>
      <c r="H12" s="41"/>
      <c r="I12" s="40"/>
      <c r="J12" s="41"/>
      <c r="K12" s="40"/>
      <c r="L12" s="72"/>
    </row>
    <row r="13" spans="1:18" ht="22" x14ac:dyDescent="0.7">
      <c r="A13" s="67" t="s">
        <v>72</v>
      </c>
      <c r="B13" s="19"/>
      <c r="C13" s="164"/>
      <c r="D13" s="168"/>
      <c r="E13" s="169"/>
      <c r="F13" s="195"/>
      <c r="G13" s="40"/>
      <c r="H13" s="168"/>
      <c r="I13" s="169"/>
      <c r="J13" s="170"/>
      <c r="K13" s="169"/>
      <c r="L13" s="169"/>
    </row>
    <row r="14" spans="1:18" x14ac:dyDescent="0.65">
      <c r="A14" s="69" t="s">
        <v>171</v>
      </c>
      <c r="B14" s="38">
        <v>10</v>
      </c>
      <c r="C14" s="37"/>
      <c r="D14" s="46">
        <v>0</v>
      </c>
      <c r="E14" s="169"/>
      <c r="F14" s="203">
        <v>0</v>
      </c>
      <c r="G14" s="40"/>
      <c r="H14" s="168">
        <v>0</v>
      </c>
      <c r="I14" s="169"/>
      <c r="J14" s="46">
        <v>-367487</v>
      </c>
      <c r="K14" s="169"/>
      <c r="L14" s="46">
        <f t="shared" ref="L14" si="0">SUM(D14,H14,J14)</f>
        <v>-367487</v>
      </c>
    </row>
    <row r="15" spans="1:18" ht="22" x14ac:dyDescent="0.7">
      <c r="A15" s="3" t="s">
        <v>47</v>
      </c>
      <c r="B15" s="19"/>
      <c r="C15" s="164"/>
      <c r="D15" s="43">
        <f>SUM(D14:D14)</f>
        <v>0</v>
      </c>
      <c r="E15" s="72"/>
      <c r="F15" s="204">
        <f>SUM(F14:F14)</f>
        <v>0</v>
      </c>
      <c r="G15" s="72"/>
      <c r="H15" s="43">
        <f>SUM(H14:H14)</f>
        <v>0</v>
      </c>
      <c r="I15" s="72"/>
      <c r="J15" s="43">
        <f>SUM(J14:J14)</f>
        <v>-367487</v>
      </c>
      <c r="K15" s="72"/>
      <c r="L15" s="43">
        <f>SUM(L14:L14)</f>
        <v>-367487</v>
      </c>
    </row>
    <row r="16" spans="1:18" s="3" customFormat="1" ht="12" customHeight="1" x14ac:dyDescent="0.7">
      <c r="A16" s="12"/>
      <c r="B16" s="38"/>
      <c r="C16" s="164"/>
      <c r="D16" s="72"/>
      <c r="E16" s="72"/>
      <c r="F16" s="72"/>
      <c r="G16" s="72"/>
      <c r="H16" s="72"/>
      <c r="I16" s="72"/>
      <c r="J16" s="72"/>
      <c r="K16" s="72"/>
      <c r="L16" s="72"/>
    </row>
    <row r="17" spans="1:13" ht="22" x14ac:dyDescent="0.7">
      <c r="A17" s="12" t="s">
        <v>86</v>
      </c>
      <c r="B17" s="38"/>
      <c r="C17" s="164"/>
      <c r="D17" s="72"/>
      <c r="E17" s="72"/>
      <c r="F17" s="72"/>
      <c r="G17" s="72"/>
      <c r="H17" s="72"/>
      <c r="I17" s="72"/>
      <c r="J17" s="72"/>
      <c r="K17" s="72"/>
      <c r="L17" s="72"/>
    </row>
    <row r="18" spans="1:13" x14ac:dyDescent="0.65">
      <c r="A18" s="65" t="s">
        <v>78</v>
      </c>
      <c r="B18" s="61"/>
      <c r="C18" s="62"/>
      <c r="D18" s="101">
        <v>0</v>
      </c>
      <c r="E18" s="101"/>
      <c r="F18" s="195">
        <v>0</v>
      </c>
      <c r="G18" s="195"/>
      <c r="H18" s="101">
        <v>0</v>
      </c>
      <c r="I18" s="101"/>
      <c r="J18" s="70">
        <f>'PL 8-9'!H49</f>
        <v>421282</v>
      </c>
      <c r="K18" s="70"/>
      <c r="L18" s="169">
        <f>SUM(D18,H18,J18)</f>
        <v>421282</v>
      </c>
    </row>
    <row r="19" spans="1:13" ht="22" x14ac:dyDescent="0.7">
      <c r="A19" s="65" t="s">
        <v>79</v>
      </c>
      <c r="B19" s="38"/>
      <c r="C19" s="164"/>
      <c r="D19" s="168">
        <v>0</v>
      </c>
      <c r="E19" s="169"/>
      <c r="F19" s="195">
        <v>0</v>
      </c>
      <c r="G19" s="40"/>
      <c r="H19" s="168">
        <v>0</v>
      </c>
      <c r="I19" s="169"/>
      <c r="J19" s="167">
        <f>'PL 8-9'!H45</f>
        <v>-7037</v>
      </c>
      <c r="K19" s="169"/>
      <c r="L19" s="70">
        <f>SUM(D19,H19,J19)</f>
        <v>-7037</v>
      </c>
    </row>
    <row r="20" spans="1:13" ht="22" x14ac:dyDescent="0.7">
      <c r="A20" s="12" t="s">
        <v>87</v>
      </c>
      <c r="B20" s="19"/>
      <c r="C20" s="164"/>
      <c r="D20" s="42">
        <f>SUM(D18:D19)</f>
        <v>0</v>
      </c>
      <c r="E20" s="72"/>
      <c r="F20" s="197">
        <f>SUM(F18:F19)</f>
        <v>0</v>
      </c>
      <c r="G20" s="72"/>
      <c r="H20" s="42">
        <f>SUM(H18:H19)</f>
        <v>0</v>
      </c>
      <c r="I20" s="72"/>
      <c r="J20" s="43">
        <f>SUM(J18:J19)</f>
        <v>414245</v>
      </c>
      <c r="K20" s="72"/>
      <c r="L20" s="43">
        <f>SUM(L18:L19)</f>
        <v>414245</v>
      </c>
    </row>
    <row r="21" spans="1:13" s="3" customFormat="1" ht="12" customHeight="1" x14ac:dyDescent="0.7">
      <c r="A21" s="12"/>
      <c r="B21" s="38"/>
      <c r="C21" s="164"/>
      <c r="D21" s="72"/>
      <c r="E21" s="72"/>
      <c r="F21" s="72"/>
      <c r="G21" s="72"/>
      <c r="H21" s="72"/>
      <c r="I21" s="72"/>
      <c r="J21" s="72"/>
      <c r="K21" s="72"/>
      <c r="L21" s="72"/>
    </row>
    <row r="22" spans="1:13" ht="22.5" thickBot="1" x14ac:dyDescent="0.75">
      <c r="A22" s="12" t="s">
        <v>164</v>
      </c>
      <c r="B22" s="38"/>
      <c r="C22" s="37"/>
      <c r="D22" s="51">
        <f>SUM(D15,D20,D10)</f>
        <v>735000</v>
      </c>
      <c r="E22" s="40"/>
      <c r="F22" s="51">
        <f>SUM(F15,F20,F10)</f>
        <v>1792509</v>
      </c>
      <c r="G22" s="40"/>
      <c r="H22" s="51">
        <f>SUM(H15,H20,H10)</f>
        <v>73500</v>
      </c>
      <c r="I22" s="40"/>
      <c r="J22" s="51">
        <f>SUM(J15,J20,J10)</f>
        <v>927386</v>
      </c>
      <c r="K22" s="40"/>
      <c r="L22" s="51">
        <f>SUM(L15,L20,L10)</f>
        <v>3528395</v>
      </c>
      <c r="M22" s="33"/>
    </row>
    <row r="23" spans="1:13" ht="22" thickTop="1" x14ac:dyDescent="0.65">
      <c r="D23" s="33"/>
      <c r="F23" s="33"/>
      <c r="H23" s="33"/>
      <c r="J23" s="3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D8:L8"/>
    <mergeCell ref="D4:L4"/>
    <mergeCell ref="H5:J5"/>
  </mergeCells>
  <phoneticPr fontId="0" type="noConversion"/>
  <pageMargins left="0.8" right="0.8" top="0.48" bottom="0.5" header="0.5" footer="0.5"/>
  <pageSetup paperSize="9" scale="95" firstPageNumber="13" orientation="landscape" useFirstPageNumber="1" r:id="rId2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4"/>
  <sheetViews>
    <sheetView tabSelected="1" topLeftCell="A59" zoomScale="90" zoomScaleNormal="90" zoomScaleSheetLayoutView="100" workbookViewId="0">
      <selection activeCell="K73" sqref="K73"/>
    </sheetView>
  </sheetViews>
  <sheetFormatPr defaultColWidth="35" defaultRowHeight="21.5" x14ac:dyDescent="0.65"/>
  <cols>
    <col min="1" max="1" width="58" style="2" customWidth="1"/>
    <col min="2" max="2" width="1.3984375" style="38" customWidth="1"/>
    <col min="3" max="3" width="12.59765625" style="2" customWidth="1"/>
    <col min="4" max="4" width="1.3984375" style="2" customWidth="1"/>
    <col min="5" max="5" width="12.59765625" style="2" customWidth="1"/>
    <col min="6" max="6" width="1.3984375" customWidth="1"/>
    <col min="7" max="7" width="12.59765625" style="2" customWidth="1"/>
    <col min="8" max="8" width="1.3984375" style="2" customWidth="1"/>
    <col min="9" max="9" width="12.59765625" style="136" customWidth="1"/>
    <col min="10" max="16384" width="35" style="2"/>
  </cols>
  <sheetData>
    <row r="1" spans="1:9" s="85" customFormat="1" ht="26" x14ac:dyDescent="0.8">
      <c r="A1" s="83" t="s">
        <v>55</v>
      </c>
      <c r="B1" s="84"/>
      <c r="C1" s="83"/>
      <c r="D1" s="83"/>
      <c r="E1" s="83"/>
      <c r="I1" s="140"/>
    </row>
    <row r="2" spans="1:9" s="36" customFormat="1" ht="23" x14ac:dyDescent="0.7">
      <c r="A2" s="14" t="s">
        <v>102</v>
      </c>
      <c r="B2" s="71"/>
      <c r="C2" s="14"/>
      <c r="D2" s="14"/>
      <c r="E2" s="14"/>
      <c r="I2" s="141"/>
    </row>
    <row r="3" spans="1:9" ht="14" customHeight="1" x14ac:dyDescent="0.65"/>
    <row r="4" spans="1:9" ht="22" x14ac:dyDescent="0.7">
      <c r="C4" s="213" t="s">
        <v>53</v>
      </c>
      <c r="D4" s="213"/>
      <c r="E4" s="213"/>
      <c r="F4" s="39"/>
      <c r="G4" s="214" t="s">
        <v>54</v>
      </c>
      <c r="H4" s="213"/>
      <c r="I4" s="213"/>
    </row>
    <row r="5" spans="1:9" ht="21.5" customHeight="1" x14ac:dyDescent="0.65">
      <c r="C5" s="215" t="s">
        <v>146</v>
      </c>
      <c r="D5" s="215"/>
      <c r="E5" s="215"/>
      <c r="F5" s="37"/>
      <c r="G5" s="215" t="s">
        <v>146</v>
      </c>
      <c r="H5" s="215"/>
      <c r="I5" s="215"/>
    </row>
    <row r="6" spans="1:9" ht="21.5" customHeight="1" x14ac:dyDescent="0.65">
      <c r="C6" s="215" t="s">
        <v>143</v>
      </c>
      <c r="D6" s="215"/>
      <c r="E6" s="215"/>
      <c r="F6" s="37"/>
      <c r="G6" s="215" t="s">
        <v>143</v>
      </c>
      <c r="H6" s="215"/>
      <c r="I6" s="215"/>
    </row>
    <row r="7" spans="1:9" x14ac:dyDescent="0.65">
      <c r="C7" s="6">
        <v>2567</v>
      </c>
      <c r="D7" s="6"/>
      <c r="E7" s="6">
        <v>2566</v>
      </c>
      <c r="F7" s="38"/>
      <c r="G7" s="6">
        <v>2567</v>
      </c>
      <c r="H7" s="6"/>
      <c r="I7" s="121">
        <v>2566</v>
      </c>
    </row>
    <row r="8" spans="1:9" x14ac:dyDescent="0.65">
      <c r="C8" s="212" t="s">
        <v>93</v>
      </c>
      <c r="D8" s="212"/>
      <c r="E8" s="212"/>
      <c r="F8" s="212"/>
      <c r="G8" s="212"/>
      <c r="H8" s="212"/>
      <c r="I8" s="212"/>
    </row>
    <row r="9" spans="1:9" ht="22" x14ac:dyDescent="0.7">
      <c r="A9" s="15" t="s">
        <v>18</v>
      </c>
      <c r="B9" s="19"/>
      <c r="C9" s="15"/>
      <c r="D9" s="15"/>
      <c r="F9" s="37"/>
      <c r="G9" s="17"/>
      <c r="H9" s="17"/>
      <c r="I9" s="139"/>
    </row>
    <row r="10" spans="1:9" x14ac:dyDescent="0.65">
      <c r="A10" s="112" t="s">
        <v>85</v>
      </c>
      <c r="B10" s="122"/>
      <c r="C10" s="113">
        <v>430783</v>
      </c>
      <c r="D10" s="76"/>
      <c r="E10" s="25">
        <v>197893</v>
      </c>
      <c r="F10" s="77"/>
      <c r="G10" s="113">
        <v>421282</v>
      </c>
      <c r="H10" s="76"/>
      <c r="I10" s="25">
        <v>251901</v>
      </c>
    </row>
    <row r="11" spans="1:9" x14ac:dyDescent="0.65">
      <c r="A11" s="149" t="s">
        <v>181</v>
      </c>
      <c r="B11" s="122"/>
      <c r="C11" s="113"/>
      <c r="D11" s="76"/>
      <c r="E11" s="25"/>
      <c r="F11" s="77"/>
      <c r="G11" s="113"/>
      <c r="H11" s="76"/>
      <c r="I11" s="25"/>
    </row>
    <row r="12" spans="1:9" x14ac:dyDescent="0.65">
      <c r="A12" s="112" t="s">
        <v>182</v>
      </c>
      <c r="B12" s="122"/>
      <c r="C12" s="113">
        <v>12880</v>
      </c>
      <c r="D12" s="76"/>
      <c r="E12" s="113">
        <v>-2427</v>
      </c>
      <c r="F12" s="77"/>
      <c r="G12" s="113">
        <v>12880</v>
      </c>
      <c r="H12" s="76"/>
      <c r="I12" s="113">
        <v>-2427</v>
      </c>
    </row>
    <row r="13" spans="1:9" x14ac:dyDescent="0.65">
      <c r="A13" s="150" t="s">
        <v>26</v>
      </c>
      <c r="B13" s="122"/>
      <c r="C13" s="113">
        <v>20125</v>
      </c>
      <c r="D13" s="76"/>
      <c r="E13" s="113">
        <v>17453</v>
      </c>
      <c r="F13" s="77"/>
      <c r="G13" s="113">
        <v>18896</v>
      </c>
      <c r="H13" s="76"/>
      <c r="I13" s="113">
        <v>16283</v>
      </c>
    </row>
    <row r="14" spans="1:9" x14ac:dyDescent="0.65">
      <c r="A14" s="112" t="s">
        <v>75</v>
      </c>
      <c r="B14" s="122"/>
      <c r="C14" s="113">
        <v>97958</v>
      </c>
      <c r="D14" s="76"/>
      <c r="E14" s="113">
        <v>91548</v>
      </c>
      <c r="F14" s="77"/>
      <c r="G14" s="113">
        <v>85495</v>
      </c>
      <c r="H14" s="113"/>
      <c r="I14" s="113">
        <v>81768</v>
      </c>
    </row>
    <row r="15" spans="1:9" x14ac:dyDescent="0.65">
      <c r="A15" s="112" t="s">
        <v>157</v>
      </c>
      <c r="B15" s="122"/>
      <c r="C15" s="113">
        <v>0</v>
      </c>
      <c r="D15" s="76"/>
      <c r="E15" s="113">
        <v>1854</v>
      </c>
      <c r="F15" s="77"/>
      <c r="G15" s="113">
        <v>0</v>
      </c>
      <c r="H15" s="113"/>
      <c r="I15" s="113">
        <v>1854</v>
      </c>
    </row>
    <row r="16" spans="1:9" x14ac:dyDescent="0.65">
      <c r="A16" s="112" t="s">
        <v>150</v>
      </c>
      <c r="B16" s="122"/>
      <c r="C16" s="113">
        <v>16434</v>
      </c>
      <c r="D16" s="76"/>
      <c r="E16" s="113">
        <v>29887</v>
      </c>
      <c r="F16" s="77"/>
      <c r="G16" s="113">
        <v>15437</v>
      </c>
      <c r="H16" s="113"/>
      <c r="I16" s="113">
        <v>20891</v>
      </c>
    </row>
    <row r="17" spans="1:9" x14ac:dyDescent="0.65">
      <c r="A17" s="148" t="s">
        <v>98</v>
      </c>
      <c r="B17" s="122"/>
      <c r="C17" s="113">
        <v>701</v>
      </c>
      <c r="D17" s="76"/>
      <c r="E17" s="113">
        <v>506</v>
      </c>
      <c r="F17" s="77"/>
      <c r="G17" s="113">
        <v>701</v>
      </c>
      <c r="H17" s="113"/>
      <c r="I17" s="113">
        <v>506</v>
      </c>
    </row>
    <row r="18" spans="1:9" x14ac:dyDescent="0.65">
      <c r="A18" s="148" t="s">
        <v>151</v>
      </c>
      <c r="B18" s="122"/>
      <c r="C18" s="113">
        <v>2445</v>
      </c>
      <c r="D18" s="76"/>
      <c r="E18" s="113">
        <v>7660</v>
      </c>
      <c r="F18" s="77"/>
      <c r="G18" s="113">
        <v>2293</v>
      </c>
      <c r="H18" s="113"/>
      <c r="I18" s="113">
        <v>6714</v>
      </c>
    </row>
    <row r="19" spans="1:9" x14ac:dyDescent="0.65">
      <c r="A19" s="151" t="s">
        <v>119</v>
      </c>
      <c r="B19" s="122"/>
      <c r="C19" s="113">
        <v>259</v>
      </c>
      <c r="D19" s="76"/>
      <c r="E19" s="113">
        <v>1285</v>
      </c>
      <c r="F19" s="77"/>
      <c r="G19" s="113">
        <v>0</v>
      </c>
      <c r="H19" s="113"/>
      <c r="I19" s="113">
        <v>0</v>
      </c>
    </row>
    <row r="20" spans="1:9" x14ac:dyDescent="0.65">
      <c r="A20" s="148" t="s">
        <v>96</v>
      </c>
      <c r="B20" s="122"/>
      <c r="C20" s="113">
        <v>3147</v>
      </c>
      <c r="D20" s="76"/>
      <c r="E20" s="113">
        <v>2316</v>
      </c>
      <c r="F20" s="77"/>
      <c r="G20" s="113">
        <v>2782</v>
      </c>
      <c r="H20" s="113"/>
      <c r="I20" s="113">
        <v>1978</v>
      </c>
    </row>
    <row r="21" spans="1:9" x14ac:dyDescent="0.65">
      <c r="A21" s="112" t="s">
        <v>74</v>
      </c>
      <c r="B21" s="122"/>
      <c r="C21" s="113">
        <v>-6117</v>
      </c>
      <c r="D21" s="76"/>
      <c r="E21" s="113">
        <v>-336</v>
      </c>
      <c r="F21" s="77"/>
      <c r="G21" s="113">
        <v>-8818</v>
      </c>
      <c r="H21" s="113"/>
      <c r="I21" s="113">
        <v>-3291</v>
      </c>
    </row>
    <row r="22" spans="1:9" x14ac:dyDescent="0.65">
      <c r="A22" s="148" t="s">
        <v>183</v>
      </c>
      <c r="B22" s="122"/>
      <c r="C22" s="113">
        <v>2571</v>
      </c>
      <c r="D22" s="76"/>
      <c r="E22" s="113">
        <v>41495</v>
      </c>
      <c r="F22" s="77"/>
      <c r="G22" s="113">
        <v>2050</v>
      </c>
      <c r="H22" s="113"/>
      <c r="I22" s="113">
        <v>40855</v>
      </c>
    </row>
    <row r="23" spans="1:9" x14ac:dyDescent="0.65">
      <c r="A23" s="136"/>
      <c r="B23" s="122"/>
      <c r="C23" s="48">
        <f>SUM(C10:C22)</f>
        <v>581186</v>
      </c>
      <c r="D23" s="25"/>
      <c r="E23" s="48">
        <f>SUM(E10:E22)</f>
        <v>389134</v>
      </c>
      <c r="F23" s="118"/>
      <c r="G23" s="48">
        <f>SUM(G10:G22)</f>
        <v>552998</v>
      </c>
      <c r="H23" s="25"/>
      <c r="I23" s="48">
        <f>SUM(I10:I22)</f>
        <v>417032</v>
      </c>
    </row>
    <row r="24" spans="1:9" x14ac:dyDescent="0.65">
      <c r="A24" s="152" t="s">
        <v>38</v>
      </c>
      <c r="B24" s="122"/>
      <c r="C24" s="152"/>
      <c r="D24" s="152"/>
      <c r="E24" s="152"/>
      <c r="F24" s="118"/>
      <c r="G24" s="25"/>
      <c r="H24" s="25"/>
      <c r="I24" s="25"/>
    </row>
    <row r="25" spans="1:9" x14ac:dyDescent="0.65">
      <c r="A25" s="112" t="s">
        <v>104</v>
      </c>
      <c r="B25" s="122"/>
      <c r="C25" s="113">
        <v>-166802</v>
      </c>
      <c r="D25" s="76"/>
      <c r="E25" s="32">
        <v>-167163</v>
      </c>
      <c r="F25" s="77"/>
      <c r="G25" s="113">
        <v>-164239</v>
      </c>
      <c r="H25" s="113"/>
      <c r="I25" s="113">
        <v>-182210</v>
      </c>
    </row>
    <row r="26" spans="1:9" x14ac:dyDescent="0.65">
      <c r="A26" s="136" t="s">
        <v>4</v>
      </c>
      <c r="B26" s="122"/>
      <c r="C26" s="113">
        <v>-375714</v>
      </c>
      <c r="D26" s="161"/>
      <c r="E26" s="32">
        <v>-111760</v>
      </c>
      <c r="F26" s="77"/>
      <c r="G26" s="113">
        <v>-350687</v>
      </c>
      <c r="H26" s="160"/>
      <c r="I26" s="160">
        <v>-101863</v>
      </c>
    </row>
    <row r="27" spans="1:9" x14ac:dyDescent="0.65">
      <c r="A27" s="136" t="s">
        <v>167</v>
      </c>
      <c r="B27" s="122"/>
      <c r="C27" s="113">
        <v>40629</v>
      </c>
      <c r="D27" s="161"/>
      <c r="E27" s="32">
        <v>-15663</v>
      </c>
      <c r="F27" s="77"/>
      <c r="G27" s="113">
        <v>40656</v>
      </c>
      <c r="H27" s="160"/>
      <c r="I27" s="160">
        <v>-15643</v>
      </c>
    </row>
    <row r="28" spans="1:9" x14ac:dyDescent="0.65">
      <c r="A28" s="136" t="s">
        <v>168</v>
      </c>
      <c r="B28" s="122"/>
      <c r="C28" s="113">
        <v>-7374</v>
      </c>
      <c r="D28" s="161"/>
      <c r="E28" s="32">
        <v>-211</v>
      </c>
      <c r="F28" s="77"/>
      <c r="G28" s="113">
        <v>-7763</v>
      </c>
      <c r="H28" s="160"/>
      <c r="I28" s="160">
        <v>178</v>
      </c>
    </row>
    <row r="29" spans="1:9" x14ac:dyDescent="0.65">
      <c r="A29" s="112" t="s">
        <v>106</v>
      </c>
      <c r="B29" s="122"/>
      <c r="C29" s="113">
        <v>161358</v>
      </c>
      <c r="D29" s="161"/>
      <c r="E29" s="32">
        <v>115254</v>
      </c>
      <c r="F29" s="77"/>
      <c r="G29" s="113">
        <v>138201</v>
      </c>
      <c r="H29" s="160"/>
      <c r="I29" s="160">
        <v>125265</v>
      </c>
    </row>
    <row r="30" spans="1:9" x14ac:dyDescent="0.65">
      <c r="A30" s="112" t="s">
        <v>120</v>
      </c>
      <c r="B30" s="122"/>
      <c r="C30" s="113">
        <v>0</v>
      </c>
      <c r="D30" s="161"/>
      <c r="E30" s="32">
        <v>-204</v>
      </c>
      <c r="F30" s="77"/>
      <c r="G30" s="113">
        <v>0</v>
      </c>
      <c r="H30" s="160"/>
      <c r="I30" s="160">
        <v>-204</v>
      </c>
    </row>
    <row r="31" spans="1:9" x14ac:dyDescent="0.65">
      <c r="A31" s="148" t="s">
        <v>124</v>
      </c>
      <c r="B31" s="122"/>
      <c r="C31" s="162">
        <f>SUM(C23:C30)</f>
        <v>233283</v>
      </c>
      <c r="D31" s="161"/>
      <c r="E31" s="162">
        <f>SUM(E23:E30)</f>
        <v>209387</v>
      </c>
      <c r="F31" s="163"/>
      <c r="G31" s="162">
        <f>SUM(G23:G30)</f>
        <v>209166</v>
      </c>
      <c r="H31" s="161"/>
      <c r="I31" s="162">
        <f>SUM(I23:I30)</f>
        <v>242555</v>
      </c>
    </row>
    <row r="32" spans="1:9" x14ac:dyDescent="0.65">
      <c r="A32" s="112" t="s">
        <v>125</v>
      </c>
      <c r="B32" s="122"/>
      <c r="C32" s="113">
        <v>-3858</v>
      </c>
      <c r="D32" s="25"/>
      <c r="E32" s="113">
        <v>-3868</v>
      </c>
      <c r="F32" s="118"/>
      <c r="G32" s="113">
        <v>-3858</v>
      </c>
      <c r="H32" s="25"/>
      <c r="I32" s="32">
        <v>-3868</v>
      </c>
    </row>
    <row r="33" spans="1:9" ht="22" x14ac:dyDescent="0.7">
      <c r="A33" s="138" t="s">
        <v>126</v>
      </c>
      <c r="B33" s="127"/>
      <c r="C33" s="73">
        <f>SUM(C31:C32)</f>
        <v>229425</v>
      </c>
      <c r="D33" s="49"/>
      <c r="E33" s="73">
        <f>SUM(E31:E32)</f>
        <v>205519</v>
      </c>
      <c r="F33" s="118"/>
      <c r="G33" s="73">
        <f>SUM(G31:G32)</f>
        <v>205308</v>
      </c>
      <c r="H33" s="49"/>
      <c r="I33" s="73">
        <f>SUM(I31:I32)</f>
        <v>238687</v>
      </c>
    </row>
    <row r="34" spans="1:9" ht="6" customHeight="1" x14ac:dyDescent="0.7">
      <c r="A34" s="138"/>
      <c r="B34" s="127"/>
      <c r="C34" s="138"/>
      <c r="D34" s="138"/>
      <c r="E34" s="138"/>
      <c r="F34" s="118"/>
      <c r="G34" s="142"/>
      <c r="H34" s="142"/>
      <c r="I34" s="142"/>
    </row>
    <row r="35" spans="1:9" ht="22" x14ac:dyDescent="0.7">
      <c r="A35" s="153" t="s">
        <v>19</v>
      </c>
      <c r="B35" s="127"/>
      <c r="C35" s="153"/>
      <c r="D35" s="153"/>
      <c r="E35" s="153"/>
      <c r="F35" s="118"/>
      <c r="G35" s="139"/>
      <c r="H35" s="139"/>
      <c r="I35" s="139"/>
    </row>
    <row r="36" spans="1:9" x14ac:dyDescent="0.65">
      <c r="A36" s="112" t="s">
        <v>177</v>
      </c>
      <c r="B36" s="122"/>
      <c r="C36" s="113">
        <v>0</v>
      </c>
      <c r="D36" s="76"/>
      <c r="E36" s="113">
        <v>49369</v>
      </c>
      <c r="F36" s="77"/>
      <c r="G36" s="113">
        <v>0</v>
      </c>
      <c r="H36" s="113"/>
      <c r="I36" s="113">
        <v>59369</v>
      </c>
    </row>
    <row r="37" spans="1:9" x14ac:dyDescent="0.65">
      <c r="A37" s="112" t="s">
        <v>155</v>
      </c>
      <c r="B37" s="122"/>
      <c r="C37" s="113">
        <v>0</v>
      </c>
      <c r="D37" s="76"/>
      <c r="E37" s="113">
        <v>-5700</v>
      </c>
      <c r="F37" s="77"/>
      <c r="G37" s="113">
        <v>0</v>
      </c>
      <c r="H37" s="113"/>
      <c r="I37" s="113">
        <v>-5700</v>
      </c>
    </row>
    <row r="38" spans="1:9" x14ac:dyDescent="0.65">
      <c r="A38" s="112" t="s">
        <v>184</v>
      </c>
      <c r="B38" s="122"/>
      <c r="C38" s="113">
        <v>0</v>
      </c>
      <c r="D38" s="76"/>
      <c r="E38" s="113">
        <v>0</v>
      </c>
      <c r="F38" s="77"/>
      <c r="G38" s="113">
        <v>-19750</v>
      </c>
      <c r="H38" s="113"/>
      <c r="I38" s="113">
        <v>-245250</v>
      </c>
    </row>
    <row r="39" spans="1:9" x14ac:dyDescent="0.65">
      <c r="A39" s="112" t="s">
        <v>73</v>
      </c>
      <c r="B39" s="122"/>
      <c r="C39" s="113">
        <v>0</v>
      </c>
      <c r="D39" s="76"/>
      <c r="E39" s="113">
        <v>0</v>
      </c>
      <c r="F39" s="77"/>
      <c r="G39" s="113">
        <v>-2020</v>
      </c>
      <c r="H39" s="113"/>
      <c r="I39" s="113">
        <v>-5286</v>
      </c>
    </row>
    <row r="40" spans="1:9" x14ac:dyDescent="0.65">
      <c r="A40" s="112" t="s">
        <v>99</v>
      </c>
      <c r="B40" s="122"/>
      <c r="C40" s="113">
        <v>-698041</v>
      </c>
      <c r="D40" s="76"/>
      <c r="E40" s="113">
        <v>-196642</v>
      </c>
      <c r="F40" s="77"/>
      <c r="G40" s="113">
        <v>-681430</v>
      </c>
      <c r="H40" s="113"/>
      <c r="I40" s="113">
        <v>-154550</v>
      </c>
    </row>
    <row r="41" spans="1:9" x14ac:dyDescent="0.65">
      <c r="A41" s="112" t="s">
        <v>100</v>
      </c>
      <c r="B41" s="122"/>
      <c r="C41" s="113">
        <v>810</v>
      </c>
      <c r="D41" s="76"/>
      <c r="E41" s="113">
        <v>767</v>
      </c>
      <c r="F41" s="77"/>
      <c r="G41" s="113">
        <v>810</v>
      </c>
      <c r="H41" s="113"/>
      <c r="I41" s="113">
        <v>767</v>
      </c>
    </row>
    <row r="42" spans="1:9" ht="22" x14ac:dyDescent="0.7">
      <c r="A42" s="153" t="s">
        <v>141</v>
      </c>
      <c r="B42" s="127"/>
      <c r="C42" s="113"/>
      <c r="D42" s="76"/>
      <c r="E42" s="113"/>
      <c r="F42" s="77"/>
      <c r="G42" s="113"/>
      <c r="H42" s="113"/>
      <c r="I42" s="113"/>
    </row>
    <row r="43" spans="1:9" hidden="1" x14ac:dyDescent="0.65">
      <c r="A43" s="112" t="s">
        <v>147</v>
      </c>
      <c r="B43" s="122"/>
      <c r="C43" s="113" t="e">
        <f>ROUND(#REF!/1000,0)+#REF!</f>
        <v>#REF!</v>
      </c>
      <c r="D43" s="76"/>
      <c r="E43" s="113">
        <v>0</v>
      </c>
      <c r="F43" s="77"/>
      <c r="G43" s="113" t="e">
        <f>ROUND(#REF!/1000,0)+#REF!</f>
        <v>#REF!</v>
      </c>
      <c r="H43" s="113"/>
      <c r="I43" s="113">
        <v>0</v>
      </c>
    </row>
    <row r="44" spans="1:9" x14ac:dyDescent="0.65">
      <c r="A44" s="112" t="s">
        <v>50</v>
      </c>
      <c r="B44" s="122"/>
      <c r="C44" s="113">
        <v>-342</v>
      </c>
      <c r="D44" s="76"/>
      <c r="E44" s="113">
        <v>-2676</v>
      </c>
      <c r="F44" s="77"/>
      <c r="G44" s="113">
        <v>-4</v>
      </c>
      <c r="H44" s="113"/>
      <c r="I44" s="113">
        <v>-2410</v>
      </c>
    </row>
    <row r="45" spans="1:9" x14ac:dyDescent="0.65">
      <c r="A45" s="112" t="s">
        <v>185</v>
      </c>
      <c r="B45" s="122"/>
      <c r="C45" s="113">
        <v>0</v>
      </c>
      <c r="D45" s="76"/>
      <c r="E45" s="113">
        <v>0</v>
      </c>
      <c r="F45" s="77"/>
      <c r="G45" s="113">
        <v>0</v>
      </c>
      <c r="H45" s="113"/>
      <c r="I45" s="113">
        <v>-40000</v>
      </c>
    </row>
    <row r="46" spans="1:9" x14ac:dyDescent="0.65">
      <c r="A46" s="112" t="s">
        <v>186</v>
      </c>
      <c r="B46" s="122"/>
      <c r="C46" s="113">
        <v>0</v>
      </c>
      <c r="D46" s="76"/>
      <c r="E46" s="113">
        <v>0</v>
      </c>
      <c r="F46" s="77"/>
      <c r="G46" s="113">
        <v>13000</v>
      </c>
      <c r="H46" s="113"/>
      <c r="I46" s="113">
        <v>11000</v>
      </c>
    </row>
    <row r="47" spans="1:9" x14ac:dyDescent="0.65">
      <c r="A47" s="112" t="s">
        <v>187</v>
      </c>
      <c r="B47" s="122"/>
      <c r="C47" s="113">
        <v>5782</v>
      </c>
      <c r="D47" s="76"/>
      <c r="E47" s="113">
        <v>120</v>
      </c>
      <c r="F47" s="77"/>
      <c r="G47" s="113">
        <v>6389</v>
      </c>
      <c r="H47" s="113"/>
      <c r="I47" s="113">
        <v>227</v>
      </c>
    </row>
    <row r="48" spans="1:9" ht="22" x14ac:dyDescent="0.7">
      <c r="A48" s="138" t="s">
        <v>127</v>
      </c>
      <c r="B48" s="127"/>
      <c r="C48" s="73">
        <f>SUM(C36:C41)+SUM(C44:C47)</f>
        <v>-691791</v>
      </c>
      <c r="D48" s="49"/>
      <c r="E48" s="73">
        <f>SUM(E36:E47)</f>
        <v>-154762</v>
      </c>
      <c r="F48" s="118"/>
      <c r="G48" s="73">
        <f>SUM(G36:G41)+SUM(G44:G47)</f>
        <v>-683005</v>
      </c>
      <c r="H48" s="49"/>
      <c r="I48" s="73">
        <f>SUM(I36:I47)</f>
        <v>-381833</v>
      </c>
    </row>
    <row r="49" spans="1:9" ht="6" customHeight="1" x14ac:dyDescent="0.7">
      <c r="A49" s="138"/>
      <c r="B49" s="127"/>
      <c r="C49" s="20"/>
      <c r="D49" s="49"/>
      <c r="E49" s="20"/>
      <c r="F49" s="118"/>
      <c r="G49" s="20"/>
      <c r="H49" s="49"/>
      <c r="I49" s="20"/>
    </row>
    <row r="50" spans="1:9" ht="22" x14ac:dyDescent="0.7">
      <c r="A50" s="153" t="s">
        <v>20</v>
      </c>
      <c r="B50" s="127"/>
      <c r="C50" s="25"/>
      <c r="D50" s="25"/>
      <c r="E50" s="25"/>
      <c r="F50" s="118"/>
      <c r="G50" s="25"/>
      <c r="H50" s="25"/>
      <c r="I50" s="25"/>
    </row>
    <row r="51" spans="1:9" ht="22" hidden="1" x14ac:dyDescent="0.7">
      <c r="A51" s="112" t="s">
        <v>149</v>
      </c>
      <c r="B51" s="127"/>
      <c r="C51" s="25"/>
      <c r="D51" s="25"/>
      <c r="E51" s="25"/>
      <c r="F51" s="118"/>
      <c r="G51" s="25"/>
      <c r="H51" s="25"/>
      <c r="I51" s="25"/>
    </row>
    <row r="52" spans="1:9" ht="22" hidden="1" x14ac:dyDescent="0.7">
      <c r="A52" s="143" t="s">
        <v>148</v>
      </c>
      <c r="B52" s="127"/>
      <c r="C52" s="113" t="e">
        <f>ROUND(#REF!/1000,0)+#REF!</f>
        <v>#REF!</v>
      </c>
      <c r="D52" s="76"/>
      <c r="E52" s="113">
        <v>0</v>
      </c>
      <c r="F52" s="77"/>
      <c r="G52" s="113" t="e">
        <f>ROUND(#REF!/1000,0)+#REF!</f>
        <v>#REF!</v>
      </c>
      <c r="H52" s="113"/>
      <c r="I52" s="113">
        <v>0</v>
      </c>
    </row>
    <row r="53" spans="1:9" x14ac:dyDescent="0.65">
      <c r="A53" s="112" t="s">
        <v>152</v>
      </c>
      <c r="B53" s="122"/>
      <c r="C53" s="113">
        <v>307824</v>
      </c>
      <c r="D53" s="76"/>
      <c r="E53" s="113">
        <v>277998</v>
      </c>
      <c r="F53" s="77"/>
      <c r="G53" s="113">
        <v>307824</v>
      </c>
      <c r="H53" s="113"/>
      <c r="I53" s="113">
        <v>317998</v>
      </c>
    </row>
    <row r="54" spans="1:9" hidden="1" x14ac:dyDescent="0.65">
      <c r="A54" s="112" t="s">
        <v>121</v>
      </c>
      <c r="B54" s="122"/>
      <c r="C54" s="113">
        <v>0</v>
      </c>
      <c r="D54" s="76"/>
      <c r="E54" s="113">
        <v>0</v>
      </c>
      <c r="F54" s="77"/>
      <c r="G54" s="113">
        <v>0</v>
      </c>
      <c r="H54" s="113"/>
      <c r="I54" s="113">
        <v>0</v>
      </c>
    </row>
    <row r="55" spans="1:9" x14ac:dyDescent="0.65">
      <c r="A55" s="112" t="s">
        <v>122</v>
      </c>
      <c r="B55" s="122"/>
      <c r="C55" s="113">
        <v>0</v>
      </c>
      <c r="D55" s="76"/>
      <c r="E55" s="113">
        <v>-119039</v>
      </c>
      <c r="F55" s="77"/>
      <c r="G55" s="113">
        <v>0</v>
      </c>
      <c r="H55" s="113"/>
      <c r="I55" s="113">
        <v>0</v>
      </c>
    </row>
    <row r="56" spans="1:9" x14ac:dyDescent="0.65">
      <c r="A56" s="112" t="s">
        <v>48</v>
      </c>
      <c r="B56" s="122"/>
      <c r="C56" s="113">
        <v>334755</v>
      </c>
      <c r="D56" s="76"/>
      <c r="E56" s="113">
        <v>91300</v>
      </c>
      <c r="F56" s="77"/>
      <c r="G56" s="113">
        <v>334755</v>
      </c>
      <c r="H56" s="113"/>
      <c r="I56" s="113">
        <v>91300</v>
      </c>
    </row>
    <row r="57" spans="1:9" x14ac:dyDescent="0.65">
      <c r="A57" s="112" t="s">
        <v>82</v>
      </c>
      <c r="B57" s="122"/>
      <c r="C57" s="113">
        <v>-90467</v>
      </c>
      <c r="D57" s="76"/>
      <c r="E57" s="113">
        <v>-67582</v>
      </c>
      <c r="F57" s="77"/>
      <c r="G57" s="113">
        <v>-84020</v>
      </c>
      <c r="H57" s="113"/>
      <c r="I57" s="113">
        <v>-63136</v>
      </c>
    </row>
    <row r="58" spans="1:9" x14ac:dyDescent="0.65">
      <c r="A58" s="112" t="s">
        <v>81</v>
      </c>
      <c r="B58" s="122"/>
      <c r="C58" s="113">
        <v>-12083</v>
      </c>
      <c r="D58" s="76"/>
      <c r="E58" s="113">
        <v>-10953</v>
      </c>
      <c r="F58" s="77"/>
      <c r="G58" s="113">
        <v>-12083</v>
      </c>
      <c r="H58" s="113"/>
      <c r="I58" s="113">
        <v>-10953</v>
      </c>
    </row>
    <row r="59" spans="1:9" x14ac:dyDescent="0.65">
      <c r="A59" s="112" t="s">
        <v>51</v>
      </c>
      <c r="B59" s="122"/>
      <c r="C59" s="113">
        <v>-367487</v>
      </c>
      <c r="D59" s="76"/>
      <c r="E59" s="113">
        <v>-200000</v>
      </c>
      <c r="F59" s="77"/>
      <c r="G59" s="113">
        <v>-367487</v>
      </c>
      <c r="H59" s="113"/>
      <c r="I59" s="113">
        <v>-200000</v>
      </c>
    </row>
    <row r="60" spans="1:9" x14ac:dyDescent="0.65">
      <c r="A60" s="112" t="s">
        <v>188</v>
      </c>
      <c r="B60" s="122"/>
      <c r="C60" s="113">
        <v>-18665</v>
      </c>
      <c r="D60" s="76"/>
      <c r="E60" s="113">
        <v>-21101</v>
      </c>
      <c r="F60" s="77"/>
      <c r="G60" s="113">
        <v>-17399</v>
      </c>
      <c r="H60" s="113"/>
      <c r="I60" s="113">
        <v>-15231</v>
      </c>
    </row>
    <row r="61" spans="1:9" ht="22" x14ac:dyDescent="0.7">
      <c r="A61" s="138" t="s">
        <v>189</v>
      </c>
      <c r="B61" s="127"/>
      <c r="C61" s="73">
        <f>SUM(C53:C60)</f>
        <v>153877</v>
      </c>
      <c r="D61" s="49"/>
      <c r="E61" s="73">
        <f>SUM(E52:E60)</f>
        <v>-49377</v>
      </c>
      <c r="F61" s="122"/>
      <c r="G61" s="73">
        <f>SUM(G53:G60)</f>
        <v>161590</v>
      </c>
      <c r="H61" s="49"/>
      <c r="I61" s="73">
        <f>SUM(I52:I60)</f>
        <v>119978</v>
      </c>
    </row>
    <row r="62" spans="1:9" ht="6" customHeight="1" x14ac:dyDescent="0.7">
      <c r="A62" s="138"/>
      <c r="B62" s="127"/>
      <c r="C62" s="20"/>
      <c r="D62" s="49"/>
      <c r="E62" s="20"/>
      <c r="F62" s="118"/>
      <c r="G62" s="20"/>
      <c r="H62" s="49"/>
      <c r="I62" s="20"/>
    </row>
    <row r="63" spans="1:9" ht="22" x14ac:dyDescent="0.7">
      <c r="A63" s="148" t="s">
        <v>196</v>
      </c>
      <c r="B63" s="122"/>
      <c r="C63" s="20"/>
      <c r="D63" s="49"/>
      <c r="E63" s="20"/>
      <c r="F63" s="118"/>
      <c r="G63" s="20"/>
      <c r="H63" s="49"/>
      <c r="I63" s="20"/>
    </row>
    <row r="64" spans="1:9" x14ac:dyDescent="0.65">
      <c r="A64" s="143" t="s">
        <v>134</v>
      </c>
      <c r="B64" s="122"/>
      <c r="C64" s="113">
        <f>C33+C48+C61</f>
        <v>-308489</v>
      </c>
      <c r="D64" s="76"/>
      <c r="E64" s="113">
        <f>E33+E48+E61</f>
        <v>1380</v>
      </c>
      <c r="F64" s="77"/>
      <c r="G64" s="113">
        <f>G33+G48+G61</f>
        <v>-316107</v>
      </c>
      <c r="H64" s="113"/>
      <c r="I64" s="113">
        <f>I33+I48+I61</f>
        <v>-23168</v>
      </c>
    </row>
    <row r="65" spans="1:9" x14ac:dyDescent="0.65">
      <c r="A65" s="148" t="s">
        <v>132</v>
      </c>
      <c r="B65" s="122"/>
      <c r="C65" s="25"/>
      <c r="D65" s="25"/>
      <c r="E65" s="25"/>
      <c r="F65" s="118"/>
      <c r="G65" s="25"/>
      <c r="H65" s="25"/>
      <c r="I65" s="25"/>
    </row>
    <row r="66" spans="1:9" x14ac:dyDescent="0.65">
      <c r="A66" s="143" t="s">
        <v>133</v>
      </c>
      <c r="B66" s="122"/>
      <c r="C66" s="113">
        <v>-216</v>
      </c>
      <c r="D66" s="76"/>
      <c r="E66" s="129">
        <v>68</v>
      </c>
      <c r="F66" s="77"/>
      <c r="G66" s="113">
        <v>-225</v>
      </c>
      <c r="H66" s="113"/>
      <c r="I66" s="113">
        <v>-3</v>
      </c>
    </row>
    <row r="67" spans="1:9" ht="22" x14ac:dyDescent="0.65">
      <c r="A67" s="154" t="s">
        <v>196</v>
      </c>
      <c r="B67" s="155"/>
      <c r="C67" s="95">
        <f>SUM(C64:C66)</f>
        <v>-308705</v>
      </c>
      <c r="D67" s="58"/>
      <c r="E67" s="57">
        <f>SUM(E64:E66)</f>
        <v>1448</v>
      </c>
      <c r="F67" s="156"/>
      <c r="G67" s="95">
        <f>SUM(G64:G66)</f>
        <v>-316332</v>
      </c>
      <c r="H67" s="58"/>
      <c r="I67" s="95">
        <f>SUM(I64:I66)</f>
        <v>-23171</v>
      </c>
    </row>
    <row r="68" spans="1:9" x14ac:dyDescent="0.65">
      <c r="A68" s="157" t="s">
        <v>94</v>
      </c>
      <c r="B68" s="158"/>
      <c r="C68" s="113">
        <f>'BS 3-5'!F10</f>
        <v>931898</v>
      </c>
      <c r="D68" s="76"/>
      <c r="E68" s="113">
        <v>298943</v>
      </c>
      <c r="F68" s="77"/>
      <c r="G68" s="113">
        <f>'BS 3-5'!J10</f>
        <v>892232</v>
      </c>
      <c r="H68" s="113"/>
      <c r="I68" s="113">
        <v>275907</v>
      </c>
    </row>
    <row r="69" spans="1:9" ht="22.5" thickBot="1" x14ac:dyDescent="0.7">
      <c r="A69" s="154" t="s">
        <v>156</v>
      </c>
      <c r="B69" s="158"/>
      <c r="C69" s="59">
        <f>SUM(C67:C68)</f>
        <v>623193</v>
      </c>
      <c r="D69" s="60"/>
      <c r="E69" s="59">
        <f>SUM(E67:E68)</f>
        <v>300391</v>
      </c>
      <c r="F69" s="158"/>
      <c r="G69" s="59">
        <f>SUM(G67:G68)</f>
        <v>575900</v>
      </c>
      <c r="H69" s="60"/>
      <c r="I69" s="59">
        <f>SUM(I67:I68)</f>
        <v>252736</v>
      </c>
    </row>
    <row r="70" spans="1:9" ht="6" customHeight="1" thickTop="1" x14ac:dyDescent="0.65">
      <c r="A70" s="136"/>
      <c r="B70" s="122"/>
      <c r="C70" s="136"/>
      <c r="D70" s="136"/>
      <c r="E70" s="136"/>
      <c r="F70" s="112"/>
      <c r="G70" s="25"/>
      <c r="H70" s="25"/>
      <c r="I70" s="25"/>
    </row>
    <row r="71" spans="1:9" ht="22" x14ac:dyDescent="0.7">
      <c r="A71" s="159" t="s">
        <v>190</v>
      </c>
      <c r="B71" s="127"/>
      <c r="C71" s="113"/>
      <c r="D71" s="76"/>
      <c r="E71" s="113"/>
      <c r="F71" s="77"/>
      <c r="G71" s="113"/>
      <c r="H71" s="113"/>
      <c r="I71" s="113"/>
    </row>
    <row r="72" spans="1:9" x14ac:dyDescent="0.65">
      <c r="A72" s="148" t="s">
        <v>191</v>
      </c>
      <c r="B72" s="122"/>
      <c r="C72" s="113">
        <v>232321</v>
      </c>
      <c r="D72" s="76"/>
      <c r="E72" s="113">
        <v>12646</v>
      </c>
      <c r="F72" s="77"/>
      <c r="G72" s="113">
        <v>229967</v>
      </c>
      <c r="H72" s="113"/>
      <c r="I72" s="113">
        <v>15681</v>
      </c>
    </row>
    <row r="73" spans="1:9" x14ac:dyDescent="0.65">
      <c r="A73" s="148" t="s">
        <v>153</v>
      </c>
      <c r="B73" s="122"/>
      <c r="C73" s="32">
        <v>5231</v>
      </c>
      <c r="D73" s="76"/>
      <c r="E73" s="32">
        <v>9248</v>
      </c>
      <c r="F73" s="77"/>
      <c r="G73" s="32">
        <v>5231</v>
      </c>
      <c r="H73" s="32"/>
      <c r="I73" s="32">
        <v>9248</v>
      </c>
    </row>
    <row r="74" spans="1:9" hidden="1" x14ac:dyDescent="0.65">
      <c r="A74" s="18" t="s">
        <v>142</v>
      </c>
    </row>
    <row r="76" spans="1:9" x14ac:dyDescent="0.65">
      <c r="C76" s="29"/>
      <c r="E76" s="29"/>
      <c r="G76" s="29"/>
    </row>
    <row r="79" spans="1:9" x14ac:dyDescent="0.65">
      <c r="F79" s="2"/>
    </row>
    <row r="80" spans="1:9" x14ac:dyDescent="0.65">
      <c r="F80" s="2"/>
    </row>
    <row r="81" spans="6:6" x14ac:dyDescent="0.65">
      <c r="F81" s="2"/>
    </row>
    <row r="82" spans="6:6" x14ac:dyDescent="0.65">
      <c r="F82" s="2"/>
    </row>
    <row r="83" spans="6:6" x14ac:dyDescent="0.65">
      <c r="F83" s="2"/>
    </row>
    <row r="84" spans="6:6" x14ac:dyDescent="0.65">
      <c r="F84" s="2"/>
    </row>
    <row r="85" spans="6:6" x14ac:dyDescent="0.65">
      <c r="F85" s="2"/>
    </row>
    <row r="86" spans="6:6" x14ac:dyDescent="0.65">
      <c r="F86" s="2"/>
    </row>
    <row r="87" spans="6:6" x14ac:dyDescent="0.65">
      <c r="F87" s="2"/>
    </row>
    <row r="88" spans="6:6" x14ac:dyDescent="0.65">
      <c r="F88" s="2"/>
    </row>
    <row r="89" spans="6:6" x14ac:dyDescent="0.65">
      <c r="F89" s="2"/>
    </row>
    <row r="90" spans="6:6" x14ac:dyDescent="0.65">
      <c r="F90" s="2"/>
    </row>
    <row r="91" spans="6:6" x14ac:dyDescent="0.65">
      <c r="F91" s="2"/>
    </row>
    <row r="92" spans="6:6" x14ac:dyDescent="0.65">
      <c r="F92" s="2"/>
    </row>
    <row r="93" spans="6:6" x14ac:dyDescent="0.65">
      <c r="F93" s="2"/>
    </row>
    <row r="94" spans="6:6" x14ac:dyDescent="0.65">
      <c r="F94" s="2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5:E5"/>
    <mergeCell ref="C4:E4"/>
    <mergeCell ref="C8:I8"/>
    <mergeCell ref="G4:I4"/>
    <mergeCell ref="G5:I5"/>
    <mergeCell ref="C6:E6"/>
    <mergeCell ref="G6:I6"/>
  </mergeCells>
  <phoneticPr fontId="0" type="noConversion"/>
  <pageMargins left="0.8" right="0.8" top="0.48" bottom="0.5" header="0.5" footer="0.5"/>
  <pageSetup paperSize="9" scale="85" firstPageNumber="14" orientation="portrait" useFirstPageNumber="1" r:id="rId2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 3-5</vt:lpstr>
      <vt:lpstr>PL 6-7</vt:lpstr>
      <vt:lpstr>PL 8-9</vt:lpstr>
      <vt:lpstr>SH - Conso 10 PY</vt:lpstr>
      <vt:lpstr>SH - Conso 11 CY</vt:lpstr>
      <vt:lpstr>SH - Separate 12PY</vt:lpstr>
      <vt:lpstr>SH - Separate 13 CY </vt:lpstr>
      <vt:lpstr>CF 14-15</vt:lpstr>
      <vt:lpstr>'BS 3-5'!Print_Area</vt:lpstr>
      <vt:lpstr>'CF 14-15'!Print_Area</vt:lpstr>
      <vt:lpstr>'PL 6-7'!Print_Area</vt:lpstr>
      <vt:lpstr>'PL 8-9'!Print_Area</vt:lpstr>
      <vt:lpstr>'SH - Conso 10 PY'!Print_Area</vt:lpstr>
      <vt:lpstr>'SH - Conso 11 CY'!Print_Area</vt:lpstr>
      <vt:lpstr>'SH - Separate 12PY'!Print_Area</vt:lpstr>
      <vt:lpstr>'SH - Separate 13 CY '!Print_Area</vt:lpstr>
      <vt:lpstr>'BS 3-5'!Print_Titles</vt:lpstr>
      <vt:lpstr>'CF 14-15'!Print_Titles</vt:lpstr>
      <vt:lpstr>'PL 6-7'!Print_Titles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2024-08-08T08:22:02Z</cp:lastPrinted>
  <dcterms:created xsi:type="dcterms:W3CDTF">2006-01-06T08:39:44Z</dcterms:created>
  <dcterms:modified xsi:type="dcterms:W3CDTF">2024-08-08T08:22:18Z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