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T\Thai Coconut Public Company Limited - 1000666522\1571971 - 2024 Dec-FSA-Thai Coconut PCL\Financial Statement\Quarter\Q2\SET files\"/>
    </mc:Choice>
  </mc:AlternateContent>
  <xr:revisionPtr revIDLastSave="0" documentId="13_ncr:1_{DB93940D-9698-4BFB-97DD-9C2B38E90FC0}" xr6:coauthVersionLast="47" xr6:coauthVersionMax="47" xr10:uidLastSave="{00000000-0000-0000-0000-000000000000}"/>
  <bookViews>
    <workbookView xWindow="28690" yWindow="-110" windowWidth="29020" windowHeight="15700" tabRatio="832" activeTab="2" xr2:uid="{00000000-000D-0000-FFFF-FFFF00000000}"/>
  </bookViews>
  <sheets>
    <sheet name="BS 2-3" sheetId="17" r:id="rId1"/>
    <sheet name="PL-3mth 4-5" sheetId="14" r:id="rId2"/>
    <sheet name="PL-6mth 6-7" sheetId="22" r:id="rId3"/>
    <sheet name="OCI-Conso PY 8" sheetId="20" r:id="rId4"/>
    <sheet name="OCI-Conso CY9" sheetId="18" r:id="rId5"/>
    <sheet name="OCI-Separate 64" sheetId="19" state="hidden" r:id="rId6"/>
    <sheet name="OCI-Separate PY 10" sheetId="21" r:id="rId7"/>
    <sheet name="OCI-Separate CY 11  " sheetId="16" r:id="rId8"/>
    <sheet name="CF 12-13" sheetId="3" r:id="rId9"/>
  </sheets>
  <definedNames>
    <definedName name="_xlnm.Print_Area" localSheetId="0">'BS 2-3'!$A$1:$J$80</definedName>
    <definedName name="_xlnm.Print_Area" localSheetId="8">'CF 12-13'!$A$1:$I$85</definedName>
    <definedName name="_xlnm.Print_Area" localSheetId="4">'OCI-Conso CY9'!$A$1:$R$24</definedName>
    <definedName name="_xlnm.Print_Area" localSheetId="3">'OCI-Conso PY 8'!$A$1:$P$24</definedName>
    <definedName name="_xlnm.Print_Area" localSheetId="7">'OCI-Separate CY 11  '!$A$1:$L$22</definedName>
    <definedName name="_xlnm.Print_Area" localSheetId="6">'OCI-Separate PY 10'!$A$1:$J$22</definedName>
    <definedName name="_xlnm.Print_Area" localSheetId="1">'PL-3mth 4-5'!$A$1:$I$54</definedName>
    <definedName name="_xlnm.Print_Area" localSheetId="2">'PL-6mth 6-7'!$A$1:$I$60</definedName>
    <definedName name="_xlnm.Print_Titles" localSheetId="1">'PL-3mth 4-5'!$1:$9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9" i="16" l="1"/>
  <c r="I48" i="22"/>
  <c r="G48" i="22"/>
  <c r="E48" i="22"/>
  <c r="C48" i="22"/>
  <c r="C41" i="14"/>
  <c r="R25" i="18"/>
  <c r="G23" i="3" l="1"/>
  <c r="G14" i="3"/>
  <c r="G13" i="3"/>
  <c r="C14" i="3"/>
  <c r="C13" i="3"/>
  <c r="C23" i="3"/>
  <c r="H20" i="16"/>
  <c r="F20" i="16"/>
  <c r="D20" i="16"/>
  <c r="P20" i="18"/>
  <c r="P22" i="18" s="1"/>
  <c r="P24" i="18" s="1"/>
  <c r="N21" i="18"/>
  <c r="R21" i="18" s="1"/>
  <c r="L20" i="18"/>
  <c r="N20" i="18" s="1"/>
  <c r="R20" i="18" s="1"/>
  <c r="R17" i="18"/>
  <c r="P17" i="18"/>
  <c r="N17" i="18"/>
  <c r="L17" i="18"/>
  <c r="N16" i="18"/>
  <c r="R16" i="18" s="1"/>
  <c r="R12" i="18"/>
  <c r="N12" i="18"/>
  <c r="R22" i="18" l="1"/>
  <c r="R24" i="18" s="1"/>
  <c r="J81" i="17"/>
  <c r="F81" i="17"/>
  <c r="D81" i="17"/>
  <c r="G60" i="22"/>
  <c r="C60" i="22"/>
  <c r="G58" i="22"/>
  <c r="C58" i="22"/>
  <c r="I53" i="22"/>
  <c r="G53" i="22"/>
  <c r="E53" i="22"/>
  <c r="C53" i="22"/>
  <c r="C24" i="22"/>
  <c r="G16" i="22"/>
  <c r="C16" i="22"/>
  <c r="I46" i="14"/>
  <c r="G46" i="14"/>
  <c r="E46" i="14"/>
  <c r="C46" i="14"/>
  <c r="I51" i="14"/>
  <c r="G51" i="14"/>
  <c r="E51" i="14"/>
  <c r="C51" i="14"/>
  <c r="G53" i="14"/>
  <c r="C53" i="14"/>
  <c r="I26" i="14"/>
  <c r="G26" i="14"/>
  <c r="E26" i="14"/>
  <c r="C26" i="14"/>
  <c r="I17" i="14"/>
  <c r="G17" i="14"/>
  <c r="E17" i="14"/>
  <c r="C17" i="14"/>
  <c r="D77" i="17"/>
  <c r="D75" i="17"/>
  <c r="H57" i="17"/>
  <c r="H51" i="17"/>
  <c r="D29" i="17"/>
  <c r="H29" i="17"/>
  <c r="D18" i="17"/>
  <c r="F22" i="16"/>
  <c r="F15" i="16"/>
  <c r="H22" i="18"/>
  <c r="F22" i="18"/>
  <c r="H17" i="18"/>
  <c r="F17" i="18"/>
  <c r="C28" i="14" l="1"/>
  <c r="F24" i="18"/>
  <c r="H24" i="18"/>
  <c r="G28" i="14"/>
  <c r="E28" i="14"/>
  <c r="I28" i="14"/>
  <c r="J44" i="17"/>
  <c r="F44" i="17"/>
  <c r="I73" i="3"/>
  <c r="I60" i="3"/>
  <c r="E73" i="3"/>
  <c r="E60" i="3"/>
  <c r="I58" i="22"/>
  <c r="E58" i="22"/>
  <c r="I24" i="22"/>
  <c r="I16" i="22"/>
  <c r="E24" i="22"/>
  <c r="E16" i="22"/>
  <c r="I53" i="14"/>
  <c r="G60" i="3"/>
  <c r="C60" i="3"/>
  <c r="I26" i="22" l="1"/>
  <c r="I30" i="22" s="1"/>
  <c r="I32" i="22" s="1"/>
  <c r="I11" i="3" s="1"/>
  <c r="I25" i="3"/>
  <c r="I33" i="3" s="1"/>
  <c r="I35" i="3" s="1"/>
  <c r="I76" i="3" s="1"/>
  <c r="I78" i="3" s="1"/>
  <c r="I80" i="3" s="1"/>
  <c r="E26" i="22"/>
  <c r="E30" i="22" s="1"/>
  <c r="E32" i="22" s="1"/>
  <c r="E32" i="14"/>
  <c r="I32" i="14"/>
  <c r="I34" i="14" s="1"/>
  <c r="I41" i="14" s="1"/>
  <c r="C73" i="3"/>
  <c r="J10" i="21"/>
  <c r="L19" i="16"/>
  <c r="L14" i="16"/>
  <c r="L10" i="16"/>
  <c r="G73" i="3"/>
  <c r="E11" i="3" l="1"/>
  <c r="E25" i="3" s="1"/>
  <c r="E33" i="3" s="1"/>
  <c r="E35" i="3" s="1"/>
  <c r="E76" i="3" s="1"/>
  <c r="E78" i="3" s="1"/>
  <c r="E80" i="3" s="1"/>
  <c r="E34" i="14"/>
  <c r="E41" i="14" s="1"/>
  <c r="J75" i="17"/>
  <c r="F75" i="17"/>
  <c r="J19" i="21"/>
  <c r="J18" i="21"/>
  <c r="J14" i="21"/>
  <c r="L16" i="20"/>
  <c r="P16" i="20" s="1"/>
  <c r="P17" i="20" s="1"/>
  <c r="L21" i="20"/>
  <c r="P21" i="20" s="1"/>
  <c r="J22" i="20"/>
  <c r="N22" i="20"/>
  <c r="N17" i="20"/>
  <c r="N24" i="20" s="1"/>
  <c r="D17" i="20"/>
  <c r="F17" i="20"/>
  <c r="H17" i="20"/>
  <c r="J17" i="20"/>
  <c r="L12" i="20"/>
  <c r="P12" i="20" s="1"/>
  <c r="J17" i="18"/>
  <c r="D17" i="18"/>
  <c r="L17" i="20" l="1"/>
  <c r="J24" i="20"/>
  <c r="L20" i="20"/>
  <c r="P20" i="20" s="1"/>
  <c r="D32" i="14" l="1"/>
  <c r="F32" i="14"/>
  <c r="H32" i="14"/>
  <c r="G24" i="22" l="1"/>
  <c r="A45" i="3"/>
  <c r="H20" i="21"/>
  <c r="F20" i="21"/>
  <c r="D20" i="21"/>
  <c r="D22" i="21" s="1"/>
  <c r="H15" i="21"/>
  <c r="F15" i="21"/>
  <c r="D15" i="21"/>
  <c r="J15" i="21" s="1"/>
  <c r="H22" i="20"/>
  <c r="H24" i="20" s="1"/>
  <c r="F22" i="20"/>
  <c r="F24" i="20" s="1"/>
  <c r="D22" i="20"/>
  <c r="D24" i="20" l="1"/>
  <c r="L22" i="20"/>
  <c r="F22" i="21"/>
  <c r="J20" i="21"/>
  <c r="J22" i="21" s="1"/>
  <c r="H22" i="21"/>
  <c r="H75" i="17" s="1"/>
  <c r="C26" i="22"/>
  <c r="C30" i="22" s="1"/>
  <c r="C32" i="22" s="1"/>
  <c r="G26" i="22"/>
  <c r="G30" i="22" s="1"/>
  <c r="C11" i="3" l="1"/>
  <c r="C25" i="3" s="1"/>
  <c r="C33" i="3" s="1"/>
  <c r="P22" i="20"/>
  <c r="P24" i="20" s="1"/>
  <c r="L24" i="20"/>
  <c r="G32" i="22"/>
  <c r="J18" i="16" l="1"/>
  <c r="G11" i="3"/>
  <c r="G25" i="3" s="1"/>
  <c r="G27" i="19"/>
  <c r="E27" i="19"/>
  <c r="C27" i="19"/>
  <c r="I24" i="19"/>
  <c r="G24" i="19"/>
  <c r="E24" i="19"/>
  <c r="C24" i="19"/>
  <c r="K22" i="19"/>
  <c r="K24" i="19" s="1"/>
  <c r="K19" i="19"/>
  <c r="I19" i="19"/>
  <c r="I27" i="19" s="1"/>
  <c r="G19" i="19"/>
  <c r="E19" i="19"/>
  <c r="C19" i="19"/>
  <c r="K11" i="19"/>
  <c r="J22" i="18"/>
  <c r="J24" i="18" s="1"/>
  <c r="D22" i="18"/>
  <c r="D24" i="18" s="1"/>
  <c r="J20" i="16" l="1"/>
  <c r="L18" i="16"/>
  <c r="L20" i="16" s="1"/>
  <c r="K27" i="19"/>
  <c r="J77" i="17" l="1"/>
  <c r="F77" i="17"/>
  <c r="J57" i="17"/>
  <c r="F57" i="17"/>
  <c r="D57" i="17"/>
  <c r="J51" i="17"/>
  <c r="F51" i="17"/>
  <c r="D51" i="17"/>
  <c r="A34" i="17"/>
  <c r="A33" i="17"/>
  <c r="J29" i="17"/>
  <c r="F29" i="17"/>
  <c r="J18" i="17"/>
  <c r="H18" i="17"/>
  <c r="F18" i="17"/>
  <c r="J31" i="17" l="1"/>
  <c r="F31" i="17"/>
  <c r="F59" i="17"/>
  <c r="F79" i="17" s="1"/>
  <c r="J59" i="17"/>
  <c r="J79" i="17" s="1"/>
  <c r="H59" i="17"/>
  <c r="D59" i="17"/>
  <c r="H31" i="17"/>
  <c r="D31" i="17"/>
  <c r="J15" i="16" l="1"/>
  <c r="H15" i="16"/>
  <c r="H22" i="16" s="1"/>
  <c r="D15" i="16"/>
  <c r="D22" i="16" s="1"/>
  <c r="L15" i="16" l="1"/>
  <c r="L22" i="16"/>
  <c r="L23" i="16" s="1"/>
  <c r="J22" i="16"/>
  <c r="L22" i="18" l="1"/>
  <c r="L24" i="18" s="1"/>
  <c r="D79" i="17" l="1"/>
  <c r="H77" i="17"/>
  <c r="N22" i="18"/>
  <c r="G33" i="3"/>
  <c r="G35" i="3" s="1"/>
  <c r="N24" i="18" l="1"/>
  <c r="H79" i="17"/>
  <c r="H81" i="17" s="1"/>
  <c r="C35" i="3"/>
  <c r="C76" i="3" s="1"/>
  <c r="C32" i="14" l="1"/>
  <c r="C34" i="14" s="1"/>
  <c r="G32" i="14" l="1"/>
  <c r="G34" i="14" s="1"/>
  <c r="G41" i="14" s="1"/>
  <c r="C78" i="3" l="1"/>
  <c r="C80" i="3" s="1"/>
  <c r="C89" i="3" s="1"/>
  <c r="G76" i="3"/>
  <c r="G78" i="3" s="1"/>
  <c r="G80" i="3" s="1"/>
  <c r="G89" i="3" s="1"/>
</calcChain>
</file>

<file path=xl/sharedStrings.xml><?xml version="1.0" encoding="utf-8"?>
<sst xmlns="http://schemas.openxmlformats.org/spreadsheetml/2006/main" count="431" uniqueCount="220">
  <si>
    <t>Thai Coconut Public Company Limited and its Subsidiaries</t>
  </si>
  <si>
    <t>Statement of financial position</t>
  </si>
  <si>
    <t>Consolidated</t>
  </si>
  <si>
    <t xml:space="preserve">Separate </t>
  </si>
  <si>
    <t xml:space="preserve"> financial statements</t>
  </si>
  <si>
    <t>30 June</t>
  </si>
  <si>
    <t>31 December</t>
  </si>
  <si>
    <t>Assets</t>
  </si>
  <si>
    <t>Note</t>
  </si>
  <si>
    <t>(Unaudited)</t>
  </si>
  <si>
    <t xml:space="preserve">(in thousand Baht) </t>
  </si>
  <si>
    <t>Current assets</t>
  </si>
  <si>
    <t xml:space="preserve">Cash and cash equivalents </t>
  </si>
  <si>
    <t>Trade and other current receivables</t>
  </si>
  <si>
    <t>Derivatives assets</t>
  </si>
  <si>
    <t>Inventories</t>
  </si>
  <si>
    <t xml:space="preserve">Total current assets </t>
  </si>
  <si>
    <t>Non-current assets</t>
  </si>
  <si>
    <t>Investments in subsidiaries</t>
  </si>
  <si>
    <t>Investment properties</t>
  </si>
  <si>
    <t xml:space="preserve">Property, plant and equipment  </t>
  </si>
  <si>
    <t>Right-of-use assets</t>
  </si>
  <si>
    <t>Intangible assets</t>
  </si>
  <si>
    <t>Deferred tax assets</t>
  </si>
  <si>
    <t xml:space="preserve">Total non-current assets </t>
  </si>
  <si>
    <t>Total assets</t>
  </si>
  <si>
    <t>Liabilities and equity</t>
  </si>
  <si>
    <t>Current liabilities</t>
  </si>
  <si>
    <t xml:space="preserve">Trade and other current payables </t>
  </si>
  <si>
    <t>Derivatives liabilities</t>
  </si>
  <si>
    <t xml:space="preserve">Total current liabilities </t>
  </si>
  <si>
    <t xml:space="preserve">Non-current liabilities </t>
  </si>
  <si>
    <t>Lease liabilities</t>
  </si>
  <si>
    <t>Non-current provisions for employee benefits</t>
  </si>
  <si>
    <t xml:space="preserve">Total non-current liabilities </t>
  </si>
  <si>
    <t>Total liabilities</t>
  </si>
  <si>
    <t>Equity</t>
  </si>
  <si>
    <t xml:space="preserve">Share capital: </t>
  </si>
  <si>
    <t>Retained earnings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</si>
  <si>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</si>
  <si>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</si>
  <si>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</si>
  <si>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</si>
  <si>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</si>
  <si>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Consolidated </t>
  </si>
  <si>
    <t>financial statements</t>
  </si>
  <si>
    <t>Three-month period ended</t>
  </si>
  <si>
    <t xml:space="preserve">Note </t>
  </si>
  <si>
    <t>Revenue from sale of goods</t>
  </si>
  <si>
    <t>Revenue from rendering of services</t>
  </si>
  <si>
    <t>Other income</t>
  </si>
  <si>
    <t>Expenses</t>
  </si>
  <si>
    <t>Cost of sales of goods</t>
  </si>
  <si>
    <t>Costs of rendering of services</t>
  </si>
  <si>
    <t xml:space="preserve">Administrative expenses  </t>
  </si>
  <si>
    <t>Total expenses</t>
  </si>
  <si>
    <t>Profit from operating activities</t>
  </si>
  <si>
    <t>Finance costs</t>
  </si>
  <si>
    <t xml:space="preserve">   using equity method</t>
  </si>
  <si>
    <t>Profit before income tax expense</t>
  </si>
  <si>
    <t>Tax (expense) income</t>
  </si>
  <si>
    <t xml:space="preserve">Profit for the period </t>
  </si>
  <si>
    <t>Other comprehensive income</t>
  </si>
  <si>
    <t>Total comprehensive income for the period</t>
  </si>
  <si>
    <t>Total comprehensive income attributable to:</t>
  </si>
  <si>
    <t>Six-month period ended</t>
  </si>
  <si>
    <t>Statement of changes in equity (Unaudited)</t>
  </si>
  <si>
    <t>Consolidated financial statements</t>
  </si>
  <si>
    <t>Retain earnings</t>
  </si>
  <si>
    <t>Issued</t>
  </si>
  <si>
    <t>attributable to</t>
  </si>
  <si>
    <t>and paid-up</t>
  </si>
  <si>
    <t xml:space="preserve">owners of </t>
  </si>
  <si>
    <t xml:space="preserve">Total </t>
  </si>
  <si>
    <t xml:space="preserve">share capital </t>
  </si>
  <si>
    <t xml:space="preserve">Legal reserve </t>
  </si>
  <si>
    <t>Unappropriated</t>
  </si>
  <si>
    <t xml:space="preserve">the parent </t>
  </si>
  <si>
    <t>interests</t>
  </si>
  <si>
    <t>equity</t>
  </si>
  <si>
    <t>Transactions with owners, recorded directly in equity</t>
  </si>
  <si>
    <t>Comprehensive income for the period</t>
  </si>
  <si>
    <t xml:space="preserve">    Other comprehensive income</t>
  </si>
  <si>
    <t>Six-month period ended 30 June 2023</t>
  </si>
  <si>
    <t>Balance at 1 January 2023</t>
  </si>
  <si>
    <t>Balance at 30 June 2023</t>
  </si>
  <si>
    <t>Separate financial statements</t>
  </si>
  <si>
    <t>Total</t>
  </si>
  <si>
    <t xml:space="preserve">Contributions by and distributions to owners </t>
  </si>
  <si>
    <t>Dividends</t>
  </si>
  <si>
    <t xml:space="preserve">Total contributions by and distributions to owners </t>
  </si>
  <si>
    <t>Index Living Mall Public Company Limited and its Subsidiaries</t>
  </si>
  <si>
    <t>Share premium</t>
  </si>
  <si>
    <t>on ordinary shares</t>
  </si>
  <si>
    <t>Six-month period ended 30 June 2021</t>
  </si>
  <si>
    <t>Balance at 1 January 2021</t>
  </si>
  <si>
    <t>Impact of changes in accounting policies</t>
  </si>
  <si>
    <t>Balance at 1 January 2020 - restated</t>
  </si>
  <si>
    <t>Profit or (loss)</t>
  </si>
  <si>
    <t>Transfer to legal reserve</t>
  </si>
  <si>
    <t>Balance at 30 June 2021</t>
  </si>
  <si>
    <t>Sign…................................................................. Director</t>
  </si>
  <si>
    <t xml:space="preserve">                                      Mr. Pisith Patamasatayasonthi</t>
  </si>
  <si>
    <t xml:space="preserve">                   Mrs. Kridchanok Patamasatayasonthi</t>
  </si>
  <si>
    <t>Statement of cash flows (Unaudited)</t>
  </si>
  <si>
    <t>Cash flows from operating activities</t>
  </si>
  <si>
    <t>Profit for the period</t>
  </si>
  <si>
    <t>Depreciation and amortization</t>
  </si>
  <si>
    <t xml:space="preserve">   using equity method, net of tax</t>
  </si>
  <si>
    <t>Interest income</t>
  </si>
  <si>
    <t>Changes in operating assets and liabilities</t>
  </si>
  <si>
    <t>Non-current provision for employee benefits</t>
  </si>
  <si>
    <t>Taxes paid</t>
  </si>
  <si>
    <t>Net cash from operating activities</t>
  </si>
  <si>
    <t>Cash flows from investing activities</t>
  </si>
  <si>
    <t>Acquisition of investment properties</t>
  </si>
  <si>
    <t xml:space="preserve">Acquisition of property, plant and equipment  </t>
  </si>
  <si>
    <t>Proceeds from sale of property, plant and equipment</t>
  </si>
  <si>
    <t>Acquisition of intangible assets</t>
  </si>
  <si>
    <t>Cash flows from financing activities</t>
  </si>
  <si>
    <t xml:space="preserve">Payment of lease liabilities </t>
  </si>
  <si>
    <t>Dividends paid</t>
  </si>
  <si>
    <t>Interest paid</t>
  </si>
  <si>
    <t xml:space="preserve">   before effect of exchange rates</t>
  </si>
  <si>
    <t>Effect of exchange rate changes on cash and cash equivalents</t>
  </si>
  <si>
    <t>Cash and cash equivalents at 1 January</t>
  </si>
  <si>
    <t>Cash and cash equivalents at 30 June</t>
  </si>
  <si>
    <t>Accrued dividend</t>
  </si>
  <si>
    <t>Loss on disposal of property, plant and equipment</t>
  </si>
  <si>
    <t>Loss on inventories devaluation</t>
  </si>
  <si>
    <t xml:space="preserve">Deficit on the business combination </t>
  </si>
  <si>
    <t>under common control transaction</t>
  </si>
  <si>
    <t>Authorised share capital</t>
  </si>
  <si>
    <t>Issued and paid-up share capital</t>
  </si>
  <si>
    <t>Appropriated legal reserve</t>
  </si>
  <si>
    <t>Short-term loans to subsidiaries</t>
  </si>
  <si>
    <t>Short-term loans from financial institutions</t>
  </si>
  <si>
    <t xml:space="preserve">Current portion of </t>
  </si>
  <si>
    <t>Long-term loans from financial institutions</t>
  </si>
  <si>
    <t>- Long-term loans from financial institutions</t>
  </si>
  <si>
    <t>- Lease liabilities</t>
  </si>
  <si>
    <t xml:space="preserve">    Profit or (loss)</t>
  </si>
  <si>
    <t xml:space="preserve">    Profit</t>
  </si>
  <si>
    <t>Interest received</t>
  </si>
  <si>
    <t>Cash flows from investing activities (continued)</t>
  </si>
  <si>
    <t>Proceeds from issue of subsidiaries's shares</t>
  </si>
  <si>
    <t>from non-controlling interests</t>
  </si>
  <si>
    <t>Expected credit loss</t>
  </si>
  <si>
    <t>Restricted deposits at financial institutions</t>
  </si>
  <si>
    <t>Corporate income tax payable</t>
  </si>
  <si>
    <t>Income</t>
  </si>
  <si>
    <t>Distribution costs</t>
  </si>
  <si>
    <t>Share of loss of a joint venture accounted for</t>
  </si>
  <si>
    <t>Profit (loss) attributable to:</t>
  </si>
  <si>
    <t>Owners of parent</t>
  </si>
  <si>
    <r>
      <t xml:space="preserve">Earnings per share </t>
    </r>
    <r>
      <rPr>
        <b/>
        <i/>
        <sz val="11"/>
        <rFont val="Times New Roman"/>
        <family val="1"/>
      </rPr>
      <t xml:space="preserve">(in Baht) </t>
    </r>
  </si>
  <si>
    <t>Total transactions with owners, recorded directly in equity</t>
  </si>
  <si>
    <t>Advances payment of right-of-use assets</t>
  </si>
  <si>
    <t xml:space="preserve">Proceeds from repayment of short-term loans to subsidiaries </t>
  </si>
  <si>
    <t>Net cash used in investing activities</t>
  </si>
  <si>
    <t>Proceeds from long-term loans from other related parties</t>
  </si>
  <si>
    <t>Proceeds from long-term loans from financial institutions</t>
  </si>
  <si>
    <t>Repayment of long-term loans from financial institutions</t>
  </si>
  <si>
    <t xml:space="preserve">   has not yet been made</t>
  </si>
  <si>
    <t>Increase in lease liabilities</t>
  </si>
  <si>
    <t>Net gain on foreign exchange</t>
  </si>
  <si>
    <t xml:space="preserve">        Dividend</t>
  </si>
  <si>
    <t xml:space="preserve">    Distribution to owners of the parent</t>
  </si>
  <si>
    <t xml:space="preserve">    Dividend</t>
  </si>
  <si>
    <t xml:space="preserve">  Distribution to owners </t>
  </si>
  <si>
    <t>Net cash generated from operations</t>
  </si>
  <si>
    <t>Net increase in short-term loans from financial institutions</t>
  </si>
  <si>
    <t>Repayment of long-term loans from other related parties</t>
  </si>
  <si>
    <t>transaction</t>
  </si>
  <si>
    <t xml:space="preserve"> common control </t>
  </si>
  <si>
    <t xml:space="preserve">combination under </t>
  </si>
  <si>
    <t xml:space="preserve">Dificit on </t>
  </si>
  <si>
    <t xml:space="preserve">the business </t>
  </si>
  <si>
    <t xml:space="preserve">controlling </t>
  </si>
  <si>
    <t>Non-</t>
  </si>
  <si>
    <t>Loss on derivatives fair value remeasurement</t>
  </si>
  <si>
    <t>Six-month period ended 30 June 2024</t>
  </si>
  <si>
    <t>Balance at 1 January 2024</t>
  </si>
  <si>
    <t>Balance at 30 June 2024</t>
  </si>
  <si>
    <t>Undue input valued added tax</t>
  </si>
  <si>
    <t>Other current assets</t>
  </si>
  <si>
    <t>Investments in joint venture</t>
  </si>
  <si>
    <t xml:space="preserve">       (1,470 million ordinary shares,</t>
  </si>
  <si>
    <t xml:space="preserve">       par value at Baht 0.5 per share)</t>
  </si>
  <si>
    <t>Share premium on ordinary shares</t>
  </si>
  <si>
    <t>Fixed assets payables</t>
  </si>
  <si>
    <t>Share</t>
  </si>
  <si>
    <t>premium</t>
  </si>
  <si>
    <t xml:space="preserve">on ordinary </t>
  </si>
  <si>
    <t xml:space="preserve">shares </t>
  </si>
  <si>
    <t>premium on</t>
  </si>
  <si>
    <t xml:space="preserve">ordinary shares </t>
  </si>
  <si>
    <t>benefit plans, net of tax</t>
  </si>
  <si>
    <t>Gain on derivatives fair value remeasurement</t>
  </si>
  <si>
    <t>Net loss on foreign exchange</t>
  </si>
  <si>
    <t>10</t>
  </si>
  <si>
    <t xml:space="preserve">Loss on remeasurements of defined </t>
  </si>
  <si>
    <t>Items that will not be reclassified subsequently</t>
  </si>
  <si>
    <t>to profit or loss</t>
  </si>
  <si>
    <t>Adjustments to reconcile profit to cash receipts (payments)</t>
  </si>
  <si>
    <t>Tax expense (income)</t>
  </si>
  <si>
    <t>Net unrealised loss on foreign exchange</t>
  </si>
  <si>
    <t>Net loss on derivatives fair value remeasurement</t>
  </si>
  <si>
    <t>Payment of non-current provision for employee benefits</t>
  </si>
  <si>
    <t>Acquisition of investments in subsidiaries</t>
  </si>
  <si>
    <t>Net cash from (used in) financing activities</t>
  </si>
  <si>
    <t xml:space="preserve">Net (decrease) increase in cash and cash equivalents, </t>
  </si>
  <si>
    <t>Net (decrease) increase in cash and cash equivalents</t>
  </si>
  <si>
    <t>Significant non-cash transactions</t>
  </si>
  <si>
    <t>Acquisition of assets for which payment</t>
  </si>
  <si>
    <t>Transactions with owners, recorded 
    directly in equity</t>
  </si>
  <si>
    <t>Total transactions with owners, recorded 
    directly in equity</t>
  </si>
  <si>
    <t>Net decrease in restricted deposits at financial institutions</t>
  </si>
  <si>
    <t>Acquisition of interest in a joint venture</t>
  </si>
  <si>
    <t>Total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</si>
</sst>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-&quot;฿&quot;* #,##0.00_-;\-&quot;฿&quot;* #,##0.00_-;_-&quot;฿&quot;* &quot;-&quot;??_-;_-@_-"/>
  </numFmts>
  <fonts count="17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1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1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/>
    <xf numFmtId="0" fontId="15" fillId="0" borderId="0"/>
    <xf numFmtId="9" fontId="14" fillId="0" borderId="0" applyFont="0" applyFill="0" applyBorder="0" applyAlignment="0" applyProtection="0"/>
  </cellStyleXfs>
  <cellXfs count="224">
    <xf numFmtId="0" fontId="0" fillId="0" borderId="0" xfId="0"/>
    <xf numFmtId="0" fontId="7" fillId="0" borderId="0" xfId="2" applyFont="1" applyAlignment="1">
      <alignment horizontal="left"/>
    </xf>
    <xf numFmtId="0" fontId="10" fillId="0" borderId="0" xfId="0" applyFont="1"/>
    <xf numFmtId="0" fontId="6" fillId="0" borderId="0" xfId="2" applyFont="1" applyAlignment="1">
      <alignment horizontal="left"/>
    </xf>
    <xf numFmtId="0" fontId="11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37" fontId="8" fillId="0" borderId="0" xfId="0" applyNumberFormat="1" applyFont="1" applyAlignment="1">
      <alignment horizontal="center"/>
    </xf>
    <xf numFmtId="0" fontId="2" fillId="0" borderId="0" xfId="0" applyFont="1"/>
    <xf numFmtId="165" fontId="3" fillId="0" borderId="0" xfId="0" applyNumberFormat="1" applyFont="1"/>
    <xf numFmtId="0" fontId="3" fillId="0" borderId="0" xfId="0" applyFont="1" applyAlignment="1">
      <alignment horizontal="center"/>
    </xf>
    <xf numFmtId="49" fontId="0" fillId="0" borderId="0" xfId="2" applyNumberFormat="1" applyFont="1" applyAlignment="1">
      <alignment horizontal="center"/>
    </xf>
    <xf numFmtId="49" fontId="3" fillId="0" borderId="0" xfId="2" applyNumberFormat="1" applyAlignment="1">
      <alignment horizontal="center"/>
    </xf>
    <xf numFmtId="0" fontId="2" fillId="0" borderId="0" xfId="2" applyFont="1"/>
    <xf numFmtId="0" fontId="8" fillId="0" borderId="0" xfId="2" applyFont="1" applyAlignment="1">
      <alignment horizontal="center"/>
    </xf>
    <xf numFmtId="0" fontId="3" fillId="0" borderId="0" xfId="2" applyAlignment="1">
      <alignment horizontal="center"/>
    </xf>
    <xf numFmtId="0" fontId="0" fillId="0" borderId="0" xfId="2" applyFont="1" applyAlignment="1">
      <alignment horizontal="center"/>
    </xf>
    <xf numFmtId="0" fontId="9" fillId="0" borderId="0" xfId="2" applyFont="1"/>
    <xf numFmtId="165" fontId="3" fillId="0" borderId="0" xfId="1" applyNumberFormat="1" applyFont="1" applyFill="1" applyAlignment="1"/>
    <xf numFmtId="165" fontId="0" fillId="0" borderId="0" xfId="0" applyNumberFormat="1"/>
    <xf numFmtId="165" fontId="3" fillId="0" borderId="0" xfId="1" applyNumberFormat="1" applyFont="1" applyFill="1" applyAlignment="1">
      <alignment horizontal="center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165" fontId="2" fillId="0" borderId="4" xfId="1" applyNumberFormat="1" applyFont="1" applyFill="1" applyBorder="1" applyAlignment="1"/>
    <xf numFmtId="165" fontId="2" fillId="0" borderId="0" xfId="1" applyNumberFormat="1" applyFont="1" applyFill="1" applyAlignment="1"/>
    <xf numFmtId="0" fontId="9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165" fontId="2" fillId="0" borderId="0" xfId="1" applyNumberFormat="1" applyFont="1" applyFill="1" applyBorder="1" applyAlignment="1"/>
    <xf numFmtId="165" fontId="2" fillId="0" borderId="1" xfId="1" applyNumberFormat="1" applyFont="1" applyFill="1" applyBorder="1" applyAlignment="1"/>
    <xf numFmtId="37" fontId="12" fillId="0" borderId="0" xfId="0" applyNumberFormat="1" applyFont="1" applyAlignment="1">
      <alignment horizontal="center"/>
    </xf>
    <xf numFmtId="37" fontId="13" fillId="0" borderId="0" xfId="0" applyNumberFormat="1" applyFont="1" applyAlignment="1">
      <alignment horizontal="center"/>
    </xf>
    <xf numFmtId="0" fontId="9" fillId="0" borderId="0" xfId="0" applyFont="1"/>
    <xf numFmtId="37" fontId="3" fillId="0" borderId="0" xfId="0" applyNumberFormat="1" applyFont="1"/>
    <xf numFmtId="165" fontId="2" fillId="0" borderId="2" xfId="1" applyNumberFormat="1" applyFont="1" applyFill="1" applyBorder="1" applyAlignment="1"/>
    <xf numFmtId="0" fontId="9" fillId="0" borderId="0" xfId="0" applyFont="1" applyAlignment="1">
      <alignment horizontal="left"/>
    </xf>
    <xf numFmtId="165" fontId="3" fillId="0" borderId="1" xfId="1" applyNumberFormat="1" applyFont="1" applyFill="1" applyBorder="1" applyAlignment="1"/>
    <xf numFmtId="165" fontId="3" fillId="0" borderId="2" xfId="1" applyNumberFormat="1" applyFont="1" applyFill="1" applyBorder="1" applyAlignment="1"/>
    <xf numFmtId="0" fontId="2" fillId="0" borderId="0" xfId="0" applyFont="1" applyAlignment="1">
      <alignment horizontal="left" wrapText="1"/>
    </xf>
    <xf numFmtId="165" fontId="3" fillId="0" borderId="0" xfId="1" applyNumberFormat="1" applyFont="1" applyFill="1" applyBorder="1" applyAlignment="1"/>
    <xf numFmtId="0" fontId="7" fillId="0" borderId="0" xfId="0" applyFont="1" applyAlignment="1">
      <alignment horizontal="left"/>
    </xf>
    <xf numFmtId="49" fontId="6" fillId="0" borderId="0" xfId="0" applyNumberFormat="1" applyFont="1"/>
    <xf numFmtId="49" fontId="2" fillId="0" borderId="0" xfId="0" applyNumberFormat="1" applyFont="1"/>
    <xf numFmtId="0" fontId="2" fillId="0" borderId="0" xfId="0" applyFont="1" applyAlignment="1">
      <alignment horizontal="center"/>
    </xf>
    <xf numFmtId="49" fontId="9" fillId="0" borderId="0" xfId="0" applyNumberFormat="1" applyFont="1"/>
    <xf numFmtId="0" fontId="5" fillId="0" borderId="0" xfId="0" applyFont="1"/>
    <xf numFmtId="49" fontId="3" fillId="0" borderId="0" xfId="0" applyNumberFormat="1" applyFont="1" applyAlignment="1">
      <alignment horizontal="center"/>
    </xf>
    <xf numFmtId="43" fontId="8" fillId="0" borderId="0" xfId="1" applyFont="1" applyBorder="1" applyAlignment="1">
      <alignment horizontal="center"/>
    </xf>
    <xf numFmtId="49" fontId="0" fillId="0" borderId="0" xfId="0" applyNumberFormat="1"/>
    <xf numFmtId="165" fontId="3" fillId="0" borderId="0" xfId="1" applyNumberFormat="1" applyFont="1" applyFill="1" applyBorder="1" applyAlignment="1">
      <alignment horizontal="right"/>
    </xf>
    <xf numFmtId="164" fontId="3" fillId="0" borderId="0" xfId="0" applyNumberFormat="1" applyFont="1" applyAlignment="1">
      <alignment horizontal="right"/>
    </xf>
    <xf numFmtId="43" fontId="3" fillId="0" borderId="0" xfId="1" applyFont="1" applyFill="1" applyBorder="1" applyAlignment="1">
      <alignment horizontal="right"/>
    </xf>
    <xf numFmtId="165" fontId="2" fillId="0" borderId="4" xfId="1" applyNumberFormat="1" applyFont="1" applyBorder="1" applyAlignment="1">
      <alignment horizontal="right"/>
    </xf>
    <xf numFmtId="164" fontId="2" fillId="0" borderId="0" xfId="0" applyNumberFormat="1" applyFont="1" applyAlignment="1">
      <alignment horizontal="right"/>
    </xf>
    <xf numFmtId="164" fontId="3" fillId="0" borderId="0" xfId="0" applyNumberFormat="1" applyFont="1"/>
    <xf numFmtId="43" fontId="2" fillId="0" borderId="0" xfId="1" applyFont="1" applyBorder="1" applyAlignment="1">
      <alignment horizontal="right"/>
    </xf>
    <xf numFmtId="165" fontId="0" fillId="0" borderId="0" xfId="1" applyNumberFormat="1" applyFont="1" applyBorder="1" applyAlignment="1">
      <alignment horizontal="right"/>
    </xf>
    <xf numFmtId="164" fontId="0" fillId="0" borderId="0" xfId="0" applyNumberFormat="1" applyAlignment="1">
      <alignment horizontal="right"/>
    </xf>
    <xf numFmtId="165" fontId="2" fillId="0" borderId="4" xfId="1" applyNumberFormat="1" applyFont="1" applyFill="1" applyBorder="1" applyAlignment="1">
      <alignment horizontal="right"/>
    </xf>
    <xf numFmtId="49" fontId="3" fillId="0" borderId="0" xfId="0" applyNumberFormat="1" applyFont="1"/>
    <xf numFmtId="43" fontId="3" fillId="0" borderId="0" xfId="1" applyFont="1" applyFill="1" applyAlignment="1">
      <alignment horizontal="right"/>
    </xf>
    <xf numFmtId="43" fontId="3" fillId="0" borderId="2" xfId="1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center"/>
    </xf>
    <xf numFmtId="165" fontId="3" fillId="0" borderId="2" xfId="1" applyNumberFormat="1" applyFont="1" applyFill="1" applyBorder="1" applyAlignment="1">
      <alignment horizontal="center"/>
    </xf>
    <xf numFmtId="165" fontId="2" fillId="0" borderId="0" xfId="1" applyNumberFormat="1" applyFont="1" applyBorder="1" applyAlignment="1">
      <alignment horizontal="right"/>
    </xf>
    <xf numFmtId="0" fontId="9" fillId="0" borderId="0" xfId="0" applyFont="1" applyAlignment="1">
      <alignment horizontal="center"/>
    </xf>
    <xf numFmtId="165" fontId="2" fillId="0" borderId="3" xfId="1" applyNumberFormat="1" applyFont="1" applyBorder="1" applyAlignment="1">
      <alignment horizontal="right"/>
    </xf>
    <xf numFmtId="165" fontId="0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165" fontId="0" fillId="0" borderId="2" xfId="1" applyNumberFormat="1" applyFont="1" applyFill="1" applyBorder="1" applyAlignment="1">
      <alignment horizontal="center"/>
    </xf>
    <xf numFmtId="165" fontId="3" fillId="0" borderId="2" xfId="1" applyNumberFormat="1" applyFont="1" applyFill="1" applyBorder="1" applyAlignment="1">
      <alignment horizontal="right"/>
    </xf>
    <xf numFmtId="165" fontId="2" fillId="0" borderId="1" xfId="1" applyNumberFormat="1" applyFont="1" applyBorder="1" applyAlignment="1">
      <alignment horizontal="right"/>
    </xf>
    <xf numFmtId="43" fontId="2" fillId="0" borderId="0" xfId="1" applyFont="1" applyAlignment="1">
      <alignment horizontal="right"/>
    </xf>
    <xf numFmtId="165" fontId="2" fillId="0" borderId="0" xfId="1" applyNumberFormat="1" applyFont="1" applyAlignment="1">
      <alignment horizontal="right"/>
    </xf>
    <xf numFmtId="43" fontId="3" fillId="0" borderId="0" xfId="1" applyFont="1" applyBorder="1" applyAlignment="1">
      <alignment horizontal="right"/>
    </xf>
    <xf numFmtId="43" fontId="3" fillId="0" borderId="0" xfId="1" applyFont="1" applyAlignment="1">
      <alignment horizontal="right"/>
    </xf>
    <xf numFmtId="165" fontId="3" fillId="0" borderId="0" xfId="1" applyNumberFormat="1" applyFont="1" applyAlignment="1">
      <alignment horizontal="right"/>
    </xf>
    <xf numFmtId="165" fontId="3" fillId="0" borderId="0" xfId="1" applyNumberFormat="1" applyFont="1" applyBorder="1" applyAlignment="1">
      <alignment horizontal="right"/>
    </xf>
    <xf numFmtId="43" fontId="2" fillId="0" borderId="1" xfId="1" applyFont="1" applyFill="1" applyBorder="1" applyAlignment="1">
      <alignment horizontal="right"/>
    </xf>
    <xf numFmtId="43" fontId="2" fillId="0" borderId="0" xfId="1" applyFont="1" applyFill="1" applyBorder="1" applyAlignment="1"/>
    <xf numFmtId="43" fontId="3" fillId="0" borderId="0" xfId="1" applyFont="1" applyFill="1" applyBorder="1" applyAlignment="1"/>
    <xf numFmtId="165" fontId="0" fillId="0" borderId="0" xfId="1" applyNumberFormat="1" applyFont="1" applyFill="1" applyBorder="1" applyAlignment="1">
      <alignment horizontal="right"/>
    </xf>
    <xf numFmtId="165" fontId="0" fillId="0" borderId="2" xfId="1" applyNumberFormat="1" applyFont="1" applyFill="1" applyBorder="1" applyAlignment="1">
      <alignment horizontal="right"/>
    </xf>
    <xf numFmtId="49" fontId="7" fillId="0" borderId="0" xfId="0" applyNumberFormat="1" applyFont="1" applyAlignment="1">
      <alignment horizontal="left"/>
    </xf>
    <xf numFmtId="0" fontId="3" fillId="0" borderId="0" xfId="0" applyFont="1" applyAlignment="1">
      <alignment horizontal="right"/>
    </xf>
    <xf numFmtId="49" fontId="6" fillId="0" borderId="0" xfId="0" applyNumberFormat="1" applyFont="1" applyAlignment="1">
      <alignment horizontal="left"/>
    </xf>
    <xf numFmtId="0" fontId="0" fillId="0" borderId="0" xfId="0" applyAlignment="1">
      <alignment horizontal="center"/>
    </xf>
    <xf numFmtId="49" fontId="8" fillId="0" borderId="0" xfId="0" applyNumberFormat="1" applyFont="1" applyAlignment="1">
      <alignment horizontal="center"/>
    </xf>
    <xf numFmtId="165" fontId="2" fillId="0" borderId="0" xfId="1" applyNumberFormat="1" applyFont="1" applyFill="1" applyBorder="1" applyAlignment="1">
      <alignment horizontal="right"/>
    </xf>
    <xf numFmtId="165" fontId="2" fillId="0" borderId="0" xfId="1" applyNumberFormat="1" applyFont="1" applyFill="1" applyAlignment="1">
      <alignment horizontal="right"/>
    </xf>
    <xf numFmtId="165" fontId="3" fillId="0" borderId="0" xfId="1" applyNumberFormat="1" applyFont="1" applyFill="1" applyAlignment="1">
      <alignment horizontal="right"/>
    </xf>
    <xf numFmtId="165" fontId="2" fillId="0" borderId="4" xfId="1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left"/>
    </xf>
    <xf numFmtId="37" fontId="2" fillId="0" borderId="0" xfId="0" applyNumberFormat="1" applyFont="1" applyAlignment="1">
      <alignment horizontal="right"/>
    </xf>
    <xf numFmtId="49" fontId="9" fillId="0" borderId="0" xfId="0" applyNumberFormat="1" applyFont="1" applyAlignment="1">
      <alignment horizontal="left"/>
    </xf>
    <xf numFmtId="165" fontId="2" fillId="0" borderId="2" xfId="1" applyNumberFormat="1" applyFont="1" applyFill="1" applyBorder="1" applyAlignment="1">
      <alignment horizontal="center"/>
    </xf>
    <xf numFmtId="49" fontId="0" fillId="0" borderId="0" xfId="0" applyNumberFormat="1" applyAlignment="1">
      <alignment horizontal="left"/>
    </xf>
    <xf numFmtId="43" fontId="3" fillId="0" borderId="0" xfId="1" applyFont="1" applyFill="1" applyBorder="1" applyAlignment="1">
      <alignment horizontal="center"/>
    </xf>
    <xf numFmtId="37" fontId="3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right"/>
    </xf>
    <xf numFmtId="37" fontId="0" fillId="0" borderId="0" xfId="0" applyNumberFormat="1" applyAlignment="1">
      <alignment horizontal="center"/>
    </xf>
    <xf numFmtId="165" fontId="0" fillId="0" borderId="0" xfId="1" applyNumberFormat="1" applyFont="1" applyFill="1" applyBorder="1" applyAlignment="1"/>
    <xf numFmtId="43" fontId="3" fillId="0" borderId="0" xfId="1" applyFont="1" applyFill="1" applyAlignment="1">
      <alignment horizontal="center"/>
    </xf>
    <xf numFmtId="165" fontId="0" fillId="0" borderId="0" xfId="1" applyNumberFormat="1" applyFont="1" applyFill="1" applyAlignment="1">
      <alignment horizontal="center"/>
    </xf>
    <xf numFmtId="43" fontId="2" fillId="0" borderId="4" xfId="1" applyFont="1" applyFill="1" applyBorder="1" applyAlignment="1">
      <alignment horizontal="center"/>
    </xf>
    <xf numFmtId="43" fontId="2" fillId="0" borderId="0" xfId="1" applyFont="1" applyFill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8" fillId="0" borderId="0" xfId="0" applyFont="1" applyAlignment="1">
      <alignment horizontal="center" wrapText="1"/>
    </xf>
    <xf numFmtId="165" fontId="2" fillId="0" borderId="3" xfId="1" applyNumberFormat="1" applyFont="1" applyFill="1" applyBorder="1" applyAlignment="1"/>
    <xf numFmtId="165" fontId="2" fillId="0" borderId="5" xfId="1" applyNumberFormat="1" applyFont="1" applyFill="1" applyBorder="1" applyAlignment="1"/>
    <xf numFmtId="165" fontId="2" fillId="0" borderId="1" xfId="1" applyNumberFormat="1" applyFont="1" applyFill="1" applyBorder="1" applyAlignment="1">
      <alignment horizontal="center"/>
    </xf>
    <xf numFmtId="37" fontId="2" fillId="0" borderId="0" xfId="0" applyNumberFormat="1" applyFont="1"/>
    <xf numFmtId="43" fontId="0" fillId="0" borderId="2" xfId="1" applyFont="1" applyFill="1" applyBorder="1" applyAlignment="1">
      <alignment horizontal="center"/>
    </xf>
    <xf numFmtId="43" fontId="0" fillId="0" borderId="0" xfId="1" applyFont="1" applyFill="1" applyBorder="1" applyAlignment="1">
      <alignment horizontal="center"/>
    </xf>
    <xf numFmtId="43" fontId="2" fillId="0" borderId="2" xfId="1" applyFont="1" applyFill="1" applyBorder="1" applyAlignment="1"/>
    <xf numFmtId="43" fontId="2" fillId="0" borderId="2" xfId="1" applyFont="1" applyFill="1" applyBorder="1" applyAlignment="1">
      <alignment horizontal="center"/>
    </xf>
    <xf numFmtId="165" fontId="2" fillId="0" borderId="0" xfId="0" applyNumberFormat="1" applyFont="1"/>
    <xf numFmtId="165" fontId="0" fillId="0" borderId="0" xfId="1" applyNumberFormat="1" applyFont="1" applyFill="1" applyAlignment="1"/>
    <xf numFmtId="49" fontId="8" fillId="0" borderId="0" xfId="0" applyNumberFormat="1" applyFont="1"/>
    <xf numFmtId="165" fontId="0" fillId="0" borderId="0" xfId="1" applyNumberFormat="1" applyFont="1" applyFill="1" applyAlignment="1">
      <alignment horizontal="right"/>
    </xf>
    <xf numFmtId="165" fontId="0" fillId="0" borderId="2" xfId="1" applyNumberFormat="1" applyFont="1" applyFill="1" applyBorder="1" applyAlignment="1"/>
    <xf numFmtId="165" fontId="2" fillId="0" borderId="2" xfId="1" applyNumberFormat="1" applyFont="1" applyFill="1" applyBorder="1" applyAlignment="1">
      <alignment horizontal="right"/>
    </xf>
    <xf numFmtId="0" fontId="5" fillId="2" borderId="0" xfId="0" applyFont="1" applyFill="1"/>
    <xf numFmtId="165" fontId="2" fillId="0" borderId="1" xfId="1" applyNumberFormat="1" applyFont="1" applyFill="1" applyBorder="1" applyAlignment="1">
      <alignment horizontal="right"/>
    </xf>
    <xf numFmtId="165" fontId="3" fillId="0" borderId="0" xfId="0" applyNumberFormat="1" applyFont="1" applyAlignment="1">
      <alignment horizontal="right"/>
    </xf>
    <xf numFmtId="165" fontId="2" fillId="0" borderId="2" xfId="1" applyNumberFormat="1" applyFont="1" applyBorder="1" applyAlignment="1">
      <alignment horizontal="right"/>
    </xf>
    <xf numFmtId="165" fontId="3" fillId="0" borderId="2" xfId="1" applyNumberFormat="1" applyFont="1" applyBorder="1" applyAlignment="1"/>
    <xf numFmtId="165" fontId="3" fillId="0" borderId="0" xfId="1" applyNumberFormat="1" applyFont="1"/>
    <xf numFmtId="165" fontId="8" fillId="0" borderId="0" xfId="1" applyNumberFormat="1" applyFont="1" applyAlignment="1">
      <alignment horizontal="center"/>
    </xf>
    <xf numFmtId="165" fontId="3" fillId="0" borderId="0" xfId="1" applyNumberFormat="1" applyFont="1" applyAlignment="1">
      <alignment horizontal="center"/>
    </xf>
    <xf numFmtId="165" fontId="0" fillId="0" borderId="0" xfId="1" applyNumberFormat="1" applyFont="1" applyAlignment="1">
      <alignment horizontal="center"/>
    </xf>
    <xf numFmtId="165" fontId="0" fillId="0" borderId="0" xfId="1" applyNumberFormat="1" applyFont="1" applyAlignment="1">
      <alignment horizontal="right"/>
    </xf>
    <xf numFmtId="165" fontId="2" fillId="0" borderId="0" xfId="1" applyNumberFormat="1" applyFont="1" applyAlignment="1">
      <alignment horizontal="center"/>
    </xf>
    <xf numFmtId="165" fontId="2" fillId="0" borderId="0" xfId="1" applyNumberFormat="1" applyFont="1"/>
    <xf numFmtId="165" fontId="0" fillId="0" borderId="2" xfId="1" applyNumberFormat="1" applyFont="1" applyBorder="1" applyAlignment="1">
      <alignment horizontal="right"/>
    </xf>
    <xf numFmtId="0" fontId="3" fillId="0" borderId="0" xfId="0" applyFont="1" applyBorder="1"/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164" fontId="3" fillId="0" borderId="0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164" fontId="0" fillId="0" borderId="0" xfId="0" applyNumberFormat="1" applyBorder="1" applyAlignment="1">
      <alignment horizontal="right"/>
    </xf>
    <xf numFmtId="165" fontId="3" fillId="0" borderId="0" xfId="0" applyNumberFormat="1" applyFont="1" applyBorder="1" applyAlignment="1">
      <alignment horizontal="right"/>
    </xf>
    <xf numFmtId="165" fontId="3" fillId="0" borderId="0" xfId="1" applyNumberFormat="1" applyFont="1" applyBorder="1" applyAlignment="1"/>
    <xf numFmtId="43" fontId="2" fillId="0" borderId="0" xfId="1" applyFont="1" applyFill="1" applyBorder="1" applyAlignment="1">
      <alignment horizontal="right"/>
    </xf>
    <xf numFmtId="0" fontId="3" fillId="0" borderId="0" xfId="1" applyNumberFormat="1" applyFont="1" applyAlignment="1">
      <alignment horizontal="center"/>
    </xf>
    <xf numFmtId="165" fontId="0" fillId="0" borderId="5" xfId="1" applyNumberFormat="1" applyFont="1" applyFill="1" applyBorder="1" applyAlignment="1">
      <alignment horizontal="right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165" fontId="8" fillId="0" borderId="0" xfId="1" applyNumberFormat="1" applyFont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3" fillId="0" borderId="0" xfId="0" applyFont="1" applyAlignment="1">
      <alignment horizontal="left" wrapText="1" indent="1"/>
    </xf>
    <xf numFmtId="0" fontId="0" fillId="0" borderId="0" xfId="0" applyFill="1"/>
    <xf numFmtId="0" fontId="0" fillId="0" borderId="0" xfId="0" applyFont="1" applyAlignment="1">
      <alignment horizontal="left" wrapText="1" indent="1"/>
    </xf>
    <xf numFmtId="0" fontId="0" fillId="0" borderId="0" xfId="0" applyAlignment="1">
      <alignment horizontal="left" wrapText="1" indent="1"/>
    </xf>
    <xf numFmtId="0" fontId="0" fillId="0" borderId="0" xfId="0" applyFont="1" applyAlignment="1">
      <alignment horizontal="left"/>
    </xf>
    <xf numFmtId="0" fontId="0" fillId="0" borderId="0" xfId="0" quotePrefix="1" applyFont="1" applyAlignment="1">
      <alignment horizontal="left" indent="1"/>
    </xf>
    <xf numFmtId="49" fontId="0" fillId="0" borderId="0" xfId="0" applyNumberFormat="1" applyAlignment="1">
      <alignment horizontal="left" indent="1"/>
    </xf>
    <xf numFmtId="0" fontId="0" fillId="0" borderId="0" xfId="0" applyFont="1" applyAlignment="1">
      <alignment horizontal="left" indent="2"/>
    </xf>
    <xf numFmtId="49" fontId="0" fillId="0" borderId="0" xfId="0" applyNumberFormat="1" applyFill="1"/>
    <xf numFmtId="49" fontId="9" fillId="0" borderId="0" xfId="0" applyNumberFormat="1" applyFont="1" applyFill="1"/>
    <xf numFmtId="0" fontId="0" fillId="0" borderId="0" xfId="0" applyFill="1" applyAlignment="1">
      <alignment horizontal="left" indent="1"/>
    </xf>
    <xf numFmtId="37" fontId="0" fillId="0" borderId="0" xfId="0" applyNumberFormat="1" applyFont="1" applyAlignment="1">
      <alignment horizontal="right"/>
    </xf>
    <xf numFmtId="37" fontId="0" fillId="0" borderId="0" xfId="0" applyNumberFormat="1" applyFont="1" applyAlignment="1">
      <alignment horizontal="center"/>
    </xf>
    <xf numFmtId="37" fontId="0" fillId="0" borderId="0" xfId="0" applyNumberFormat="1" applyFont="1"/>
    <xf numFmtId="49" fontId="0" fillId="0" borderId="0" xfId="0" applyNumberFormat="1" applyFont="1"/>
    <xf numFmtId="0" fontId="6" fillId="0" borderId="0" xfId="2" applyFont="1"/>
    <xf numFmtId="0" fontId="6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165" fontId="0" fillId="0" borderId="0" xfId="1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165" fontId="8" fillId="0" borderId="0" xfId="1" applyNumberFormat="1" applyFont="1" applyAlignment="1">
      <alignment horizontal="center"/>
    </xf>
    <xf numFmtId="0" fontId="0" fillId="0" borderId="0" xfId="0" applyAlignment="1">
      <alignment horizontal="left"/>
    </xf>
    <xf numFmtId="0" fontId="8" fillId="0" borderId="0" xfId="0" applyFont="1" applyAlignment="1">
      <alignment horizontal="center" wrapText="1"/>
    </xf>
    <xf numFmtId="165" fontId="0" fillId="0" borderId="0" xfId="1" applyNumberFormat="1" applyFont="1" applyAlignment="1">
      <alignment horizontal="center"/>
    </xf>
    <xf numFmtId="0" fontId="8" fillId="0" borderId="0" xfId="0" applyFont="1" applyAlignment="1">
      <alignment wrapText="1"/>
    </xf>
    <xf numFmtId="165" fontId="0" fillId="0" borderId="0" xfId="1" applyNumberFormat="1" applyFont="1"/>
    <xf numFmtId="165" fontId="0" fillId="0" borderId="0" xfId="1" applyNumberFormat="1" applyFont="1" applyBorder="1" applyAlignment="1"/>
    <xf numFmtId="164" fontId="3" fillId="0" borderId="0" xfId="0" applyNumberFormat="1" applyFont="1" applyBorder="1"/>
    <xf numFmtId="0" fontId="8" fillId="0" borderId="0" xfId="0" applyFont="1" applyAlignment="1">
      <alignment horizontal="center"/>
    </xf>
    <xf numFmtId="164" fontId="0" fillId="0" borderId="0" xfId="0" applyNumberFormat="1" applyFont="1" applyAlignment="1">
      <alignment horizontal="right"/>
    </xf>
    <xf numFmtId="165" fontId="3" fillId="0" borderId="2" xfId="1" applyNumberFormat="1" applyFont="1" applyBorder="1" applyAlignment="1">
      <alignment horizontal="right"/>
    </xf>
    <xf numFmtId="49" fontId="9" fillId="0" borderId="0" xfId="0" applyNumberFormat="1" applyFont="1" applyAlignment="1">
      <alignment horizontal="left" indent="2"/>
    </xf>
    <xf numFmtId="165" fontId="16" fillId="0" borderId="0" xfId="0" applyNumberFormat="1" applyFont="1"/>
    <xf numFmtId="0" fontId="16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8" fillId="0" borderId="0" xfId="2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16" fontId="0" fillId="0" borderId="0" xfId="0" quotePrefix="1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2" xfId="0" applyBorder="1" applyAlignment="1">
      <alignment horizontal="center"/>
    </xf>
    <xf numFmtId="165" fontId="2" fillId="0" borderId="0" xfId="1" applyNumberFormat="1" applyFont="1" applyAlignment="1">
      <alignment horizontal="center"/>
    </xf>
    <xf numFmtId="165" fontId="0" fillId="0" borderId="2" xfId="1" applyNumberFormat="1" applyFont="1" applyBorder="1" applyAlignment="1">
      <alignment horizontal="center"/>
    </xf>
    <xf numFmtId="165" fontId="8" fillId="0" borderId="0" xfId="1" applyNumberFormat="1" applyFont="1" applyAlignment="1">
      <alignment horizontal="center"/>
    </xf>
    <xf numFmtId="49" fontId="0" fillId="0" borderId="0" xfId="0" applyNumberFormat="1" applyAlignment="1">
      <alignment horizontal="left"/>
    </xf>
    <xf numFmtId="49" fontId="3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0" fillId="0" borderId="2" xfId="0" applyBorder="1" applyAlignment="1">
      <alignment horizontal="center" wrapText="1"/>
    </xf>
    <xf numFmtId="0" fontId="8" fillId="0" borderId="0" xfId="0" applyFont="1" applyAlignment="1">
      <alignment horizontal="center" wrapText="1"/>
    </xf>
    <xf numFmtId="49" fontId="0" fillId="0" borderId="0" xfId="0" applyNumberFormat="1" applyAlignment="1">
      <alignment horizontal="center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5" fontId="0" fillId="0" borderId="0" xfId="1" quotePrefix="1" applyNumberFormat="1" applyFont="1" applyAlignment="1">
      <alignment horizontal="center"/>
    </xf>
    <xf numFmtId="165" fontId="0" fillId="0" borderId="0" xfId="1" applyNumberFormat="1" applyFont="1" applyAlignment="1">
      <alignment horizontal="center"/>
    </xf>
  </cellXfs>
  <cellStyles count="12">
    <cellStyle name="Comma" xfId="1" builtinId="3"/>
    <cellStyle name="Comma 2" xfId="4" xr:uid="{77A05BA5-57CD-4467-8C1C-E3C6BCFB302D}"/>
    <cellStyle name="Comma 2 2" xfId="5" xr:uid="{359FC53B-F940-4190-8F1C-2E047163674E}"/>
    <cellStyle name="Comma 3" xfId="7" xr:uid="{F8B0277B-F61B-40F7-AD85-89BDAB1E7247}"/>
    <cellStyle name="Currency 2" xfId="8" xr:uid="{48629C7D-F5B2-4698-A665-C8F19D80CEF1}"/>
    <cellStyle name="Normal" xfId="0" builtinId="0"/>
    <cellStyle name="Normal 2" xfId="6" xr:uid="{59329595-F7B8-45BE-99DE-5C240E9B8CD6}"/>
    <cellStyle name="Normal 2 2 3" xfId="10" xr:uid="{C56C216C-9E00-445F-827E-DD178ED03BF9}"/>
    <cellStyle name="Normal 3" xfId="3" xr:uid="{1F4AC16C-C4DE-49BB-A98F-810B5A68F612}"/>
    <cellStyle name="Normal 4" xfId="2" xr:uid="{00000000-0005-0000-0000-000002000000}"/>
    <cellStyle name="Normal 8 2" xfId="9" xr:uid="{84B8E3AA-2111-4254-94A0-B161E3D93678}"/>
    <cellStyle name="Percent 2" xfId="11" xr:uid="{A774CF66-053C-4721-877A-580F6A76B9F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P83"/>
  <sheetViews>
    <sheetView view="pageBreakPreview" topLeftCell="A42" zoomScale="110" zoomScaleNormal="100" zoomScaleSheetLayoutView="110" workbookViewId="0">
      <selection activeCell="H89" sqref="H88:H89"/>
    </sheetView>
  </sheetViews>
  <sheetFormatPr defaultColWidth="8.26953125" defaultRowHeight="17.5" customHeight="1" x14ac:dyDescent="0.3"/>
  <cols>
    <col min="1" max="1" width="41.54296875" style="7" customWidth="1"/>
    <col min="2" max="2" width="5.7265625" style="6" customWidth="1"/>
    <col min="3" max="3" width="1" style="6" customWidth="1"/>
    <col min="4" max="4" width="12.6328125" style="6" customWidth="1"/>
    <col min="5" max="5" width="1" style="6" customWidth="1"/>
    <col min="6" max="6" width="12.6328125" style="6" customWidth="1"/>
    <col min="7" max="7" width="1" style="6" customWidth="1"/>
    <col min="8" max="8" width="12.6328125" style="6" customWidth="1"/>
    <col min="9" max="9" width="1" style="6" customWidth="1"/>
    <col min="10" max="10" width="12.6328125" style="6" customWidth="1"/>
    <col min="11" max="12" width="14.26953125" style="6" bestFit="1" customWidth="1"/>
    <col min="13" max="16384" width="8.26953125" style="6"/>
  </cols>
  <sheetData>
    <row r="1" spans="1:16" s="2" customFormat="1" ht="17.5" customHeight="1" x14ac:dyDescent="0.4">
      <c r="A1" s="1" t="s">
        <v>0</v>
      </c>
    </row>
    <row r="2" spans="1:16" s="4" customFormat="1" ht="17.5" customHeight="1" x14ac:dyDescent="0.35">
      <c r="A2" s="3" t="s">
        <v>1</v>
      </c>
    </row>
    <row r="3" spans="1:16" ht="17.5" customHeight="1" x14ac:dyDescent="0.3">
      <c r="A3" s="5"/>
    </row>
    <row r="4" spans="1:16" ht="17.5" customHeight="1" x14ac:dyDescent="0.3">
      <c r="B4" s="12"/>
      <c r="C4" s="12"/>
      <c r="D4" s="200" t="s">
        <v>2</v>
      </c>
      <c r="E4" s="200"/>
      <c r="F4" s="200"/>
      <c r="G4" s="200"/>
      <c r="H4" s="201" t="s">
        <v>3</v>
      </c>
      <c r="I4" s="201"/>
      <c r="J4" s="201"/>
    </row>
    <row r="5" spans="1:16" ht="17.5" customHeight="1" x14ac:dyDescent="0.3">
      <c r="B5" s="12"/>
      <c r="C5" s="12"/>
      <c r="D5" s="201" t="s">
        <v>4</v>
      </c>
      <c r="E5" s="201"/>
      <c r="F5" s="201"/>
      <c r="G5" s="201"/>
      <c r="H5" s="201" t="s">
        <v>4</v>
      </c>
      <c r="I5" s="201"/>
      <c r="J5" s="201"/>
    </row>
    <row r="6" spans="1:16" ht="17.5" customHeight="1" x14ac:dyDescent="0.3">
      <c r="B6" s="12"/>
      <c r="C6" s="12"/>
      <c r="D6" s="13" t="s">
        <v>5</v>
      </c>
      <c r="E6" s="14"/>
      <c r="F6" s="13" t="s">
        <v>6</v>
      </c>
      <c r="H6" s="13" t="s">
        <v>5</v>
      </c>
      <c r="I6" s="14"/>
      <c r="J6" s="13" t="s">
        <v>6</v>
      </c>
    </row>
    <row r="7" spans="1:16" ht="17.5" customHeight="1" x14ac:dyDescent="0.3">
      <c r="A7" s="175" t="s">
        <v>7</v>
      </c>
      <c r="B7" s="16" t="s">
        <v>8</v>
      </c>
      <c r="C7" s="8"/>
      <c r="D7" s="17">
        <v>2024</v>
      </c>
      <c r="E7" s="12"/>
      <c r="F7" s="17">
        <v>2023</v>
      </c>
      <c r="H7" s="17">
        <v>2024</v>
      </c>
      <c r="I7" s="12"/>
      <c r="J7" s="17">
        <v>2023</v>
      </c>
    </row>
    <row r="8" spans="1:16" ht="17.5" customHeight="1" x14ac:dyDescent="0.3">
      <c r="A8" s="15"/>
      <c r="B8" s="16"/>
      <c r="C8" s="8"/>
      <c r="D8" s="18" t="s">
        <v>9</v>
      </c>
      <c r="E8" s="12"/>
      <c r="F8" s="17"/>
      <c r="H8" s="18" t="s">
        <v>9</v>
      </c>
      <c r="I8" s="12"/>
      <c r="J8" s="17"/>
    </row>
    <row r="9" spans="1:16" ht="17.5" customHeight="1" x14ac:dyDescent="0.3">
      <c r="B9" s="12"/>
      <c r="C9" s="12"/>
      <c r="D9" s="202" t="s">
        <v>10</v>
      </c>
      <c r="E9" s="202"/>
      <c r="F9" s="202"/>
      <c r="G9" s="202"/>
      <c r="H9" s="202"/>
      <c r="I9" s="202"/>
      <c r="J9" s="202"/>
    </row>
    <row r="10" spans="1:16" ht="17.5" customHeight="1" x14ac:dyDescent="0.3">
      <c r="A10" s="19" t="s">
        <v>11</v>
      </c>
      <c r="B10" s="8"/>
      <c r="C10" s="8"/>
    </row>
    <row r="11" spans="1:16" ht="17.5" customHeight="1" x14ac:dyDescent="0.3">
      <c r="A11" s="183" t="s">
        <v>12</v>
      </c>
      <c r="B11" s="9"/>
      <c r="C11" s="8"/>
      <c r="D11" s="20">
        <v>623193</v>
      </c>
      <c r="E11" s="20"/>
      <c r="F11" s="121">
        <v>931898</v>
      </c>
      <c r="G11" s="20"/>
      <c r="H11" s="20">
        <v>575900</v>
      </c>
      <c r="I11" s="20"/>
      <c r="J11" s="20">
        <v>892232</v>
      </c>
      <c r="L11" s="21"/>
      <c r="O11" s="21"/>
      <c r="P11" s="21"/>
    </row>
    <row r="12" spans="1:16" ht="17.5" customHeight="1" x14ac:dyDescent="0.3">
      <c r="A12" s="183" t="s">
        <v>13</v>
      </c>
      <c r="B12" s="9">
        <v>3</v>
      </c>
      <c r="C12" s="8"/>
      <c r="D12" s="20">
        <v>1057675</v>
      </c>
      <c r="E12" s="20"/>
      <c r="F12" s="20">
        <v>893144</v>
      </c>
      <c r="G12" s="20"/>
      <c r="H12" s="20">
        <v>1012804</v>
      </c>
      <c r="I12" s="20"/>
      <c r="J12" s="20">
        <v>848521</v>
      </c>
      <c r="L12" s="21"/>
      <c r="P12" s="21"/>
    </row>
    <row r="13" spans="1:16" ht="17.5" customHeight="1" x14ac:dyDescent="0.3">
      <c r="A13" s="182" t="s">
        <v>135</v>
      </c>
      <c r="B13" s="9">
        <v>2</v>
      </c>
      <c r="C13" s="8"/>
      <c r="D13" s="20">
        <v>0</v>
      </c>
      <c r="E13" s="22"/>
      <c r="F13" s="20">
        <v>0</v>
      </c>
      <c r="G13" s="20"/>
      <c r="H13" s="20">
        <v>277800</v>
      </c>
      <c r="I13" s="20"/>
      <c r="J13" s="20">
        <v>290800</v>
      </c>
      <c r="L13" s="21"/>
      <c r="P13" s="21"/>
    </row>
    <row r="14" spans="1:16" ht="17.5" customHeight="1" x14ac:dyDescent="0.3">
      <c r="A14" t="s">
        <v>14</v>
      </c>
      <c r="B14" s="9"/>
      <c r="C14" s="181"/>
      <c r="D14" s="20">
        <v>0</v>
      </c>
      <c r="E14" s="22"/>
      <c r="F14" s="20">
        <v>1569</v>
      </c>
      <c r="G14" s="20"/>
      <c r="H14" s="20">
        <v>0</v>
      </c>
      <c r="I14" s="20"/>
      <c r="J14" s="20">
        <v>1380</v>
      </c>
      <c r="L14" s="21"/>
      <c r="P14" s="21"/>
    </row>
    <row r="15" spans="1:16" ht="17.5" customHeight="1" x14ac:dyDescent="0.3">
      <c r="A15" s="28" t="s">
        <v>15</v>
      </c>
      <c r="B15" s="9">
        <v>4</v>
      </c>
      <c r="C15" s="181"/>
      <c r="D15" s="20">
        <v>1123793</v>
      </c>
      <c r="E15" s="20"/>
      <c r="F15" s="20">
        <v>764513</v>
      </c>
      <c r="G15" s="20"/>
      <c r="H15" s="20">
        <v>888599</v>
      </c>
      <c r="I15" s="20"/>
      <c r="J15" s="20">
        <v>553349</v>
      </c>
      <c r="L15" s="21"/>
      <c r="P15" s="21"/>
    </row>
    <row r="16" spans="1:16" ht="17.5" customHeight="1" x14ac:dyDescent="0.3">
      <c r="A16" s="28" t="s">
        <v>184</v>
      </c>
      <c r="B16" s="9"/>
      <c r="C16" s="8"/>
      <c r="D16" s="20">
        <v>32889</v>
      </c>
      <c r="E16" s="20"/>
      <c r="F16" s="20">
        <v>73519</v>
      </c>
      <c r="G16" s="20"/>
      <c r="H16" s="20">
        <v>32811</v>
      </c>
      <c r="I16" s="20"/>
      <c r="J16" s="20">
        <v>73468</v>
      </c>
      <c r="L16" s="21"/>
      <c r="P16" s="21"/>
    </row>
    <row r="17" spans="1:16" ht="17.5" customHeight="1" x14ac:dyDescent="0.3">
      <c r="A17" s="23" t="s">
        <v>185</v>
      </c>
      <c r="B17" s="9"/>
      <c r="C17" s="8"/>
      <c r="D17" s="20">
        <v>20692</v>
      </c>
      <c r="E17" s="20"/>
      <c r="F17" s="20">
        <v>13318</v>
      </c>
      <c r="G17" s="20"/>
      <c r="H17" s="20">
        <v>18289</v>
      </c>
      <c r="I17" s="20"/>
      <c r="J17" s="20">
        <v>10524</v>
      </c>
      <c r="L17" s="21"/>
      <c r="P17" s="21"/>
    </row>
    <row r="18" spans="1:16" ht="17.5" customHeight="1" x14ac:dyDescent="0.3">
      <c r="A18" s="24" t="s">
        <v>16</v>
      </c>
      <c r="B18" s="9"/>
      <c r="C18" s="8"/>
      <c r="D18" s="25">
        <f>SUM(D11:D17)</f>
        <v>2858242</v>
      </c>
      <c r="E18" s="26"/>
      <c r="F18" s="25">
        <f>SUM(F11:F17)</f>
        <v>2677961</v>
      </c>
      <c r="H18" s="25">
        <f>SUM(H11:H17)</f>
        <v>2806203</v>
      </c>
      <c r="J18" s="25">
        <f>SUM(J11:J17)</f>
        <v>2670274</v>
      </c>
    </row>
    <row r="19" spans="1:16" ht="17.5" customHeight="1" x14ac:dyDescent="0.3">
      <c r="B19" s="9"/>
      <c r="C19" s="8"/>
      <c r="D19" s="20"/>
      <c r="E19" s="20"/>
      <c r="F19" s="20"/>
    </row>
    <row r="20" spans="1:16" ht="17.5" customHeight="1" x14ac:dyDescent="0.3">
      <c r="A20" s="27" t="s">
        <v>17</v>
      </c>
      <c r="B20" s="9"/>
      <c r="C20" s="8"/>
      <c r="D20" s="20"/>
      <c r="E20" s="20"/>
      <c r="F20" s="20"/>
    </row>
    <row r="21" spans="1:16" ht="17.5" customHeight="1" x14ac:dyDescent="0.3">
      <c r="A21" s="28" t="s">
        <v>148</v>
      </c>
      <c r="B21" s="9">
        <v>7</v>
      </c>
      <c r="C21" s="8"/>
      <c r="D21" s="20">
        <v>150598</v>
      </c>
      <c r="E21" s="20"/>
      <c r="F21" s="20">
        <v>150363</v>
      </c>
      <c r="G21" s="20"/>
      <c r="H21" s="20">
        <v>130478</v>
      </c>
      <c r="I21" s="20"/>
      <c r="J21" s="20">
        <v>130304</v>
      </c>
    </row>
    <row r="22" spans="1:16" ht="17.5" customHeight="1" x14ac:dyDescent="0.3">
      <c r="A22" s="28" t="s">
        <v>186</v>
      </c>
      <c r="B22" s="9"/>
      <c r="C22" s="8"/>
      <c r="D22" s="20">
        <v>1825</v>
      </c>
      <c r="E22" s="20"/>
      <c r="F22" s="20">
        <v>2084</v>
      </c>
      <c r="G22" s="20"/>
      <c r="H22" s="20">
        <v>2084</v>
      </c>
      <c r="I22" s="20"/>
      <c r="J22" s="20">
        <v>2084</v>
      </c>
      <c r="L22" s="11"/>
      <c r="M22" s="11"/>
    </row>
    <row r="23" spans="1:16" ht="17.5" customHeight="1" x14ac:dyDescent="0.3">
      <c r="A23" s="28" t="s">
        <v>18</v>
      </c>
      <c r="B23" s="9">
        <v>5</v>
      </c>
      <c r="C23" s="8"/>
      <c r="D23" s="20">
        <v>0</v>
      </c>
      <c r="E23" s="20"/>
      <c r="F23" s="20">
        <v>0</v>
      </c>
      <c r="G23" s="20"/>
      <c r="H23" s="20">
        <v>269982</v>
      </c>
      <c r="I23" s="20"/>
      <c r="J23" s="20">
        <v>250232</v>
      </c>
      <c r="L23" s="11"/>
      <c r="M23" s="11"/>
    </row>
    <row r="24" spans="1:16" ht="17.5" customHeight="1" x14ac:dyDescent="0.3">
      <c r="A24" s="28" t="s">
        <v>19</v>
      </c>
      <c r="B24" s="9"/>
      <c r="C24" s="8"/>
      <c r="D24" s="20">
        <v>0</v>
      </c>
      <c r="E24" s="20"/>
      <c r="F24" s="20">
        <v>0</v>
      </c>
      <c r="G24" s="20"/>
      <c r="H24" s="20">
        <v>93563</v>
      </c>
      <c r="I24" s="20"/>
      <c r="J24" s="20">
        <v>94755</v>
      </c>
      <c r="L24" s="11"/>
      <c r="M24" s="11"/>
    </row>
    <row r="25" spans="1:16" ht="17.5" customHeight="1" x14ac:dyDescent="0.3">
      <c r="A25" s="23" t="s">
        <v>20</v>
      </c>
      <c r="B25" s="9">
        <v>6</v>
      </c>
      <c r="C25" s="8"/>
      <c r="D25" s="20">
        <v>2980074</v>
      </c>
      <c r="E25" s="20"/>
      <c r="F25" s="20">
        <v>2189379</v>
      </c>
      <c r="G25" s="20"/>
      <c r="H25" s="20">
        <v>2671035</v>
      </c>
      <c r="I25" s="20"/>
      <c r="J25" s="20">
        <v>1881161</v>
      </c>
      <c r="L25" s="11"/>
      <c r="M25" s="11"/>
    </row>
    <row r="26" spans="1:16" ht="17.5" customHeight="1" x14ac:dyDescent="0.3">
      <c r="A26" s="182" t="s">
        <v>21</v>
      </c>
      <c r="B26" s="9"/>
      <c r="C26" s="8"/>
      <c r="D26" s="20">
        <v>52489</v>
      </c>
      <c r="E26" s="20"/>
      <c r="F26" s="20">
        <v>54059</v>
      </c>
      <c r="H26" s="20">
        <v>52489</v>
      </c>
      <c r="J26" s="20">
        <v>54059</v>
      </c>
      <c r="L26" s="11"/>
      <c r="M26" s="11"/>
    </row>
    <row r="27" spans="1:16" ht="17.5" customHeight="1" x14ac:dyDescent="0.3">
      <c r="A27" s="23" t="s">
        <v>22</v>
      </c>
      <c r="B27" s="9"/>
      <c r="C27" s="8"/>
      <c r="D27" s="20">
        <v>13334</v>
      </c>
      <c r="E27" s="20"/>
      <c r="F27" s="20">
        <v>10109</v>
      </c>
      <c r="G27" s="20"/>
      <c r="H27" s="20">
        <v>12039</v>
      </c>
      <c r="I27" s="20"/>
      <c r="J27" s="20">
        <v>9083</v>
      </c>
      <c r="L27" s="11"/>
      <c r="M27" s="11"/>
    </row>
    <row r="28" spans="1:16" ht="17.5" customHeight="1" x14ac:dyDescent="0.3">
      <c r="A28" s="23" t="s">
        <v>23</v>
      </c>
      <c r="B28" s="9"/>
      <c r="C28" s="8"/>
      <c r="D28" s="20">
        <v>17858</v>
      </c>
      <c r="E28" s="20"/>
      <c r="F28" s="20">
        <v>14586</v>
      </c>
      <c r="G28" s="20"/>
      <c r="H28" s="20">
        <v>17858</v>
      </c>
      <c r="I28" s="20"/>
      <c r="J28" s="20">
        <v>14585</v>
      </c>
      <c r="L28" s="11"/>
      <c r="M28" s="11"/>
    </row>
    <row r="29" spans="1:16" ht="17.5" customHeight="1" x14ac:dyDescent="0.3">
      <c r="A29" s="24" t="s">
        <v>24</v>
      </c>
      <c r="B29" s="9"/>
      <c r="C29" s="8"/>
      <c r="D29" s="25">
        <f>SUM(D21:D28)</f>
        <v>3216178</v>
      </c>
      <c r="E29" s="26"/>
      <c r="F29" s="25">
        <f>SUM(F21:F28)</f>
        <v>2420580</v>
      </c>
      <c r="H29" s="25">
        <f>SUM(H21:H28)</f>
        <v>3249528</v>
      </c>
      <c r="J29" s="25">
        <f>SUM(J21:J28)</f>
        <v>2436263</v>
      </c>
    </row>
    <row r="30" spans="1:16" ht="17.5" customHeight="1" x14ac:dyDescent="0.3">
      <c r="A30" s="5"/>
      <c r="B30" s="9"/>
      <c r="C30" s="8"/>
      <c r="D30" s="30"/>
      <c r="E30" s="26"/>
      <c r="F30" s="30"/>
      <c r="H30" s="30"/>
      <c r="J30" s="30"/>
    </row>
    <row r="31" spans="1:16" ht="17.5" customHeight="1" thickBot="1" x14ac:dyDescent="0.35">
      <c r="A31" s="10" t="s">
        <v>25</v>
      </c>
      <c r="B31" s="9"/>
      <c r="C31" s="8"/>
      <c r="D31" s="31">
        <f>D18+D29</f>
        <v>6074420</v>
      </c>
      <c r="E31" s="26"/>
      <c r="F31" s="31">
        <f>F18+F29</f>
        <v>5098541</v>
      </c>
      <c r="H31" s="31">
        <f>H18+H29</f>
        <v>6055731</v>
      </c>
      <c r="J31" s="31">
        <f>J18+J29</f>
        <v>5106537</v>
      </c>
    </row>
    <row r="32" spans="1:16" ht="17.5" customHeight="1" thickTop="1" x14ac:dyDescent="0.3">
      <c r="B32" s="9"/>
    </row>
    <row r="33" spans="1:12" s="2" customFormat="1" ht="17.5" customHeight="1" thickTop="1" x14ac:dyDescent="0.4">
      <c r="A33" s="1" t="str">
        <f>A1</f>
        <v>Thai Coconut Public Company Limited and its Subsidiaries</v>
      </c>
      <c r="B33" s="32"/>
    </row>
    <row r="34" spans="1:12" s="4" customFormat="1" ht="17.5" customHeight="1" x14ac:dyDescent="0.35">
      <c r="A34" s="3" t="str">
        <f>A2</f>
        <v>Statement of financial position</v>
      </c>
      <c r="B34" s="33"/>
    </row>
    <row r="35" spans="1:12" ht="17.5" customHeight="1" x14ac:dyDescent="0.3">
      <c r="A35" s="5"/>
      <c r="B35" s="9"/>
    </row>
    <row r="36" spans="1:12" ht="17.5" customHeight="1" x14ac:dyDescent="0.3">
      <c r="B36" s="9"/>
      <c r="C36" s="12"/>
      <c r="D36" s="201" t="s">
        <v>2</v>
      </c>
      <c r="E36" s="201"/>
      <c r="F36" s="201"/>
      <c r="G36" s="201"/>
      <c r="H36" s="201" t="s">
        <v>3</v>
      </c>
      <c r="I36" s="201"/>
      <c r="J36" s="201"/>
    </row>
    <row r="37" spans="1:12" ht="17.5" customHeight="1" x14ac:dyDescent="0.3">
      <c r="B37" s="9"/>
      <c r="C37" s="12"/>
      <c r="D37" s="201" t="s">
        <v>4</v>
      </c>
      <c r="E37" s="201"/>
      <c r="F37" s="201"/>
      <c r="G37" s="201"/>
      <c r="H37" s="201" t="s">
        <v>4</v>
      </c>
      <c r="I37" s="201"/>
      <c r="J37" s="201"/>
    </row>
    <row r="38" spans="1:12" ht="17.5" customHeight="1" x14ac:dyDescent="0.3">
      <c r="B38" s="9"/>
      <c r="C38" s="12"/>
      <c r="D38" s="13" t="s">
        <v>5</v>
      </c>
      <c r="E38" s="14"/>
      <c r="F38" s="13" t="s">
        <v>6</v>
      </c>
      <c r="H38" s="13" t="s">
        <v>5</v>
      </c>
      <c r="I38" s="14"/>
      <c r="J38" s="13" t="s">
        <v>6</v>
      </c>
    </row>
    <row r="39" spans="1:12" ht="17.5" customHeight="1" x14ac:dyDescent="0.3">
      <c r="A39" s="176" t="s">
        <v>26</v>
      </c>
      <c r="B39" s="9" t="s">
        <v>8</v>
      </c>
      <c r="C39" s="12"/>
      <c r="D39" s="17">
        <v>2024</v>
      </c>
      <c r="E39" s="180"/>
      <c r="F39" s="17">
        <v>2023</v>
      </c>
      <c r="H39" s="17">
        <v>2024</v>
      </c>
      <c r="I39" s="180"/>
      <c r="J39" s="17">
        <v>2023</v>
      </c>
    </row>
    <row r="40" spans="1:12" ht="17.5" customHeight="1" x14ac:dyDescent="0.3">
      <c r="A40" s="5"/>
      <c r="B40" s="9"/>
      <c r="C40" s="12"/>
      <c r="D40" s="18" t="s">
        <v>9</v>
      </c>
      <c r="E40" s="12"/>
      <c r="F40" s="17"/>
      <c r="H40" s="18" t="s">
        <v>9</v>
      </c>
      <c r="I40" s="12"/>
      <c r="J40" s="17"/>
    </row>
    <row r="41" spans="1:12" ht="17.5" customHeight="1" x14ac:dyDescent="0.3">
      <c r="B41" s="9"/>
      <c r="C41" s="8"/>
      <c r="D41" s="202" t="s">
        <v>10</v>
      </c>
      <c r="E41" s="202"/>
      <c r="F41" s="202"/>
      <c r="G41" s="202"/>
      <c r="H41" s="202"/>
      <c r="I41" s="202"/>
      <c r="J41" s="202"/>
    </row>
    <row r="42" spans="1:12" ht="17.5" customHeight="1" x14ac:dyDescent="0.3">
      <c r="A42" s="34" t="s">
        <v>27</v>
      </c>
      <c r="B42" s="9"/>
      <c r="C42" s="12"/>
      <c r="D42" s="35"/>
      <c r="E42" s="35"/>
      <c r="F42" s="35"/>
    </row>
    <row r="43" spans="1:12" ht="17.5" customHeight="1" x14ac:dyDescent="0.3">
      <c r="A43" t="s">
        <v>136</v>
      </c>
      <c r="B43" s="8"/>
      <c r="C43" s="8"/>
      <c r="D43" s="20">
        <v>1174241</v>
      </c>
      <c r="E43" s="20"/>
      <c r="F43" s="20">
        <v>866417</v>
      </c>
      <c r="G43" s="20"/>
      <c r="H43" s="20">
        <v>1174241</v>
      </c>
      <c r="I43" s="20"/>
      <c r="J43" s="20">
        <v>866417</v>
      </c>
      <c r="K43" s="11"/>
      <c r="L43" s="11"/>
    </row>
    <row r="44" spans="1:12" ht="17.5" customHeight="1" x14ac:dyDescent="0.3">
      <c r="A44" s="23" t="s">
        <v>28</v>
      </c>
      <c r="B44" s="8"/>
      <c r="C44" s="8"/>
      <c r="D44" s="20">
        <v>784431</v>
      </c>
      <c r="E44" s="20"/>
      <c r="F44" s="20">
        <f>665871-F45</f>
        <v>621755</v>
      </c>
      <c r="G44" s="20"/>
      <c r="H44" s="20">
        <v>693347</v>
      </c>
      <c r="I44" s="20"/>
      <c r="J44" s="20">
        <f>594673-J45</f>
        <v>553116</v>
      </c>
      <c r="K44" s="11"/>
      <c r="L44" s="11"/>
    </row>
    <row r="45" spans="1:12" ht="17.5" customHeight="1" x14ac:dyDescent="0.3">
      <c r="A45" s="23" t="s">
        <v>190</v>
      </c>
      <c r="B45" s="185"/>
      <c r="C45" s="185"/>
      <c r="D45" s="20">
        <v>232321</v>
      </c>
      <c r="E45" s="20"/>
      <c r="F45" s="20">
        <v>44116</v>
      </c>
      <c r="G45" s="20"/>
      <c r="H45" s="20">
        <v>229967</v>
      </c>
      <c r="I45" s="20"/>
      <c r="J45" s="20">
        <v>41557</v>
      </c>
      <c r="K45" s="11"/>
      <c r="L45" s="11"/>
    </row>
    <row r="46" spans="1:12" ht="17.5" customHeight="1" x14ac:dyDescent="0.3">
      <c r="A46" s="29" t="s">
        <v>29</v>
      </c>
      <c r="B46" s="8"/>
      <c r="C46" s="8"/>
      <c r="D46" s="20">
        <v>1002</v>
      </c>
      <c r="E46" s="20"/>
      <c r="F46" s="20">
        <v>0</v>
      </c>
      <c r="G46" s="20"/>
      <c r="H46" s="20">
        <v>671</v>
      </c>
      <c r="I46" s="20"/>
      <c r="J46" s="20">
        <v>0</v>
      </c>
      <c r="K46" s="11"/>
      <c r="L46" s="11"/>
    </row>
    <row r="47" spans="1:12" ht="17.5" customHeight="1" x14ac:dyDescent="0.3">
      <c r="A47" s="155" t="s">
        <v>137</v>
      </c>
      <c r="B47" s="154"/>
      <c r="C47" s="154"/>
      <c r="D47" s="20"/>
      <c r="E47" s="20"/>
      <c r="F47" s="20"/>
      <c r="G47" s="20"/>
      <c r="H47" s="20"/>
      <c r="I47" s="20"/>
      <c r="J47" s="20"/>
      <c r="K47" s="11"/>
      <c r="L47" s="11"/>
    </row>
    <row r="48" spans="1:12" ht="17.5" customHeight="1" x14ac:dyDescent="0.3">
      <c r="A48" s="165" t="s">
        <v>139</v>
      </c>
      <c r="B48" s="8">
        <v>7</v>
      </c>
      <c r="C48" s="8"/>
      <c r="D48" s="20">
        <v>134864</v>
      </c>
      <c r="E48" s="20"/>
      <c r="F48" s="20">
        <v>47814</v>
      </c>
      <c r="G48" s="20"/>
      <c r="H48" s="20">
        <v>121970</v>
      </c>
      <c r="I48" s="20"/>
      <c r="J48" s="20">
        <v>34920</v>
      </c>
      <c r="K48" s="11"/>
      <c r="L48" s="11"/>
    </row>
    <row r="49" spans="1:12" ht="17.5" customHeight="1" x14ac:dyDescent="0.3">
      <c r="A49" s="165" t="s">
        <v>140</v>
      </c>
      <c r="D49" s="20">
        <v>18641</v>
      </c>
      <c r="E49" s="20"/>
      <c r="F49" s="20">
        <v>23235</v>
      </c>
      <c r="G49" s="20"/>
      <c r="H49" s="20">
        <v>18641</v>
      </c>
      <c r="I49" s="20"/>
      <c r="J49" s="20">
        <v>23235</v>
      </c>
      <c r="K49" s="11"/>
      <c r="L49" s="11"/>
    </row>
    <row r="50" spans="1:12" ht="17.5" customHeight="1" x14ac:dyDescent="0.3">
      <c r="A50" s="164" t="s">
        <v>149</v>
      </c>
      <c r="C50" s="8"/>
      <c r="D50" s="20">
        <v>12305</v>
      </c>
      <c r="E50" s="20"/>
      <c r="F50" s="20">
        <v>1770</v>
      </c>
      <c r="G50" s="20"/>
      <c r="H50" s="20">
        <v>12305</v>
      </c>
      <c r="I50" s="20"/>
      <c r="J50" s="20">
        <v>1770</v>
      </c>
      <c r="K50" s="11"/>
      <c r="L50" s="11"/>
    </row>
    <row r="51" spans="1:12" ht="17.5" customHeight="1" x14ac:dyDescent="0.3">
      <c r="A51" s="5" t="s">
        <v>30</v>
      </c>
      <c r="B51" s="8"/>
      <c r="C51" s="8"/>
      <c r="D51" s="25">
        <f>SUM(D43:D50)</f>
        <v>2357805</v>
      </c>
      <c r="E51" s="26"/>
      <c r="F51" s="25">
        <f>SUM(F43:F50)</f>
        <v>1605107</v>
      </c>
      <c r="H51" s="25">
        <f>SUM(H43:H50)</f>
        <v>2251142</v>
      </c>
      <c r="J51" s="25">
        <f>SUM(J43:J50)</f>
        <v>1521015</v>
      </c>
      <c r="K51" s="11"/>
      <c r="L51" s="11"/>
    </row>
    <row r="52" spans="1:12" ht="10.5" customHeight="1" x14ac:dyDescent="0.3">
      <c r="A52" s="10"/>
      <c r="B52" s="181"/>
      <c r="C52" s="181"/>
      <c r="D52" s="30"/>
      <c r="E52" s="30"/>
      <c r="F52" s="30"/>
      <c r="K52" s="11"/>
      <c r="L52" s="11"/>
    </row>
    <row r="53" spans="1:12" ht="17.5" customHeight="1" x14ac:dyDescent="0.3">
      <c r="A53" s="27" t="s">
        <v>31</v>
      </c>
      <c r="B53" s="8"/>
      <c r="C53" s="8"/>
      <c r="D53" s="20"/>
      <c r="E53" s="20"/>
      <c r="F53" s="20"/>
      <c r="K53" s="11"/>
      <c r="L53" s="11"/>
    </row>
    <row r="54" spans="1:12" ht="17.5" customHeight="1" x14ac:dyDescent="0.3">
      <c r="A54" s="182" t="s">
        <v>138</v>
      </c>
      <c r="B54" s="8">
        <v>7</v>
      </c>
      <c r="C54" s="8"/>
      <c r="D54" s="20">
        <v>244818</v>
      </c>
      <c r="E54" s="20"/>
      <c r="F54" s="20">
        <v>87580</v>
      </c>
      <c r="G54" s="20"/>
      <c r="H54" s="20">
        <v>222685</v>
      </c>
      <c r="I54" s="20"/>
      <c r="J54" s="20">
        <v>59000</v>
      </c>
      <c r="K54" s="11"/>
      <c r="L54" s="11"/>
    </row>
    <row r="55" spans="1:12" ht="17.5" customHeight="1" x14ac:dyDescent="0.3">
      <c r="A55" s="182" t="s">
        <v>32</v>
      </c>
      <c r="B55" s="8"/>
      <c r="C55" s="8"/>
      <c r="D55" s="20">
        <v>9149</v>
      </c>
      <c r="E55" s="20"/>
      <c r="F55" s="20">
        <v>11407</v>
      </c>
      <c r="G55" s="20"/>
      <c r="H55" s="20">
        <v>9149</v>
      </c>
      <c r="I55" s="20"/>
      <c r="J55" s="20">
        <v>11407</v>
      </c>
      <c r="K55" s="11"/>
      <c r="L55" s="11"/>
    </row>
    <row r="56" spans="1:12" ht="17.5" customHeight="1" x14ac:dyDescent="0.3">
      <c r="A56" s="183" t="s">
        <v>33</v>
      </c>
      <c r="B56" s="8"/>
      <c r="C56" s="8"/>
      <c r="D56" s="20">
        <v>48713</v>
      </c>
      <c r="E56" s="20"/>
      <c r="F56" s="20">
        <v>37139</v>
      </c>
      <c r="G56" s="20"/>
      <c r="H56" s="20">
        <v>44360</v>
      </c>
      <c r="I56" s="20"/>
      <c r="J56" s="20">
        <v>33478</v>
      </c>
      <c r="K56" s="11"/>
      <c r="L56" s="11"/>
    </row>
    <row r="57" spans="1:12" ht="17.5" customHeight="1" x14ac:dyDescent="0.3">
      <c r="A57" s="24" t="s">
        <v>34</v>
      </c>
      <c r="B57" s="8"/>
      <c r="C57" s="8"/>
      <c r="D57" s="25">
        <f>SUM(D54:D56)</f>
        <v>302680</v>
      </c>
      <c r="E57" s="26"/>
      <c r="F57" s="25">
        <f>SUM(F54:F56)</f>
        <v>136126</v>
      </c>
      <c r="H57" s="25">
        <f>SUM(H54:H56)</f>
        <v>276194</v>
      </c>
      <c r="J57" s="25">
        <f>SUM(J54:J56)</f>
        <v>103885</v>
      </c>
      <c r="K57" s="11"/>
      <c r="L57" s="11"/>
    </row>
    <row r="58" spans="1:12" ht="10.5" customHeight="1" x14ac:dyDescent="0.3">
      <c r="A58" s="10"/>
      <c r="B58" s="181"/>
      <c r="C58" s="181"/>
      <c r="D58" s="30"/>
      <c r="E58" s="30"/>
      <c r="F58" s="30"/>
      <c r="K58" s="11"/>
      <c r="L58" s="11"/>
    </row>
    <row r="59" spans="1:12" ht="17.5" customHeight="1" x14ac:dyDescent="0.3">
      <c r="A59" s="10" t="s">
        <v>35</v>
      </c>
      <c r="B59" s="8"/>
      <c r="C59" s="8"/>
      <c r="D59" s="36">
        <f>D51+D57</f>
        <v>2660485</v>
      </c>
      <c r="E59" s="30"/>
      <c r="F59" s="36">
        <f>F51+F57</f>
        <v>1741233</v>
      </c>
      <c r="H59" s="36">
        <f>H51+H57</f>
        <v>2527336</v>
      </c>
      <c r="J59" s="36">
        <f>J51+J57</f>
        <v>1624900</v>
      </c>
      <c r="K59" s="11"/>
      <c r="L59" s="11"/>
    </row>
    <row r="60" spans="1:12" ht="10.5" customHeight="1" x14ac:dyDescent="0.3">
      <c r="A60" s="10"/>
      <c r="B60" s="8"/>
      <c r="C60" s="8"/>
      <c r="D60" s="30"/>
      <c r="E60" s="30"/>
      <c r="F60" s="30"/>
      <c r="K60" s="11"/>
      <c r="L60" s="11"/>
    </row>
    <row r="61" spans="1:12" ht="17.5" customHeight="1" x14ac:dyDescent="0.3">
      <c r="A61" s="37" t="s">
        <v>36</v>
      </c>
      <c r="B61" s="9"/>
      <c r="C61" s="8"/>
      <c r="D61" s="35"/>
      <c r="E61" s="35"/>
      <c r="F61" s="35"/>
      <c r="K61" s="11"/>
      <c r="L61" s="11"/>
    </row>
    <row r="62" spans="1:12" ht="17.5" customHeight="1" x14ac:dyDescent="0.3">
      <c r="A62" s="6" t="s">
        <v>37</v>
      </c>
      <c r="B62" s="8"/>
      <c r="C62" s="8"/>
      <c r="D62" s="35"/>
      <c r="E62" s="35"/>
      <c r="F62" s="35"/>
      <c r="K62" s="11"/>
      <c r="L62" s="11"/>
    </row>
    <row r="63" spans="1:12" ht="17.5" customHeight="1" x14ac:dyDescent="0.3">
      <c r="A63" s="163" t="s">
        <v>132</v>
      </c>
      <c r="B63" s="8"/>
      <c r="C63" s="8"/>
      <c r="K63" s="11"/>
      <c r="L63" s="11"/>
    </row>
    <row r="64" spans="1:12" ht="17.5" customHeight="1" x14ac:dyDescent="0.3">
      <c r="A64" s="190" t="s">
        <v>187</v>
      </c>
      <c r="B64" s="181"/>
      <c r="C64" s="181"/>
      <c r="D64" s="41"/>
      <c r="E64" s="20"/>
      <c r="F64" s="41"/>
      <c r="H64" s="41"/>
      <c r="I64" s="20"/>
      <c r="J64" s="41"/>
      <c r="K64" s="11"/>
      <c r="L64" s="11"/>
    </row>
    <row r="65" spans="1:12" ht="17.5" customHeight="1" thickBot="1" x14ac:dyDescent="0.35">
      <c r="A65" s="190" t="s">
        <v>188</v>
      </c>
      <c r="B65" s="181"/>
      <c r="C65" s="181"/>
      <c r="D65" s="38">
        <v>735000</v>
      </c>
      <c r="E65" s="20"/>
      <c r="F65" s="38">
        <v>735000</v>
      </c>
      <c r="H65" s="38">
        <v>735000</v>
      </c>
      <c r="I65" s="20"/>
      <c r="J65" s="38">
        <v>735000</v>
      </c>
      <c r="K65" s="11"/>
      <c r="L65" s="11"/>
    </row>
    <row r="66" spans="1:12" ht="17.5" customHeight="1" thickTop="1" x14ac:dyDescent="0.3">
      <c r="A66" s="162" t="s">
        <v>133</v>
      </c>
      <c r="B66" s="8"/>
      <c r="C66" s="8"/>
      <c r="D66" s="41"/>
      <c r="E66" s="20"/>
      <c r="F66" s="41"/>
      <c r="H66" s="41"/>
      <c r="I66" s="20"/>
      <c r="J66" s="41"/>
      <c r="K66" s="11"/>
      <c r="L66" s="11"/>
    </row>
    <row r="67" spans="1:12" ht="17.5" customHeight="1" x14ac:dyDescent="0.3">
      <c r="A67" s="190" t="s">
        <v>187</v>
      </c>
      <c r="B67" s="181"/>
      <c r="C67" s="181"/>
      <c r="D67" s="41"/>
      <c r="E67" s="20"/>
      <c r="F67" s="41"/>
      <c r="H67" s="41"/>
      <c r="I67" s="20"/>
      <c r="J67" s="41"/>
      <c r="K67" s="11"/>
      <c r="L67" s="11"/>
    </row>
    <row r="68" spans="1:12" ht="17.5" customHeight="1" x14ac:dyDescent="0.3">
      <c r="A68" s="190" t="s">
        <v>188</v>
      </c>
      <c r="B68" s="181"/>
      <c r="C68" s="181"/>
      <c r="D68" s="131">
        <v>735000</v>
      </c>
      <c r="E68" s="131"/>
      <c r="F68" s="131">
        <v>735000</v>
      </c>
      <c r="G68" s="131"/>
      <c r="H68" s="131">
        <v>735000</v>
      </c>
      <c r="I68" s="131"/>
      <c r="J68" s="131">
        <v>735000</v>
      </c>
      <c r="K68" s="11"/>
      <c r="L68" s="11"/>
    </row>
    <row r="69" spans="1:12" ht="17.5" customHeight="1" x14ac:dyDescent="0.3">
      <c r="A69" t="s">
        <v>189</v>
      </c>
      <c r="B69" s="181"/>
      <c r="C69" s="181"/>
      <c r="D69" s="131">
        <v>1792509</v>
      </c>
      <c r="E69" s="131"/>
      <c r="F69" s="131">
        <v>1792509</v>
      </c>
      <c r="G69" s="131"/>
      <c r="H69" s="131">
        <v>1792509</v>
      </c>
      <c r="I69" s="131"/>
      <c r="J69" s="131">
        <v>1792509</v>
      </c>
      <c r="K69" s="11"/>
      <c r="L69" s="11"/>
    </row>
    <row r="70" spans="1:12" ht="17.5" customHeight="1" x14ac:dyDescent="0.3">
      <c r="A70" s="161" t="s">
        <v>130</v>
      </c>
      <c r="B70" s="154"/>
      <c r="C70" s="154"/>
      <c r="D70" s="131"/>
      <c r="E70" s="131"/>
      <c r="F70" s="131"/>
      <c r="G70" s="131"/>
      <c r="H70" s="131"/>
      <c r="I70" s="131"/>
      <c r="J70" s="131"/>
      <c r="K70" s="11"/>
      <c r="L70" s="11"/>
    </row>
    <row r="71" spans="1:12" ht="17.5" customHeight="1" x14ac:dyDescent="0.3">
      <c r="A71" s="160" t="s">
        <v>131</v>
      </c>
      <c r="B71" s="8"/>
      <c r="C71" s="8"/>
      <c r="D71" s="20">
        <v>-41780</v>
      </c>
      <c r="E71" s="20"/>
      <c r="F71" s="20">
        <v>-41780</v>
      </c>
      <c r="H71" s="20">
        <v>0</v>
      </c>
      <c r="I71" s="20"/>
      <c r="J71" s="20">
        <v>0</v>
      </c>
      <c r="K71" s="11"/>
      <c r="L71" s="11"/>
    </row>
    <row r="72" spans="1:12" ht="17.5" customHeight="1" x14ac:dyDescent="0.3">
      <c r="A72" s="23" t="s">
        <v>38</v>
      </c>
      <c r="B72" s="8"/>
      <c r="C72" s="8"/>
      <c r="D72" s="20"/>
      <c r="E72" s="20"/>
      <c r="F72" s="20"/>
      <c r="K72" s="11"/>
      <c r="L72" s="11"/>
    </row>
    <row r="73" spans="1:12" ht="17.5" customHeight="1" x14ac:dyDescent="0.3">
      <c r="A73" s="162" t="s">
        <v>134</v>
      </c>
      <c r="B73" s="8"/>
      <c r="C73" s="8"/>
      <c r="D73" s="20">
        <v>73500</v>
      </c>
      <c r="E73" s="20"/>
      <c r="F73" s="20">
        <v>73500</v>
      </c>
      <c r="H73" s="20">
        <v>73500</v>
      </c>
      <c r="I73" s="20"/>
      <c r="J73" s="20">
        <v>73500</v>
      </c>
      <c r="K73" s="11"/>
      <c r="L73" s="11"/>
    </row>
    <row r="74" spans="1:12" ht="17.5" customHeight="1" x14ac:dyDescent="0.3">
      <c r="A74" s="162" t="s">
        <v>76</v>
      </c>
      <c r="B74" s="8"/>
      <c r="C74" s="8"/>
      <c r="D74" s="20">
        <v>855860</v>
      </c>
      <c r="E74" s="20"/>
      <c r="F74" s="20">
        <v>799379</v>
      </c>
      <c r="H74" s="20">
        <v>927386</v>
      </c>
      <c r="I74" s="20"/>
      <c r="J74" s="20">
        <v>880628</v>
      </c>
      <c r="K74" s="11"/>
      <c r="L74" s="11"/>
    </row>
    <row r="75" spans="1:12" ht="17.5" customHeight="1" x14ac:dyDescent="0.3">
      <c r="A75" s="40" t="s">
        <v>39</v>
      </c>
      <c r="B75" s="9"/>
      <c r="C75" s="8"/>
      <c r="D75" s="113">
        <f>SUM(D66:D74)</f>
        <v>3415089</v>
      </c>
      <c r="E75" s="26"/>
      <c r="F75" s="113">
        <f>SUM(F66:F74)</f>
        <v>3358608</v>
      </c>
      <c r="H75" s="113">
        <f>SUM(H66:H74)</f>
        <v>3528395</v>
      </c>
      <c r="I75" s="20"/>
      <c r="J75" s="113">
        <f>SUM(J66:J74)</f>
        <v>3481637</v>
      </c>
      <c r="K75" s="11"/>
      <c r="L75" s="11"/>
    </row>
    <row r="76" spans="1:12" ht="17.5" customHeight="1" x14ac:dyDescent="0.3">
      <c r="A76" s="23" t="s">
        <v>40</v>
      </c>
      <c r="B76" s="9"/>
      <c r="C76" s="8"/>
      <c r="D76" s="41">
        <v>-1154</v>
      </c>
      <c r="E76" s="41"/>
      <c r="F76" s="41">
        <v>-1300</v>
      </c>
      <c r="H76" s="39">
        <v>0</v>
      </c>
      <c r="I76" s="20"/>
      <c r="J76" s="39">
        <v>0</v>
      </c>
      <c r="K76" s="11"/>
      <c r="L76" s="11"/>
    </row>
    <row r="77" spans="1:12" ht="17.5" customHeight="1" x14ac:dyDescent="0.3">
      <c r="A77" s="10" t="s">
        <v>41</v>
      </c>
      <c r="B77" s="9"/>
      <c r="C77" s="8"/>
      <c r="D77" s="25">
        <f>D75+D76</f>
        <v>3413935</v>
      </c>
      <c r="E77" s="26"/>
      <c r="F77" s="25">
        <f>F75+F76</f>
        <v>3357308</v>
      </c>
      <c r="H77" s="25">
        <f>H75+H76</f>
        <v>3528395</v>
      </c>
      <c r="J77" s="25">
        <f>J75+J76</f>
        <v>3481637</v>
      </c>
      <c r="K77" s="11"/>
      <c r="L77" s="11"/>
    </row>
    <row r="78" spans="1:12" ht="17.5" customHeight="1" x14ac:dyDescent="0.3">
      <c r="A78" s="5"/>
      <c r="B78" s="9"/>
      <c r="C78" s="8"/>
      <c r="D78" s="30"/>
      <c r="E78" s="26"/>
      <c r="F78" s="30"/>
      <c r="K78" s="11"/>
      <c r="L78" s="11"/>
    </row>
    <row r="79" spans="1:12" ht="17.5" customHeight="1" thickBot="1" x14ac:dyDescent="0.35">
      <c r="A79" s="10" t="s">
        <v>42</v>
      </c>
      <c r="B79" s="9"/>
      <c r="C79" s="8"/>
      <c r="D79" s="31">
        <f>D77+D59</f>
        <v>6074420</v>
      </c>
      <c r="E79" s="26"/>
      <c r="F79" s="31">
        <f>F77+F59</f>
        <v>5098541</v>
      </c>
      <c r="H79" s="31">
        <f>H77+H59</f>
        <v>6055731</v>
      </c>
      <c r="J79" s="31">
        <f>J77+J59</f>
        <v>5106537</v>
      </c>
      <c r="K79" s="11"/>
      <c r="L79" s="11"/>
    </row>
    <row r="80" spans="1:12" ht="17.5" customHeight="1" thickTop="1" x14ac:dyDescent="0.3">
      <c r="A80" s="10"/>
      <c r="B80" s="9"/>
      <c r="C80" s="8"/>
      <c r="D80" s="30"/>
      <c r="E80" s="26"/>
      <c r="F80" s="30"/>
    </row>
    <row r="81" spans="4:11" ht="17.5" customHeight="1" x14ac:dyDescent="0.3">
      <c r="D81" s="198">
        <f>D79-D31</f>
        <v>0</v>
      </c>
      <c r="E81" s="198"/>
      <c r="F81" s="198">
        <f>F79-F31</f>
        <v>0</v>
      </c>
      <c r="G81" s="198"/>
      <c r="H81" s="198">
        <f>H79-H31</f>
        <v>0</v>
      </c>
      <c r="I81" s="198"/>
      <c r="J81" s="198">
        <f>J79-J31</f>
        <v>0</v>
      </c>
      <c r="K81" s="199"/>
    </row>
    <row r="82" spans="4:11" ht="17.5" customHeight="1" x14ac:dyDescent="0.3">
      <c r="D82" s="199"/>
      <c r="E82" s="199"/>
      <c r="F82" s="199"/>
      <c r="G82" s="199"/>
      <c r="H82" s="199"/>
      <c r="I82" s="199"/>
      <c r="J82" s="199"/>
      <c r="K82" s="199"/>
    </row>
    <row r="83" spans="4:11" ht="17.5" customHeight="1" x14ac:dyDescent="0.3">
      <c r="D83" s="11"/>
      <c r="F83" s="11"/>
      <c r="H83" s="11"/>
      <c r="J83" s="11"/>
    </row>
  </sheetData>
  <mergeCells count="10">
    <mergeCell ref="D36:G36"/>
    <mergeCell ref="H36:J36"/>
    <mergeCell ref="D37:G37"/>
    <mergeCell ref="H37:J37"/>
    <mergeCell ref="D41:J41"/>
    <mergeCell ref="D4:G4"/>
    <mergeCell ref="H4:J4"/>
    <mergeCell ref="D5:G5"/>
    <mergeCell ref="H5:J5"/>
    <mergeCell ref="D9:J9"/>
  </mergeCells>
  <pageMargins left="0.8" right="0.8" top="0.48" bottom="0.5" header="0.5" footer="0.5"/>
  <pageSetup paperSize="9" scale="85" firstPageNumber="2" orientation="portrait" useFirstPageNumber="1" r:id="rId1"/>
  <headerFooter>
    <oddFooter>&amp;LThe accompanying notes from an integral part of the interim financial statements.
&amp;C&amp;P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</sheetPr>
  <dimension ref="A1:Y56"/>
  <sheetViews>
    <sheetView view="pageBreakPreview" topLeftCell="A52" zoomScaleNormal="85" zoomScaleSheetLayoutView="100" workbookViewId="0">
      <selection activeCell="H89" sqref="H88:H89"/>
    </sheetView>
  </sheetViews>
  <sheetFormatPr defaultColWidth="9.1796875" defaultRowHeight="19.5" customHeight="1" x14ac:dyDescent="0.3"/>
  <cols>
    <col min="1" max="1" width="41.26953125" style="61" customWidth="1"/>
    <col min="2" max="2" width="6.453125" style="8" customWidth="1"/>
    <col min="3" max="3" width="12.6328125" style="6" customWidth="1"/>
    <col min="4" max="4" width="1.1796875" style="6" customWidth="1"/>
    <col min="5" max="5" width="12.6328125" style="6" customWidth="1"/>
    <col min="6" max="6" width="1.1796875" style="6" customWidth="1"/>
    <col min="7" max="7" width="12.6328125" style="6" customWidth="1"/>
    <col min="8" max="8" width="1.1796875" style="6" customWidth="1"/>
    <col min="9" max="9" width="12.6328125" style="6" customWidth="1"/>
    <col min="10" max="10" width="1.1796875" style="6" customWidth="1"/>
    <col min="11" max="11" width="13.26953125" style="6" bestFit="1" customWidth="1"/>
    <col min="12" max="12" width="1.1796875" style="6" customWidth="1"/>
    <col min="13" max="13" width="12.1796875" style="6" bestFit="1" customWidth="1"/>
    <col min="14" max="14" width="1.1796875" style="6" customWidth="1"/>
    <col min="15" max="15" width="12.1796875" style="6" bestFit="1" customWidth="1"/>
    <col min="16" max="16" width="1.1796875" style="6" customWidth="1"/>
    <col min="17" max="17" width="12.1796875" style="6" bestFit="1" customWidth="1"/>
    <col min="18" max="16384" width="9.1796875" style="6"/>
  </cols>
  <sheetData>
    <row r="1" spans="1:25" ht="20.25" customHeight="1" x14ac:dyDescent="0.35">
      <c r="A1" s="42" t="s">
        <v>0</v>
      </c>
    </row>
    <row r="2" spans="1:25" ht="20.25" customHeight="1" x14ac:dyDescent="0.3">
      <c r="A2" s="43" t="s">
        <v>43</v>
      </c>
    </row>
    <row r="3" spans="1:25" ht="20.25" customHeight="1" x14ac:dyDescent="0.3">
      <c r="A3" s="44"/>
      <c r="K3" s="139"/>
      <c r="L3" s="139"/>
      <c r="M3" s="139"/>
      <c r="N3" s="139"/>
      <c r="O3" s="139"/>
      <c r="P3" s="139"/>
      <c r="Q3" s="139"/>
    </row>
    <row r="4" spans="1:25" ht="20.25" customHeight="1" x14ac:dyDescent="0.3">
      <c r="A4" s="44"/>
      <c r="C4" s="201" t="s">
        <v>44</v>
      </c>
      <c r="D4" s="201"/>
      <c r="E4" s="201"/>
      <c r="F4" s="45"/>
      <c r="G4" s="201" t="s">
        <v>3</v>
      </c>
      <c r="H4" s="201"/>
      <c r="I4" s="201"/>
      <c r="K4" s="208"/>
      <c r="L4" s="208"/>
      <c r="M4" s="208"/>
      <c r="N4" s="140"/>
      <c r="O4" s="208"/>
      <c r="P4" s="208"/>
      <c r="Q4" s="208"/>
    </row>
    <row r="5" spans="1:25" ht="20.25" customHeight="1" x14ac:dyDescent="0.3">
      <c r="A5" s="44"/>
      <c r="C5" s="201" t="s">
        <v>45</v>
      </c>
      <c r="D5" s="201"/>
      <c r="E5" s="201"/>
      <c r="F5" s="45"/>
      <c r="G5" s="201" t="s">
        <v>45</v>
      </c>
      <c r="H5" s="201"/>
      <c r="I5" s="201"/>
      <c r="K5" s="208"/>
      <c r="L5" s="208"/>
      <c r="M5" s="208"/>
      <c r="N5" s="140"/>
      <c r="O5" s="208"/>
      <c r="P5" s="208"/>
      <c r="Q5" s="208"/>
    </row>
    <row r="6" spans="1:25" ht="20.25" customHeight="1" x14ac:dyDescent="0.3">
      <c r="A6" s="44"/>
      <c r="C6" s="203" t="s">
        <v>46</v>
      </c>
      <c r="D6" s="203"/>
      <c r="E6" s="203"/>
      <c r="F6" s="45"/>
      <c r="G6" s="203" t="s">
        <v>46</v>
      </c>
      <c r="H6" s="203"/>
      <c r="I6" s="203"/>
      <c r="K6" s="206"/>
      <c r="L6" s="206"/>
      <c r="M6" s="206"/>
      <c r="N6" s="140"/>
      <c r="O6" s="206"/>
      <c r="P6" s="206"/>
      <c r="Q6" s="206"/>
    </row>
    <row r="7" spans="1:25" ht="20.25" customHeight="1" x14ac:dyDescent="0.3">
      <c r="A7" s="44"/>
      <c r="C7" s="203" t="s">
        <v>5</v>
      </c>
      <c r="D7" s="203"/>
      <c r="E7" s="203"/>
      <c r="F7" s="45"/>
      <c r="G7" s="203" t="s">
        <v>5</v>
      </c>
      <c r="H7" s="203"/>
      <c r="I7" s="203"/>
      <c r="K7" s="205"/>
      <c r="L7" s="206"/>
      <c r="M7" s="206"/>
      <c r="N7" s="140"/>
      <c r="O7" s="205"/>
      <c r="P7" s="206"/>
      <c r="Q7" s="206"/>
    </row>
    <row r="8" spans="1:25" s="47" customFormat="1" ht="20.25" customHeight="1" x14ac:dyDescent="0.3">
      <c r="A8" s="46"/>
      <c r="B8" s="8"/>
      <c r="C8" s="12">
        <v>2024</v>
      </c>
      <c r="D8" s="12"/>
      <c r="E8" s="12">
        <v>2023</v>
      </c>
      <c r="F8" s="12"/>
      <c r="G8" s="12">
        <v>2024</v>
      </c>
      <c r="H8" s="12"/>
      <c r="I8" s="12">
        <v>2023</v>
      </c>
      <c r="J8" s="6"/>
      <c r="K8" s="141"/>
      <c r="L8" s="141"/>
      <c r="M8" s="141"/>
      <c r="N8" s="141"/>
      <c r="O8" s="141"/>
      <c r="P8" s="141"/>
      <c r="Q8" s="141"/>
      <c r="R8" s="6"/>
      <c r="S8" s="6"/>
      <c r="T8" s="6"/>
      <c r="U8" s="6"/>
      <c r="V8" s="6"/>
      <c r="W8" s="6"/>
      <c r="X8" s="6"/>
      <c r="Y8" s="6"/>
    </row>
    <row r="9" spans="1:25" s="47" customFormat="1" ht="20.25" customHeight="1" x14ac:dyDescent="0.3">
      <c r="A9" s="48"/>
      <c r="B9" s="8"/>
      <c r="C9" s="204" t="s">
        <v>10</v>
      </c>
      <c r="D9" s="204"/>
      <c r="E9" s="204"/>
      <c r="F9" s="204"/>
      <c r="G9" s="204"/>
      <c r="H9" s="204"/>
      <c r="I9" s="204"/>
      <c r="J9" s="6"/>
      <c r="K9" s="207"/>
      <c r="L9" s="207"/>
      <c r="M9" s="207"/>
      <c r="N9" s="207"/>
      <c r="O9" s="207"/>
      <c r="P9" s="207"/>
      <c r="Q9" s="207"/>
      <c r="R9" s="6"/>
      <c r="S9" s="6"/>
      <c r="T9" s="6"/>
      <c r="U9" s="6"/>
      <c r="V9" s="6"/>
      <c r="W9" s="6"/>
      <c r="X9" s="6"/>
      <c r="Y9" s="6"/>
    </row>
    <row r="10" spans="1:25" s="47" customFormat="1" ht="20.25" customHeight="1" x14ac:dyDescent="0.3">
      <c r="A10" s="46" t="s">
        <v>150</v>
      </c>
      <c r="B10" s="8"/>
      <c r="C10" s="49"/>
      <c r="D10" s="8"/>
      <c r="E10" s="49"/>
      <c r="F10" s="8"/>
      <c r="G10" s="49"/>
      <c r="H10" s="8"/>
      <c r="I10" s="49"/>
      <c r="J10" s="6"/>
      <c r="K10" s="49"/>
      <c r="L10" s="142"/>
      <c r="M10" s="49"/>
      <c r="N10" s="142"/>
      <c r="O10" s="49"/>
      <c r="P10" s="142"/>
      <c r="Q10" s="49"/>
      <c r="R10" s="6"/>
      <c r="S10" s="6"/>
      <c r="T10" s="6"/>
      <c r="U10" s="6"/>
      <c r="V10" s="6"/>
      <c r="W10" s="6"/>
      <c r="X10" s="6"/>
      <c r="Y10" s="6"/>
    </row>
    <row r="11" spans="1:25" s="47" customFormat="1" ht="20.25" customHeight="1" x14ac:dyDescent="0.3">
      <c r="A11" s="50" t="s">
        <v>48</v>
      </c>
      <c r="B11" s="8"/>
      <c r="C11" s="51">
        <v>1562151</v>
      </c>
      <c r="D11" s="52"/>
      <c r="E11" s="51">
        <v>1110140</v>
      </c>
      <c r="F11" s="52"/>
      <c r="G11" s="51">
        <v>1464887</v>
      </c>
      <c r="H11" s="52"/>
      <c r="I11" s="51">
        <v>1035967</v>
      </c>
      <c r="J11" s="6"/>
      <c r="K11" s="51"/>
      <c r="L11" s="143"/>
      <c r="M11" s="51"/>
      <c r="N11" s="143"/>
      <c r="O11" s="51"/>
      <c r="P11" s="143"/>
      <c r="Q11" s="51"/>
      <c r="R11" s="6"/>
      <c r="S11" s="6"/>
      <c r="T11" s="6"/>
      <c r="U11" s="6"/>
      <c r="V11" s="6"/>
      <c r="W11" s="6"/>
      <c r="X11" s="6"/>
      <c r="Y11" s="6"/>
    </row>
    <row r="12" spans="1:25" s="47" customFormat="1" ht="20.25" customHeight="1" x14ac:dyDescent="0.3">
      <c r="A12" s="50" t="s">
        <v>49</v>
      </c>
      <c r="B12" s="8"/>
      <c r="C12" s="51">
        <v>9156</v>
      </c>
      <c r="D12" s="52"/>
      <c r="E12" s="51">
        <v>5874</v>
      </c>
      <c r="F12" s="52"/>
      <c r="G12" s="51">
        <v>9156</v>
      </c>
      <c r="H12" s="52"/>
      <c r="I12" s="51">
        <v>5874</v>
      </c>
      <c r="J12" s="6"/>
      <c r="K12" s="51"/>
      <c r="L12" s="143"/>
      <c r="M12" s="51"/>
      <c r="N12" s="143"/>
      <c r="O12" s="51"/>
      <c r="P12" s="143"/>
      <c r="Q12" s="51"/>
      <c r="R12" s="6"/>
      <c r="S12" s="6"/>
      <c r="T12" s="6"/>
      <c r="U12" s="6"/>
      <c r="V12" s="6"/>
      <c r="W12" s="6"/>
      <c r="X12" s="6"/>
      <c r="Y12" s="6"/>
    </row>
    <row r="13" spans="1:25" s="47" customFormat="1" ht="20.25" customHeight="1" x14ac:dyDescent="0.3">
      <c r="A13" s="50" t="s">
        <v>109</v>
      </c>
      <c r="B13" s="194"/>
      <c r="C13" s="51">
        <v>5539</v>
      </c>
      <c r="D13" s="52"/>
      <c r="E13" s="51">
        <v>171</v>
      </c>
      <c r="F13" s="52"/>
      <c r="G13" s="51">
        <v>6830</v>
      </c>
      <c r="H13" s="52"/>
      <c r="I13" s="51">
        <v>1654</v>
      </c>
      <c r="J13" s="6"/>
      <c r="K13" s="51"/>
      <c r="L13" s="143"/>
      <c r="M13" s="51"/>
      <c r="N13" s="143"/>
      <c r="O13" s="51"/>
      <c r="P13" s="143"/>
      <c r="Q13" s="51"/>
      <c r="R13" s="6"/>
      <c r="S13" s="6"/>
      <c r="T13" s="6"/>
      <c r="U13" s="6"/>
      <c r="V13" s="6"/>
      <c r="W13" s="6"/>
      <c r="X13" s="6"/>
      <c r="Y13" s="6"/>
    </row>
    <row r="14" spans="1:25" s="47" customFormat="1" ht="20.25" customHeight="1" x14ac:dyDescent="0.3">
      <c r="A14" s="50" t="s">
        <v>50</v>
      </c>
      <c r="B14" s="8"/>
      <c r="C14" s="51">
        <v>4639</v>
      </c>
      <c r="D14" s="52"/>
      <c r="E14" s="51">
        <v>6021</v>
      </c>
      <c r="F14" s="52"/>
      <c r="G14" s="51">
        <v>4898</v>
      </c>
      <c r="H14" s="52"/>
      <c r="I14" s="51">
        <v>6686</v>
      </c>
      <c r="J14" s="6"/>
      <c r="K14" s="51"/>
      <c r="L14" s="143"/>
      <c r="M14" s="51"/>
      <c r="N14" s="143"/>
      <c r="O14" s="51"/>
      <c r="P14" s="143"/>
      <c r="Q14" s="51"/>
      <c r="R14" s="6"/>
      <c r="S14" s="6"/>
      <c r="T14" s="6"/>
      <c r="U14" s="6"/>
      <c r="V14" s="6"/>
      <c r="W14" s="6"/>
      <c r="X14" s="6"/>
      <c r="Y14" s="6"/>
    </row>
    <row r="15" spans="1:25" s="47" customFormat="1" ht="20.25" customHeight="1" x14ac:dyDescent="0.3">
      <c r="A15" s="50" t="s">
        <v>165</v>
      </c>
      <c r="B15" s="8"/>
      <c r="C15" s="51">
        <v>0</v>
      </c>
      <c r="D15" s="53"/>
      <c r="E15" s="51">
        <v>8242</v>
      </c>
      <c r="F15" s="52"/>
      <c r="G15" s="51">
        <v>0</v>
      </c>
      <c r="H15" s="52"/>
      <c r="I15" s="51">
        <v>6807</v>
      </c>
      <c r="J15" s="6"/>
      <c r="K15" s="51"/>
      <c r="L15" s="53"/>
      <c r="M15" s="51"/>
      <c r="N15" s="143"/>
      <c r="O15" s="51"/>
      <c r="P15" s="143"/>
      <c r="Q15" s="51"/>
      <c r="R15" s="6"/>
      <c r="S15" s="6"/>
      <c r="T15" s="6"/>
      <c r="U15" s="6"/>
      <c r="V15" s="6"/>
      <c r="W15" s="6"/>
      <c r="X15" s="6"/>
      <c r="Y15" s="6"/>
    </row>
    <row r="16" spans="1:25" s="47" customFormat="1" ht="20.25" customHeight="1" x14ac:dyDescent="0.3">
      <c r="A16" s="50" t="s">
        <v>198</v>
      </c>
      <c r="B16" s="194"/>
      <c r="C16" s="51">
        <v>6566</v>
      </c>
      <c r="D16" s="53"/>
      <c r="E16" s="51">
        <v>0</v>
      </c>
      <c r="F16" s="52"/>
      <c r="G16" s="51">
        <v>5923</v>
      </c>
      <c r="H16" s="52"/>
      <c r="I16" s="51">
        <v>0</v>
      </c>
      <c r="J16" s="6"/>
      <c r="K16" s="51"/>
      <c r="L16" s="53"/>
      <c r="M16" s="51"/>
      <c r="N16" s="143"/>
      <c r="O16" s="51"/>
      <c r="P16" s="143"/>
      <c r="Q16" s="51"/>
      <c r="R16" s="6"/>
      <c r="S16" s="6"/>
      <c r="T16" s="6"/>
      <c r="U16" s="6"/>
      <c r="V16" s="6"/>
      <c r="W16" s="6"/>
      <c r="X16" s="6"/>
      <c r="Y16" s="6"/>
    </row>
    <row r="17" spans="1:25" ht="20.25" customHeight="1" x14ac:dyDescent="0.3">
      <c r="A17" s="44" t="s">
        <v>219</v>
      </c>
      <c r="C17" s="54">
        <f>SUM(C11:C16)</f>
        <v>1588051</v>
      </c>
      <c r="D17" s="55"/>
      <c r="E17" s="54">
        <f>SUM(E11:E16)</f>
        <v>1130448</v>
      </c>
      <c r="F17" s="55"/>
      <c r="G17" s="54">
        <f>SUM(G11:G16)</f>
        <v>1491694</v>
      </c>
      <c r="H17" s="55"/>
      <c r="I17" s="54">
        <f>SUM(I11:I16)</f>
        <v>1056988</v>
      </c>
      <c r="K17" s="66"/>
      <c r="L17" s="144"/>
      <c r="M17" s="66"/>
      <c r="N17" s="144"/>
      <c r="O17" s="66"/>
      <c r="P17" s="144"/>
      <c r="Q17" s="66"/>
      <c r="S17" s="56"/>
      <c r="U17" s="56"/>
      <c r="W17" s="56"/>
      <c r="Y17" s="56"/>
    </row>
    <row r="18" spans="1:25" ht="8.15" customHeight="1" x14ac:dyDescent="0.3">
      <c r="A18" s="44"/>
      <c r="C18" s="57"/>
      <c r="D18" s="55"/>
      <c r="E18" s="57"/>
      <c r="F18" s="55"/>
      <c r="G18" s="57"/>
      <c r="H18" s="55"/>
      <c r="I18" s="57"/>
      <c r="K18" s="57"/>
      <c r="L18" s="144"/>
      <c r="M18" s="57"/>
      <c r="N18" s="144"/>
      <c r="O18" s="57"/>
      <c r="P18" s="144"/>
      <c r="Q18" s="57"/>
      <c r="S18" s="56"/>
      <c r="U18" s="56"/>
      <c r="W18" s="56"/>
      <c r="Y18" s="56"/>
    </row>
    <row r="19" spans="1:25" ht="20.25" customHeight="1" x14ac:dyDescent="0.3">
      <c r="A19" s="46" t="s">
        <v>51</v>
      </c>
      <c r="C19" s="57"/>
      <c r="D19" s="55"/>
      <c r="E19" s="57"/>
      <c r="F19" s="55"/>
      <c r="G19" s="57"/>
      <c r="H19" s="55"/>
      <c r="I19" s="57"/>
      <c r="K19" s="57"/>
      <c r="L19" s="144"/>
      <c r="M19" s="57"/>
      <c r="N19" s="144"/>
      <c r="O19" s="57"/>
      <c r="P19" s="144"/>
      <c r="Q19" s="57"/>
      <c r="S19" s="56"/>
      <c r="U19" s="56"/>
      <c r="W19" s="56"/>
      <c r="Y19" s="56"/>
    </row>
    <row r="20" spans="1:25" ht="20.25" customHeight="1" x14ac:dyDescent="0.3">
      <c r="A20" s="50" t="s">
        <v>52</v>
      </c>
      <c r="C20" s="58">
        <v>1132580</v>
      </c>
      <c r="D20" s="59"/>
      <c r="E20" s="58">
        <v>822565</v>
      </c>
      <c r="F20" s="59"/>
      <c r="G20" s="58">
        <v>1066279</v>
      </c>
      <c r="H20" s="59"/>
      <c r="I20" s="58">
        <v>749373</v>
      </c>
      <c r="K20" s="58"/>
      <c r="L20" s="145"/>
      <c r="M20" s="58"/>
      <c r="N20" s="145"/>
      <c r="O20" s="58"/>
      <c r="P20" s="145"/>
      <c r="Q20" s="58"/>
      <c r="S20" s="56"/>
      <c r="U20" s="56"/>
      <c r="W20" s="56"/>
      <c r="Y20" s="56"/>
    </row>
    <row r="21" spans="1:25" ht="20.25" customHeight="1" x14ac:dyDescent="0.3">
      <c r="A21" s="50" t="s">
        <v>53</v>
      </c>
      <c r="C21" s="58">
        <v>5151</v>
      </c>
      <c r="D21" s="59"/>
      <c r="E21" s="58">
        <v>3613</v>
      </c>
      <c r="F21" s="59"/>
      <c r="G21" s="58">
        <v>5151</v>
      </c>
      <c r="H21" s="59"/>
      <c r="I21" s="58">
        <v>3613</v>
      </c>
      <c r="K21" s="58"/>
      <c r="L21" s="145"/>
      <c r="M21" s="58"/>
      <c r="N21" s="145"/>
      <c r="O21" s="58"/>
      <c r="P21" s="145"/>
      <c r="Q21" s="58"/>
      <c r="S21" s="56"/>
      <c r="U21" s="56"/>
      <c r="W21" s="56"/>
      <c r="Y21" s="56"/>
    </row>
    <row r="22" spans="1:25" ht="20.25" customHeight="1" x14ac:dyDescent="0.3">
      <c r="A22" s="50" t="s">
        <v>151</v>
      </c>
      <c r="C22" s="58">
        <v>96612</v>
      </c>
      <c r="D22" s="59"/>
      <c r="E22" s="58">
        <v>64172</v>
      </c>
      <c r="F22" s="59"/>
      <c r="G22" s="58">
        <v>77323</v>
      </c>
      <c r="H22" s="59"/>
      <c r="I22" s="58">
        <v>52559</v>
      </c>
      <c r="K22" s="58"/>
      <c r="L22" s="145"/>
      <c r="M22" s="58"/>
      <c r="N22" s="145"/>
      <c r="O22" s="58"/>
      <c r="P22" s="145"/>
      <c r="Q22" s="58"/>
      <c r="S22" s="56"/>
      <c r="U22" s="56"/>
      <c r="W22" s="56"/>
      <c r="Y22" s="56"/>
    </row>
    <row r="23" spans="1:25" ht="20.25" customHeight="1" x14ac:dyDescent="0.3">
      <c r="A23" s="50" t="s">
        <v>54</v>
      </c>
      <c r="C23" s="58">
        <v>102370</v>
      </c>
      <c r="D23" s="59"/>
      <c r="E23" s="58">
        <v>78620</v>
      </c>
      <c r="F23" s="59"/>
      <c r="G23" s="58">
        <v>89759</v>
      </c>
      <c r="H23" s="59"/>
      <c r="I23" s="58">
        <v>67637</v>
      </c>
      <c r="K23" s="58"/>
      <c r="L23" s="145"/>
      <c r="M23" s="58"/>
      <c r="N23" s="145"/>
      <c r="O23" s="58"/>
      <c r="P23" s="145"/>
      <c r="Q23" s="58"/>
      <c r="S23" s="56"/>
      <c r="U23" s="56"/>
      <c r="W23" s="56"/>
      <c r="Y23" s="56"/>
    </row>
    <row r="24" spans="1:25" ht="20.25" customHeight="1" x14ac:dyDescent="0.3">
      <c r="A24" s="50" t="s">
        <v>199</v>
      </c>
      <c r="B24" s="194"/>
      <c r="C24" s="58">
        <v>770</v>
      </c>
      <c r="D24" s="59"/>
      <c r="E24" s="58">
        <v>0</v>
      </c>
      <c r="F24" s="59"/>
      <c r="G24" s="58">
        <v>329</v>
      </c>
      <c r="H24" s="59"/>
      <c r="I24" s="58">
        <v>0</v>
      </c>
      <c r="K24" s="58"/>
      <c r="L24" s="145"/>
      <c r="M24" s="58"/>
      <c r="N24" s="145"/>
      <c r="O24" s="58"/>
      <c r="P24" s="145"/>
      <c r="Q24" s="58"/>
      <c r="S24" s="56"/>
      <c r="U24" s="56"/>
      <c r="W24" s="56"/>
      <c r="Y24" s="56"/>
    </row>
    <row r="25" spans="1:25" ht="20.25" customHeight="1" x14ac:dyDescent="0.3">
      <c r="A25" s="29" t="s">
        <v>180</v>
      </c>
      <c r="C25" s="58">
        <v>0</v>
      </c>
      <c r="D25" s="59"/>
      <c r="E25" s="58">
        <v>27130</v>
      </c>
      <c r="F25" s="59"/>
      <c r="G25" s="58">
        <v>0</v>
      </c>
      <c r="H25" s="59"/>
      <c r="I25" s="58">
        <v>27588</v>
      </c>
      <c r="K25" s="58"/>
      <c r="L25" s="145"/>
      <c r="M25" s="58"/>
      <c r="N25" s="145"/>
      <c r="O25" s="58"/>
      <c r="P25" s="145"/>
      <c r="Q25" s="58"/>
      <c r="S25" s="56"/>
      <c r="U25" s="56"/>
      <c r="W25" s="56"/>
      <c r="Y25" s="56"/>
    </row>
    <row r="26" spans="1:25" ht="20.25" customHeight="1" x14ac:dyDescent="0.3">
      <c r="A26" s="44" t="s">
        <v>55</v>
      </c>
      <c r="C26" s="60">
        <f>SUM(C20:C25)</f>
        <v>1337483</v>
      </c>
      <c r="D26" s="52"/>
      <c r="E26" s="60">
        <f>SUM(E20:E25)</f>
        <v>996100</v>
      </c>
      <c r="F26" s="52"/>
      <c r="G26" s="60">
        <f>SUM(G20:G25)</f>
        <v>1238841</v>
      </c>
      <c r="H26" s="52"/>
      <c r="I26" s="60">
        <f>SUM(I20:I25)</f>
        <v>900770</v>
      </c>
      <c r="K26" s="90"/>
      <c r="L26" s="143"/>
      <c r="M26" s="90"/>
      <c r="N26" s="143"/>
      <c r="O26" s="90"/>
      <c r="P26" s="143"/>
      <c r="Q26" s="90"/>
      <c r="S26" s="56"/>
      <c r="U26" s="56"/>
      <c r="W26" s="56"/>
      <c r="Y26" s="56"/>
    </row>
    <row r="27" spans="1:25" ht="14" x14ac:dyDescent="0.3">
      <c r="C27" s="62"/>
      <c r="D27" s="52"/>
      <c r="E27" s="62"/>
      <c r="F27" s="52"/>
      <c r="G27" s="62"/>
      <c r="H27" s="52"/>
      <c r="I27" s="62"/>
      <c r="K27" s="53"/>
      <c r="L27" s="143"/>
      <c r="M27" s="53"/>
      <c r="N27" s="143"/>
      <c r="O27" s="53"/>
      <c r="P27" s="143"/>
      <c r="Q27" s="53"/>
      <c r="S27" s="56"/>
      <c r="U27" s="56"/>
      <c r="W27" s="56"/>
      <c r="Y27" s="56"/>
    </row>
    <row r="28" spans="1:25" ht="20.25" customHeight="1" x14ac:dyDescent="0.3">
      <c r="A28" s="44" t="s">
        <v>56</v>
      </c>
      <c r="C28" s="64">
        <f>C17-C26</f>
        <v>250568</v>
      </c>
      <c r="D28" s="64"/>
      <c r="E28" s="64">
        <f>E17-E26</f>
        <v>134348</v>
      </c>
      <c r="F28" s="64"/>
      <c r="G28" s="64">
        <f>G17-G26</f>
        <v>252853</v>
      </c>
      <c r="H28" s="64"/>
      <c r="I28" s="64">
        <f>I17-I26</f>
        <v>156218</v>
      </c>
      <c r="K28" s="64"/>
      <c r="L28" s="64"/>
      <c r="M28" s="64"/>
      <c r="N28" s="64"/>
      <c r="O28" s="64"/>
      <c r="P28" s="64"/>
      <c r="Q28" s="64"/>
      <c r="S28" s="56"/>
      <c r="U28" s="56"/>
      <c r="W28" s="56"/>
      <c r="Y28" s="56"/>
    </row>
    <row r="29" spans="1:25" ht="20.25" customHeight="1" x14ac:dyDescent="0.3">
      <c r="A29" s="50" t="s">
        <v>57</v>
      </c>
      <c r="C29" s="70">
        <v>-11555</v>
      </c>
      <c r="D29" s="128"/>
      <c r="E29" s="70">
        <v>-9487</v>
      </c>
      <c r="F29" s="128"/>
      <c r="G29" s="70">
        <v>-10969</v>
      </c>
      <c r="H29" s="128"/>
      <c r="I29" s="70">
        <v>-9046</v>
      </c>
      <c r="K29" s="70"/>
      <c r="L29" s="146"/>
      <c r="M29" s="70"/>
      <c r="N29" s="146"/>
      <c r="O29" s="70"/>
      <c r="P29" s="146"/>
      <c r="Q29" s="70"/>
      <c r="S29" s="56"/>
      <c r="U29" s="56"/>
      <c r="W29" s="56"/>
      <c r="Y29" s="56"/>
    </row>
    <row r="30" spans="1:25" ht="20.25" customHeight="1" x14ac:dyDescent="0.3">
      <c r="A30" s="50" t="s">
        <v>152</v>
      </c>
      <c r="C30" s="70"/>
      <c r="D30" s="128"/>
      <c r="E30" s="70"/>
      <c r="F30" s="128"/>
      <c r="G30" s="70"/>
      <c r="H30" s="128"/>
      <c r="I30" s="70"/>
      <c r="K30" s="70"/>
      <c r="L30" s="146"/>
      <c r="M30" s="70"/>
      <c r="N30" s="146"/>
      <c r="O30" s="70"/>
      <c r="P30" s="146"/>
      <c r="Q30" s="70"/>
      <c r="S30" s="56"/>
      <c r="U30" s="56"/>
      <c r="W30" s="56"/>
      <c r="Y30" s="56"/>
    </row>
    <row r="31" spans="1:25" ht="20.25" customHeight="1" x14ac:dyDescent="0.3">
      <c r="A31" s="50" t="s">
        <v>58</v>
      </c>
      <c r="C31" s="65">
        <v>0</v>
      </c>
      <c r="D31" s="52"/>
      <c r="E31" s="65">
        <v>-256</v>
      </c>
      <c r="F31" s="52"/>
      <c r="G31" s="63">
        <v>0</v>
      </c>
      <c r="H31" s="52"/>
      <c r="I31" s="63">
        <v>0</v>
      </c>
      <c r="K31" s="99"/>
      <c r="L31" s="143"/>
      <c r="M31" s="99"/>
      <c r="N31" s="143"/>
      <c r="O31" s="99"/>
      <c r="P31" s="143"/>
      <c r="Q31" s="99"/>
      <c r="S31" s="56"/>
      <c r="U31" s="56"/>
      <c r="W31" s="56"/>
      <c r="Y31" s="56"/>
    </row>
    <row r="32" spans="1:25" s="47" customFormat="1" ht="20.25" customHeight="1" x14ac:dyDescent="0.3">
      <c r="A32" s="44" t="s">
        <v>59</v>
      </c>
      <c r="B32" s="8"/>
      <c r="C32" s="66">
        <f>SUM(C28:C31)</f>
        <v>239013</v>
      </c>
      <c r="D32" s="66">
        <f t="shared" ref="D32:H32" si="0">SUM(D28:D31)</f>
        <v>0</v>
      </c>
      <c r="E32" s="66">
        <f>SUM(E28:E31)</f>
        <v>124605</v>
      </c>
      <c r="F32" s="66">
        <f t="shared" si="0"/>
        <v>0</v>
      </c>
      <c r="G32" s="66">
        <f t="shared" si="0"/>
        <v>241884</v>
      </c>
      <c r="H32" s="66">
        <f t="shared" si="0"/>
        <v>0</v>
      </c>
      <c r="I32" s="66">
        <f t="shared" ref="I32" si="1">SUM(I28:I31)</f>
        <v>147172</v>
      </c>
      <c r="J32" s="6"/>
      <c r="K32" s="66"/>
      <c r="L32" s="66"/>
      <c r="M32" s="66"/>
      <c r="N32" s="66"/>
      <c r="O32" s="66"/>
      <c r="P32" s="66"/>
      <c r="Q32" s="66"/>
      <c r="R32" s="6"/>
      <c r="S32" s="56"/>
      <c r="T32" s="6"/>
      <c r="U32" s="56"/>
      <c r="V32" s="6"/>
      <c r="W32" s="56"/>
      <c r="X32" s="6"/>
      <c r="Y32" s="56"/>
    </row>
    <row r="33" spans="1:25" s="47" customFormat="1" ht="20.25" customHeight="1" x14ac:dyDescent="0.3">
      <c r="A33" s="50" t="s">
        <v>60</v>
      </c>
      <c r="B33" s="8"/>
      <c r="C33" s="130">
        <v>-11868</v>
      </c>
      <c r="D33" s="79"/>
      <c r="E33" s="130">
        <v>6384</v>
      </c>
      <c r="F33" s="59"/>
      <c r="G33" s="59">
        <v>-11868</v>
      </c>
      <c r="H33" s="59"/>
      <c r="I33" s="59">
        <v>6384</v>
      </c>
      <c r="J33" s="6"/>
      <c r="K33" s="147"/>
      <c r="L33" s="79"/>
      <c r="M33" s="147"/>
      <c r="N33" s="145"/>
      <c r="O33" s="145"/>
      <c r="P33" s="145"/>
      <c r="Q33" s="145"/>
      <c r="R33" s="6"/>
      <c r="S33" s="56"/>
      <c r="T33" s="6"/>
      <c r="U33" s="56"/>
      <c r="V33" s="6"/>
      <c r="W33" s="56"/>
      <c r="X33" s="6"/>
      <c r="Y33" s="56"/>
    </row>
    <row r="34" spans="1:25" ht="20.25" customHeight="1" x14ac:dyDescent="0.3">
      <c r="A34" s="44" t="s">
        <v>61</v>
      </c>
      <c r="B34" s="67"/>
      <c r="C34" s="54">
        <f>SUM(C32:C33)</f>
        <v>227145</v>
      </c>
      <c r="D34" s="55"/>
      <c r="E34" s="54">
        <f>SUM(E32:E33)</f>
        <v>130989</v>
      </c>
      <c r="F34" s="55"/>
      <c r="G34" s="54">
        <f>SUM(G32:G33)</f>
        <v>230016</v>
      </c>
      <c r="H34" s="55"/>
      <c r="I34" s="54">
        <f>SUM(I32:I33)</f>
        <v>153556</v>
      </c>
      <c r="K34" s="66"/>
      <c r="L34" s="144"/>
      <c r="M34" s="66"/>
      <c r="N34" s="144"/>
      <c r="O34" s="66"/>
      <c r="P34" s="144"/>
      <c r="Q34" s="66"/>
      <c r="S34" s="56"/>
      <c r="U34" s="56"/>
      <c r="W34" s="56"/>
      <c r="Y34" s="56"/>
    </row>
    <row r="35" spans="1:25" ht="14" x14ac:dyDescent="0.3">
      <c r="A35" s="44"/>
      <c r="B35" s="67"/>
      <c r="C35" s="66"/>
      <c r="D35" s="55"/>
      <c r="E35" s="66"/>
      <c r="F35" s="55"/>
      <c r="G35" s="66"/>
      <c r="H35" s="55"/>
      <c r="I35" s="66"/>
      <c r="K35" s="66"/>
      <c r="L35" s="144"/>
      <c r="M35" s="66"/>
      <c r="N35" s="144"/>
      <c r="O35" s="66"/>
      <c r="P35" s="144"/>
      <c r="Q35" s="66"/>
      <c r="S35" s="56"/>
      <c r="U35" s="56"/>
      <c r="W35" s="56"/>
      <c r="Y35" s="56"/>
    </row>
    <row r="36" spans="1:25" ht="18" customHeight="1" x14ac:dyDescent="0.3">
      <c r="A36" s="44" t="s">
        <v>62</v>
      </c>
      <c r="B36" s="67"/>
      <c r="C36" s="66"/>
      <c r="D36" s="144"/>
      <c r="E36" s="66"/>
      <c r="F36" s="144"/>
      <c r="G36" s="66"/>
      <c r="H36" s="144"/>
      <c r="I36" s="66"/>
      <c r="K36" s="66"/>
      <c r="L36" s="144"/>
      <c r="M36" s="66"/>
      <c r="N36" s="144"/>
      <c r="O36" s="66"/>
      <c r="P36" s="144"/>
      <c r="Q36" s="66"/>
      <c r="S36" s="56"/>
      <c r="U36" s="56"/>
      <c r="W36" s="56"/>
      <c r="Y36" s="56"/>
    </row>
    <row r="37" spans="1:25" ht="18" customHeight="1" x14ac:dyDescent="0.3">
      <c r="A37" s="46" t="s">
        <v>202</v>
      </c>
      <c r="B37" s="67"/>
      <c r="C37" s="66"/>
      <c r="D37" s="144"/>
      <c r="E37" s="66"/>
      <c r="F37" s="144"/>
      <c r="G37" s="66"/>
      <c r="H37" s="144"/>
      <c r="I37" s="66"/>
      <c r="K37" s="66"/>
      <c r="L37" s="144"/>
      <c r="M37" s="66"/>
      <c r="N37" s="144"/>
      <c r="O37" s="66"/>
      <c r="P37" s="144"/>
      <c r="Q37" s="66"/>
      <c r="S37" s="56"/>
      <c r="U37" s="56"/>
      <c r="W37" s="56"/>
      <c r="Y37" s="56"/>
    </row>
    <row r="38" spans="1:25" ht="18" customHeight="1" x14ac:dyDescent="0.3">
      <c r="A38" s="197" t="s">
        <v>203</v>
      </c>
      <c r="B38" s="67"/>
      <c r="C38" s="66"/>
      <c r="D38" s="144"/>
      <c r="E38" s="66"/>
      <c r="F38" s="144"/>
      <c r="G38" s="66"/>
      <c r="H38" s="144"/>
      <c r="I38" s="66"/>
      <c r="K38" s="66"/>
      <c r="L38" s="144"/>
      <c r="M38" s="66"/>
      <c r="N38" s="144"/>
      <c r="O38" s="66"/>
      <c r="P38" s="144"/>
      <c r="Q38" s="66"/>
      <c r="S38" s="56"/>
      <c r="U38" s="56"/>
      <c r="W38" s="56"/>
      <c r="Y38" s="56"/>
    </row>
    <row r="39" spans="1:25" ht="18" customHeight="1" x14ac:dyDescent="0.3">
      <c r="A39" s="174" t="s">
        <v>201</v>
      </c>
      <c r="B39" s="67"/>
      <c r="C39" s="66"/>
      <c r="D39" s="55"/>
      <c r="E39" s="66"/>
      <c r="F39" s="55"/>
      <c r="G39" s="66"/>
      <c r="H39" s="55"/>
      <c r="I39" s="66"/>
      <c r="K39" s="66"/>
      <c r="L39" s="144"/>
      <c r="M39" s="66"/>
      <c r="N39" s="144"/>
      <c r="O39" s="66"/>
      <c r="P39" s="144"/>
      <c r="Q39" s="66"/>
      <c r="S39" s="56"/>
      <c r="U39" s="56"/>
      <c r="W39" s="56"/>
      <c r="Y39" s="56"/>
    </row>
    <row r="40" spans="1:25" ht="18" customHeight="1" x14ac:dyDescent="0.3">
      <c r="A40" s="167" t="s">
        <v>197</v>
      </c>
      <c r="B40" s="67"/>
      <c r="C40" s="196">
        <v>-6669</v>
      </c>
      <c r="D40" s="195"/>
      <c r="E40" s="196">
        <v>0</v>
      </c>
      <c r="F40" s="195"/>
      <c r="G40" s="196">
        <v>-7037</v>
      </c>
      <c r="H40" s="195"/>
      <c r="I40" s="196">
        <v>0</v>
      </c>
      <c r="K40" s="66"/>
      <c r="L40" s="144"/>
      <c r="M40" s="66"/>
      <c r="N40" s="144"/>
      <c r="O40" s="66"/>
      <c r="P40" s="144"/>
      <c r="Q40" s="66"/>
      <c r="S40" s="56"/>
      <c r="U40" s="56"/>
      <c r="W40" s="56"/>
      <c r="Y40" s="56"/>
    </row>
    <row r="41" spans="1:25" ht="20.25" customHeight="1" thickBot="1" x14ac:dyDescent="0.35">
      <c r="A41" s="44" t="s">
        <v>63</v>
      </c>
      <c r="B41" s="67"/>
      <c r="C41" s="73">
        <f>C34+C40</f>
        <v>220476</v>
      </c>
      <c r="D41" s="55"/>
      <c r="E41" s="73">
        <f>E34+E40</f>
        <v>130989</v>
      </c>
      <c r="F41" s="55"/>
      <c r="G41" s="73">
        <f>G34+G40</f>
        <v>222979</v>
      </c>
      <c r="H41" s="55"/>
      <c r="I41" s="73">
        <f>I34+I40</f>
        <v>153556</v>
      </c>
      <c r="J41"/>
      <c r="K41" s="66"/>
      <c r="L41" s="66"/>
      <c r="M41" s="66"/>
      <c r="N41" s="66"/>
      <c r="O41" s="66"/>
      <c r="P41" s="66"/>
      <c r="Q41" s="66"/>
      <c r="R41"/>
      <c r="S41" s="56"/>
      <c r="T41"/>
      <c r="U41" s="56"/>
      <c r="V41"/>
      <c r="W41" s="56"/>
      <c r="X41"/>
      <c r="Y41" s="56"/>
    </row>
    <row r="42" spans="1:25" ht="20.25" customHeight="1" thickTop="1" x14ac:dyDescent="0.3">
      <c r="A42" s="44"/>
      <c r="B42" s="67"/>
      <c r="C42" s="57"/>
      <c r="D42" s="55"/>
      <c r="E42" s="57"/>
      <c r="F42" s="55"/>
      <c r="G42" s="66"/>
      <c r="H42" s="75"/>
      <c r="I42" s="66"/>
      <c r="K42" s="57"/>
      <c r="L42" s="57"/>
      <c r="M42" s="57"/>
      <c r="N42" s="66"/>
      <c r="O42" s="66"/>
      <c r="P42" s="66"/>
      <c r="Q42" s="66"/>
    </row>
    <row r="43" spans="1:25" ht="20.25" customHeight="1" x14ac:dyDescent="0.3">
      <c r="A43" s="44" t="s">
        <v>153</v>
      </c>
      <c r="B43" s="67"/>
      <c r="C43" s="57"/>
      <c r="D43" s="55"/>
      <c r="E43" s="57"/>
      <c r="F43" s="55"/>
      <c r="G43" s="66"/>
      <c r="H43" s="75"/>
      <c r="I43" s="66"/>
      <c r="K43" s="57"/>
      <c r="L43" s="57"/>
      <c r="M43" s="57"/>
      <c r="N43" s="66"/>
      <c r="O43" s="66"/>
      <c r="P43" s="66"/>
      <c r="Q43" s="66"/>
    </row>
    <row r="44" spans="1:25" ht="20.25" customHeight="1" x14ac:dyDescent="0.3">
      <c r="A44" s="166" t="s">
        <v>154</v>
      </c>
      <c r="C44" s="51">
        <v>227125</v>
      </c>
      <c r="D44" s="62"/>
      <c r="E44" s="51">
        <v>131142</v>
      </c>
      <c r="F44" s="92"/>
      <c r="G44" s="51">
        <v>230016</v>
      </c>
      <c r="H44" s="92"/>
      <c r="I44" s="51">
        <v>153556</v>
      </c>
      <c r="K44" s="51"/>
      <c r="L44" s="53"/>
      <c r="M44" s="51"/>
      <c r="N44" s="51"/>
      <c r="O44" s="51"/>
      <c r="P44" s="51"/>
      <c r="Q44" s="51"/>
      <c r="S44" s="56"/>
      <c r="U44" s="56"/>
      <c r="W44" s="56"/>
      <c r="Y44" s="56"/>
    </row>
    <row r="45" spans="1:25" ht="20.25" customHeight="1" x14ac:dyDescent="0.3">
      <c r="A45" s="166" t="s">
        <v>40</v>
      </c>
      <c r="C45" s="51">
        <v>20</v>
      </c>
      <c r="D45" s="62"/>
      <c r="E45" s="51">
        <v>-153</v>
      </c>
      <c r="F45" s="51"/>
      <c r="G45" s="71">
        <v>0</v>
      </c>
      <c r="H45" s="70"/>
      <c r="I45" s="71">
        <v>0</v>
      </c>
      <c r="K45" s="51"/>
      <c r="L45" s="53"/>
      <c r="M45" s="51"/>
      <c r="N45" s="51"/>
      <c r="O45" s="69"/>
      <c r="P45" s="70"/>
      <c r="Q45" s="69"/>
      <c r="S45" s="56"/>
      <c r="U45" s="56"/>
      <c r="W45" s="56"/>
      <c r="Y45" s="56"/>
    </row>
    <row r="46" spans="1:25" s="10" customFormat="1" ht="20.25" customHeight="1" thickBot="1" x14ac:dyDescent="0.35">
      <c r="A46" s="44"/>
      <c r="B46" s="67"/>
      <c r="C46" s="68">
        <f>SUM(C44:C45)</f>
        <v>227145</v>
      </c>
      <c r="D46" s="74"/>
      <c r="E46" s="68">
        <f>SUM(E44:E45)</f>
        <v>130989</v>
      </c>
      <c r="F46" s="75"/>
      <c r="G46" s="68">
        <f>SUM(G44:G45)</f>
        <v>230016</v>
      </c>
      <c r="H46" s="75"/>
      <c r="I46" s="68">
        <f>SUM(I44:I45)</f>
        <v>153556</v>
      </c>
      <c r="K46" s="66"/>
      <c r="L46" s="57"/>
      <c r="M46" s="66"/>
      <c r="N46" s="66"/>
      <c r="O46" s="66"/>
      <c r="P46" s="66"/>
      <c r="Q46" s="66"/>
      <c r="S46" s="56"/>
      <c r="U46" s="56"/>
      <c r="W46" s="56"/>
      <c r="Y46" s="56"/>
    </row>
    <row r="47" spans="1:25" ht="20.25" customHeight="1" thickTop="1" x14ac:dyDescent="0.3">
      <c r="A47" s="44"/>
      <c r="C47" s="76"/>
      <c r="D47" s="77"/>
      <c r="E47" s="76"/>
      <c r="F47" s="78"/>
      <c r="G47" s="79"/>
      <c r="H47" s="78"/>
      <c r="I47" s="79"/>
      <c r="K47" s="76"/>
      <c r="L47" s="76"/>
      <c r="M47" s="76"/>
      <c r="N47" s="79"/>
      <c r="O47" s="79"/>
      <c r="P47" s="79"/>
      <c r="Q47" s="79"/>
    </row>
    <row r="48" spans="1:25" ht="20.25" customHeight="1" x14ac:dyDescent="0.3">
      <c r="A48" s="44" t="s">
        <v>64</v>
      </c>
      <c r="C48" s="76"/>
      <c r="D48" s="77"/>
      <c r="E48" s="76"/>
      <c r="F48" s="78"/>
      <c r="G48" s="79"/>
      <c r="H48" s="78"/>
      <c r="I48" s="79"/>
      <c r="K48" s="76"/>
      <c r="L48" s="76"/>
      <c r="M48" s="76"/>
      <c r="N48" s="79"/>
      <c r="O48" s="79"/>
      <c r="P48" s="79"/>
      <c r="Q48" s="79"/>
    </row>
    <row r="49" spans="1:25" ht="20.25" customHeight="1" x14ac:dyDescent="0.3">
      <c r="A49" s="166" t="s">
        <v>154</v>
      </c>
      <c r="C49" s="51">
        <v>220453</v>
      </c>
      <c r="D49" s="62"/>
      <c r="E49" s="51">
        <v>131142</v>
      </c>
      <c r="F49" s="92"/>
      <c r="G49" s="51">
        <v>222979</v>
      </c>
      <c r="H49" s="92"/>
      <c r="I49" s="51">
        <v>153556</v>
      </c>
      <c r="K49" s="51"/>
      <c r="L49" s="53"/>
      <c r="M49" s="51"/>
      <c r="N49" s="51"/>
      <c r="O49" s="51"/>
      <c r="P49" s="51"/>
      <c r="Q49" s="51"/>
      <c r="S49" s="56"/>
      <c r="U49" s="56"/>
      <c r="W49" s="56"/>
      <c r="Y49" s="56"/>
    </row>
    <row r="50" spans="1:25" ht="20.25" customHeight="1" x14ac:dyDescent="0.3">
      <c r="A50" s="166" t="s">
        <v>40</v>
      </c>
      <c r="C50" s="72">
        <v>23</v>
      </c>
      <c r="D50" s="53"/>
      <c r="E50" s="72">
        <v>-153</v>
      </c>
      <c r="F50" s="51"/>
      <c r="G50" s="71">
        <v>0</v>
      </c>
      <c r="H50" s="70"/>
      <c r="I50" s="71">
        <v>0</v>
      </c>
      <c r="K50" s="51"/>
      <c r="L50" s="53"/>
      <c r="M50" s="51"/>
      <c r="N50" s="51"/>
      <c r="O50" s="69"/>
      <c r="P50" s="70"/>
      <c r="Q50" s="69"/>
      <c r="S50" s="56"/>
      <c r="U50" s="56"/>
      <c r="W50" s="56"/>
      <c r="Y50" s="56"/>
    </row>
    <row r="51" spans="1:25" ht="20.25" customHeight="1" thickBot="1" x14ac:dyDescent="0.35">
      <c r="A51" s="44"/>
      <c r="C51" s="73">
        <f>SUM(C49:C50)</f>
        <v>220476</v>
      </c>
      <c r="D51" s="74"/>
      <c r="E51" s="73">
        <f>SUM(E49:E50)</f>
        <v>130989</v>
      </c>
      <c r="F51" s="75"/>
      <c r="G51" s="73">
        <f>SUM(G49:G50)</f>
        <v>222979</v>
      </c>
      <c r="H51" s="75"/>
      <c r="I51" s="73">
        <f>SUM(I49:I50)</f>
        <v>153556</v>
      </c>
      <c r="K51" s="66"/>
      <c r="L51" s="57"/>
      <c r="M51" s="66"/>
      <c r="N51" s="66"/>
      <c r="O51" s="66"/>
      <c r="P51" s="66"/>
      <c r="Q51" s="66"/>
      <c r="S51" s="56"/>
      <c r="U51" s="56"/>
      <c r="W51" s="56"/>
      <c r="Y51" s="56"/>
    </row>
    <row r="52" spans="1:25" ht="20.25" customHeight="1" thickTop="1" x14ac:dyDescent="0.3">
      <c r="A52" s="44"/>
      <c r="C52" s="76"/>
      <c r="D52" s="77"/>
      <c r="E52" s="76"/>
      <c r="F52" s="78"/>
      <c r="G52" s="79"/>
      <c r="H52" s="78"/>
      <c r="I52" s="79"/>
      <c r="K52" s="76"/>
      <c r="L52" s="76"/>
      <c r="M52" s="76"/>
      <c r="N52" s="79"/>
      <c r="O52" s="79"/>
      <c r="P52" s="79"/>
      <c r="Q52" s="79"/>
    </row>
    <row r="53" spans="1:25" ht="19.5" customHeight="1" thickBot="1" x14ac:dyDescent="0.35">
      <c r="A53" s="44" t="s">
        <v>155</v>
      </c>
      <c r="C53" s="80">
        <f>C44/1470000</f>
        <v>0.15450680272108844</v>
      </c>
      <c r="D53" s="77"/>
      <c r="E53" s="80">
        <v>0.12</v>
      </c>
      <c r="F53" s="78"/>
      <c r="G53" s="80">
        <f>G44/1470000</f>
        <v>0.15647346938775511</v>
      </c>
      <c r="H53" s="78"/>
      <c r="I53" s="80">
        <f t="shared" ref="I53" si="2">I44/1100000</f>
        <v>0.13959636363636363</v>
      </c>
      <c r="K53" s="148"/>
      <c r="L53" s="81"/>
      <c r="M53" s="148"/>
      <c r="N53" s="81"/>
      <c r="O53" s="148"/>
      <c r="P53" s="81"/>
      <c r="Q53" s="148"/>
      <c r="S53" s="56"/>
      <c r="U53" s="56"/>
      <c r="W53" s="56"/>
      <c r="Y53" s="56"/>
    </row>
    <row r="54" spans="1:25" ht="20.25" customHeight="1" thickTop="1" x14ac:dyDescent="0.3">
      <c r="A54" s="44"/>
      <c r="B54" s="67"/>
      <c r="C54" s="66"/>
      <c r="D54" s="77"/>
      <c r="E54" s="66"/>
      <c r="F54" s="78"/>
      <c r="G54" s="66"/>
      <c r="H54" s="78"/>
      <c r="I54" s="66"/>
      <c r="K54" s="66"/>
      <c r="L54" s="144"/>
      <c r="M54" s="66"/>
      <c r="N54" s="144"/>
      <c r="O54" s="66"/>
      <c r="P54" s="144"/>
      <c r="Q54" s="66"/>
      <c r="S54" s="56"/>
      <c r="U54" s="56"/>
      <c r="W54" s="56"/>
      <c r="Y54" s="56"/>
    </row>
    <row r="56" spans="1:25" ht="20.25" customHeight="1" x14ac:dyDescent="0.3">
      <c r="A56" s="44"/>
      <c r="C56" s="53"/>
      <c r="D56" s="82"/>
      <c r="E56" s="53"/>
      <c r="F56" s="82"/>
      <c r="G56" s="53"/>
      <c r="H56" s="82"/>
      <c r="I56" s="53"/>
      <c r="K56" s="53"/>
      <c r="L56" s="82"/>
      <c r="M56" s="53"/>
      <c r="N56" s="82"/>
      <c r="O56" s="53"/>
      <c r="P56" s="82"/>
      <c r="Q56" s="53"/>
      <c r="S56" s="56"/>
      <c r="U56" s="56"/>
      <c r="W56" s="56"/>
      <c r="Y56" s="56"/>
    </row>
  </sheetData>
  <mergeCells count="18">
    <mergeCell ref="K7:M7"/>
    <mergeCell ref="O7:Q7"/>
    <mergeCell ref="K9:Q9"/>
    <mergeCell ref="K4:M4"/>
    <mergeCell ref="O4:Q4"/>
    <mergeCell ref="K5:M5"/>
    <mergeCell ref="O5:Q5"/>
    <mergeCell ref="K6:M6"/>
    <mergeCell ref="O6:Q6"/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85" firstPageNumber="4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5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5C225-D2C4-4B92-AFD4-961AF8146F2E}">
  <sheetPr>
    <tabColor theme="8" tint="0.79998168889431442"/>
  </sheetPr>
  <dimension ref="A1:Q63"/>
  <sheetViews>
    <sheetView tabSelected="1" view="pageBreakPreview" topLeftCell="A6" zoomScaleNormal="108" zoomScaleSheetLayoutView="100" workbookViewId="0">
      <selection activeCell="H89" sqref="H88:H89"/>
    </sheetView>
  </sheetViews>
  <sheetFormatPr defaultColWidth="9.1796875" defaultRowHeight="19.5" customHeight="1" x14ac:dyDescent="0.3"/>
  <cols>
    <col min="1" max="1" width="42" style="61" customWidth="1"/>
    <col min="2" max="2" width="5.90625" style="8" bestFit="1" customWidth="1"/>
    <col min="3" max="3" width="12.6328125" style="6" customWidth="1"/>
    <col min="4" max="4" width="1.1796875" style="6" customWidth="1"/>
    <col min="5" max="5" width="12.6328125" style="6" customWidth="1"/>
    <col min="6" max="6" width="1.1796875" style="6" customWidth="1"/>
    <col min="7" max="7" width="12.6328125" style="6" customWidth="1"/>
    <col min="8" max="8" width="1.1796875" style="6" customWidth="1"/>
    <col min="9" max="9" width="12.6328125" style="6" customWidth="1"/>
    <col min="10" max="16384" width="9.1796875" style="6"/>
  </cols>
  <sheetData>
    <row r="1" spans="1:17" ht="20.25" customHeight="1" x14ac:dyDescent="0.35">
      <c r="A1" s="42" t="s">
        <v>0</v>
      </c>
    </row>
    <row r="2" spans="1:17" ht="20.25" customHeight="1" x14ac:dyDescent="0.3">
      <c r="A2" s="43" t="s">
        <v>43</v>
      </c>
    </row>
    <row r="3" spans="1:17" ht="20.25" customHeight="1" x14ac:dyDescent="0.3">
      <c r="A3" s="44"/>
    </row>
    <row r="4" spans="1:17" ht="20.25" customHeight="1" x14ac:dyDescent="0.3">
      <c r="A4" s="44"/>
      <c r="C4" s="201" t="s">
        <v>44</v>
      </c>
      <c r="D4" s="201"/>
      <c r="E4" s="201"/>
      <c r="F4" s="45"/>
      <c r="G4" s="201" t="s">
        <v>3</v>
      </c>
      <c r="H4" s="201"/>
      <c r="I4" s="201"/>
    </row>
    <row r="5" spans="1:17" ht="20.25" customHeight="1" x14ac:dyDescent="0.3">
      <c r="A5" s="44"/>
      <c r="C5" s="201" t="s">
        <v>45</v>
      </c>
      <c r="D5" s="201"/>
      <c r="E5" s="201"/>
      <c r="F5" s="45"/>
      <c r="G5" s="201" t="s">
        <v>45</v>
      </c>
      <c r="H5" s="201"/>
      <c r="I5" s="201"/>
    </row>
    <row r="6" spans="1:17" ht="20.25" customHeight="1" x14ac:dyDescent="0.3">
      <c r="A6" s="44"/>
      <c r="C6" s="203" t="s">
        <v>65</v>
      </c>
      <c r="D6" s="203"/>
      <c r="E6" s="203"/>
      <c r="F6" s="45"/>
      <c r="G6" s="203" t="s">
        <v>65</v>
      </c>
      <c r="H6" s="203"/>
      <c r="I6" s="203"/>
    </row>
    <row r="7" spans="1:17" ht="20.25" customHeight="1" x14ac:dyDescent="0.3">
      <c r="A7" s="44"/>
      <c r="C7" s="203" t="s">
        <v>5</v>
      </c>
      <c r="D7" s="203"/>
      <c r="E7" s="203"/>
      <c r="F7" s="45"/>
      <c r="G7" s="203" t="s">
        <v>5</v>
      </c>
      <c r="H7" s="203"/>
      <c r="I7" s="203"/>
    </row>
    <row r="8" spans="1:17" s="47" customFormat="1" ht="20.25" customHeight="1" x14ac:dyDescent="0.3">
      <c r="A8" s="46"/>
      <c r="B8" s="8" t="s">
        <v>47</v>
      </c>
      <c r="C8" s="12">
        <v>2024</v>
      </c>
      <c r="D8" s="12"/>
      <c r="E8" s="12">
        <v>2023</v>
      </c>
      <c r="F8" s="12"/>
      <c r="G8" s="12">
        <v>2024</v>
      </c>
      <c r="H8" s="12"/>
      <c r="I8" s="12">
        <v>2023</v>
      </c>
      <c r="J8" s="6"/>
      <c r="K8" s="6"/>
      <c r="L8" s="6"/>
      <c r="M8" s="6"/>
      <c r="N8" s="6"/>
      <c r="O8" s="6"/>
      <c r="P8" s="6"/>
      <c r="Q8" s="6"/>
    </row>
    <row r="9" spans="1:17" s="47" customFormat="1" ht="20.25" customHeight="1" x14ac:dyDescent="0.3">
      <c r="A9" s="48"/>
      <c r="B9" s="8"/>
      <c r="C9" s="204" t="s">
        <v>10</v>
      </c>
      <c r="D9" s="204"/>
      <c r="E9" s="204"/>
      <c r="F9" s="204"/>
      <c r="G9" s="204"/>
      <c r="H9" s="204"/>
      <c r="I9" s="204"/>
      <c r="J9" s="6"/>
      <c r="K9" s="6"/>
      <c r="L9" s="6"/>
      <c r="M9" s="6"/>
      <c r="N9" s="6"/>
      <c r="O9" s="6"/>
      <c r="P9" s="6"/>
      <c r="Q9" s="6"/>
    </row>
    <row r="10" spans="1:17" s="47" customFormat="1" ht="20.25" customHeight="1" x14ac:dyDescent="0.3">
      <c r="A10" s="46" t="s">
        <v>150</v>
      </c>
      <c r="B10" s="8">
        <v>8</v>
      </c>
      <c r="C10" s="49"/>
      <c r="D10" s="8"/>
      <c r="E10" s="49"/>
      <c r="F10" s="8"/>
      <c r="G10" s="49"/>
      <c r="H10" s="8"/>
      <c r="I10" s="49"/>
      <c r="J10" s="6"/>
      <c r="K10" s="6"/>
      <c r="L10" s="6"/>
      <c r="M10" s="6"/>
      <c r="N10" s="6"/>
      <c r="O10" s="6"/>
      <c r="P10" s="6"/>
      <c r="Q10" s="6"/>
    </row>
    <row r="11" spans="1:17" s="47" customFormat="1" ht="20.25" customHeight="1" x14ac:dyDescent="0.3">
      <c r="A11" s="50" t="s">
        <v>48</v>
      </c>
      <c r="B11" s="8"/>
      <c r="C11" s="51">
        <v>2929891</v>
      </c>
      <c r="D11" s="52"/>
      <c r="E11" s="51">
        <v>1963503</v>
      </c>
      <c r="F11" s="52"/>
      <c r="G11" s="51">
        <v>2695841</v>
      </c>
      <c r="H11" s="52"/>
      <c r="I11" s="51">
        <v>1823078</v>
      </c>
      <c r="J11" s="6"/>
      <c r="K11" s="6"/>
      <c r="L11" s="6"/>
      <c r="M11" s="6"/>
      <c r="N11" s="6"/>
      <c r="O11" s="6"/>
      <c r="P11" s="6"/>
      <c r="Q11" s="6"/>
    </row>
    <row r="12" spans="1:17" s="47" customFormat="1" ht="20.25" customHeight="1" x14ac:dyDescent="0.3">
      <c r="A12" s="50" t="s">
        <v>49</v>
      </c>
      <c r="B12" s="8"/>
      <c r="C12" s="51">
        <v>14682</v>
      </c>
      <c r="D12" s="52"/>
      <c r="E12" s="51">
        <v>9283</v>
      </c>
      <c r="F12" s="52"/>
      <c r="G12" s="51">
        <v>14682</v>
      </c>
      <c r="H12" s="52"/>
      <c r="I12" s="51">
        <v>9283</v>
      </c>
      <c r="J12" s="6"/>
      <c r="K12" s="6"/>
      <c r="L12" s="6"/>
      <c r="M12" s="6"/>
      <c r="N12" s="6"/>
      <c r="O12" s="6"/>
      <c r="P12" s="6"/>
      <c r="Q12" s="6"/>
    </row>
    <row r="13" spans="1:17" s="47" customFormat="1" ht="20.25" customHeight="1" x14ac:dyDescent="0.3">
      <c r="A13" s="50" t="s">
        <v>109</v>
      </c>
      <c r="B13" s="194"/>
      <c r="C13" s="51">
        <v>6117</v>
      </c>
      <c r="D13" s="52"/>
      <c r="E13" s="51">
        <v>336</v>
      </c>
      <c r="F13" s="52"/>
      <c r="G13" s="51">
        <v>8818</v>
      </c>
      <c r="H13" s="52"/>
      <c r="I13" s="51">
        <v>3291</v>
      </c>
      <c r="J13" s="6"/>
      <c r="K13" s="6"/>
      <c r="L13" s="6"/>
      <c r="M13" s="6"/>
      <c r="N13" s="6"/>
      <c r="O13" s="6"/>
      <c r="P13" s="6"/>
      <c r="Q13" s="6"/>
    </row>
    <row r="14" spans="1:17" s="47" customFormat="1" ht="20.25" customHeight="1" x14ac:dyDescent="0.3">
      <c r="A14" s="50" t="s">
        <v>50</v>
      </c>
      <c r="B14" s="8"/>
      <c r="C14" s="51">
        <v>8413</v>
      </c>
      <c r="D14" s="52"/>
      <c r="E14" s="51">
        <v>8286</v>
      </c>
      <c r="F14" s="52"/>
      <c r="G14" s="51">
        <v>10190</v>
      </c>
      <c r="H14" s="52"/>
      <c r="I14" s="51">
        <v>10660</v>
      </c>
      <c r="J14" s="6"/>
      <c r="K14" s="6"/>
      <c r="L14" s="6"/>
      <c r="M14" s="6"/>
      <c r="N14" s="6"/>
      <c r="O14" s="6"/>
      <c r="P14" s="6"/>
      <c r="Q14" s="6"/>
    </row>
    <row r="15" spans="1:17" s="47" customFormat="1" ht="20.25" customHeight="1" x14ac:dyDescent="0.3">
      <c r="A15" s="50" t="s">
        <v>165</v>
      </c>
      <c r="B15" s="8"/>
      <c r="C15" s="51">
        <v>19227</v>
      </c>
      <c r="D15" s="53"/>
      <c r="E15" s="51">
        <v>10800</v>
      </c>
      <c r="F15" s="52"/>
      <c r="G15" s="51">
        <v>17823</v>
      </c>
      <c r="H15" s="52"/>
      <c r="I15" s="51">
        <v>8718</v>
      </c>
      <c r="J15" s="6"/>
      <c r="K15" s="6"/>
      <c r="L15" s="6"/>
      <c r="M15" s="6"/>
      <c r="N15" s="6"/>
      <c r="O15" s="6"/>
      <c r="P15" s="6"/>
      <c r="Q15" s="6"/>
    </row>
    <row r="16" spans="1:17" ht="20.25" customHeight="1" x14ac:dyDescent="0.3">
      <c r="A16" s="44" t="s">
        <v>219</v>
      </c>
      <c r="C16" s="54">
        <f>SUM(C11:C15)</f>
        <v>2978330</v>
      </c>
      <c r="D16" s="55"/>
      <c r="E16" s="54">
        <f>SUM(E11:E15)</f>
        <v>1992208</v>
      </c>
      <c r="F16" s="55"/>
      <c r="G16" s="54">
        <f>SUM(G11:G15)</f>
        <v>2747354</v>
      </c>
      <c r="H16" s="55"/>
      <c r="I16" s="54">
        <f>SUM(I11:I15)</f>
        <v>1855030</v>
      </c>
      <c r="K16" s="56"/>
      <c r="M16" s="56"/>
      <c r="O16" s="56"/>
      <c r="Q16" s="56"/>
    </row>
    <row r="17" spans="1:17" ht="8.15" customHeight="1" x14ac:dyDescent="0.3">
      <c r="A17" s="44"/>
      <c r="C17" s="57"/>
      <c r="D17" s="55"/>
      <c r="E17" s="57"/>
      <c r="F17" s="55"/>
      <c r="G17" s="57"/>
      <c r="H17" s="55"/>
      <c r="I17" s="57"/>
      <c r="K17" s="56"/>
      <c r="M17" s="56"/>
      <c r="O17" s="56"/>
      <c r="Q17" s="56"/>
    </row>
    <row r="18" spans="1:17" ht="20.25" customHeight="1" x14ac:dyDescent="0.3">
      <c r="A18" s="46" t="s">
        <v>51</v>
      </c>
      <c r="B18" s="8">
        <v>8</v>
      </c>
      <c r="C18" s="57"/>
      <c r="D18" s="55"/>
      <c r="E18" s="57"/>
      <c r="F18" s="55"/>
      <c r="G18" s="57"/>
      <c r="H18" s="55"/>
      <c r="I18" s="57"/>
      <c r="K18" s="56"/>
      <c r="M18" s="56"/>
      <c r="O18" s="56"/>
      <c r="Q18" s="56"/>
    </row>
    <row r="19" spans="1:17" ht="20.25" customHeight="1" x14ac:dyDescent="0.3">
      <c r="A19" s="50" t="s">
        <v>52</v>
      </c>
      <c r="C19" s="58">
        <v>2136557</v>
      </c>
      <c r="D19" s="59"/>
      <c r="E19" s="58">
        <v>1460627</v>
      </c>
      <c r="F19" s="59"/>
      <c r="G19" s="58">
        <v>1973943</v>
      </c>
      <c r="H19" s="59"/>
      <c r="I19" s="58">
        <v>1322369</v>
      </c>
      <c r="K19" s="56"/>
      <c r="M19" s="56"/>
      <c r="O19" s="56"/>
      <c r="Q19" s="56"/>
    </row>
    <row r="20" spans="1:17" ht="20.25" customHeight="1" x14ac:dyDescent="0.3">
      <c r="A20" s="50" t="s">
        <v>53</v>
      </c>
      <c r="C20" s="58">
        <v>8306</v>
      </c>
      <c r="D20" s="59"/>
      <c r="E20" s="58">
        <v>6155</v>
      </c>
      <c r="F20" s="59"/>
      <c r="G20" s="58">
        <v>8306</v>
      </c>
      <c r="H20" s="59"/>
      <c r="I20" s="58">
        <v>6155</v>
      </c>
      <c r="K20" s="56"/>
      <c r="M20" s="56"/>
      <c r="O20" s="56"/>
      <c r="Q20" s="56"/>
    </row>
    <row r="21" spans="1:17" ht="20.25" customHeight="1" x14ac:dyDescent="0.3">
      <c r="A21" s="50" t="s">
        <v>151</v>
      </c>
      <c r="C21" s="58">
        <v>169038</v>
      </c>
      <c r="D21" s="59"/>
      <c r="E21" s="58">
        <v>123703</v>
      </c>
      <c r="F21" s="59"/>
      <c r="G21" s="58">
        <v>136004</v>
      </c>
      <c r="H21" s="59"/>
      <c r="I21" s="58">
        <v>94859</v>
      </c>
      <c r="K21" s="56"/>
      <c r="M21" s="56"/>
      <c r="O21" s="56"/>
      <c r="Q21" s="56"/>
    </row>
    <row r="22" spans="1:17" ht="20.25" customHeight="1" x14ac:dyDescent="0.3">
      <c r="A22" s="50" t="s">
        <v>54</v>
      </c>
      <c r="C22" s="58">
        <v>197811</v>
      </c>
      <c r="D22" s="59"/>
      <c r="E22" s="58">
        <v>146024</v>
      </c>
      <c r="F22" s="59"/>
      <c r="G22" s="58">
        <v>173993</v>
      </c>
      <c r="H22" s="59"/>
      <c r="I22" s="58">
        <v>125035</v>
      </c>
      <c r="K22" s="56"/>
      <c r="M22" s="56"/>
      <c r="O22" s="56"/>
      <c r="Q22" s="56"/>
    </row>
    <row r="23" spans="1:17" ht="20.25" customHeight="1" x14ac:dyDescent="0.3">
      <c r="A23" s="29" t="s">
        <v>180</v>
      </c>
      <c r="C23" s="58">
        <v>2571</v>
      </c>
      <c r="D23" s="59"/>
      <c r="E23" s="58">
        <v>41495</v>
      </c>
      <c r="F23" s="59"/>
      <c r="G23" s="58">
        <v>2050</v>
      </c>
      <c r="H23" s="59"/>
      <c r="I23" s="58">
        <v>40855</v>
      </c>
      <c r="K23" s="56"/>
      <c r="M23" s="56"/>
      <c r="O23" s="56"/>
      <c r="Q23" s="56"/>
    </row>
    <row r="24" spans="1:17" ht="20.25" customHeight="1" x14ac:dyDescent="0.3">
      <c r="A24" s="44" t="s">
        <v>55</v>
      </c>
      <c r="C24" s="60">
        <f>SUM(C19:C23)</f>
        <v>2514283</v>
      </c>
      <c r="D24" s="52"/>
      <c r="E24" s="60">
        <f>SUM(E19:E23)</f>
        <v>1778004</v>
      </c>
      <c r="F24" s="52"/>
      <c r="G24" s="60">
        <f>SUM(G19:G23)</f>
        <v>2294296</v>
      </c>
      <c r="H24" s="52"/>
      <c r="I24" s="60">
        <f>SUM(I19:I23)</f>
        <v>1589273</v>
      </c>
      <c r="K24" s="56"/>
      <c r="M24" s="56"/>
      <c r="O24" s="56"/>
      <c r="Q24" s="56"/>
    </row>
    <row r="25" spans="1:17" ht="14" x14ac:dyDescent="0.3">
      <c r="C25" s="62"/>
      <c r="D25" s="52"/>
      <c r="E25" s="62"/>
      <c r="F25" s="52"/>
      <c r="G25" s="62"/>
      <c r="H25" s="52"/>
      <c r="I25" s="62"/>
      <c r="K25" s="56"/>
      <c r="M25" s="56"/>
      <c r="O25" s="56"/>
      <c r="Q25" s="56"/>
    </row>
    <row r="26" spans="1:17" ht="20.25" customHeight="1" x14ac:dyDescent="0.3">
      <c r="A26" s="44" t="s">
        <v>56</v>
      </c>
      <c r="C26" s="64">
        <f>C16-C24</f>
        <v>464047</v>
      </c>
      <c r="D26" s="64"/>
      <c r="E26" s="64">
        <f>E16-E24</f>
        <v>214204</v>
      </c>
      <c r="F26" s="64"/>
      <c r="G26" s="64">
        <f>G16-G24</f>
        <v>453058</v>
      </c>
      <c r="H26" s="64"/>
      <c r="I26" s="64">
        <f>I16-I24</f>
        <v>265757</v>
      </c>
      <c r="K26" s="56"/>
      <c r="M26" s="56"/>
      <c r="O26" s="56"/>
      <c r="Q26" s="56"/>
    </row>
    <row r="27" spans="1:17" ht="20.25" customHeight="1" x14ac:dyDescent="0.3">
      <c r="A27" s="50" t="s">
        <v>57</v>
      </c>
      <c r="C27" s="70">
        <v>-20125</v>
      </c>
      <c r="D27" s="128"/>
      <c r="E27" s="70">
        <v>-17453</v>
      </c>
      <c r="F27" s="128"/>
      <c r="G27" s="70">
        <v>-18896</v>
      </c>
      <c r="H27" s="128"/>
      <c r="I27" s="70">
        <v>-16283</v>
      </c>
      <c r="K27" s="56"/>
      <c r="M27" s="56"/>
      <c r="O27" s="56"/>
      <c r="Q27" s="56"/>
    </row>
    <row r="28" spans="1:17" ht="20.25" customHeight="1" x14ac:dyDescent="0.3">
      <c r="A28" s="50" t="s">
        <v>152</v>
      </c>
      <c r="C28" s="70"/>
      <c r="D28" s="128"/>
      <c r="E28" s="70"/>
      <c r="F28" s="128"/>
      <c r="G28" s="70"/>
      <c r="H28" s="128"/>
      <c r="I28" s="70"/>
      <c r="K28" s="56"/>
      <c r="M28" s="56"/>
      <c r="O28" s="56"/>
      <c r="Q28" s="56"/>
    </row>
    <row r="29" spans="1:17" ht="20.25" customHeight="1" x14ac:dyDescent="0.3">
      <c r="A29" s="50" t="s">
        <v>58</v>
      </c>
      <c r="C29" s="65">
        <v>-259</v>
      </c>
      <c r="D29" s="128"/>
      <c r="E29" s="65">
        <v>-1285</v>
      </c>
      <c r="F29" s="52"/>
      <c r="G29" s="63">
        <v>0</v>
      </c>
      <c r="H29" s="52"/>
      <c r="I29" s="63">
        <v>0</v>
      </c>
      <c r="K29" s="56"/>
      <c r="M29" s="56"/>
      <c r="O29" s="56"/>
      <c r="Q29" s="56"/>
    </row>
    <row r="30" spans="1:17" s="47" customFormat="1" ht="20.25" customHeight="1" x14ac:dyDescent="0.3">
      <c r="A30" s="44" t="s">
        <v>59</v>
      </c>
      <c r="B30" s="8"/>
      <c r="C30" s="66">
        <f>SUM(C26:C29)</f>
        <v>443663</v>
      </c>
      <c r="D30" s="66"/>
      <c r="E30" s="66">
        <f>SUM(E26:E29)</f>
        <v>195466</v>
      </c>
      <c r="F30" s="66"/>
      <c r="G30" s="66">
        <f>SUM(G26:G29)</f>
        <v>434162</v>
      </c>
      <c r="H30" s="66"/>
      <c r="I30" s="66">
        <f>SUM(I26:I29)</f>
        <v>249474</v>
      </c>
      <c r="J30" s="6"/>
      <c r="K30" s="56"/>
      <c r="L30" s="6"/>
      <c r="M30" s="56"/>
      <c r="N30" s="6"/>
      <c r="O30" s="56"/>
      <c r="P30" s="6"/>
      <c r="Q30" s="56"/>
    </row>
    <row r="31" spans="1:17" s="47" customFormat="1" ht="20.25" customHeight="1" x14ac:dyDescent="0.3">
      <c r="A31" s="50" t="s">
        <v>60</v>
      </c>
      <c r="B31" s="8"/>
      <c r="C31" s="130">
        <v>-12880</v>
      </c>
      <c r="D31" s="79"/>
      <c r="E31" s="130">
        <v>2427</v>
      </c>
      <c r="F31" s="59"/>
      <c r="G31" s="59">
        <v>-12880</v>
      </c>
      <c r="H31" s="59"/>
      <c r="I31" s="59">
        <v>2427</v>
      </c>
      <c r="J31" s="6"/>
      <c r="K31" s="56"/>
      <c r="L31" s="6"/>
      <c r="M31" s="56"/>
      <c r="N31" s="6"/>
      <c r="O31" s="56"/>
      <c r="P31" s="6"/>
      <c r="Q31" s="56"/>
    </row>
    <row r="32" spans="1:17" ht="20.25" customHeight="1" x14ac:dyDescent="0.3">
      <c r="A32" s="44" t="s">
        <v>61</v>
      </c>
      <c r="B32" s="67"/>
      <c r="C32" s="54">
        <f>SUM(C30:C31)</f>
        <v>430783</v>
      </c>
      <c r="D32" s="55"/>
      <c r="E32" s="54">
        <f>SUM(E30:E31)</f>
        <v>197893</v>
      </c>
      <c r="F32" s="55"/>
      <c r="G32" s="54">
        <f>SUM(G30:G31)</f>
        <v>421282</v>
      </c>
      <c r="H32" s="55"/>
      <c r="I32" s="54">
        <f>SUM(I30:I31)</f>
        <v>251901</v>
      </c>
      <c r="K32" s="56"/>
      <c r="M32" s="56"/>
      <c r="O32" s="56"/>
      <c r="Q32" s="56"/>
    </row>
    <row r="33" spans="1:17" ht="14" x14ac:dyDescent="0.3">
      <c r="A33" s="44"/>
      <c r="B33" s="67"/>
      <c r="C33" s="66"/>
      <c r="D33" s="55"/>
      <c r="E33" s="66"/>
      <c r="F33" s="55"/>
      <c r="G33" s="66"/>
      <c r="H33" s="55"/>
      <c r="I33" s="66"/>
      <c r="K33" s="56"/>
      <c r="M33" s="56"/>
      <c r="O33" s="56"/>
      <c r="Q33" s="56"/>
    </row>
    <row r="34" spans="1:17" ht="20.25" customHeight="1" x14ac:dyDescent="0.35">
      <c r="A34" s="42" t="s">
        <v>0</v>
      </c>
      <c r="B34" s="152"/>
    </row>
    <row r="35" spans="1:17" ht="20.25" customHeight="1" x14ac:dyDescent="0.3">
      <c r="A35" s="43" t="s">
        <v>43</v>
      </c>
      <c r="B35" s="152"/>
    </row>
    <row r="36" spans="1:17" ht="20.25" customHeight="1" x14ac:dyDescent="0.3">
      <c r="A36" s="44"/>
      <c r="B36" s="152"/>
    </row>
    <row r="37" spans="1:17" ht="20.25" customHeight="1" x14ac:dyDescent="0.3">
      <c r="A37" s="44"/>
      <c r="B37" s="152"/>
      <c r="C37" s="201" t="s">
        <v>44</v>
      </c>
      <c r="D37" s="201"/>
      <c r="E37" s="201"/>
      <c r="F37" s="151"/>
      <c r="G37" s="201" t="s">
        <v>3</v>
      </c>
      <c r="H37" s="201"/>
      <c r="I37" s="201"/>
    </row>
    <row r="38" spans="1:17" ht="20.25" customHeight="1" x14ac:dyDescent="0.3">
      <c r="A38" s="44"/>
      <c r="B38" s="152"/>
      <c r="C38" s="201" t="s">
        <v>45</v>
      </c>
      <c r="D38" s="201"/>
      <c r="E38" s="201"/>
      <c r="F38" s="151"/>
      <c r="G38" s="201" t="s">
        <v>45</v>
      </c>
      <c r="H38" s="201"/>
      <c r="I38" s="201"/>
    </row>
    <row r="39" spans="1:17" ht="20.25" customHeight="1" x14ac:dyDescent="0.3">
      <c r="A39" s="44"/>
      <c r="B39" s="152"/>
      <c r="C39" s="203" t="s">
        <v>65</v>
      </c>
      <c r="D39" s="203"/>
      <c r="E39" s="203"/>
      <c r="F39" s="151"/>
      <c r="G39" s="203" t="s">
        <v>65</v>
      </c>
      <c r="H39" s="203"/>
      <c r="I39" s="203"/>
    </row>
    <row r="40" spans="1:17" ht="20.25" customHeight="1" x14ac:dyDescent="0.3">
      <c r="A40" s="44"/>
      <c r="B40" s="152"/>
      <c r="C40" s="203" t="s">
        <v>5</v>
      </c>
      <c r="D40" s="203"/>
      <c r="E40" s="203"/>
      <c r="F40" s="151"/>
      <c r="G40" s="203" t="s">
        <v>5</v>
      </c>
      <c r="H40" s="203"/>
      <c r="I40" s="203"/>
    </row>
    <row r="41" spans="1:17" s="47" customFormat="1" ht="20.25" customHeight="1" x14ac:dyDescent="0.3">
      <c r="A41" s="46"/>
      <c r="B41" s="194" t="s">
        <v>47</v>
      </c>
      <c r="C41" s="180">
        <v>2024</v>
      </c>
      <c r="D41" s="180"/>
      <c r="E41" s="180">
        <v>2023</v>
      </c>
      <c r="F41" s="180"/>
      <c r="G41" s="180">
        <v>2024</v>
      </c>
      <c r="H41" s="180"/>
      <c r="I41" s="180">
        <v>2023</v>
      </c>
      <c r="J41" s="6"/>
      <c r="K41" s="6"/>
      <c r="L41" s="6"/>
      <c r="M41" s="6"/>
      <c r="N41" s="6"/>
      <c r="O41" s="6"/>
      <c r="P41" s="6"/>
      <c r="Q41" s="6"/>
    </row>
    <row r="42" spans="1:17" s="47" customFormat="1" ht="20.25" customHeight="1" x14ac:dyDescent="0.3">
      <c r="A42" s="153"/>
      <c r="B42" s="152"/>
      <c r="C42" s="204" t="s">
        <v>10</v>
      </c>
      <c r="D42" s="204"/>
      <c r="E42" s="204"/>
      <c r="F42" s="204"/>
      <c r="G42" s="204"/>
      <c r="H42" s="204"/>
      <c r="I42" s="204"/>
      <c r="J42" s="6"/>
      <c r="K42" s="6"/>
      <c r="L42" s="6"/>
      <c r="M42" s="6"/>
      <c r="N42" s="6"/>
      <c r="O42" s="6"/>
      <c r="P42" s="6"/>
      <c r="Q42" s="6"/>
    </row>
    <row r="43" spans="1:17" ht="18" customHeight="1" x14ac:dyDescent="0.3">
      <c r="A43" s="44" t="s">
        <v>62</v>
      </c>
      <c r="B43" s="67"/>
      <c r="C43" s="66"/>
      <c r="D43" s="144"/>
      <c r="E43" s="66"/>
      <c r="F43" s="144"/>
      <c r="G43" s="66"/>
      <c r="H43" s="144"/>
      <c r="I43" s="66"/>
      <c r="J43" s="139"/>
      <c r="K43" s="193"/>
      <c r="M43" s="56"/>
      <c r="O43" s="56"/>
      <c r="Q43" s="56"/>
    </row>
    <row r="44" spans="1:17" ht="18" customHeight="1" x14ac:dyDescent="0.3">
      <c r="A44" s="46" t="s">
        <v>202</v>
      </c>
      <c r="B44" s="67"/>
      <c r="C44" s="66"/>
      <c r="D44" s="144"/>
      <c r="E44" s="66"/>
      <c r="F44" s="144"/>
      <c r="G44" s="66"/>
      <c r="H44" s="144"/>
      <c r="I44" s="66"/>
      <c r="J44" s="139"/>
      <c r="K44" s="193"/>
      <c r="M44" s="56"/>
      <c r="O44" s="56"/>
      <c r="Q44" s="56"/>
    </row>
    <row r="45" spans="1:17" ht="18" customHeight="1" x14ac:dyDescent="0.3">
      <c r="A45" s="197" t="s">
        <v>203</v>
      </c>
      <c r="B45" s="67"/>
      <c r="C45" s="66"/>
      <c r="D45" s="144"/>
      <c r="E45" s="66"/>
      <c r="F45" s="144"/>
      <c r="G45" s="66"/>
      <c r="H45" s="144"/>
      <c r="I45" s="66"/>
      <c r="J45" s="139"/>
      <c r="K45" s="193"/>
      <c r="M45" s="56"/>
      <c r="O45" s="56"/>
      <c r="Q45" s="56"/>
    </row>
    <row r="46" spans="1:17" ht="18" customHeight="1" x14ac:dyDescent="0.3">
      <c r="A46" s="174" t="s">
        <v>201</v>
      </c>
      <c r="B46" s="67"/>
      <c r="C46" s="66"/>
      <c r="D46" s="55"/>
      <c r="E46" s="66"/>
      <c r="F46" s="55"/>
      <c r="G46" s="66"/>
      <c r="H46" s="55"/>
      <c r="I46" s="66"/>
      <c r="K46" s="56"/>
      <c r="M46" s="56"/>
      <c r="O46" s="56"/>
      <c r="Q46" s="56"/>
    </row>
    <row r="47" spans="1:17" ht="18" customHeight="1" x14ac:dyDescent="0.3">
      <c r="A47" s="167" t="s">
        <v>197</v>
      </c>
      <c r="B47" s="67"/>
      <c r="C47" s="196">
        <v>-6669</v>
      </c>
      <c r="D47" s="195"/>
      <c r="E47" s="196">
        <v>0</v>
      </c>
      <c r="F47" s="195"/>
      <c r="G47" s="196">
        <v>-7037</v>
      </c>
      <c r="H47" s="195"/>
      <c r="I47" s="196">
        <v>0</v>
      </c>
      <c r="K47" s="56"/>
      <c r="M47" s="56"/>
      <c r="O47" s="56"/>
      <c r="Q47" s="56"/>
    </row>
    <row r="48" spans="1:17" ht="20.25" customHeight="1" thickBot="1" x14ac:dyDescent="0.35">
      <c r="A48" s="44" t="s">
        <v>63</v>
      </c>
      <c r="B48" s="67"/>
      <c r="C48" s="73">
        <f>C32+C47</f>
        <v>424114</v>
      </c>
      <c r="D48" s="55"/>
      <c r="E48" s="73">
        <f>E32+E47</f>
        <v>197893</v>
      </c>
      <c r="F48" s="55"/>
      <c r="G48" s="73">
        <f>G32+G47</f>
        <v>414245</v>
      </c>
      <c r="H48" s="55"/>
      <c r="I48" s="73">
        <f>I32+I47</f>
        <v>251901</v>
      </c>
      <c r="J48"/>
      <c r="K48" s="56"/>
      <c r="L48"/>
      <c r="M48" s="56"/>
      <c r="N48"/>
      <c r="O48" s="56"/>
      <c r="P48"/>
      <c r="Q48" s="56"/>
    </row>
    <row r="49" spans="1:17" ht="20.25" customHeight="1" thickTop="1" x14ac:dyDescent="0.3">
      <c r="A49" s="44"/>
      <c r="B49" s="67"/>
      <c r="C49" s="57"/>
      <c r="D49" s="55"/>
      <c r="E49" s="57"/>
      <c r="F49" s="75"/>
      <c r="G49" s="66"/>
      <c r="H49" s="55"/>
      <c r="I49" s="66"/>
    </row>
    <row r="50" spans="1:17" ht="20.25" customHeight="1" x14ac:dyDescent="0.3">
      <c r="A50" s="44" t="s">
        <v>153</v>
      </c>
      <c r="B50" s="67"/>
      <c r="C50" s="57"/>
      <c r="D50" s="74"/>
      <c r="E50" s="57"/>
      <c r="F50" s="75"/>
      <c r="G50" s="66"/>
      <c r="H50" s="75"/>
      <c r="I50" s="66"/>
    </row>
    <row r="51" spans="1:17" ht="20.25" customHeight="1" x14ac:dyDescent="0.3">
      <c r="A51" s="166" t="s">
        <v>154</v>
      </c>
      <c r="C51" s="51">
        <v>430640</v>
      </c>
      <c r="D51" s="62"/>
      <c r="E51" s="51">
        <v>198234</v>
      </c>
      <c r="F51" s="92"/>
      <c r="G51" s="51">
        <v>421282</v>
      </c>
      <c r="H51" s="92"/>
      <c r="I51" s="51">
        <v>251901</v>
      </c>
      <c r="K51" s="56"/>
      <c r="M51" s="56"/>
      <c r="O51" s="56"/>
      <c r="Q51" s="56"/>
    </row>
    <row r="52" spans="1:17" ht="20.25" customHeight="1" x14ac:dyDescent="0.3">
      <c r="A52" s="166" t="s">
        <v>40</v>
      </c>
      <c r="C52" s="51">
        <v>143</v>
      </c>
      <c r="D52" s="62"/>
      <c r="E52" s="51">
        <v>-341</v>
      </c>
      <c r="F52" s="51"/>
      <c r="G52" s="71">
        <v>0</v>
      </c>
      <c r="H52" s="70"/>
      <c r="I52" s="71">
        <v>0</v>
      </c>
      <c r="K52" s="56"/>
      <c r="M52" s="56"/>
      <c r="O52" s="56"/>
      <c r="Q52" s="56"/>
    </row>
    <row r="53" spans="1:17" s="10" customFormat="1" ht="20.25" customHeight="1" thickBot="1" x14ac:dyDescent="0.35">
      <c r="A53" s="44"/>
      <c r="B53" s="67"/>
      <c r="C53" s="68">
        <f>SUM(C51:C52)</f>
        <v>430783</v>
      </c>
      <c r="D53" s="74"/>
      <c r="E53" s="68">
        <f>SUM(E51:E52)</f>
        <v>197893</v>
      </c>
      <c r="F53" s="75"/>
      <c r="G53" s="68">
        <f>SUM(G51:G52)</f>
        <v>421282</v>
      </c>
      <c r="H53" s="75"/>
      <c r="I53" s="68">
        <f>SUM(I51:I52)</f>
        <v>251901</v>
      </c>
      <c r="K53" s="56"/>
      <c r="M53" s="56"/>
      <c r="O53" s="56"/>
      <c r="Q53" s="56"/>
    </row>
    <row r="54" spans="1:17" ht="20.25" customHeight="1" thickTop="1" x14ac:dyDescent="0.3">
      <c r="A54" s="44"/>
      <c r="C54" s="76"/>
      <c r="D54" s="77"/>
      <c r="E54" s="76"/>
      <c r="F54" s="78"/>
      <c r="G54" s="79"/>
      <c r="H54" s="78"/>
      <c r="I54" s="79"/>
    </row>
    <row r="55" spans="1:17" ht="20.25" customHeight="1" x14ac:dyDescent="0.3">
      <c r="A55" s="44" t="s">
        <v>64</v>
      </c>
      <c r="C55" s="76"/>
      <c r="D55" s="77"/>
      <c r="E55" s="76"/>
      <c r="F55" s="78"/>
      <c r="G55" s="79"/>
      <c r="H55" s="78"/>
      <c r="I55" s="79"/>
    </row>
    <row r="56" spans="1:17" ht="20.25" customHeight="1" x14ac:dyDescent="0.3">
      <c r="A56" s="166" t="s">
        <v>154</v>
      </c>
      <c r="C56" s="51">
        <v>423968</v>
      </c>
      <c r="D56" s="62"/>
      <c r="E56" s="51">
        <v>198234</v>
      </c>
      <c r="F56" s="92"/>
      <c r="G56" s="51">
        <v>414245</v>
      </c>
      <c r="H56" s="92"/>
      <c r="I56" s="51">
        <v>251901</v>
      </c>
      <c r="K56" s="56"/>
      <c r="M56" s="56"/>
      <c r="O56" s="56"/>
      <c r="Q56" s="56"/>
    </row>
    <row r="57" spans="1:17" ht="20.25" customHeight="1" x14ac:dyDescent="0.3">
      <c r="A57" s="166" t="s">
        <v>40</v>
      </c>
      <c r="C57" s="72">
        <v>146</v>
      </c>
      <c r="D57" s="53"/>
      <c r="E57" s="72">
        <v>-341</v>
      </c>
      <c r="F57" s="51"/>
      <c r="G57" s="71">
        <v>0</v>
      </c>
      <c r="H57" s="70"/>
      <c r="I57" s="71">
        <v>0</v>
      </c>
      <c r="K57" s="56"/>
      <c r="M57" s="56"/>
      <c r="O57" s="56"/>
      <c r="Q57" s="56"/>
    </row>
    <row r="58" spans="1:17" ht="20.25" customHeight="1" thickBot="1" x14ac:dyDescent="0.35">
      <c r="A58" s="44"/>
      <c r="C58" s="73">
        <f>SUM(C56:C57)</f>
        <v>424114</v>
      </c>
      <c r="D58" s="74"/>
      <c r="E58" s="73">
        <f>SUM(E56:E57)</f>
        <v>197893</v>
      </c>
      <c r="F58" s="75"/>
      <c r="G58" s="73">
        <f>SUM(G56:G57)</f>
        <v>414245</v>
      </c>
      <c r="H58" s="75"/>
      <c r="I58" s="73">
        <f>SUM(I56:I57)</f>
        <v>251901</v>
      </c>
      <c r="K58" s="56"/>
      <c r="M58" s="56"/>
      <c r="O58" s="56"/>
      <c r="Q58" s="56"/>
    </row>
    <row r="59" spans="1:17" ht="20.25" customHeight="1" thickTop="1" x14ac:dyDescent="0.3">
      <c r="A59" s="44"/>
      <c r="C59" s="76"/>
      <c r="D59" s="77"/>
      <c r="E59" s="76"/>
      <c r="F59" s="78"/>
      <c r="G59" s="79"/>
      <c r="H59" s="78"/>
      <c r="I59" s="79"/>
    </row>
    <row r="60" spans="1:17" ht="19.5" customHeight="1" thickBot="1" x14ac:dyDescent="0.35">
      <c r="A60" s="44" t="s">
        <v>155</v>
      </c>
      <c r="B60" s="8">
        <v>9</v>
      </c>
      <c r="C60" s="80">
        <f>+C51/1470000</f>
        <v>0.29295238095238096</v>
      </c>
      <c r="D60" s="81"/>
      <c r="E60" s="80">
        <v>0.17992363636363637</v>
      </c>
      <c r="F60" s="81"/>
      <c r="G60" s="80">
        <f>+G51/1470000</f>
        <v>0.28658639455782314</v>
      </c>
      <c r="H60" s="81"/>
      <c r="I60" s="80">
        <v>0.22900090909090909</v>
      </c>
      <c r="K60" s="56"/>
      <c r="M60" s="56"/>
      <c r="O60" s="56"/>
      <c r="Q60" s="56"/>
    </row>
    <row r="61" spans="1:17" ht="20.25" customHeight="1" thickTop="1" x14ac:dyDescent="0.3">
      <c r="A61" s="44"/>
      <c r="B61" s="67"/>
      <c r="C61" s="66"/>
      <c r="D61" s="55"/>
      <c r="E61" s="66"/>
      <c r="F61" s="55"/>
      <c r="G61" s="66"/>
      <c r="H61" s="55"/>
      <c r="I61" s="66"/>
      <c r="K61" s="56"/>
      <c r="M61" s="56"/>
      <c r="O61" s="56"/>
      <c r="Q61" s="56"/>
    </row>
    <row r="63" spans="1:17" ht="20.25" customHeight="1" x14ac:dyDescent="0.3">
      <c r="A63" s="44"/>
      <c r="C63" s="53"/>
      <c r="D63" s="82"/>
      <c r="E63" s="53"/>
      <c r="F63" s="82"/>
      <c r="G63" s="53"/>
      <c r="H63" s="82"/>
      <c r="I63" s="53"/>
      <c r="K63" s="56"/>
      <c r="M63" s="56"/>
      <c r="O63" s="56"/>
      <c r="Q63" s="56"/>
    </row>
  </sheetData>
  <mergeCells count="18">
    <mergeCell ref="C40:E40"/>
    <mergeCell ref="G40:I40"/>
    <mergeCell ref="C42:I42"/>
    <mergeCell ref="C37:E37"/>
    <mergeCell ref="G37:I37"/>
    <mergeCell ref="C38:E38"/>
    <mergeCell ref="G38:I38"/>
    <mergeCell ref="C39:E39"/>
    <mergeCell ref="G39:I39"/>
    <mergeCell ref="C4:E4"/>
    <mergeCell ref="G4:I4"/>
    <mergeCell ref="C5:E5"/>
    <mergeCell ref="G5:I5"/>
    <mergeCell ref="C9:I9"/>
    <mergeCell ref="C6:E6"/>
    <mergeCell ref="G6:I6"/>
    <mergeCell ref="C7:E7"/>
    <mergeCell ref="G7:I7"/>
  </mergeCells>
  <pageMargins left="0.8" right="0.8" top="0.48" bottom="0.5" header="0.5" footer="0.5"/>
  <pageSetup paperSize="9" scale="85" firstPageNumber="6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33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D3930-FE53-415A-ABA9-8F50BC115E0A}">
  <sheetPr>
    <tabColor theme="8" tint="0.79998168889431442"/>
  </sheetPr>
  <dimension ref="A1:R26"/>
  <sheetViews>
    <sheetView view="pageBreakPreview" zoomScale="90" zoomScaleNormal="75" zoomScaleSheetLayoutView="90" workbookViewId="0">
      <selection activeCell="H89" sqref="H88:H89"/>
    </sheetView>
  </sheetViews>
  <sheetFormatPr defaultColWidth="9.1796875" defaultRowHeight="14" x14ac:dyDescent="0.3"/>
  <cols>
    <col min="1" max="1" width="54.1796875" style="61" customWidth="1"/>
    <col min="2" max="2" width="5.36328125" style="61" bestFit="1" customWidth="1"/>
    <col min="3" max="3" width="1.36328125" style="61" customWidth="1"/>
    <col min="4" max="4" width="11.453125" style="6" bestFit="1" customWidth="1"/>
    <col min="5" max="5" width="1.1796875" style="6" customWidth="1"/>
    <col min="6" max="6" width="16.1796875" style="6" bestFit="1" customWidth="1"/>
    <col min="7" max="7" width="1.1796875" style="6" customWidth="1"/>
    <col min="8" max="8" width="12.08984375" style="6" bestFit="1" customWidth="1"/>
    <col min="9" max="9" width="1.1796875" style="6" customWidth="1"/>
    <col min="10" max="10" width="13.26953125" style="6" bestFit="1" customWidth="1"/>
    <col min="11" max="11" width="1.1796875" style="6" customWidth="1"/>
    <col min="12" max="12" width="12" style="6" bestFit="1" customWidth="1"/>
    <col min="13" max="13" width="1.1796875" style="6" customWidth="1"/>
    <col min="14" max="14" width="9.81640625" style="6" bestFit="1" customWidth="1"/>
    <col min="15" max="15" width="1.1796875" style="6" customWidth="1"/>
    <col min="16" max="16" width="11.6328125" style="6" customWidth="1"/>
    <col min="17" max="16384" width="9.1796875" style="6"/>
  </cols>
  <sheetData>
    <row r="1" spans="1:18" ht="20.25" customHeight="1" x14ac:dyDescent="0.35">
      <c r="A1" s="42" t="s">
        <v>0</v>
      </c>
      <c r="B1" s="85"/>
      <c r="C1" s="85"/>
      <c r="P1" s="86"/>
    </row>
    <row r="2" spans="1:18" ht="20.25" customHeight="1" x14ac:dyDescent="0.3">
      <c r="A2" s="87" t="s">
        <v>66</v>
      </c>
      <c r="B2" s="87"/>
      <c r="C2" s="87"/>
      <c r="P2" s="86"/>
    </row>
    <row r="3" spans="1:18" ht="20.25" customHeight="1" x14ac:dyDescent="0.3">
      <c r="A3" s="43"/>
      <c r="B3" s="43"/>
      <c r="C3" s="43"/>
    </row>
    <row r="4" spans="1:18" ht="20.25" customHeight="1" x14ac:dyDescent="0.3">
      <c r="A4" s="44"/>
      <c r="B4" s="44"/>
      <c r="C4" s="44"/>
      <c r="D4" s="201" t="s">
        <v>67</v>
      </c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</row>
    <row r="5" spans="1:18" ht="20.25" customHeight="1" x14ac:dyDescent="0.3">
      <c r="A5" s="44"/>
      <c r="B5" s="44"/>
      <c r="C5" s="44"/>
      <c r="D5" s="177"/>
      <c r="E5" s="177"/>
      <c r="F5" s="159" t="s">
        <v>176</v>
      </c>
      <c r="G5" s="177"/>
      <c r="H5" s="177"/>
      <c r="I5" s="177"/>
      <c r="J5" s="177"/>
      <c r="K5" s="177"/>
      <c r="L5" s="177"/>
      <c r="M5" s="177"/>
      <c r="N5" s="177"/>
      <c r="O5" s="177"/>
      <c r="P5" s="177"/>
    </row>
    <row r="6" spans="1:18" ht="20.25" customHeight="1" x14ac:dyDescent="0.3">
      <c r="F6" s="159" t="s">
        <v>177</v>
      </c>
      <c r="H6" s="12"/>
      <c r="I6" s="12"/>
      <c r="J6" s="12"/>
      <c r="K6" s="8"/>
      <c r="L6" s="88" t="s">
        <v>36</v>
      </c>
    </row>
    <row r="7" spans="1:18" ht="20.25" customHeight="1" x14ac:dyDescent="0.3">
      <c r="D7" s="12" t="s">
        <v>69</v>
      </c>
      <c r="E7" s="12"/>
      <c r="F7" s="159" t="s">
        <v>175</v>
      </c>
      <c r="H7" s="12"/>
      <c r="K7" s="8"/>
      <c r="L7" s="12" t="s">
        <v>70</v>
      </c>
      <c r="M7" s="12"/>
      <c r="N7" s="159" t="s">
        <v>179</v>
      </c>
      <c r="O7" s="12"/>
      <c r="R7" s="158"/>
    </row>
    <row r="8" spans="1:18" ht="20.25" customHeight="1" x14ac:dyDescent="0.3">
      <c r="D8" s="88" t="s">
        <v>71</v>
      </c>
      <c r="E8" s="12"/>
      <c r="F8" s="159" t="s">
        <v>174</v>
      </c>
      <c r="H8" s="209" t="s">
        <v>38</v>
      </c>
      <c r="I8" s="209"/>
      <c r="J8" s="209"/>
      <c r="K8" s="8"/>
      <c r="L8" s="88" t="s">
        <v>72</v>
      </c>
      <c r="M8" s="12"/>
      <c r="N8" s="159" t="s">
        <v>178</v>
      </c>
      <c r="O8" s="12"/>
      <c r="P8" s="12" t="s">
        <v>73</v>
      </c>
    </row>
    <row r="9" spans="1:18" ht="20.25" customHeight="1" x14ac:dyDescent="0.3">
      <c r="B9" s="89" t="s">
        <v>8</v>
      </c>
      <c r="C9" s="89"/>
      <c r="D9" s="12" t="s">
        <v>74</v>
      </c>
      <c r="E9" s="12"/>
      <c r="F9" s="159" t="s">
        <v>173</v>
      </c>
      <c r="H9" s="12" t="s">
        <v>75</v>
      </c>
      <c r="I9" s="12"/>
      <c r="J9" s="88" t="s">
        <v>76</v>
      </c>
      <c r="K9" s="12"/>
      <c r="L9" s="88" t="s">
        <v>77</v>
      </c>
      <c r="M9" s="12"/>
      <c r="N9" s="159" t="s">
        <v>78</v>
      </c>
      <c r="O9" s="12"/>
      <c r="P9" s="12" t="s">
        <v>79</v>
      </c>
    </row>
    <row r="10" spans="1:18" ht="20.25" customHeight="1" x14ac:dyDescent="0.3">
      <c r="A10" s="6"/>
      <c r="B10" s="6"/>
      <c r="C10" s="6"/>
      <c r="D10" s="204" t="s">
        <v>10</v>
      </c>
      <c r="E10" s="204"/>
      <c r="F10" s="204"/>
      <c r="G10" s="204"/>
      <c r="H10" s="204"/>
      <c r="I10" s="204"/>
      <c r="J10" s="204"/>
      <c r="K10" s="204"/>
      <c r="L10" s="204"/>
      <c r="M10" s="204"/>
      <c r="N10" s="204"/>
      <c r="O10" s="204"/>
      <c r="P10" s="204"/>
    </row>
    <row r="11" spans="1:18" ht="20.25" customHeight="1" x14ac:dyDescent="0.3">
      <c r="A11" s="44" t="s">
        <v>83</v>
      </c>
      <c r="B11" s="44"/>
      <c r="C11" s="44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</row>
    <row r="12" spans="1:18" ht="20.25" customHeight="1" x14ac:dyDescent="0.3">
      <c r="A12" s="44" t="s">
        <v>84</v>
      </c>
      <c r="B12" s="44"/>
      <c r="C12" s="44"/>
      <c r="D12" s="90">
        <v>550000</v>
      </c>
      <c r="E12" s="90"/>
      <c r="F12" s="90">
        <v>-41780</v>
      </c>
      <c r="G12" s="90"/>
      <c r="H12" s="90">
        <v>55000</v>
      </c>
      <c r="I12" s="90"/>
      <c r="J12" s="90">
        <v>771715</v>
      </c>
      <c r="K12" s="90"/>
      <c r="L12" s="90">
        <f>SUM(D12,F12,H12,J12)</f>
        <v>1334935</v>
      </c>
      <c r="M12" s="90"/>
      <c r="N12" s="90">
        <v>-813</v>
      </c>
      <c r="O12" s="90"/>
      <c r="P12" s="90">
        <f>SUM(L12,N12)</f>
        <v>1334122</v>
      </c>
    </row>
    <row r="13" spans="1:18" ht="14.25" customHeight="1" x14ac:dyDescent="0.3">
      <c r="A13" s="94"/>
      <c r="B13" s="44"/>
      <c r="C13" s="44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5"/>
    </row>
    <row r="14" spans="1:18" ht="22.5" customHeight="1" x14ac:dyDescent="0.3">
      <c r="A14" s="10" t="s">
        <v>80</v>
      </c>
      <c r="B14" s="44"/>
      <c r="C14" s="44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</row>
    <row r="15" spans="1:18" ht="19.5" customHeight="1" x14ac:dyDescent="0.3">
      <c r="A15" s="34" t="s">
        <v>167</v>
      </c>
      <c r="B15" s="44"/>
      <c r="C15" s="44"/>
      <c r="D15" s="171"/>
      <c r="E15" s="171"/>
      <c r="F15" s="171"/>
      <c r="G15" s="171"/>
      <c r="H15" s="171"/>
      <c r="I15" s="171"/>
      <c r="J15" s="171"/>
      <c r="K15" s="171"/>
      <c r="L15" s="171"/>
      <c r="M15" s="171"/>
      <c r="N15" s="171"/>
      <c r="O15" s="171"/>
      <c r="P15" s="171"/>
    </row>
    <row r="16" spans="1:18" ht="18.649999999999999" customHeight="1" x14ac:dyDescent="0.3">
      <c r="A16" s="158" t="s">
        <v>166</v>
      </c>
      <c r="B16" s="89" t="s">
        <v>200</v>
      </c>
      <c r="C16" s="89"/>
      <c r="D16" s="65">
        <v>0</v>
      </c>
      <c r="E16" s="51"/>
      <c r="F16" s="65">
        <v>0</v>
      </c>
      <c r="G16" s="171"/>
      <c r="H16" s="65">
        <v>0</v>
      </c>
      <c r="I16" s="171"/>
      <c r="J16" s="65">
        <v>-200000</v>
      </c>
      <c r="K16" s="70"/>
      <c r="L16" s="65">
        <f>SUM(D16,F16,H16,J16)</f>
        <v>-200000</v>
      </c>
      <c r="M16" s="171"/>
      <c r="N16" s="65">
        <v>0</v>
      </c>
      <c r="O16" s="171"/>
      <c r="P16" s="72">
        <f>SUM(L16,N16)</f>
        <v>-200000</v>
      </c>
    </row>
    <row r="17" spans="1:16" ht="19.5" customHeight="1" x14ac:dyDescent="0.3">
      <c r="A17" s="10" t="s">
        <v>156</v>
      </c>
      <c r="B17" s="44"/>
      <c r="C17" s="44"/>
      <c r="D17" s="97">
        <f>SUM(D15:D16)</f>
        <v>0</v>
      </c>
      <c r="E17" s="91"/>
      <c r="F17" s="97">
        <f>SUM(F15:F16)</f>
        <v>0</v>
      </c>
      <c r="G17" s="95"/>
      <c r="H17" s="97">
        <f>SUM(H15:H16)</f>
        <v>0</v>
      </c>
      <c r="I17" s="95"/>
      <c r="J17" s="97">
        <f>SUM(J15:J16)</f>
        <v>-200000</v>
      </c>
      <c r="K17" s="64"/>
      <c r="L17" s="97">
        <f>SUM(L15:L16)</f>
        <v>-200000</v>
      </c>
      <c r="M17" s="95"/>
      <c r="N17" s="97">
        <f>SUM(N15:N16)</f>
        <v>0</v>
      </c>
      <c r="O17" s="95"/>
      <c r="P17" s="97">
        <f>SUM(P15:P16)</f>
        <v>-200000</v>
      </c>
    </row>
    <row r="18" spans="1:16" ht="14.25" customHeight="1" x14ac:dyDescent="0.3">
      <c r="A18" s="94"/>
      <c r="B18" s="44"/>
      <c r="C18" s="44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</row>
    <row r="19" spans="1:16" ht="20.25" customHeight="1" x14ac:dyDescent="0.3">
      <c r="A19" s="44" t="s">
        <v>81</v>
      </c>
      <c r="B19" s="44"/>
      <c r="C19" s="44"/>
      <c r="D19" s="99"/>
      <c r="E19" s="100"/>
      <c r="F19" s="99"/>
      <c r="G19" s="100"/>
      <c r="H19" s="101"/>
      <c r="I19" s="100"/>
      <c r="J19" s="35"/>
      <c r="K19" s="35"/>
      <c r="L19" s="115"/>
      <c r="M19" s="35"/>
      <c r="N19" s="35"/>
      <c r="O19" s="35"/>
      <c r="P19" s="101"/>
    </row>
    <row r="20" spans="1:16" ht="20.25" customHeight="1" x14ac:dyDescent="0.3">
      <c r="A20" s="50" t="s">
        <v>141</v>
      </c>
      <c r="B20" s="50"/>
      <c r="C20" s="50"/>
      <c r="D20" s="70">
        <v>0</v>
      </c>
      <c r="E20" s="51"/>
      <c r="F20" s="70">
        <v>0</v>
      </c>
      <c r="G20" s="172"/>
      <c r="H20" s="70">
        <v>0</v>
      </c>
      <c r="I20" s="172"/>
      <c r="J20" s="70">
        <v>198234</v>
      </c>
      <c r="K20" s="70"/>
      <c r="L20" s="70">
        <f>SUM(D20,F20,H20,J20)</f>
        <v>198234</v>
      </c>
      <c r="M20" s="41"/>
      <c r="N20" s="70">
        <v>-341</v>
      </c>
      <c r="O20" s="41"/>
      <c r="P20" s="51">
        <f>SUM(L20,N20)</f>
        <v>197893</v>
      </c>
    </row>
    <row r="21" spans="1:16" ht="20.25" customHeight="1" x14ac:dyDescent="0.3">
      <c r="A21" s="156" t="s">
        <v>82</v>
      </c>
      <c r="B21" s="7"/>
      <c r="C21" s="178"/>
      <c r="D21" s="65">
        <v>0</v>
      </c>
      <c r="E21" s="51"/>
      <c r="F21" s="65">
        <v>0</v>
      </c>
      <c r="G21" s="104"/>
      <c r="H21" s="65">
        <v>0</v>
      </c>
      <c r="I21" s="104"/>
      <c r="J21" s="65">
        <v>0</v>
      </c>
      <c r="K21" s="70"/>
      <c r="L21" s="22">
        <f>SUM(D21,F21,H21,J21)</f>
        <v>0</v>
      </c>
      <c r="M21" s="41"/>
      <c r="N21" s="22">
        <v>0</v>
      </c>
      <c r="O21" s="41"/>
      <c r="P21" s="51">
        <f>SUM(L21,N21)</f>
        <v>0</v>
      </c>
    </row>
    <row r="22" spans="1:16" ht="20.149999999999999" customHeight="1" x14ac:dyDescent="0.3">
      <c r="A22" s="44" t="s">
        <v>63</v>
      </c>
      <c r="B22" s="44"/>
      <c r="C22" s="44"/>
      <c r="D22" s="106">
        <f>SUM(D20:D21)</f>
        <v>0</v>
      </c>
      <c r="E22" s="91"/>
      <c r="F22" s="106">
        <f>SUM(F20:F21)</f>
        <v>0</v>
      </c>
      <c r="G22" s="91"/>
      <c r="H22" s="93">
        <f>SUM(H20:H21)</f>
        <v>0</v>
      </c>
      <c r="I22" s="90"/>
      <c r="J22" s="93">
        <f>SUM(J20:J21)</f>
        <v>198234</v>
      </c>
      <c r="K22" s="64"/>
      <c r="L22" s="93">
        <f>SUM(D22,F22,H22,J22)</f>
        <v>198234</v>
      </c>
      <c r="M22" s="91"/>
      <c r="N22" s="93">
        <f>SUM(N20:N21)</f>
        <v>-341</v>
      </c>
      <c r="O22" s="91"/>
      <c r="P22" s="93">
        <f>SUM(L22,N22)</f>
        <v>197893</v>
      </c>
    </row>
    <row r="23" spans="1:16" ht="20.149999999999999" customHeight="1" x14ac:dyDescent="0.3">
      <c r="A23" s="44"/>
      <c r="B23" s="44"/>
      <c r="C23" s="44"/>
      <c r="D23" s="107"/>
      <c r="E23" s="91"/>
      <c r="F23" s="107"/>
      <c r="G23" s="91"/>
      <c r="H23" s="64"/>
      <c r="I23" s="90"/>
      <c r="J23" s="64"/>
      <c r="K23" s="64"/>
      <c r="L23" s="64"/>
      <c r="M23" s="91"/>
      <c r="N23" s="64"/>
      <c r="O23" s="91"/>
      <c r="P23" s="64"/>
    </row>
    <row r="24" spans="1:16" ht="20.25" customHeight="1" thickBot="1" x14ac:dyDescent="0.35">
      <c r="A24" s="44" t="s">
        <v>85</v>
      </c>
      <c r="B24" s="44"/>
      <c r="C24" s="44"/>
      <c r="D24" s="31">
        <f>D12+D17+D22</f>
        <v>550000</v>
      </c>
      <c r="F24" s="31">
        <f>F12+F17+F22</f>
        <v>-41780</v>
      </c>
      <c r="H24" s="31">
        <f>H12+H17+H22</f>
        <v>55000</v>
      </c>
      <c r="J24" s="31">
        <f>J12+J17+J22</f>
        <v>769949</v>
      </c>
      <c r="K24" s="30"/>
      <c r="L24" s="31">
        <f>L12+L17+L22</f>
        <v>1333169</v>
      </c>
      <c r="N24" s="31">
        <f>N12+N17+N22</f>
        <v>-1154</v>
      </c>
      <c r="P24" s="31">
        <f>P12+P17+P22</f>
        <v>1332015</v>
      </c>
    </row>
    <row r="25" spans="1:16" ht="21" customHeight="1" thickTop="1" x14ac:dyDescent="0.3">
      <c r="P25" s="11"/>
    </row>
    <row r="26" spans="1:16" x14ac:dyDescent="0.3">
      <c r="P26" s="11"/>
    </row>
  </sheetData>
  <mergeCells count="3">
    <mergeCell ref="D4:P4"/>
    <mergeCell ref="D10:P10"/>
    <mergeCell ref="H8:J8"/>
  </mergeCells>
  <pageMargins left="0.8" right="0.8" top="0.48" bottom="0.5" header="0.5" footer="0.5"/>
  <pageSetup paperSize="9" scale="85" firstPageNumber="8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R25"/>
  <sheetViews>
    <sheetView view="pageBreakPreview" topLeftCell="A19" zoomScale="90" zoomScaleNormal="75" zoomScaleSheetLayoutView="90" workbookViewId="0">
      <selection activeCell="H89" sqref="H88:H89"/>
    </sheetView>
  </sheetViews>
  <sheetFormatPr defaultColWidth="9.1796875" defaultRowHeight="14" x14ac:dyDescent="0.3"/>
  <cols>
    <col min="1" max="1" width="41.90625" style="61" customWidth="1"/>
    <col min="2" max="2" width="5" style="61" customWidth="1"/>
    <col min="3" max="3" width="1.36328125" style="61" customWidth="1"/>
    <col min="4" max="4" width="11.453125" style="131" customWidth="1"/>
    <col min="5" max="5" width="1.1796875" style="131" customWidth="1"/>
    <col min="6" max="6" width="11" style="131" customWidth="1"/>
    <col min="7" max="7" width="1.1796875" style="131" customWidth="1"/>
    <col min="8" max="8" width="14.6328125" style="131" customWidth="1"/>
    <col min="9" max="9" width="1.1796875" style="131" customWidth="1"/>
    <col min="10" max="10" width="13.1796875" style="131" customWidth="1"/>
    <col min="11" max="11" width="1.1796875" style="131" customWidth="1"/>
    <col min="12" max="12" width="13.1796875" style="131" customWidth="1"/>
    <col min="13" max="13" width="1.1796875" style="131" customWidth="1"/>
    <col min="14" max="14" width="11.6328125" style="131" customWidth="1"/>
    <col min="15" max="15" width="1.1796875" style="131" customWidth="1"/>
    <col min="16" max="16" width="11.1796875" style="131" customWidth="1"/>
    <col min="17" max="17" width="1.1796875" style="131" customWidth="1"/>
    <col min="18" max="18" width="11.6328125" style="131" customWidth="1"/>
    <col min="19" max="16384" width="9.1796875" style="6"/>
  </cols>
  <sheetData>
    <row r="1" spans="1:18" ht="20.25" customHeight="1" x14ac:dyDescent="0.35">
      <c r="A1" s="42" t="s">
        <v>0</v>
      </c>
      <c r="B1" s="85"/>
      <c r="C1" s="85"/>
      <c r="R1" s="78"/>
    </row>
    <row r="2" spans="1:18" ht="20.25" customHeight="1" x14ac:dyDescent="0.3">
      <c r="A2" s="87" t="s">
        <v>66</v>
      </c>
      <c r="B2" s="87"/>
      <c r="C2" s="87"/>
      <c r="R2" s="78"/>
    </row>
    <row r="3" spans="1:18" ht="20.25" customHeight="1" x14ac:dyDescent="0.3">
      <c r="A3" s="43"/>
      <c r="B3" s="43"/>
      <c r="C3" s="43"/>
    </row>
    <row r="4" spans="1:18" ht="20.25" customHeight="1" x14ac:dyDescent="0.3">
      <c r="A4" s="44"/>
      <c r="B4" s="44"/>
      <c r="C4" s="44"/>
      <c r="D4" s="210" t="s">
        <v>67</v>
      </c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</row>
    <row r="5" spans="1:18" ht="20.25" customHeight="1" x14ac:dyDescent="0.3">
      <c r="F5" s="184"/>
      <c r="G5" s="191"/>
      <c r="H5" s="184" t="s">
        <v>176</v>
      </c>
      <c r="M5" s="132"/>
    </row>
    <row r="6" spans="1:18" ht="20.25" customHeight="1" x14ac:dyDescent="0.3">
      <c r="F6" s="184" t="s">
        <v>191</v>
      </c>
      <c r="G6" s="189"/>
      <c r="H6" s="184" t="s">
        <v>177</v>
      </c>
      <c r="J6" s="133"/>
      <c r="K6" s="133"/>
      <c r="L6" s="133"/>
      <c r="M6" s="132"/>
      <c r="N6" s="134" t="s">
        <v>36</v>
      </c>
    </row>
    <row r="7" spans="1:18" ht="20.25" customHeight="1" x14ac:dyDescent="0.3">
      <c r="D7" s="133" t="s">
        <v>69</v>
      </c>
      <c r="E7" s="133"/>
      <c r="F7" s="184" t="s">
        <v>192</v>
      </c>
      <c r="G7" s="191"/>
      <c r="H7" s="184" t="s">
        <v>175</v>
      </c>
      <c r="I7" s="133"/>
      <c r="J7" s="133"/>
      <c r="M7" s="132"/>
      <c r="N7" s="133" t="s">
        <v>70</v>
      </c>
      <c r="P7" s="179" t="s">
        <v>179</v>
      </c>
      <c r="Q7" s="133"/>
    </row>
    <row r="8" spans="1:18" ht="20.25" customHeight="1" x14ac:dyDescent="0.3">
      <c r="D8" s="134" t="s">
        <v>71</v>
      </c>
      <c r="E8" s="133"/>
      <c r="F8" s="184" t="s">
        <v>193</v>
      </c>
      <c r="G8" s="192"/>
      <c r="H8" s="184" t="s">
        <v>174</v>
      </c>
      <c r="I8" s="133"/>
      <c r="J8" s="211" t="s">
        <v>38</v>
      </c>
      <c r="K8" s="211"/>
      <c r="L8" s="211"/>
      <c r="M8" s="132"/>
      <c r="N8" s="134" t="s">
        <v>72</v>
      </c>
      <c r="O8" s="133"/>
      <c r="P8" s="179" t="s">
        <v>178</v>
      </c>
      <c r="Q8" s="133"/>
      <c r="R8" s="133" t="s">
        <v>73</v>
      </c>
    </row>
    <row r="9" spans="1:18" ht="20.25" customHeight="1" x14ac:dyDescent="0.3">
      <c r="B9" s="89" t="s">
        <v>8</v>
      </c>
      <c r="C9" s="89"/>
      <c r="D9" s="133" t="s">
        <v>74</v>
      </c>
      <c r="E9" s="133"/>
      <c r="F9" s="184" t="s">
        <v>194</v>
      </c>
      <c r="G9" s="189"/>
      <c r="H9" s="184" t="s">
        <v>173</v>
      </c>
      <c r="I9" s="133"/>
      <c r="J9" s="133" t="s">
        <v>75</v>
      </c>
      <c r="K9" s="133"/>
      <c r="L9" s="134" t="s">
        <v>76</v>
      </c>
      <c r="M9" s="133"/>
      <c r="N9" s="134" t="s">
        <v>77</v>
      </c>
      <c r="O9" s="133"/>
      <c r="P9" s="133" t="s">
        <v>78</v>
      </c>
      <c r="Q9" s="133"/>
      <c r="R9" s="133" t="s">
        <v>79</v>
      </c>
    </row>
    <row r="10" spans="1:18" ht="20.25" customHeight="1" x14ac:dyDescent="0.3">
      <c r="A10" s="6"/>
      <c r="B10" s="6"/>
      <c r="C10" s="6"/>
      <c r="D10" s="212" t="s">
        <v>10</v>
      </c>
      <c r="E10" s="212"/>
      <c r="F10" s="212"/>
      <c r="G10" s="212"/>
      <c r="H10" s="212"/>
      <c r="I10" s="212"/>
      <c r="J10" s="212"/>
      <c r="K10" s="212"/>
      <c r="L10" s="212"/>
      <c r="M10" s="212"/>
      <c r="N10" s="212"/>
      <c r="O10" s="212"/>
      <c r="P10" s="212"/>
      <c r="Q10" s="212"/>
      <c r="R10" s="212"/>
    </row>
    <row r="11" spans="1:18" ht="20.25" customHeight="1" x14ac:dyDescent="0.3">
      <c r="A11" s="44" t="s">
        <v>181</v>
      </c>
      <c r="B11" s="44"/>
      <c r="C11" s="44"/>
      <c r="D11" s="132"/>
      <c r="E11" s="132"/>
      <c r="F11" s="186"/>
      <c r="G11" s="186"/>
      <c r="H11" s="186"/>
      <c r="I11" s="186"/>
      <c r="J11" s="132"/>
      <c r="K11" s="132"/>
      <c r="L11" s="132"/>
      <c r="M11" s="132"/>
      <c r="N11" s="132"/>
      <c r="O11" s="132"/>
      <c r="P11" s="132"/>
      <c r="Q11" s="132"/>
      <c r="R11" s="132"/>
    </row>
    <row r="12" spans="1:18" ht="20.25" customHeight="1" x14ac:dyDescent="0.3">
      <c r="A12" s="44" t="s">
        <v>182</v>
      </c>
      <c r="B12" s="44"/>
      <c r="C12" s="44"/>
      <c r="D12" s="90">
        <v>735000</v>
      </c>
      <c r="E12" s="90"/>
      <c r="F12" s="90">
        <v>1792509</v>
      </c>
      <c r="G12" s="90"/>
      <c r="H12" s="90">
        <v>-41780</v>
      </c>
      <c r="I12" s="90"/>
      <c r="J12" s="90">
        <v>73500</v>
      </c>
      <c r="K12" s="90"/>
      <c r="L12" s="90">
        <v>799379</v>
      </c>
      <c r="M12" s="90"/>
      <c r="N12" s="90">
        <f>SUM(D12:L12)</f>
        <v>3358608</v>
      </c>
      <c r="O12" s="90"/>
      <c r="P12" s="90">
        <v>-1300</v>
      </c>
      <c r="Q12" s="90"/>
      <c r="R12" s="90">
        <f>SUM(N12,P12)</f>
        <v>3357308</v>
      </c>
    </row>
    <row r="13" spans="1:18" ht="14" customHeight="1" x14ac:dyDescent="0.3">
      <c r="A13" s="94"/>
      <c r="B13" s="44"/>
      <c r="C13" s="44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ht="28" x14ac:dyDescent="0.3">
      <c r="A14" s="24" t="s">
        <v>215</v>
      </c>
      <c r="B14" s="44"/>
      <c r="C14" s="44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9.5" customHeight="1" x14ac:dyDescent="0.3">
      <c r="A15" s="34" t="s">
        <v>167</v>
      </c>
      <c r="B15" s="44"/>
      <c r="C15" s="44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</row>
    <row r="16" spans="1:18" ht="18.649999999999999" customHeight="1" x14ac:dyDescent="0.3">
      <c r="A16" s="158" t="s">
        <v>166</v>
      </c>
      <c r="B16" s="89" t="s">
        <v>200</v>
      </c>
      <c r="C16" s="89"/>
      <c r="D16" s="65">
        <v>0</v>
      </c>
      <c r="E16" s="51"/>
      <c r="F16" s="65">
        <v>0</v>
      </c>
      <c r="G16" s="51"/>
      <c r="H16" s="65">
        <v>0</v>
      </c>
      <c r="I16" s="51"/>
      <c r="J16" s="65">
        <v>0</v>
      </c>
      <c r="K16" s="135"/>
      <c r="L16" s="65">
        <v>-367487</v>
      </c>
      <c r="M16" s="135"/>
      <c r="N16" s="65">
        <f>SUM(D16:L16)</f>
        <v>-367487</v>
      </c>
      <c r="O16" s="70"/>
      <c r="P16" s="65">
        <v>0</v>
      </c>
      <c r="Q16" s="78"/>
      <c r="R16" s="72">
        <f>SUM(N16,P16)</f>
        <v>-367487</v>
      </c>
    </row>
    <row r="17" spans="1:18" ht="28" x14ac:dyDescent="0.3">
      <c r="A17" s="24" t="s">
        <v>216</v>
      </c>
      <c r="B17" s="44"/>
      <c r="C17" s="44"/>
      <c r="D17" s="97">
        <f>SUM(D16:D16)</f>
        <v>0</v>
      </c>
      <c r="E17" s="91"/>
      <c r="F17" s="97">
        <f>SUM(F16:F16)</f>
        <v>0</v>
      </c>
      <c r="G17" s="91"/>
      <c r="H17" s="97">
        <f>SUM(H16:H16)</f>
        <v>0</v>
      </c>
      <c r="I17" s="91"/>
      <c r="J17" s="97">
        <f>SUM(J16:J16)</f>
        <v>0</v>
      </c>
      <c r="K17" s="75"/>
      <c r="L17" s="97">
        <f>SUM(L16:L16)</f>
        <v>-367487</v>
      </c>
      <c r="M17" s="75"/>
      <c r="N17" s="97">
        <f>SUM(N16:N16)</f>
        <v>-367487</v>
      </c>
      <c r="O17" s="64"/>
      <c r="P17" s="97">
        <f>SUM(P16:P16)</f>
        <v>0</v>
      </c>
      <c r="Q17" s="75"/>
      <c r="R17" s="97">
        <f>SUM(R16:R16)</f>
        <v>-367487</v>
      </c>
    </row>
    <row r="18" spans="1:18" ht="14" customHeight="1" x14ac:dyDescent="0.3">
      <c r="A18" s="34"/>
      <c r="B18" s="44"/>
      <c r="C18" s="44"/>
      <c r="D18" s="64"/>
      <c r="E18" s="91"/>
      <c r="F18" s="91"/>
      <c r="G18" s="91"/>
      <c r="H18" s="91"/>
      <c r="I18" s="91"/>
      <c r="J18" s="64"/>
      <c r="K18" s="75"/>
      <c r="L18" s="64"/>
      <c r="M18" s="75"/>
      <c r="N18" s="64"/>
      <c r="O18" s="64"/>
      <c r="P18" s="64"/>
      <c r="Q18" s="75"/>
      <c r="R18" s="64"/>
    </row>
    <row r="19" spans="1:18" ht="20.25" customHeight="1" x14ac:dyDescent="0.3">
      <c r="A19" s="44" t="s">
        <v>81</v>
      </c>
      <c r="B19" s="44"/>
      <c r="C19" s="44"/>
      <c r="D19" s="70"/>
      <c r="E19" s="133"/>
      <c r="F19" s="133"/>
      <c r="G19" s="133"/>
      <c r="H19" s="133"/>
      <c r="I19" s="133"/>
      <c r="J19" s="70"/>
      <c r="K19" s="133"/>
      <c r="L19" s="78"/>
      <c r="M19" s="133"/>
      <c r="R19" s="78"/>
    </row>
    <row r="20" spans="1:18" ht="20.25" customHeight="1" x14ac:dyDescent="0.3">
      <c r="A20" s="50" t="s">
        <v>142</v>
      </c>
      <c r="B20" s="50"/>
      <c r="C20" s="50"/>
      <c r="D20" s="70">
        <v>0</v>
      </c>
      <c r="E20" s="51"/>
      <c r="F20" s="70">
        <v>0</v>
      </c>
      <c r="G20" s="51"/>
      <c r="H20" s="70">
        <v>0</v>
      </c>
      <c r="I20" s="51"/>
      <c r="J20" s="70">
        <v>0</v>
      </c>
      <c r="K20" s="133"/>
      <c r="L20" s="70">
        <f>'PL-6mth 6-7'!C51</f>
        <v>430640</v>
      </c>
      <c r="M20" s="133"/>
      <c r="N20" s="70">
        <f>SUM(D20:L20)</f>
        <v>430640</v>
      </c>
      <c r="O20" s="70"/>
      <c r="P20" s="70">
        <f>'PL-6mth 6-7'!C52</f>
        <v>143</v>
      </c>
      <c r="Q20" s="41"/>
      <c r="R20" s="51">
        <f>SUM(N20,P20)</f>
        <v>430783</v>
      </c>
    </row>
    <row r="21" spans="1:18" ht="20.25" customHeight="1" x14ac:dyDescent="0.3">
      <c r="A21" s="7" t="s">
        <v>82</v>
      </c>
      <c r="B21" s="7"/>
      <c r="C21" s="178"/>
      <c r="D21" s="65">
        <v>0</v>
      </c>
      <c r="E21" s="51"/>
      <c r="F21" s="65">
        <v>0</v>
      </c>
      <c r="G21" s="51"/>
      <c r="H21" s="65">
        <v>0</v>
      </c>
      <c r="I21" s="51"/>
      <c r="J21" s="65">
        <v>0</v>
      </c>
      <c r="K21" s="22"/>
      <c r="L21" s="65">
        <v>-6672</v>
      </c>
      <c r="M21" s="22"/>
      <c r="N21" s="65">
        <f>SUM(D21:L21)</f>
        <v>-6672</v>
      </c>
      <c r="O21" s="70"/>
      <c r="P21" s="22">
        <v>3</v>
      </c>
      <c r="Q21" s="41"/>
      <c r="R21" s="51">
        <f>SUM(N21,P21)</f>
        <v>-6669</v>
      </c>
    </row>
    <row r="22" spans="1:18" ht="20.149999999999999" customHeight="1" x14ac:dyDescent="0.3">
      <c r="A22" s="44" t="s">
        <v>63</v>
      </c>
      <c r="B22" s="44"/>
      <c r="C22" s="44"/>
      <c r="D22" s="93">
        <f>SUM(D20:D21)</f>
        <v>0</v>
      </c>
      <c r="E22" s="91"/>
      <c r="F22" s="93">
        <f>SUM(F20:F21)</f>
        <v>0</v>
      </c>
      <c r="G22" s="91"/>
      <c r="H22" s="93">
        <f>SUM(H20:H21)</f>
        <v>0</v>
      </c>
      <c r="I22" s="91"/>
      <c r="J22" s="93">
        <f>SUM(J20:J21)</f>
        <v>0</v>
      </c>
      <c r="K22" s="91"/>
      <c r="L22" s="93">
        <f>SUM(L20:L21)</f>
        <v>423968</v>
      </c>
      <c r="M22" s="90"/>
      <c r="N22" s="93">
        <f>SUM(N20:N21)</f>
        <v>423968</v>
      </c>
      <c r="O22" s="64"/>
      <c r="P22" s="93">
        <f>SUM(P20:P21)</f>
        <v>146</v>
      </c>
      <c r="Q22" s="91"/>
      <c r="R22" s="93">
        <f>SUM(R20:R21)</f>
        <v>424114</v>
      </c>
    </row>
    <row r="23" spans="1:18" ht="20.149999999999999" customHeight="1" x14ac:dyDescent="0.3">
      <c r="A23" s="44"/>
      <c r="B23" s="44"/>
      <c r="C23" s="44"/>
      <c r="D23" s="64"/>
      <c r="E23" s="91"/>
      <c r="F23" s="64"/>
      <c r="G23" s="91"/>
      <c r="H23" s="64"/>
      <c r="I23" s="91"/>
      <c r="J23" s="64"/>
      <c r="K23" s="91"/>
      <c r="L23" s="64"/>
      <c r="M23" s="90"/>
      <c r="N23" s="64"/>
      <c r="O23" s="64"/>
      <c r="P23" s="64"/>
      <c r="Q23" s="91"/>
      <c r="R23" s="64"/>
    </row>
    <row r="24" spans="1:18" ht="20.25" customHeight="1" thickBot="1" x14ac:dyDescent="0.35">
      <c r="A24" s="44" t="s">
        <v>183</v>
      </c>
      <c r="B24" s="44"/>
      <c r="C24" s="44"/>
      <c r="D24" s="31">
        <f>SUM(D22,D17,D12)</f>
        <v>735000</v>
      </c>
      <c r="F24" s="31">
        <f>SUM(F22,F17,F12)</f>
        <v>1792509</v>
      </c>
      <c r="H24" s="31">
        <f>SUM(H22,H17,H12)</f>
        <v>-41780</v>
      </c>
      <c r="J24" s="31">
        <f>SUM(J22,J17,J12)</f>
        <v>73500</v>
      </c>
      <c r="L24" s="31">
        <f>SUM(L22,L17,L12)</f>
        <v>855860</v>
      </c>
      <c r="N24" s="31">
        <f>SUM(N22,N17,N12)</f>
        <v>3415089</v>
      </c>
      <c r="O24" s="30"/>
      <c r="P24" s="31">
        <f>SUM(P22,P17,P12)</f>
        <v>-1154</v>
      </c>
      <c r="R24" s="31">
        <f>SUM(R22,R17,R12)</f>
        <v>3413935</v>
      </c>
    </row>
    <row r="25" spans="1:18" ht="21" customHeight="1" thickTop="1" x14ac:dyDescent="0.3">
      <c r="R25" s="131">
        <f>R24-'BS 2-3'!D77</f>
        <v>0</v>
      </c>
    </row>
  </sheetData>
  <mergeCells count="3">
    <mergeCell ref="D4:R4"/>
    <mergeCell ref="J8:L8"/>
    <mergeCell ref="D10:R10"/>
  </mergeCells>
  <pageMargins left="0.8" right="0.8" top="0.48" bottom="0.5" header="0.5" footer="0.5"/>
  <pageSetup paperSize="9" scale="85" firstPageNumber="9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5"/>
  <sheetViews>
    <sheetView zoomScale="85" zoomScaleNormal="85" workbookViewId="0">
      <selection activeCell="A10" sqref="A10:XFD27"/>
    </sheetView>
  </sheetViews>
  <sheetFormatPr defaultColWidth="9.1796875" defaultRowHeight="14" x14ac:dyDescent="0.3"/>
  <cols>
    <col min="1" max="1" width="50.54296875" style="61" customWidth="1"/>
    <col min="2" max="2" width="4.1796875" style="61" customWidth="1"/>
    <col min="3" max="3" width="13.453125" style="6" customWidth="1"/>
    <col min="4" max="4" width="2" style="6" customWidth="1"/>
    <col min="5" max="5" width="16.1796875" style="6" customWidth="1"/>
    <col min="6" max="6" width="2" style="6" customWidth="1"/>
    <col min="7" max="7" width="13.453125" style="6" customWidth="1"/>
    <col min="8" max="8" width="2" style="6" customWidth="1"/>
    <col min="9" max="9" width="13.81640625" style="6" customWidth="1"/>
    <col min="10" max="10" width="2" style="6" customWidth="1"/>
    <col min="11" max="11" width="13.453125" style="6" customWidth="1"/>
    <col min="12" max="16384" width="9.1796875" style="6"/>
  </cols>
  <sheetData>
    <row r="1" spans="1:11" ht="20.149999999999999" customHeight="1" x14ac:dyDescent="0.35">
      <c r="A1" s="42" t="s">
        <v>91</v>
      </c>
      <c r="B1" s="85"/>
      <c r="K1" s="86"/>
    </row>
    <row r="2" spans="1:11" ht="20.149999999999999" customHeight="1" x14ac:dyDescent="0.3">
      <c r="A2" s="87" t="s">
        <v>66</v>
      </c>
      <c r="B2" s="87"/>
      <c r="K2" s="86"/>
    </row>
    <row r="3" spans="1:11" ht="20.149999999999999" customHeight="1" x14ac:dyDescent="0.3"/>
    <row r="4" spans="1:11" ht="20.149999999999999" customHeight="1" x14ac:dyDescent="0.3">
      <c r="A4" s="6"/>
      <c r="B4" s="44"/>
      <c r="C4" s="200" t="s">
        <v>86</v>
      </c>
      <c r="D4" s="200"/>
      <c r="E4" s="200"/>
      <c r="F4" s="200"/>
      <c r="G4" s="200"/>
      <c r="H4" s="200"/>
      <c r="I4" s="200"/>
      <c r="J4" s="200"/>
      <c r="K4" s="200"/>
    </row>
    <row r="5" spans="1:11" ht="20.149999999999999" customHeight="1" x14ac:dyDescent="0.3">
      <c r="A5" s="6"/>
      <c r="B5" s="44"/>
      <c r="C5" s="108"/>
      <c r="D5" s="108"/>
      <c r="E5" s="108"/>
      <c r="F5" s="108"/>
      <c r="G5" s="217" t="s">
        <v>68</v>
      </c>
      <c r="H5" s="217"/>
      <c r="I5" s="217"/>
      <c r="J5" s="108"/>
      <c r="K5" s="108"/>
    </row>
    <row r="6" spans="1:11" ht="20.149999999999999" customHeight="1" x14ac:dyDescent="0.3">
      <c r="C6" s="109" t="s">
        <v>69</v>
      </c>
      <c r="D6" s="109"/>
      <c r="E6" s="110"/>
      <c r="F6" s="109"/>
      <c r="G6" s="88"/>
      <c r="H6" s="109"/>
      <c r="K6" s="12"/>
    </row>
    <row r="7" spans="1:11" ht="20.149999999999999" customHeight="1" x14ac:dyDescent="0.3">
      <c r="C7" s="110" t="s">
        <v>71</v>
      </c>
      <c r="D7" s="109"/>
      <c r="E7" s="110" t="s">
        <v>92</v>
      </c>
      <c r="F7" s="109"/>
      <c r="G7" s="88"/>
      <c r="H7" s="109"/>
      <c r="I7" s="109"/>
      <c r="J7" s="109"/>
      <c r="K7" s="88" t="s">
        <v>87</v>
      </c>
    </row>
    <row r="8" spans="1:11" ht="20.149999999999999" customHeight="1" x14ac:dyDescent="0.3">
      <c r="B8" s="89"/>
      <c r="C8" s="109" t="s">
        <v>74</v>
      </c>
      <c r="D8" s="109"/>
      <c r="E8" s="110" t="s">
        <v>93</v>
      </c>
      <c r="F8" s="109"/>
      <c r="G8" s="88" t="s">
        <v>75</v>
      </c>
      <c r="I8" s="88" t="s">
        <v>76</v>
      </c>
      <c r="K8" s="88" t="s">
        <v>79</v>
      </c>
    </row>
    <row r="9" spans="1:11" ht="20.149999999999999" customHeight="1" x14ac:dyDescent="0.3">
      <c r="A9" s="6"/>
      <c r="B9" s="44"/>
      <c r="C9" s="218" t="s">
        <v>10</v>
      </c>
      <c r="D9" s="218"/>
      <c r="E9" s="218"/>
      <c r="F9" s="218"/>
      <c r="G9" s="218"/>
      <c r="H9" s="218"/>
      <c r="I9" s="218"/>
      <c r="J9" s="218"/>
      <c r="K9" s="218"/>
    </row>
    <row r="10" spans="1:11" ht="20.149999999999999" customHeight="1" x14ac:dyDescent="0.3">
      <c r="A10" s="44" t="s">
        <v>94</v>
      </c>
      <c r="B10" s="44"/>
      <c r="C10" s="111"/>
      <c r="D10" s="111"/>
      <c r="E10" s="111"/>
      <c r="F10" s="111"/>
      <c r="G10" s="111"/>
      <c r="H10" s="111"/>
      <c r="I10" s="111"/>
      <c r="J10" s="111"/>
      <c r="K10" s="111"/>
    </row>
    <row r="11" spans="1:11" ht="20.149999999999999" customHeight="1" x14ac:dyDescent="0.3">
      <c r="A11" s="44" t="s">
        <v>95</v>
      </c>
      <c r="B11" s="44"/>
      <c r="C11" s="30"/>
      <c r="D11" s="30"/>
      <c r="E11" s="30"/>
      <c r="F11" s="30"/>
      <c r="G11" s="64"/>
      <c r="H11" s="30"/>
      <c r="I11" s="30"/>
      <c r="J11" s="30"/>
      <c r="K11" s="30">
        <f>SUM(C11:I11)</f>
        <v>0</v>
      </c>
    </row>
    <row r="12" spans="1:11" ht="20.25" hidden="1" customHeight="1" x14ac:dyDescent="0.3">
      <c r="A12" s="98" t="s">
        <v>96</v>
      </c>
      <c r="B12" s="44"/>
      <c r="C12" s="30"/>
      <c r="D12" s="30"/>
      <c r="E12" s="30"/>
      <c r="F12" s="30"/>
      <c r="G12" s="64"/>
      <c r="H12" s="30"/>
      <c r="I12" s="30"/>
      <c r="J12" s="30"/>
      <c r="K12" s="30"/>
    </row>
    <row r="13" spans="1:11" ht="20.25" hidden="1" customHeight="1" x14ac:dyDescent="0.3">
      <c r="A13" s="24" t="s">
        <v>97</v>
      </c>
      <c r="B13" s="44"/>
      <c r="C13" s="112"/>
      <c r="D13" s="30"/>
      <c r="E13" s="112"/>
      <c r="F13" s="30"/>
      <c r="G13" s="113"/>
      <c r="H13" s="30"/>
      <c r="I13" s="112"/>
      <c r="J13" s="30"/>
      <c r="K13" s="112"/>
    </row>
    <row r="14" spans="1:11" ht="2.5" hidden="1" customHeight="1" x14ac:dyDescent="0.3">
      <c r="A14" s="24"/>
      <c r="B14" s="44"/>
      <c r="C14" s="30"/>
      <c r="D14" s="30"/>
      <c r="E14" s="30"/>
      <c r="F14" s="30"/>
      <c r="G14" s="114"/>
      <c r="H14" s="30"/>
      <c r="I14" s="30"/>
      <c r="J14" s="30"/>
      <c r="K14" s="30"/>
    </row>
    <row r="15" spans="1:11" ht="18" customHeight="1" x14ac:dyDescent="0.3">
      <c r="A15" s="24"/>
      <c r="B15" s="44"/>
      <c r="C15" s="30"/>
      <c r="D15" s="30"/>
      <c r="E15" s="30"/>
      <c r="F15" s="30"/>
      <c r="G15" s="64"/>
      <c r="H15" s="30"/>
      <c r="I15" s="30"/>
      <c r="J15" s="30"/>
      <c r="K15" s="30"/>
    </row>
    <row r="16" spans="1:11" ht="20.25" hidden="1" customHeight="1" x14ac:dyDescent="0.3">
      <c r="A16" s="44" t="s">
        <v>80</v>
      </c>
      <c r="B16" s="44"/>
      <c r="C16" s="115"/>
      <c r="D16" s="115"/>
      <c r="E16" s="115"/>
      <c r="F16" s="115"/>
      <c r="G16" s="115"/>
      <c r="H16" s="115"/>
      <c r="I16" s="115"/>
      <c r="J16" s="115"/>
      <c r="K16" s="115"/>
    </row>
    <row r="17" spans="1:11" ht="20.25" hidden="1" customHeight="1" x14ac:dyDescent="0.3">
      <c r="A17" s="96" t="s">
        <v>88</v>
      </c>
      <c r="B17" s="44"/>
      <c r="C17" s="115"/>
      <c r="D17" s="115"/>
      <c r="E17" s="115"/>
      <c r="F17" s="115"/>
      <c r="G17" s="115"/>
      <c r="H17" s="115"/>
      <c r="I17" s="115"/>
      <c r="J17" s="115"/>
      <c r="K17" s="115"/>
    </row>
    <row r="18" spans="1:11" ht="20.25" hidden="1" customHeight="1" x14ac:dyDescent="0.3">
      <c r="A18" s="98" t="s">
        <v>89</v>
      </c>
      <c r="B18" s="8">
        <v>13</v>
      </c>
      <c r="C18" s="116">
        <v>0</v>
      </c>
      <c r="D18" s="117"/>
      <c r="E18" s="116">
        <v>0</v>
      </c>
      <c r="F18" s="117"/>
      <c r="G18" s="116">
        <v>0</v>
      </c>
      <c r="H18" s="102"/>
      <c r="I18" s="71">
        <v>0</v>
      </c>
      <c r="J18" s="102"/>
      <c r="K18" s="71">
        <v>0</v>
      </c>
    </row>
    <row r="19" spans="1:11" ht="20.25" hidden="1" customHeight="1" x14ac:dyDescent="0.3">
      <c r="A19" s="96" t="s">
        <v>90</v>
      </c>
      <c r="B19" s="44"/>
      <c r="C19" s="118">
        <f>SUM(C18)</f>
        <v>0</v>
      </c>
      <c r="D19" s="81"/>
      <c r="E19" s="118">
        <f>SUM(E18)</f>
        <v>0</v>
      </c>
      <c r="F19" s="81"/>
      <c r="G19" s="118">
        <f>SUM(G18)</f>
        <v>0</v>
      </c>
      <c r="H19" s="115"/>
      <c r="I19" s="97">
        <f>SUM(I18)</f>
        <v>0</v>
      </c>
      <c r="J19" s="115"/>
      <c r="K19" s="97">
        <f>SUM(K18)</f>
        <v>0</v>
      </c>
    </row>
    <row r="20" spans="1:11" ht="15" hidden="1" customHeight="1" x14ac:dyDescent="0.3">
      <c r="A20" s="44"/>
      <c r="B20" s="44"/>
      <c r="C20" s="115"/>
      <c r="D20" s="115"/>
      <c r="E20" s="115"/>
      <c r="F20" s="115"/>
      <c r="G20" s="115"/>
      <c r="H20" s="115"/>
      <c r="I20" s="115"/>
      <c r="J20" s="115"/>
      <c r="K20" s="115"/>
    </row>
    <row r="21" spans="1:11" ht="20.149999999999999" customHeight="1" x14ac:dyDescent="0.3">
      <c r="A21" s="5" t="s">
        <v>81</v>
      </c>
      <c r="B21" s="5"/>
      <c r="C21" s="115"/>
      <c r="D21" s="115"/>
      <c r="E21" s="115"/>
      <c r="F21" s="115"/>
      <c r="G21" s="115"/>
      <c r="H21" s="115"/>
      <c r="I21" s="115"/>
      <c r="J21" s="115"/>
      <c r="K21" s="115"/>
    </row>
    <row r="22" spans="1:11" ht="20.149999999999999" customHeight="1" x14ac:dyDescent="0.3">
      <c r="A22" s="29" t="s">
        <v>98</v>
      </c>
      <c r="B22" s="29"/>
      <c r="C22" s="117">
        <v>0</v>
      </c>
      <c r="D22" s="100"/>
      <c r="E22" s="117">
        <v>0</v>
      </c>
      <c r="F22" s="100"/>
      <c r="G22" s="117">
        <v>0</v>
      </c>
      <c r="H22" s="35"/>
      <c r="I22" s="69"/>
      <c r="J22" s="35"/>
      <c r="K22" s="103">
        <f>SUM(G22:I22)</f>
        <v>0</v>
      </c>
    </row>
    <row r="23" spans="1:11" ht="20.149999999999999" customHeight="1" x14ac:dyDescent="0.3">
      <c r="A23" s="29" t="s">
        <v>62</v>
      </c>
      <c r="B23" s="29"/>
      <c r="C23" s="116">
        <v>0</v>
      </c>
      <c r="D23" s="100"/>
      <c r="E23" s="116">
        <v>0</v>
      </c>
      <c r="F23" s="100"/>
      <c r="G23" s="116">
        <v>0</v>
      </c>
      <c r="H23" s="35"/>
      <c r="I23" s="71">
        <v>0</v>
      </c>
      <c r="J23" s="100"/>
      <c r="K23" s="71">
        <v>0</v>
      </c>
    </row>
    <row r="24" spans="1:11" ht="20.149999999999999" customHeight="1" x14ac:dyDescent="0.3">
      <c r="A24" s="5" t="s">
        <v>63</v>
      </c>
      <c r="B24" s="5"/>
      <c r="C24" s="119">
        <f>SUM(C22)</f>
        <v>0</v>
      </c>
      <c r="D24" s="115"/>
      <c r="E24" s="119">
        <f>SUM(E22)</f>
        <v>0</v>
      </c>
      <c r="F24" s="115"/>
      <c r="G24" s="106">
        <f>SUM(G22)</f>
        <v>0</v>
      </c>
      <c r="H24" s="115"/>
      <c r="I24" s="93">
        <f>SUM(I22)</f>
        <v>0</v>
      </c>
      <c r="J24" s="120"/>
      <c r="K24" s="93">
        <f>SUM(K22:K22)</f>
        <v>0</v>
      </c>
    </row>
    <row r="25" spans="1:11" ht="18" customHeight="1" x14ac:dyDescent="0.3">
      <c r="A25" s="44"/>
      <c r="B25" s="44"/>
      <c r="C25" s="115"/>
      <c r="D25" s="115"/>
      <c r="E25" s="115"/>
      <c r="F25" s="115"/>
      <c r="G25" s="115"/>
      <c r="H25" s="115"/>
      <c r="I25" s="115"/>
      <c r="J25" s="115"/>
      <c r="K25" s="115"/>
    </row>
    <row r="26" spans="1:11" ht="20.25" hidden="1" customHeight="1" x14ac:dyDescent="0.3">
      <c r="A26" s="50" t="s">
        <v>99</v>
      </c>
      <c r="B26" s="8"/>
      <c r="C26" s="82"/>
      <c r="D26" s="115"/>
      <c r="E26" s="82"/>
      <c r="F26" s="115"/>
      <c r="G26" s="69"/>
      <c r="H26" s="115"/>
      <c r="I26" s="70"/>
      <c r="J26" s="115"/>
      <c r="K26" s="70"/>
    </row>
    <row r="27" spans="1:11" ht="20.149999999999999" customHeight="1" thickBot="1" x14ac:dyDescent="0.35">
      <c r="A27" s="44" t="s">
        <v>100</v>
      </c>
      <c r="B27" s="44"/>
      <c r="C27" s="31">
        <f>SUM(C11,C24)+C26</f>
        <v>0</v>
      </c>
      <c r="D27" s="30"/>
      <c r="E27" s="31">
        <f>SUM(E11,E24)+E26</f>
        <v>0</v>
      </c>
      <c r="F27" s="30"/>
      <c r="G27" s="31">
        <f>SUM(G11,G24)+G26</f>
        <v>0</v>
      </c>
      <c r="H27" s="30"/>
      <c r="I27" s="31">
        <f>SUM(I11,I24)+I26+I19</f>
        <v>0</v>
      </c>
      <c r="J27" s="30"/>
      <c r="K27" s="31">
        <f>SUM(K11,K24)+K26+K19</f>
        <v>0</v>
      </c>
    </row>
    <row r="28" spans="1:11" ht="17.149999999999999" customHeight="1" thickTop="1" x14ac:dyDescent="0.3"/>
    <row r="29" spans="1:11" ht="17.149999999999999" customHeight="1" x14ac:dyDescent="0.3"/>
    <row r="30" spans="1:11" ht="17.149999999999999" customHeight="1" x14ac:dyDescent="0.3"/>
    <row r="31" spans="1:11" ht="17.149999999999999" customHeight="1" x14ac:dyDescent="0.3"/>
    <row r="32" spans="1:11" ht="20.25" customHeight="1" x14ac:dyDescent="0.3">
      <c r="A32" s="219" t="s">
        <v>101</v>
      </c>
      <c r="B32" s="220"/>
      <c r="C32" s="220"/>
      <c r="D32" s="221" t="s">
        <v>101</v>
      </c>
      <c r="E32" s="221"/>
      <c r="F32" s="221"/>
      <c r="G32" s="221"/>
      <c r="H32" s="221"/>
      <c r="I32" s="221"/>
      <c r="J32" s="221"/>
    </row>
    <row r="33" spans="1:10" ht="20.25" customHeight="1" x14ac:dyDescent="0.3">
      <c r="A33" s="213" t="s">
        <v>102</v>
      </c>
      <c r="B33" s="214"/>
      <c r="C33" s="214"/>
      <c r="D33" s="215" t="s">
        <v>103</v>
      </c>
      <c r="E33" s="216"/>
      <c r="F33" s="216"/>
      <c r="G33" s="216"/>
      <c r="H33" s="216"/>
      <c r="I33" s="216"/>
      <c r="J33" s="216"/>
    </row>
    <row r="34" spans="1:10" ht="17.149999999999999" customHeight="1" x14ac:dyDescent="0.3"/>
    <row r="35" spans="1:10" ht="17.149999999999999" customHeight="1" x14ac:dyDescent="0.3"/>
  </sheetData>
  <mergeCells count="7">
    <mergeCell ref="A33:C33"/>
    <mergeCell ref="D33:J33"/>
    <mergeCell ref="C4:K4"/>
    <mergeCell ref="G5:I5"/>
    <mergeCell ref="C9:K9"/>
    <mergeCell ref="A32:C32"/>
    <mergeCell ref="D32:J32"/>
  </mergeCells>
  <pageMargins left="0.7" right="0.7" top="0.48" bottom="0.5" header="0.5" footer="0.5"/>
  <pageSetup paperSize="9" firstPageNumber="11" orientation="landscape" useFirstPageNumber="1" r:id="rId1"/>
  <headerFooter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7E539-67BB-41FA-B575-E95F4148C76B}">
  <sheetPr>
    <tabColor theme="8" tint="0.79998168889431442"/>
  </sheetPr>
  <dimension ref="A1:J25"/>
  <sheetViews>
    <sheetView view="pageBreakPreview" topLeftCell="A20" zoomScaleNormal="80" zoomScaleSheetLayoutView="100" workbookViewId="0">
      <selection activeCell="H89" sqref="H88:H89"/>
    </sheetView>
  </sheetViews>
  <sheetFormatPr defaultColWidth="9.1796875" defaultRowHeight="20.25" customHeight="1" x14ac:dyDescent="0.3"/>
  <cols>
    <col min="1" max="1" width="67.453125" style="61" customWidth="1"/>
    <col min="2" max="2" width="10.1796875" style="61" customWidth="1"/>
    <col min="3" max="3" width="2.54296875" style="61" customWidth="1"/>
    <col min="4" max="4" width="16.6328125" style="6" customWidth="1"/>
    <col min="5" max="5" width="2.54296875" style="6" customWidth="1"/>
    <col min="6" max="6" width="16.6328125" style="6" customWidth="1"/>
    <col min="7" max="7" width="2.54296875" style="6" customWidth="1"/>
    <col min="8" max="8" width="16.6328125" style="6" customWidth="1"/>
    <col min="9" max="9" width="2.54296875" style="6" customWidth="1"/>
    <col min="10" max="10" width="16.6328125" style="6" customWidth="1"/>
    <col min="11" max="16384" width="9.1796875" style="6"/>
  </cols>
  <sheetData>
    <row r="1" spans="1:10" ht="20.149999999999999" customHeight="1" x14ac:dyDescent="0.35">
      <c r="A1" s="42" t="s">
        <v>0</v>
      </c>
      <c r="B1" s="85"/>
      <c r="C1" s="85"/>
      <c r="J1" s="86"/>
    </row>
    <row r="2" spans="1:10" ht="20.149999999999999" customHeight="1" x14ac:dyDescent="0.3">
      <c r="A2" s="87" t="s">
        <v>66</v>
      </c>
      <c r="B2" s="87"/>
      <c r="C2" s="87"/>
      <c r="J2" s="86"/>
    </row>
    <row r="3" spans="1:10" ht="20.149999999999999" customHeight="1" x14ac:dyDescent="0.3"/>
    <row r="4" spans="1:10" ht="20.149999999999999" customHeight="1" x14ac:dyDescent="0.3">
      <c r="A4" s="6"/>
      <c r="B4" s="44"/>
      <c r="C4" s="44"/>
      <c r="D4" s="200" t="s">
        <v>86</v>
      </c>
      <c r="E4" s="200"/>
      <c r="F4" s="200"/>
      <c r="G4" s="200"/>
      <c r="H4" s="200"/>
      <c r="I4" s="200"/>
      <c r="J4" s="200"/>
    </row>
    <row r="5" spans="1:10" ht="20.149999999999999" customHeight="1" x14ac:dyDescent="0.3">
      <c r="D5" s="109" t="s">
        <v>69</v>
      </c>
      <c r="E5" s="109"/>
      <c r="F5" s="88"/>
      <c r="G5" s="109"/>
      <c r="J5" s="12"/>
    </row>
    <row r="6" spans="1:10" ht="20.149999999999999" customHeight="1" x14ac:dyDescent="0.3">
      <c r="D6" s="110" t="s">
        <v>71</v>
      </c>
      <c r="E6" s="109"/>
      <c r="F6" s="217" t="s">
        <v>38</v>
      </c>
      <c r="G6" s="217"/>
      <c r="H6" s="217"/>
      <c r="I6" s="109"/>
      <c r="J6" s="88" t="s">
        <v>87</v>
      </c>
    </row>
    <row r="7" spans="1:10" ht="20.149999999999999" customHeight="1" x14ac:dyDescent="0.3">
      <c r="B7" s="89" t="s">
        <v>8</v>
      </c>
      <c r="C7" s="89"/>
      <c r="D7" s="109" t="s">
        <v>74</v>
      </c>
      <c r="E7" s="109"/>
      <c r="F7" s="88" t="s">
        <v>75</v>
      </c>
      <c r="H7" s="88" t="s">
        <v>76</v>
      </c>
      <c r="J7" s="88" t="s">
        <v>79</v>
      </c>
    </row>
    <row r="8" spans="1:10" ht="20.149999999999999" customHeight="1" x14ac:dyDescent="0.3">
      <c r="A8" s="6"/>
      <c r="B8" s="44"/>
      <c r="C8" s="44"/>
      <c r="D8" s="218" t="s">
        <v>10</v>
      </c>
      <c r="E8" s="218"/>
      <c r="F8" s="218"/>
      <c r="G8" s="218"/>
      <c r="H8" s="218"/>
      <c r="I8" s="218"/>
      <c r="J8" s="218"/>
    </row>
    <row r="9" spans="1:10" ht="20.149999999999999" customHeight="1" x14ac:dyDescent="0.3">
      <c r="A9" s="44" t="s">
        <v>83</v>
      </c>
      <c r="B9" s="44"/>
      <c r="C9" s="44"/>
      <c r="D9" s="111"/>
      <c r="E9" s="111"/>
      <c r="F9" s="111"/>
      <c r="G9" s="111"/>
      <c r="H9" s="111"/>
      <c r="I9" s="111"/>
      <c r="J9" s="111"/>
    </row>
    <row r="10" spans="1:10" ht="20.25" customHeight="1" x14ac:dyDescent="0.3">
      <c r="A10" s="24" t="s">
        <v>84</v>
      </c>
      <c r="B10" s="44"/>
      <c r="C10" s="44"/>
      <c r="D10" s="30">
        <v>550000</v>
      </c>
      <c r="E10" s="30"/>
      <c r="F10" s="30">
        <v>55000</v>
      </c>
      <c r="G10" s="30"/>
      <c r="H10" s="30">
        <v>776081</v>
      </c>
      <c r="I10" s="30"/>
      <c r="J10" s="30">
        <f>SUM(D10,F10,H10)</f>
        <v>1381081</v>
      </c>
    </row>
    <row r="11" spans="1:10" ht="13" customHeight="1" x14ac:dyDescent="0.3">
      <c r="A11" s="24"/>
      <c r="B11" s="44"/>
      <c r="C11" s="44"/>
      <c r="D11" s="30"/>
      <c r="E11" s="30"/>
      <c r="F11" s="64"/>
      <c r="G11" s="30"/>
      <c r="H11" s="30"/>
      <c r="I11" s="30"/>
      <c r="J11" s="30"/>
    </row>
    <row r="12" spans="1:10" ht="20.25" customHeight="1" x14ac:dyDescent="0.3">
      <c r="A12" s="44" t="s">
        <v>80</v>
      </c>
      <c r="B12" s="44"/>
      <c r="C12" s="44"/>
      <c r="D12" s="115"/>
      <c r="E12" s="115"/>
      <c r="F12" s="115"/>
      <c r="G12" s="115"/>
      <c r="H12" s="115"/>
      <c r="I12" s="115"/>
      <c r="J12" s="115"/>
    </row>
    <row r="13" spans="1:10" ht="20.25" customHeight="1" x14ac:dyDescent="0.3">
      <c r="A13" s="96" t="s">
        <v>169</v>
      </c>
      <c r="B13" s="44"/>
      <c r="C13" s="44"/>
      <c r="D13" s="115"/>
      <c r="E13" s="115"/>
      <c r="F13" s="115"/>
      <c r="G13" s="115"/>
      <c r="H13" s="115"/>
      <c r="I13" s="115"/>
      <c r="J13" s="115"/>
    </row>
    <row r="14" spans="1:10" ht="20.25" customHeight="1" x14ac:dyDescent="0.3">
      <c r="A14" s="98" t="s">
        <v>168</v>
      </c>
      <c r="B14" s="8">
        <v>10</v>
      </c>
      <c r="C14" s="154"/>
      <c r="D14" s="63">
        <v>0</v>
      </c>
      <c r="E14" s="99"/>
      <c r="F14" s="63">
        <v>0</v>
      </c>
      <c r="G14" s="172"/>
      <c r="H14" s="65">
        <v>-200000</v>
      </c>
      <c r="I14" s="172"/>
      <c r="J14" s="65">
        <f>SUM(D14,F14,H14)</f>
        <v>-200000</v>
      </c>
    </row>
    <row r="15" spans="1:10" ht="20.25" customHeight="1" x14ac:dyDescent="0.3">
      <c r="A15" s="94" t="s">
        <v>156</v>
      </c>
      <c r="B15" s="44"/>
      <c r="C15" s="44"/>
      <c r="D15" s="118">
        <f>SUM(D14)</f>
        <v>0</v>
      </c>
      <c r="E15" s="81"/>
      <c r="F15" s="118">
        <f>SUM(F14)</f>
        <v>0</v>
      </c>
      <c r="G15" s="115"/>
      <c r="H15" s="97">
        <f>SUM(H14)</f>
        <v>-200000</v>
      </c>
      <c r="I15" s="115"/>
      <c r="J15" s="97">
        <f>SUM(D15,F15,H15)</f>
        <v>-200000</v>
      </c>
    </row>
    <row r="16" spans="1:10" ht="15" customHeight="1" x14ac:dyDescent="0.3">
      <c r="A16" s="44"/>
      <c r="B16" s="44"/>
      <c r="C16" s="44"/>
      <c r="D16" s="115"/>
      <c r="E16" s="115"/>
      <c r="F16" s="115"/>
      <c r="G16" s="115"/>
      <c r="H16" s="115"/>
      <c r="I16" s="115"/>
      <c r="J16" s="115"/>
    </row>
    <row r="17" spans="1:10" ht="20.149999999999999" customHeight="1" x14ac:dyDescent="0.3">
      <c r="A17" s="5" t="s">
        <v>81</v>
      </c>
      <c r="B17" s="5"/>
      <c r="C17" s="5"/>
      <c r="D17" s="115"/>
      <c r="E17" s="115"/>
      <c r="F17" s="115"/>
      <c r="G17" s="115"/>
      <c r="H17" s="115"/>
      <c r="I17" s="115"/>
      <c r="J17" s="115"/>
    </row>
    <row r="18" spans="1:10" ht="20.149999999999999" customHeight="1" x14ac:dyDescent="0.3">
      <c r="A18" s="29" t="s">
        <v>142</v>
      </c>
      <c r="B18" s="29"/>
      <c r="C18" s="155"/>
      <c r="D18" s="99">
        <v>0</v>
      </c>
      <c r="E18" s="172"/>
      <c r="F18" s="99">
        <v>0</v>
      </c>
      <c r="G18" s="173"/>
      <c r="H18" s="70">
        <v>251901</v>
      </c>
      <c r="I18" s="173"/>
      <c r="J18" s="41">
        <f>SUM(D18,F18,H18)</f>
        <v>251901</v>
      </c>
    </row>
    <row r="19" spans="1:10" ht="20.149999999999999" customHeight="1" x14ac:dyDescent="0.3">
      <c r="A19" s="29" t="s">
        <v>82</v>
      </c>
      <c r="B19" s="29"/>
      <c r="C19" s="155"/>
      <c r="D19" s="63">
        <v>0</v>
      </c>
      <c r="E19" s="172"/>
      <c r="F19" s="63">
        <v>0</v>
      </c>
      <c r="G19" s="173"/>
      <c r="H19" s="65">
        <v>0</v>
      </c>
      <c r="I19" s="172"/>
      <c r="J19" s="65">
        <f>SUM(D19,F19,H19)</f>
        <v>0</v>
      </c>
    </row>
    <row r="20" spans="1:10" ht="20.149999999999999" customHeight="1" x14ac:dyDescent="0.3">
      <c r="A20" s="5" t="s">
        <v>63</v>
      </c>
      <c r="B20" s="5"/>
      <c r="C20" s="5"/>
      <c r="D20" s="119">
        <f>SUM(D18)</f>
        <v>0</v>
      </c>
      <c r="E20" s="115"/>
      <c r="F20" s="106">
        <f>SUM(F18)</f>
        <v>0</v>
      </c>
      <c r="G20" s="115"/>
      <c r="H20" s="93">
        <f>SUM(H18)</f>
        <v>251901</v>
      </c>
      <c r="I20" s="120"/>
      <c r="J20" s="93">
        <f>SUM(D20,F20,H20)</f>
        <v>251901</v>
      </c>
    </row>
    <row r="21" spans="1:10" ht="9" customHeight="1" x14ac:dyDescent="0.3">
      <c r="A21" s="44"/>
      <c r="B21" s="44"/>
      <c r="C21" s="44"/>
      <c r="D21" s="115"/>
      <c r="E21" s="115"/>
      <c r="F21" s="115"/>
      <c r="G21" s="115"/>
      <c r="H21" s="115"/>
      <c r="I21" s="115"/>
      <c r="J21" s="115"/>
    </row>
    <row r="22" spans="1:10" ht="20.149999999999999" customHeight="1" thickBot="1" x14ac:dyDescent="0.35">
      <c r="A22" s="44" t="s">
        <v>85</v>
      </c>
      <c r="B22" s="44"/>
      <c r="C22" s="44"/>
      <c r="D22" s="31">
        <f>SUM(D20,D15,D10)</f>
        <v>550000</v>
      </c>
      <c r="E22" s="30"/>
      <c r="F22" s="31">
        <f>SUM(F20,F15,F10)</f>
        <v>55000</v>
      </c>
      <c r="G22" s="30"/>
      <c r="H22" s="31">
        <f>SUM(H20,H15,H10)</f>
        <v>827982</v>
      </c>
      <c r="I22" s="30"/>
      <c r="J22" s="31">
        <f>SUM(J20,J15,J10)</f>
        <v>1432982</v>
      </c>
    </row>
    <row r="23" spans="1:10" ht="20.25" customHeight="1" thickTop="1" x14ac:dyDescent="0.3"/>
    <row r="25" spans="1:10" ht="20.25" customHeight="1" x14ac:dyDescent="0.3">
      <c r="J25" s="11"/>
    </row>
  </sheetData>
  <mergeCells count="3">
    <mergeCell ref="D4:J4"/>
    <mergeCell ref="F6:H6"/>
    <mergeCell ref="D8:J8"/>
  </mergeCells>
  <pageMargins left="0.8" right="0.8" top="0.48" bottom="0.5" header="0.5" footer="0.5"/>
  <pageSetup paperSize="9" scale="85" firstPageNumber="10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79998168889431442"/>
  </sheetPr>
  <dimension ref="A1:L25"/>
  <sheetViews>
    <sheetView view="pageBreakPreview" topLeftCell="A16" zoomScaleNormal="80" zoomScaleSheetLayoutView="100" workbookViewId="0">
      <selection activeCell="H89" sqref="H88:H89"/>
    </sheetView>
  </sheetViews>
  <sheetFormatPr defaultColWidth="9.1796875" defaultRowHeight="20.25" customHeight="1" x14ac:dyDescent="0.3"/>
  <cols>
    <col min="1" max="1" width="52.6328125" style="61" customWidth="1"/>
    <col min="2" max="2" width="6.1796875" style="61" customWidth="1"/>
    <col min="3" max="3" width="2.54296875" style="61" customWidth="1"/>
    <col min="4" max="4" width="16.6328125" style="6" customWidth="1"/>
    <col min="5" max="5" width="2.54296875" style="61" customWidth="1"/>
    <col min="6" max="6" width="16.6328125" style="6" customWidth="1"/>
    <col min="7" max="7" width="2.54296875" style="6" customWidth="1"/>
    <col min="8" max="8" width="16.6328125" style="6" customWidth="1"/>
    <col min="9" max="9" width="2.54296875" style="6" customWidth="1"/>
    <col min="10" max="10" width="16.6328125" style="6" customWidth="1"/>
    <col min="11" max="11" width="2.54296875" style="6" customWidth="1"/>
    <col min="12" max="12" width="16.6328125" style="6" customWidth="1"/>
    <col min="13" max="16384" width="9.1796875" style="6"/>
  </cols>
  <sheetData>
    <row r="1" spans="1:12" ht="20.149999999999999" customHeight="1" x14ac:dyDescent="0.35">
      <c r="A1" s="42" t="s">
        <v>0</v>
      </c>
      <c r="B1" s="85"/>
      <c r="C1" s="85"/>
      <c r="E1" s="85"/>
      <c r="L1" s="86"/>
    </row>
    <row r="2" spans="1:12" ht="20.149999999999999" customHeight="1" x14ac:dyDescent="0.3">
      <c r="A2" s="87" t="s">
        <v>66</v>
      </c>
      <c r="B2" s="87"/>
      <c r="C2" s="87"/>
      <c r="E2" s="87"/>
      <c r="L2" s="86"/>
    </row>
    <row r="3" spans="1:12" ht="20.149999999999999" customHeight="1" x14ac:dyDescent="0.3"/>
    <row r="4" spans="1:12" ht="20.149999999999999" customHeight="1" x14ac:dyDescent="0.3">
      <c r="A4" s="6"/>
      <c r="B4" s="44"/>
      <c r="C4" s="44"/>
      <c r="D4" s="200" t="s">
        <v>86</v>
      </c>
      <c r="E4" s="200"/>
      <c r="F4" s="200"/>
      <c r="G4" s="200"/>
      <c r="H4" s="200"/>
      <c r="I4" s="200"/>
      <c r="J4" s="200"/>
      <c r="K4" s="200"/>
      <c r="L4" s="200"/>
    </row>
    <row r="5" spans="1:12" ht="20.149999999999999" customHeight="1" x14ac:dyDescent="0.3">
      <c r="D5" s="109" t="s">
        <v>69</v>
      </c>
      <c r="F5" s="109" t="s">
        <v>191</v>
      </c>
      <c r="G5" s="109"/>
      <c r="H5" s="88"/>
      <c r="I5" s="109"/>
      <c r="L5" s="12"/>
    </row>
    <row r="6" spans="1:12" ht="20.149999999999999" customHeight="1" x14ac:dyDescent="0.3">
      <c r="D6" s="110" t="s">
        <v>71</v>
      </c>
      <c r="F6" s="110" t="s">
        <v>195</v>
      </c>
      <c r="G6" s="109"/>
      <c r="H6" s="217" t="s">
        <v>38</v>
      </c>
      <c r="I6" s="217"/>
      <c r="J6" s="217"/>
      <c r="K6" s="109"/>
      <c r="L6" s="88" t="s">
        <v>87</v>
      </c>
    </row>
    <row r="7" spans="1:12" ht="20.149999999999999" customHeight="1" x14ac:dyDescent="0.3">
      <c r="B7" s="89" t="s">
        <v>8</v>
      </c>
      <c r="C7" s="89"/>
      <c r="D7" s="109" t="s">
        <v>74</v>
      </c>
      <c r="E7" s="89"/>
      <c r="F7" s="109" t="s">
        <v>196</v>
      </c>
      <c r="G7" s="109"/>
      <c r="H7" s="88" t="s">
        <v>75</v>
      </c>
      <c r="J7" s="88" t="s">
        <v>76</v>
      </c>
      <c r="L7" s="88" t="s">
        <v>79</v>
      </c>
    </row>
    <row r="8" spans="1:12" ht="20.149999999999999" customHeight="1" x14ac:dyDescent="0.3">
      <c r="A8" s="6"/>
      <c r="B8" s="44"/>
      <c r="C8" s="44"/>
      <c r="D8" s="218" t="s">
        <v>10</v>
      </c>
      <c r="E8" s="218"/>
      <c r="F8" s="218"/>
      <c r="G8" s="218"/>
      <c r="H8" s="218"/>
      <c r="I8" s="218"/>
      <c r="J8" s="218"/>
      <c r="K8" s="218"/>
      <c r="L8" s="218"/>
    </row>
    <row r="9" spans="1:12" ht="20.149999999999999" customHeight="1" x14ac:dyDescent="0.3">
      <c r="A9" s="44" t="s">
        <v>181</v>
      </c>
      <c r="B9" s="44"/>
      <c r="C9" s="44"/>
      <c r="D9" s="111"/>
      <c r="E9" s="44"/>
      <c r="F9" s="188"/>
      <c r="G9" s="111"/>
      <c r="H9" s="111"/>
      <c r="I9" s="111"/>
      <c r="J9" s="111"/>
      <c r="K9" s="111"/>
      <c r="L9" s="111"/>
    </row>
    <row r="10" spans="1:12" ht="20.25" customHeight="1" x14ac:dyDescent="0.3">
      <c r="A10" s="24" t="s">
        <v>182</v>
      </c>
      <c r="B10" s="44"/>
      <c r="C10" s="44"/>
      <c r="D10" s="30">
        <v>735000</v>
      </c>
      <c r="E10" s="44"/>
      <c r="F10" s="30">
        <v>1792509</v>
      </c>
      <c r="G10" s="30"/>
      <c r="H10" s="30">
        <v>73500</v>
      </c>
      <c r="I10" s="30"/>
      <c r="J10" s="30">
        <v>880628</v>
      </c>
      <c r="K10" s="30"/>
      <c r="L10" s="30">
        <f>SUM(D10:J10)</f>
        <v>3481637</v>
      </c>
    </row>
    <row r="11" spans="1:12" ht="13" customHeight="1" x14ac:dyDescent="0.3">
      <c r="A11" s="24"/>
      <c r="B11" s="44"/>
      <c r="C11" s="44"/>
      <c r="D11" s="30"/>
      <c r="E11" s="44"/>
      <c r="F11" s="30"/>
      <c r="G11" s="30"/>
      <c r="H11" s="64"/>
      <c r="I11" s="30"/>
      <c r="J11" s="30"/>
      <c r="K11" s="30"/>
      <c r="L11" s="30"/>
    </row>
    <row r="12" spans="1:12" ht="20.25" customHeight="1" x14ac:dyDescent="0.3">
      <c r="A12" s="44" t="s">
        <v>80</v>
      </c>
      <c r="B12" s="44"/>
      <c r="C12" s="44"/>
      <c r="D12" s="115"/>
      <c r="E12" s="44"/>
      <c r="F12" s="115"/>
      <c r="G12" s="115"/>
      <c r="H12" s="115"/>
      <c r="I12" s="115"/>
      <c r="J12" s="115"/>
      <c r="K12" s="115"/>
      <c r="L12" s="115"/>
    </row>
    <row r="13" spans="1:12" ht="20.25" customHeight="1" x14ac:dyDescent="0.3">
      <c r="A13" s="96" t="s">
        <v>169</v>
      </c>
      <c r="B13" s="44"/>
      <c r="C13" s="44"/>
      <c r="D13" s="115"/>
      <c r="E13" s="44"/>
      <c r="F13" s="115"/>
      <c r="G13" s="115"/>
      <c r="H13" s="115"/>
      <c r="I13" s="115"/>
      <c r="J13" s="115"/>
      <c r="K13" s="115"/>
      <c r="L13" s="115"/>
    </row>
    <row r="14" spans="1:12" ht="20.25" customHeight="1" x14ac:dyDescent="0.3">
      <c r="A14" s="98" t="s">
        <v>168</v>
      </c>
      <c r="B14" s="8">
        <v>10</v>
      </c>
      <c r="C14" s="154"/>
      <c r="D14" s="63">
        <v>0</v>
      </c>
      <c r="E14" s="185"/>
      <c r="F14" s="63">
        <v>0</v>
      </c>
      <c r="G14" s="99"/>
      <c r="H14" s="63">
        <v>0</v>
      </c>
      <c r="I14" s="172"/>
      <c r="J14" s="65">
        <v>-367487</v>
      </c>
      <c r="K14" s="172"/>
      <c r="L14" s="65">
        <f>SUM(D14:J14)</f>
        <v>-367487</v>
      </c>
    </row>
    <row r="15" spans="1:12" ht="20.25" customHeight="1" x14ac:dyDescent="0.3">
      <c r="A15" s="94" t="s">
        <v>156</v>
      </c>
      <c r="B15" s="44"/>
      <c r="C15" s="44"/>
      <c r="D15" s="118">
        <f>SUM(D14)</f>
        <v>0</v>
      </c>
      <c r="E15" s="44"/>
      <c r="F15" s="118">
        <f>SUM(F14)</f>
        <v>0</v>
      </c>
      <c r="G15" s="81"/>
      <c r="H15" s="118">
        <f>SUM(H14)</f>
        <v>0</v>
      </c>
      <c r="I15" s="115"/>
      <c r="J15" s="97">
        <f>SUM(J14)</f>
        <v>-367487</v>
      </c>
      <c r="K15" s="115"/>
      <c r="L15" s="97">
        <f>SUM(D15:J15)</f>
        <v>-367487</v>
      </c>
    </row>
    <row r="16" spans="1:12" ht="15" customHeight="1" x14ac:dyDescent="0.3">
      <c r="A16" s="44"/>
      <c r="B16" s="44"/>
      <c r="C16" s="44"/>
      <c r="D16" s="115"/>
      <c r="E16" s="44"/>
      <c r="F16" s="115"/>
      <c r="G16" s="115"/>
      <c r="H16" s="115"/>
      <c r="I16" s="115"/>
      <c r="J16" s="115"/>
      <c r="K16" s="115"/>
      <c r="L16" s="115"/>
    </row>
    <row r="17" spans="1:12" ht="20.149999999999999" customHeight="1" x14ac:dyDescent="0.3">
      <c r="A17" s="5" t="s">
        <v>81</v>
      </c>
      <c r="B17" s="5"/>
      <c r="C17" s="5"/>
      <c r="D17" s="115"/>
      <c r="E17" s="5"/>
      <c r="F17" s="115"/>
      <c r="G17" s="115"/>
      <c r="H17" s="115"/>
      <c r="I17" s="115"/>
      <c r="J17" s="115"/>
      <c r="K17" s="115"/>
      <c r="L17" s="115"/>
    </row>
    <row r="18" spans="1:12" ht="20.149999999999999" customHeight="1" x14ac:dyDescent="0.3">
      <c r="A18" s="29" t="s">
        <v>142</v>
      </c>
      <c r="B18" s="29"/>
      <c r="C18" s="155"/>
      <c r="D18" s="99">
        <v>0</v>
      </c>
      <c r="E18" s="187"/>
      <c r="F18" s="99">
        <v>0</v>
      </c>
      <c r="G18" s="172"/>
      <c r="H18" s="99">
        <v>0</v>
      </c>
      <c r="I18" s="173"/>
      <c r="J18" s="70">
        <f>'PL-6mth 6-7'!G32</f>
        <v>421282</v>
      </c>
      <c r="K18" s="173"/>
      <c r="L18" s="41">
        <f>SUM(D18:J18)</f>
        <v>421282</v>
      </c>
    </row>
    <row r="19" spans="1:12" ht="20.149999999999999" customHeight="1" x14ac:dyDescent="0.3">
      <c r="A19" s="29" t="s">
        <v>82</v>
      </c>
      <c r="B19" s="29"/>
      <c r="C19" s="155"/>
      <c r="D19" s="63">
        <v>0</v>
      </c>
      <c r="E19" s="187"/>
      <c r="F19" s="63">
        <v>0</v>
      </c>
      <c r="G19" s="172"/>
      <c r="H19" s="63">
        <v>0</v>
      </c>
      <c r="I19" s="173"/>
      <c r="J19" s="65">
        <f>'PL-6mth 6-7'!G47</f>
        <v>-7037</v>
      </c>
      <c r="K19" s="172"/>
      <c r="L19" s="65">
        <f>SUM(D19:J19)</f>
        <v>-7037</v>
      </c>
    </row>
    <row r="20" spans="1:12" ht="20.149999999999999" customHeight="1" x14ac:dyDescent="0.3">
      <c r="A20" s="5" t="s">
        <v>63</v>
      </c>
      <c r="B20" s="5"/>
      <c r="C20" s="5"/>
      <c r="D20" s="93">
        <f>SUM(D18:D19)</f>
        <v>0</v>
      </c>
      <c r="E20" s="5"/>
      <c r="F20" s="93">
        <f>SUM(F18:F19)</f>
        <v>0</v>
      </c>
      <c r="G20" s="115"/>
      <c r="H20" s="93">
        <f>SUM(H18:H19)</f>
        <v>0</v>
      </c>
      <c r="I20" s="115"/>
      <c r="J20" s="93">
        <f>SUM(J18:J19)</f>
        <v>414245</v>
      </c>
      <c r="K20" s="120"/>
      <c r="L20" s="93">
        <f>SUM(L18:L19)</f>
        <v>414245</v>
      </c>
    </row>
    <row r="21" spans="1:12" ht="9" customHeight="1" x14ac:dyDescent="0.3">
      <c r="A21" s="44"/>
      <c r="B21" s="44"/>
      <c r="C21" s="44"/>
      <c r="D21" s="115"/>
      <c r="E21" s="44"/>
      <c r="F21" s="115"/>
      <c r="G21" s="115"/>
      <c r="H21" s="115"/>
      <c r="I21" s="115"/>
      <c r="J21" s="115"/>
      <c r="K21" s="115"/>
      <c r="L21" s="115"/>
    </row>
    <row r="22" spans="1:12" ht="20.149999999999999" customHeight="1" thickBot="1" x14ac:dyDescent="0.35">
      <c r="A22" s="44" t="s">
        <v>183</v>
      </c>
      <c r="B22" s="44"/>
      <c r="C22" s="44"/>
      <c r="D22" s="31">
        <f>SUM(D15,D20,D10)</f>
        <v>735000</v>
      </c>
      <c r="E22" s="44"/>
      <c r="F22" s="31">
        <f>SUM(F15,F20,F10)</f>
        <v>1792509</v>
      </c>
      <c r="G22" s="30"/>
      <c r="H22" s="31">
        <f>SUM(H15,H20,H10)</f>
        <v>73500</v>
      </c>
      <c r="I22" s="30"/>
      <c r="J22" s="31">
        <f>SUM(J15,J20,J10)</f>
        <v>927386</v>
      </c>
      <c r="K22" s="30"/>
      <c r="L22" s="31">
        <f>SUM(L15,L20,L10)</f>
        <v>3528395</v>
      </c>
    </row>
    <row r="23" spans="1:12" ht="20.25" customHeight="1" thickTop="1" x14ac:dyDescent="0.3">
      <c r="L23" s="11">
        <f>L22-'BS 2-3'!H77</f>
        <v>0</v>
      </c>
    </row>
    <row r="25" spans="1:12" ht="20.25" customHeight="1" x14ac:dyDescent="0.3">
      <c r="L25" s="11"/>
    </row>
  </sheetData>
  <mergeCells count="3">
    <mergeCell ref="H6:J6"/>
    <mergeCell ref="D8:L8"/>
    <mergeCell ref="D4:L4"/>
  </mergeCells>
  <pageMargins left="0.8" right="0.8" top="0.48" bottom="0.5" header="0.5" footer="0.5"/>
  <pageSetup paperSize="9" scale="85" firstPageNumber="11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>
    <tabColor theme="8" tint="0.79998168889431442"/>
  </sheetPr>
  <dimension ref="A1:I89"/>
  <sheetViews>
    <sheetView view="pageBreakPreview" zoomScaleNormal="79" zoomScaleSheetLayoutView="100" workbookViewId="0">
      <selection activeCell="H89" sqref="H88:H89"/>
    </sheetView>
  </sheetViews>
  <sheetFormatPr defaultColWidth="9.1796875" defaultRowHeight="18.5" customHeight="1" x14ac:dyDescent="0.3"/>
  <cols>
    <col min="1" max="1" width="50.08984375" style="61" customWidth="1"/>
    <col min="2" max="2" width="1.1796875" style="61" customWidth="1"/>
    <col min="3" max="3" width="11.81640625" style="131" customWidth="1"/>
    <col min="4" max="4" width="1.1796875" style="131" customWidth="1"/>
    <col min="5" max="5" width="11.81640625" style="131" customWidth="1"/>
    <col min="6" max="6" width="1.1796875" style="131" customWidth="1"/>
    <col min="7" max="7" width="11.81640625" style="131" customWidth="1"/>
    <col min="8" max="8" width="1.1796875" style="131" customWidth="1"/>
    <col min="9" max="9" width="11.81640625" style="131" customWidth="1"/>
    <col min="10" max="16384" width="9.1796875" style="6"/>
  </cols>
  <sheetData>
    <row r="1" spans="1:9" ht="18.5" customHeight="1" x14ac:dyDescent="0.35">
      <c r="A1" s="42" t="s">
        <v>0</v>
      </c>
      <c r="B1" s="85"/>
    </row>
    <row r="2" spans="1:9" ht="18.5" customHeight="1" x14ac:dyDescent="0.3">
      <c r="A2" s="43" t="s">
        <v>104</v>
      </c>
      <c r="B2" s="43"/>
    </row>
    <row r="3" spans="1:9" ht="18.5" customHeight="1" x14ac:dyDescent="0.3">
      <c r="A3" s="44"/>
      <c r="B3" s="44"/>
    </row>
    <row r="4" spans="1:9" ht="18.5" customHeight="1" x14ac:dyDescent="0.3">
      <c r="C4" s="210" t="s">
        <v>44</v>
      </c>
      <c r="D4" s="210"/>
      <c r="E4" s="210"/>
      <c r="F4" s="136"/>
      <c r="G4" s="210" t="s">
        <v>3</v>
      </c>
      <c r="H4" s="210"/>
      <c r="I4" s="210"/>
    </row>
    <row r="5" spans="1:9" ht="18.5" customHeight="1" x14ac:dyDescent="0.3">
      <c r="C5" s="210" t="s">
        <v>45</v>
      </c>
      <c r="D5" s="210"/>
      <c r="E5" s="210"/>
      <c r="F5" s="137"/>
      <c r="G5" s="210" t="s">
        <v>45</v>
      </c>
      <c r="H5" s="210"/>
      <c r="I5" s="210"/>
    </row>
    <row r="6" spans="1:9" ht="18.5" customHeight="1" x14ac:dyDescent="0.3">
      <c r="C6" s="223" t="s">
        <v>65</v>
      </c>
      <c r="D6" s="223"/>
      <c r="E6" s="223"/>
      <c r="F6" s="137"/>
      <c r="G6" s="223" t="s">
        <v>65</v>
      </c>
      <c r="H6" s="223"/>
      <c r="I6" s="223"/>
    </row>
    <row r="7" spans="1:9" ht="18.5" customHeight="1" x14ac:dyDescent="0.3">
      <c r="C7" s="222" t="s">
        <v>5</v>
      </c>
      <c r="D7" s="223"/>
      <c r="E7" s="223"/>
      <c r="F7" s="137"/>
      <c r="G7" s="222" t="s">
        <v>5</v>
      </c>
      <c r="H7" s="223"/>
      <c r="I7" s="223"/>
    </row>
    <row r="8" spans="1:9" ht="18.5" customHeight="1" x14ac:dyDescent="0.3">
      <c r="C8" s="149">
        <v>2024</v>
      </c>
      <c r="D8" s="149"/>
      <c r="E8" s="149">
        <v>2023</v>
      </c>
      <c r="F8" s="149"/>
      <c r="G8" s="149">
        <v>2024</v>
      </c>
      <c r="H8" s="149"/>
      <c r="I8" s="149">
        <v>2023</v>
      </c>
    </row>
    <row r="9" spans="1:9" ht="18.5" customHeight="1" x14ac:dyDescent="0.3">
      <c r="C9" s="212" t="s">
        <v>10</v>
      </c>
      <c r="D9" s="212"/>
      <c r="E9" s="212"/>
      <c r="F9" s="212"/>
      <c r="G9" s="212"/>
      <c r="H9" s="212"/>
      <c r="I9" s="212"/>
    </row>
    <row r="10" spans="1:9" ht="18.5" customHeight="1" x14ac:dyDescent="0.3">
      <c r="A10" s="46" t="s">
        <v>105</v>
      </c>
      <c r="B10" s="46"/>
      <c r="C10" s="78"/>
      <c r="D10" s="78"/>
      <c r="E10" s="78"/>
      <c r="F10" s="78"/>
      <c r="G10" s="78"/>
      <c r="H10" s="78"/>
      <c r="I10" s="78"/>
    </row>
    <row r="11" spans="1:9" ht="18.5" customHeight="1" x14ac:dyDescent="0.3">
      <c r="A11" s="50" t="s">
        <v>106</v>
      </c>
      <c r="B11" s="50"/>
      <c r="C11" s="78">
        <f>'PL-6mth 6-7'!C32</f>
        <v>430783</v>
      </c>
      <c r="D11" s="78"/>
      <c r="E11" s="78">
        <f>'PL-6mth 6-7'!E32</f>
        <v>197893</v>
      </c>
      <c r="F11" s="121"/>
      <c r="G11" s="121">
        <f>'PL-6mth 6-7'!G32</f>
        <v>421282</v>
      </c>
      <c r="H11" s="121"/>
      <c r="I11" s="121">
        <f>'PL-6mth 6-7'!I32</f>
        <v>251901</v>
      </c>
    </row>
    <row r="12" spans="1:9" ht="18.5" customHeight="1" x14ac:dyDescent="0.3">
      <c r="A12" s="122" t="s">
        <v>204</v>
      </c>
      <c r="B12" s="122"/>
      <c r="D12" s="78"/>
      <c r="F12" s="78"/>
      <c r="H12" s="78"/>
    </row>
    <row r="13" spans="1:9" s="47" customFormat="1" ht="18.5" customHeight="1" x14ac:dyDescent="0.3">
      <c r="A13" s="50" t="s">
        <v>205</v>
      </c>
      <c r="B13" s="50"/>
      <c r="C13" s="41">
        <f>-'PL-6mth 6-7'!C31</f>
        <v>12880</v>
      </c>
      <c r="D13" s="51"/>
      <c r="E13" s="41">
        <v>-2427</v>
      </c>
      <c r="F13" s="121"/>
      <c r="G13" s="83">
        <f>-'PL-6mth 6-7'!G31</f>
        <v>12880</v>
      </c>
      <c r="H13" s="105"/>
      <c r="I13" s="83">
        <v>-2427</v>
      </c>
    </row>
    <row r="14" spans="1:9" ht="18.5" customHeight="1" x14ac:dyDescent="0.3">
      <c r="A14" s="61" t="s">
        <v>57</v>
      </c>
      <c r="C14" s="41">
        <f>-'PL-6mth 6-7'!C27</f>
        <v>20125</v>
      </c>
      <c r="D14" s="51"/>
      <c r="E14" s="41">
        <v>17453</v>
      </c>
      <c r="F14" s="121"/>
      <c r="G14" s="123">
        <f>-'PL-6mth 6-7'!G27</f>
        <v>18896</v>
      </c>
      <c r="H14" s="121"/>
      <c r="I14" s="123">
        <v>16283</v>
      </c>
    </row>
    <row r="15" spans="1:9" ht="18.5" customHeight="1" x14ac:dyDescent="0.3">
      <c r="A15" s="61" t="s">
        <v>107</v>
      </c>
      <c r="C15" s="41">
        <v>97958</v>
      </c>
      <c r="D15" s="51"/>
      <c r="E15" s="41">
        <v>91548</v>
      </c>
      <c r="F15" s="121"/>
      <c r="G15" s="121">
        <v>85495</v>
      </c>
      <c r="H15" s="121"/>
      <c r="I15" s="121">
        <v>81768</v>
      </c>
    </row>
    <row r="16" spans="1:9" ht="18.5" customHeight="1" x14ac:dyDescent="0.3">
      <c r="A16" s="174" t="s">
        <v>147</v>
      </c>
      <c r="C16" s="41">
        <v>0</v>
      </c>
      <c r="D16" s="51"/>
      <c r="E16" s="41">
        <v>1854</v>
      </c>
      <c r="F16" s="121"/>
      <c r="G16" s="121">
        <v>0</v>
      </c>
      <c r="H16" s="121"/>
      <c r="I16" s="121">
        <v>1854</v>
      </c>
    </row>
    <row r="17" spans="1:9" ht="18.5" customHeight="1" x14ac:dyDescent="0.3">
      <c r="A17" s="50" t="s">
        <v>129</v>
      </c>
      <c r="B17" s="50"/>
      <c r="C17" s="22">
        <v>16434</v>
      </c>
      <c r="D17" s="92"/>
      <c r="E17" s="22">
        <v>29887</v>
      </c>
      <c r="F17" s="121"/>
      <c r="G17" s="121">
        <v>15437</v>
      </c>
      <c r="H17" s="121"/>
      <c r="I17" s="121">
        <v>20891</v>
      </c>
    </row>
    <row r="18" spans="1:9" ht="18.5" customHeight="1" x14ac:dyDescent="0.3">
      <c r="A18" s="50" t="s">
        <v>128</v>
      </c>
      <c r="B18" s="50"/>
      <c r="C18" s="22">
        <v>701</v>
      </c>
      <c r="D18" s="92"/>
      <c r="E18" s="22">
        <v>506</v>
      </c>
      <c r="F18" s="121"/>
      <c r="G18" s="121">
        <v>701</v>
      </c>
      <c r="H18" s="121"/>
      <c r="I18" s="121">
        <v>506</v>
      </c>
    </row>
    <row r="19" spans="1:9" ht="18.5" customHeight="1" x14ac:dyDescent="0.3">
      <c r="A19" s="50" t="s">
        <v>206</v>
      </c>
      <c r="B19" s="50"/>
      <c r="C19" s="105">
        <v>2445</v>
      </c>
      <c r="D19" s="92"/>
      <c r="E19" s="105">
        <v>7660</v>
      </c>
      <c r="F19" s="121"/>
      <c r="G19" s="121">
        <v>2293</v>
      </c>
      <c r="H19" s="121"/>
      <c r="I19" s="121">
        <v>6714</v>
      </c>
    </row>
    <row r="20" spans="1:9" ht="18.5" customHeight="1" x14ac:dyDescent="0.3">
      <c r="A20" t="s">
        <v>152</v>
      </c>
      <c r="C20" s="41"/>
      <c r="D20" s="51"/>
      <c r="E20" s="41"/>
      <c r="F20" s="121"/>
      <c r="G20" s="121"/>
      <c r="H20" s="121"/>
      <c r="I20" s="121"/>
    </row>
    <row r="21" spans="1:9" ht="18.5" customHeight="1" x14ac:dyDescent="0.3">
      <c r="A21" t="s">
        <v>108</v>
      </c>
      <c r="C21" s="41">
        <v>259</v>
      </c>
      <c r="D21" s="51"/>
      <c r="E21" s="41">
        <v>1285</v>
      </c>
      <c r="F21" s="121"/>
      <c r="G21" s="121">
        <v>0</v>
      </c>
      <c r="H21" s="121"/>
      <c r="I21" s="121">
        <v>0</v>
      </c>
    </row>
    <row r="22" spans="1:9" ht="18.5" customHeight="1" x14ac:dyDescent="0.3">
      <c r="A22" s="50" t="s">
        <v>111</v>
      </c>
      <c r="B22" s="50"/>
      <c r="C22" s="41">
        <v>3147</v>
      </c>
      <c r="D22" s="92"/>
      <c r="E22" s="20">
        <v>2316</v>
      </c>
      <c r="F22" s="121"/>
      <c r="G22" s="121">
        <v>2782</v>
      </c>
      <c r="H22" s="121"/>
      <c r="I22" s="121">
        <v>1978</v>
      </c>
    </row>
    <row r="23" spans="1:9" ht="18.5" customHeight="1" x14ac:dyDescent="0.3">
      <c r="A23" s="50" t="s">
        <v>109</v>
      </c>
      <c r="B23" s="50"/>
      <c r="C23" s="70">
        <f>-'PL-6mth 6-7'!C13</f>
        <v>-6117</v>
      </c>
      <c r="D23" s="51"/>
      <c r="E23" s="70">
        <v>-336</v>
      </c>
      <c r="F23" s="121"/>
      <c r="G23" s="103">
        <f>-'PL-6mth 6-7'!G13</f>
        <v>-8818</v>
      </c>
      <c r="H23" s="121"/>
      <c r="I23" s="103">
        <v>-3291</v>
      </c>
    </row>
    <row r="24" spans="1:9" ht="18.5" customHeight="1" x14ac:dyDescent="0.3">
      <c r="A24" s="50" t="s">
        <v>207</v>
      </c>
      <c r="B24" s="50"/>
      <c r="C24" s="39">
        <v>2571</v>
      </c>
      <c r="D24" s="92"/>
      <c r="E24" s="39">
        <v>41495</v>
      </c>
      <c r="F24" s="121"/>
      <c r="G24" s="124">
        <v>2050</v>
      </c>
      <c r="H24" s="121"/>
      <c r="I24" s="124">
        <v>40855</v>
      </c>
    </row>
    <row r="25" spans="1:9" s="47" customFormat="1" ht="18.5" customHeight="1" x14ac:dyDescent="0.3">
      <c r="A25" s="44"/>
      <c r="B25" s="44"/>
      <c r="C25" s="92">
        <f>SUM(C11:C24)</f>
        <v>581186</v>
      </c>
      <c r="D25" s="78"/>
      <c r="E25" s="92">
        <f>SUM(E11:E24)</f>
        <v>389134</v>
      </c>
      <c r="F25" s="78"/>
      <c r="G25" s="92">
        <f>SUM(G11:G24)</f>
        <v>552998</v>
      </c>
      <c r="H25" s="78"/>
      <c r="I25" s="92">
        <f>SUM(I11:I24)</f>
        <v>417032</v>
      </c>
    </row>
    <row r="26" spans="1:9" s="47" customFormat="1" ht="18.5" customHeight="1" x14ac:dyDescent="0.3">
      <c r="A26" s="122" t="s">
        <v>110</v>
      </c>
      <c r="B26" s="122"/>
      <c r="C26" s="131"/>
      <c r="D26" s="78"/>
      <c r="E26" s="131"/>
      <c r="F26" s="78"/>
      <c r="G26" s="131"/>
      <c r="H26" s="78"/>
      <c r="I26" s="131"/>
    </row>
    <row r="27" spans="1:9" s="47" customFormat="1" ht="18.5" customHeight="1" x14ac:dyDescent="0.3">
      <c r="A27" s="61" t="s">
        <v>13</v>
      </c>
      <c r="B27" s="61"/>
      <c r="C27" s="20">
        <v>-166802</v>
      </c>
      <c r="D27" s="92"/>
      <c r="E27" s="20">
        <v>-167163</v>
      </c>
      <c r="F27" s="121"/>
      <c r="G27" s="121">
        <v>-164239</v>
      </c>
      <c r="H27" s="121"/>
      <c r="I27" s="121">
        <v>-182210</v>
      </c>
    </row>
    <row r="28" spans="1:9" s="47" customFormat="1" ht="18.5" customHeight="1" x14ac:dyDescent="0.3">
      <c r="A28" s="50" t="s">
        <v>15</v>
      </c>
      <c r="B28" s="50"/>
      <c r="C28" s="20">
        <v>-375714</v>
      </c>
      <c r="D28" s="92"/>
      <c r="E28" s="20">
        <v>-111760</v>
      </c>
      <c r="F28" s="121"/>
      <c r="G28" s="121">
        <v>-350687</v>
      </c>
      <c r="H28" s="121"/>
      <c r="I28" s="121">
        <v>-101863</v>
      </c>
    </row>
    <row r="29" spans="1:9" s="47" customFormat="1" ht="18.5" customHeight="1" x14ac:dyDescent="0.3">
      <c r="A29" s="50" t="s">
        <v>184</v>
      </c>
      <c r="B29" s="50"/>
      <c r="C29" s="20">
        <v>40629</v>
      </c>
      <c r="D29" s="92"/>
      <c r="E29" s="20">
        <v>-15663</v>
      </c>
      <c r="F29" s="121"/>
      <c r="G29" s="121">
        <v>40656</v>
      </c>
      <c r="H29" s="121"/>
      <c r="I29" s="121">
        <v>-15643</v>
      </c>
    </row>
    <row r="30" spans="1:9" s="47" customFormat="1" ht="18.5" customHeight="1" x14ac:dyDescent="0.3">
      <c r="A30" s="50" t="s">
        <v>185</v>
      </c>
      <c r="B30" s="50"/>
      <c r="C30" s="20">
        <v>-7374</v>
      </c>
      <c r="D30" s="92"/>
      <c r="E30" s="20">
        <v>-211</v>
      </c>
      <c r="F30" s="121"/>
      <c r="G30" s="121">
        <v>-7763</v>
      </c>
      <c r="H30" s="121"/>
      <c r="I30" s="121">
        <v>178</v>
      </c>
    </row>
    <row r="31" spans="1:9" s="47" customFormat="1" ht="18.5" customHeight="1" x14ac:dyDescent="0.3">
      <c r="A31" s="50" t="s">
        <v>28</v>
      </c>
      <c r="B31" s="50"/>
      <c r="C31" s="20">
        <v>161358</v>
      </c>
      <c r="D31" s="92"/>
      <c r="E31" s="20">
        <v>115254</v>
      </c>
      <c r="F31" s="121"/>
      <c r="G31" s="121">
        <v>138201</v>
      </c>
      <c r="H31" s="121"/>
      <c r="I31" s="121">
        <v>125265</v>
      </c>
    </row>
    <row r="32" spans="1:9" s="47" customFormat="1" ht="18.5" customHeight="1" x14ac:dyDescent="0.3">
      <c r="A32" s="50" t="s">
        <v>208</v>
      </c>
      <c r="B32" s="61"/>
      <c r="C32" s="20">
        <v>0</v>
      </c>
      <c r="D32" s="92"/>
      <c r="E32" s="20">
        <v>-204</v>
      </c>
      <c r="F32" s="121"/>
      <c r="G32" s="121">
        <v>0</v>
      </c>
      <c r="H32" s="121"/>
      <c r="I32" s="121">
        <v>-204</v>
      </c>
    </row>
    <row r="33" spans="1:9" customFormat="1" ht="18.5" customHeight="1" x14ac:dyDescent="0.3">
      <c r="A33" t="s">
        <v>170</v>
      </c>
      <c r="C33" s="150">
        <f>SUM(C25:C32)</f>
        <v>233283</v>
      </c>
      <c r="D33" s="135"/>
      <c r="E33" s="150">
        <f>SUM(E25:E32)</f>
        <v>209387</v>
      </c>
      <c r="F33" s="135"/>
      <c r="G33" s="150">
        <f>SUM(G25:G32)</f>
        <v>209166</v>
      </c>
      <c r="H33" s="135"/>
      <c r="I33" s="150">
        <f>SUM(I25:I32)</f>
        <v>242555</v>
      </c>
    </row>
    <row r="34" spans="1:9" s="47" customFormat="1" ht="18.5" customHeight="1" x14ac:dyDescent="0.3">
      <c r="A34" s="50" t="s">
        <v>112</v>
      </c>
      <c r="B34" s="61"/>
      <c r="C34" s="71">
        <v>-3858</v>
      </c>
      <c r="D34" s="92"/>
      <c r="E34" s="71">
        <v>-3868</v>
      </c>
      <c r="F34" s="121"/>
      <c r="G34" s="124">
        <v>-3858</v>
      </c>
      <c r="H34" s="121"/>
      <c r="I34" s="124">
        <v>-3868</v>
      </c>
    </row>
    <row r="35" spans="1:9" s="47" customFormat="1" ht="18.5" customHeight="1" x14ac:dyDescent="0.3">
      <c r="A35" s="44" t="s">
        <v>113</v>
      </c>
      <c r="B35" s="44"/>
      <c r="C35" s="125">
        <f>SUM(C33:C34)</f>
        <v>229425</v>
      </c>
      <c r="D35" s="92"/>
      <c r="E35" s="125">
        <f>SUM(E33:E34)</f>
        <v>205519</v>
      </c>
      <c r="F35" s="92"/>
      <c r="G35" s="125">
        <f>SUM(G33:G34)</f>
        <v>205308</v>
      </c>
      <c r="H35" s="22"/>
      <c r="I35" s="125">
        <f>SUM(I33:I34)</f>
        <v>238687</v>
      </c>
    </row>
    <row r="36" spans="1:9" ht="11" customHeight="1" x14ac:dyDescent="0.3">
      <c r="A36" s="44"/>
      <c r="B36" s="44"/>
      <c r="C36" s="78"/>
      <c r="D36" s="78"/>
      <c r="E36" s="78"/>
      <c r="F36" s="78"/>
      <c r="G36" s="78"/>
      <c r="H36" s="78"/>
      <c r="I36" s="78"/>
    </row>
    <row r="37" spans="1:9" ht="18.5" customHeight="1" x14ac:dyDescent="0.3">
      <c r="A37" s="46" t="s">
        <v>114</v>
      </c>
      <c r="B37" s="46"/>
      <c r="C37" s="133"/>
      <c r="D37" s="133"/>
      <c r="E37" s="133"/>
      <c r="F37" s="78"/>
      <c r="G37" s="78"/>
      <c r="H37" s="78"/>
      <c r="I37" s="78"/>
    </row>
    <row r="38" spans="1:9" ht="18.5" customHeight="1" x14ac:dyDescent="0.3">
      <c r="A38" s="50" t="s">
        <v>217</v>
      </c>
      <c r="B38" s="50"/>
      <c r="C38" s="22">
        <v>0</v>
      </c>
      <c r="D38" s="51"/>
      <c r="E38" s="22">
        <v>49369</v>
      </c>
      <c r="F38" s="121"/>
      <c r="G38" s="123">
        <v>0</v>
      </c>
      <c r="H38" s="121"/>
      <c r="I38" s="123">
        <v>59369</v>
      </c>
    </row>
    <row r="39" spans="1:9" ht="18.5" customHeight="1" x14ac:dyDescent="0.3">
      <c r="A39" s="168" t="s">
        <v>218</v>
      </c>
      <c r="B39" s="50"/>
      <c r="C39" s="22">
        <v>0</v>
      </c>
      <c r="D39" s="51"/>
      <c r="E39" s="22">
        <v>-5700</v>
      </c>
      <c r="F39" s="121"/>
      <c r="G39" s="123">
        <v>0</v>
      </c>
      <c r="H39" s="121"/>
      <c r="I39" s="123">
        <v>-5700</v>
      </c>
    </row>
    <row r="40" spans="1:9" ht="18.5" customHeight="1" x14ac:dyDescent="0.3">
      <c r="A40" s="50" t="s">
        <v>209</v>
      </c>
      <c r="B40" s="50"/>
      <c r="C40" s="22">
        <v>0</v>
      </c>
      <c r="D40" s="51"/>
      <c r="E40" s="22">
        <v>0</v>
      </c>
      <c r="F40" s="121"/>
      <c r="G40" s="123">
        <v>-19750</v>
      </c>
      <c r="H40" s="121"/>
      <c r="I40" s="123">
        <v>-245250</v>
      </c>
    </row>
    <row r="41" spans="1:9" ht="18.5" customHeight="1" x14ac:dyDescent="0.3">
      <c r="A41" s="50" t="s">
        <v>115</v>
      </c>
      <c r="B41" s="50"/>
      <c r="C41" s="83">
        <v>0</v>
      </c>
      <c r="D41" s="92"/>
      <c r="E41" s="83">
        <v>0</v>
      </c>
      <c r="F41" s="121"/>
      <c r="G41" s="123">
        <v>-2020</v>
      </c>
      <c r="H41" s="121"/>
      <c r="I41" s="123">
        <v>-5286</v>
      </c>
    </row>
    <row r="42" spans="1:9" s="126" customFormat="1" ht="18.5" customHeight="1" x14ac:dyDescent="0.3">
      <c r="A42" s="50" t="s">
        <v>116</v>
      </c>
      <c r="B42" s="50"/>
      <c r="C42" s="20">
        <v>-698041</v>
      </c>
      <c r="D42" s="92"/>
      <c r="E42" s="20">
        <v>-196642</v>
      </c>
      <c r="F42" s="121"/>
      <c r="G42" s="103">
        <v>-681430</v>
      </c>
      <c r="H42" s="121"/>
      <c r="I42" s="103">
        <v>-154550</v>
      </c>
    </row>
    <row r="43" spans="1:9" ht="18.5" customHeight="1" x14ac:dyDescent="0.3">
      <c r="A43" s="50" t="s">
        <v>117</v>
      </c>
      <c r="B43" s="50"/>
      <c r="C43" s="22">
        <v>810</v>
      </c>
      <c r="D43" s="51"/>
      <c r="E43" s="22">
        <v>767</v>
      </c>
      <c r="F43" s="121"/>
      <c r="G43" s="103">
        <v>810</v>
      </c>
      <c r="H43" s="121"/>
      <c r="I43" s="103">
        <v>767</v>
      </c>
    </row>
    <row r="44" spans="1:9" s="47" customFormat="1" ht="18.5" customHeight="1" x14ac:dyDescent="0.3">
      <c r="A44" s="44"/>
      <c r="B44" s="44"/>
      <c r="C44" s="90"/>
      <c r="D44" s="92"/>
      <c r="E44" s="90"/>
      <c r="F44" s="92"/>
      <c r="G44" s="90"/>
      <c r="H44" s="22"/>
      <c r="I44" s="90"/>
    </row>
    <row r="45" spans="1:9" ht="18.5" customHeight="1" x14ac:dyDescent="0.35">
      <c r="A45" s="42" t="str">
        <f>A1</f>
        <v>Thai Coconut Public Company Limited and its Subsidiaries</v>
      </c>
      <c r="B45" s="85"/>
    </row>
    <row r="46" spans="1:9" ht="18.5" customHeight="1" x14ac:dyDescent="0.3">
      <c r="A46" s="43" t="s">
        <v>104</v>
      </c>
      <c r="B46" s="43"/>
    </row>
    <row r="47" spans="1:9" ht="18.5" customHeight="1" x14ac:dyDescent="0.3">
      <c r="A47" s="43"/>
      <c r="B47" s="43"/>
    </row>
    <row r="48" spans="1:9" ht="18.5" customHeight="1" x14ac:dyDescent="0.3">
      <c r="C48" s="210" t="s">
        <v>44</v>
      </c>
      <c r="D48" s="210"/>
      <c r="E48" s="210"/>
      <c r="F48" s="136"/>
      <c r="G48" s="210" t="s">
        <v>3</v>
      </c>
      <c r="H48" s="210"/>
      <c r="I48" s="210"/>
    </row>
    <row r="49" spans="1:9" ht="18.5" customHeight="1" x14ac:dyDescent="0.3">
      <c r="C49" s="210" t="s">
        <v>45</v>
      </c>
      <c r="D49" s="210"/>
      <c r="E49" s="210"/>
      <c r="F49" s="137"/>
      <c r="G49" s="210" t="s">
        <v>45</v>
      </c>
      <c r="H49" s="210"/>
      <c r="I49" s="210"/>
    </row>
    <row r="50" spans="1:9" ht="18.5" customHeight="1" x14ac:dyDescent="0.3">
      <c r="C50" s="223" t="s">
        <v>65</v>
      </c>
      <c r="D50" s="223"/>
      <c r="E50" s="223"/>
      <c r="F50" s="137"/>
      <c r="G50" s="223" t="s">
        <v>65</v>
      </c>
      <c r="H50" s="223"/>
      <c r="I50" s="223"/>
    </row>
    <row r="51" spans="1:9" ht="18.5" customHeight="1" x14ac:dyDescent="0.3">
      <c r="C51" s="222" t="s">
        <v>5</v>
      </c>
      <c r="D51" s="223"/>
      <c r="E51" s="223"/>
      <c r="F51" s="137"/>
      <c r="G51" s="222" t="s">
        <v>5</v>
      </c>
      <c r="H51" s="223"/>
      <c r="I51" s="223"/>
    </row>
    <row r="52" spans="1:9" ht="18.5" customHeight="1" x14ac:dyDescent="0.3">
      <c r="C52" s="149">
        <v>2024</v>
      </c>
      <c r="D52" s="149"/>
      <c r="E52" s="149">
        <v>2023</v>
      </c>
      <c r="F52" s="149"/>
      <c r="G52" s="149">
        <v>2024</v>
      </c>
      <c r="H52" s="149"/>
      <c r="I52" s="149">
        <v>2023</v>
      </c>
    </row>
    <row r="53" spans="1:9" ht="18.5" customHeight="1" x14ac:dyDescent="0.3">
      <c r="C53" s="212" t="s">
        <v>10</v>
      </c>
      <c r="D53" s="212"/>
      <c r="E53" s="212"/>
      <c r="F53" s="212"/>
      <c r="G53" s="212"/>
      <c r="H53" s="212"/>
      <c r="I53" s="212"/>
    </row>
    <row r="54" spans="1:9" ht="18.5" customHeight="1" x14ac:dyDescent="0.3">
      <c r="A54" s="46" t="s">
        <v>144</v>
      </c>
      <c r="C54" s="157"/>
      <c r="D54" s="157"/>
      <c r="E54" s="157"/>
      <c r="F54" s="157"/>
      <c r="G54" s="157"/>
      <c r="H54" s="157"/>
      <c r="I54" s="157"/>
    </row>
    <row r="55" spans="1:9" ht="18.5" hidden="1" customHeight="1" x14ac:dyDescent="0.3">
      <c r="A55" s="161" t="s">
        <v>157</v>
      </c>
      <c r="B55" s="168"/>
      <c r="C55" s="22"/>
      <c r="D55" s="51"/>
      <c r="E55" s="22"/>
      <c r="F55" s="121"/>
      <c r="G55" s="103"/>
      <c r="H55" s="121"/>
      <c r="I55" s="103"/>
    </row>
    <row r="56" spans="1:9" ht="18.5" customHeight="1" x14ac:dyDescent="0.3">
      <c r="A56" s="50" t="s">
        <v>118</v>
      </c>
      <c r="B56" s="50"/>
      <c r="C56" s="22">
        <v>-342</v>
      </c>
      <c r="D56" s="92"/>
      <c r="E56" s="22">
        <v>-2676</v>
      </c>
      <c r="F56" s="121"/>
      <c r="G56" s="123">
        <v>-4</v>
      </c>
      <c r="H56" s="121"/>
      <c r="I56" s="123">
        <v>-2410</v>
      </c>
    </row>
    <row r="57" spans="1:9" ht="18.5" customHeight="1" x14ac:dyDescent="0.3">
      <c r="A57" s="50" t="s">
        <v>135</v>
      </c>
      <c r="B57" s="50"/>
      <c r="C57" s="69">
        <v>0</v>
      </c>
      <c r="D57" s="22"/>
      <c r="E57" s="69">
        <v>0</v>
      </c>
      <c r="F57" s="121"/>
      <c r="G57" s="121">
        <v>0</v>
      </c>
      <c r="H57" s="121"/>
      <c r="I57" s="121">
        <v>-40000</v>
      </c>
    </row>
    <row r="58" spans="1:9" ht="18.5" customHeight="1" x14ac:dyDescent="0.3">
      <c r="A58" s="168" t="s">
        <v>158</v>
      </c>
      <c r="B58" s="50"/>
      <c r="C58" s="69">
        <v>0</v>
      </c>
      <c r="D58" s="22"/>
      <c r="E58" s="69">
        <v>0</v>
      </c>
      <c r="F58" s="121"/>
      <c r="G58" s="121">
        <v>13000</v>
      </c>
      <c r="H58" s="121"/>
      <c r="I58" s="121">
        <v>11000</v>
      </c>
    </row>
    <row r="59" spans="1:9" ht="18.5" customHeight="1" x14ac:dyDescent="0.3">
      <c r="A59" s="50" t="s">
        <v>143</v>
      </c>
      <c r="B59" s="50"/>
      <c r="C59" s="71">
        <v>5782</v>
      </c>
      <c r="D59" s="51"/>
      <c r="E59" s="71">
        <v>120</v>
      </c>
      <c r="F59" s="121"/>
      <c r="G59" s="124">
        <v>6389</v>
      </c>
      <c r="H59" s="121"/>
      <c r="I59" s="124">
        <v>227</v>
      </c>
    </row>
    <row r="60" spans="1:9" ht="18.5" customHeight="1" x14ac:dyDescent="0.3">
      <c r="A60" s="44" t="s">
        <v>159</v>
      </c>
      <c r="B60" s="44"/>
      <c r="C60" s="125">
        <f>SUM(C38:C43,C54:C59)</f>
        <v>-691791</v>
      </c>
      <c r="D60" s="91"/>
      <c r="E60" s="125">
        <f>SUM(E38:E43,E54:E59)</f>
        <v>-154762</v>
      </c>
      <c r="F60" s="91"/>
      <c r="G60" s="125">
        <f>SUM(G38:G43,G54:G59)</f>
        <v>-683005</v>
      </c>
      <c r="H60" s="91"/>
      <c r="I60" s="125">
        <f>SUM(I38:I43,I54:I59)</f>
        <v>-381833</v>
      </c>
    </row>
    <row r="61" spans="1:9" ht="10.5" customHeight="1" x14ac:dyDescent="0.3">
      <c r="A61" s="44"/>
      <c r="B61" s="44"/>
      <c r="C61" s="90"/>
      <c r="D61" s="91"/>
      <c r="E61" s="90"/>
      <c r="F61" s="91"/>
      <c r="G61" s="90"/>
      <c r="H61" s="91"/>
      <c r="I61" s="90"/>
    </row>
    <row r="62" spans="1:9" ht="18.5" customHeight="1" x14ac:dyDescent="0.3">
      <c r="A62" s="46" t="s">
        <v>119</v>
      </c>
      <c r="B62" s="46"/>
      <c r="C62" s="78"/>
      <c r="D62" s="78"/>
      <c r="E62" s="78"/>
      <c r="F62" s="78"/>
      <c r="G62" s="78"/>
      <c r="H62" s="78"/>
      <c r="I62" s="78"/>
    </row>
    <row r="63" spans="1:9" ht="18.5" hidden="1" customHeight="1" x14ac:dyDescent="0.3">
      <c r="A63" s="161" t="s">
        <v>145</v>
      </c>
      <c r="B63" s="169"/>
      <c r="C63" s="92"/>
      <c r="D63" s="92"/>
      <c r="E63" s="92"/>
      <c r="F63" s="92"/>
      <c r="G63" s="92"/>
      <c r="H63" s="92"/>
      <c r="I63" s="92"/>
    </row>
    <row r="64" spans="1:9" ht="18.5" hidden="1" customHeight="1" x14ac:dyDescent="0.3">
      <c r="A64" s="170" t="s">
        <v>146</v>
      </c>
      <c r="B64" s="169"/>
      <c r="C64" s="92"/>
      <c r="D64" s="92"/>
      <c r="E64" s="92">
        <v>0</v>
      </c>
      <c r="F64" s="92"/>
      <c r="G64" s="92"/>
      <c r="H64" s="92"/>
      <c r="I64" s="92">
        <v>0</v>
      </c>
    </row>
    <row r="65" spans="1:9" ht="18.5" customHeight="1" x14ac:dyDescent="0.3">
      <c r="A65" s="50" t="s">
        <v>171</v>
      </c>
      <c r="B65" s="50"/>
      <c r="C65" s="105">
        <v>307824</v>
      </c>
      <c r="D65" s="92"/>
      <c r="E65" s="105">
        <v>277998</v>
      </c>
      <c r="F65" s="121"/>
      <c r="G65" s="121">
        <v>307824</v>
      </c>
      <c r="H65" s="121"/>
      <c r="I65" s="121">
        <v>317998</v>
      </c>
    </row>
    <row r="66" spans="1:9" ht="18.5" hidden="1" customHeight="1" x14ac:dyDescent="0.3">
      <c r="A66" s="50" t="s">
        <v>160</v>
      </c>
      <c r="B66" s="50"/>
      <c r="C66" s="105"/>
      <c r="D66" s="92"/>
      <c r="E66" s="105"/>
      <c r="F66" s="121"/>
      <c r="G66" s="121"/>
      <c r="H66" s="121"/>
      <c r="I66" s="121"/>
    </row>
    <row r="67" spans="1:9" ht="18.5" customHeight="1" x14ac:dyDescent="0.3">
      <c r="A67" s="50" t="s">
        <v>172</v>
      </c>
      <c r="B67" s="50"/>
      <c r="C67" s="105">
        <v>0</v>
      </c>
      <c r="D67" s="92"/>
      <c r="E67" s="105">
        <v>-119039</v>
      </c>
      <c r="F67" s="121"/>
      <c r="G67" s="121">
        <v>0</v>
      </c>
      <c r="H67" s="121"/>
      <c r="I67" s="121">
        <v>0</v>
      </c>
    </row>
    <row r="68" spans="1:9" ht="18.5" customHeight="1" x14ac:dyDescent="0.3">
      <c r="A68" s="50" t="s">
        <v>161</v>
      </c>
      <c r="C68" s="105">
        <v>334755</v>
      </c>
      <c r="D68" s="92"/>
      <c r="E68" s="105">
        <v>91300</v>
      </c>
      <c r="F68" s="121"/>
      <c r="G68" s="123">
        <v>334755</v>
      </c>
      <c r="H68" s="121"/>
      <c r="I68" s="123">
        <v>91300</v>
      </c>
    </row>
    <row r="69" spans="1:9" ht="18.5" customHeight="1" x14ac:dyDescent="0.3">
      <c r="A69" s="50" t="s">
        <v>162</v>
      </c>
      <c r="C69" s="78">
        <v>-90467</v>
      </c>
      <c r="D69" s="78"/>
      <c r="E69" s="78">
        <v>-67582</v>
      </c>
      <c r="F69" s="121"/>
      <c r="G69" s="123">
        <v>-84020</v>
      </c>
      <c r="H69" s="121"/>
      <c r="I69" s="123">
        <v>-63136</v>
      </c>
    </row>
    <row r="70" spans="1:9" ht="18.5" customHeight="1" x14ac:dyDescent="0.3">
      <c r="A70" s="50" t="s">
        <v>120</v>
      </c>
      <c r="B70" s="50"/>
      <c r="C70" s="92">
        <v>-12083</v>
      </c>
      <c r="D70" s="92"/>
      <c r="E70" s="92">
        <v>-10953</v>
      </c>
      <c r="F70" s="121"/>
      <c r="G70" s="123">
        <v>-12083</v>
      </c>
      <c r="H70" s="121"/>
      <c r="I70" s="123">
        <v>-10953</v>
      </c>
    </row>
    <row r="71" spans="1:9" ht="18.5" customHeight="1" x14ac:dyDescent="0.3">
      <c r="A71" s="50" t="s">
        <v>121</v>
      </c>
      <c r="B71" s="50"/>
      <c r="C71" s="123">
        <v>-367487</v>
      </c>
      <c r="D71" s="92"/>
      <c r="E71" s="123">
        <v>-200000</v>
      </c>
      <c r="F71" s="121"/>
      <c r="G71" s="123">
        <v>-367487</v>
      </c>
      <c r="H71" s="121"/>
      <c r="I71" s="123">
        <v>-200000</v>
      </c>
    </row>
    <row r="72" spans="1:9" ht="18.5" customHeight="1" x14ac:dyDescent="0.3">
      <c r="A72" s="50" t="s">
        <v>122</v>
      </c>
      <c r="C72" s="72">
        <v>-18665</v>
      </c>
      <c r="D72" s="92"/>
      <c r="E72" s="72">
        <v>-21101</v>
      </c>
      <c r="F72" s="121"/>
      <c r="G72" s="84">
        <v>-17399</v>
      </c>
      <c r="H72" s="105"/>
      <c r="I72" s="84">
        <v>-15231</v>
      </c>
    </row>
    <row r="73" spans="1:9" ht="18.5" customHeight="1" x14ac:dyDescent="0.3">
      <c r="A73" s="44" t="s">
        <v>210</v>
      </c>
      <c r="B73" s="44"/>
      <c r="C73" s="129">
        <f>SUM(C64:C72)</f>
        <v>153877</v>
      </c>
      <c r="D73" s="75"/>
      <c r="E73" s="129">
        <f>SUM(E64:E72)</f>
        <v>-49377</v>
      </c>
      <c r="F73" s="75"/>
      <c r="G73" s="129">
        <f>SUM(G64:G72)</f>
        <v>161590</v>
      </c>
      <c r="H73" s="75"/>
      <c r="I73" s="129">
        <f>SUM(I64:I72)</f>
        <v>119978</v>
      </c>
    </row>
    <row r="74" spans="1:9" ht="10.5" customHeight="1" x14ac:dyDescent="0.3">
      <c r="A74" s="44"/>
      <c r="B74" s="44"/>
      <c r="C74" s="78"/>
      <c r="D74" s="78"/>
      <c r="E74" s="78"/>
      <c r="F74" s="78"/>
      <c r="G74" s="78"/>
      <c r="H74" s="78"/>
      <c r="I74" s="78"/>
    </row>
    <row r="75" spans="1:9" ht="18.5" customHeight="1" x14ac:dyDescent="0.3">
      <c r="A75" s="50" t="s">
        <v>211</v>
      </c>
      <c r="B75" s="44"/>
      <c r="C75" s="78"/>
      <c r="D75" s="78"/>
      <c r="E75" s="78"/>
      <c r="F75" s="78"/>
      <c r="G75" s="78"/>
      <c r="H75" s="78"/>
      <c r="I75" s="78"/>
    </row>
    <row r="76" spans="1:9" ht="18.5" customHeight="1" x14ac:dyDescent="0.3">
      <c r="A76" s="50" t="s">
        <v>123</v>
      </c>
      <c r="B76" s="44"/>
      <c r="C76" s="123">
        <f>C73+C60+C35</f>
        <v>-308489</v>
      </c>
      <c r="D76" s="135"/>
      <c r="E76" s="123">
        <f>E73+E60+E35</f>
        <v>1380</v>
      </c>
      <c r="F76" s="135"/>
      <c r="G76" s="123">
        <f>G73+G60+G35</f>
        <v>-316107</v>
      </c>
      <c r="H76" s="135"/>
      <c r="I76" s="123">
        <f>I73+I60+I35</f>
        <v>-23168</v>
      </c>
    </row>
    <row r="77" spans="1:9" s="47" customFormat="1" ht="18.5" customHeight="1" x14ac:dyDescent="0.3">
      <c r="A77" s="50" t="s">
        <v>124</v>
      </c>
      <c r="B77" s="50"/>
      <c r="C77" s="72">
        <v>-216</v>
      </c>
      <c r="D77" s="92"/>
      <c r="E77" s="72">
        <v>68</v>
      </c>
      <c r="F77" s="121"/>
      <c r="G77" s="124">
        <v>-225</v>
      </c>
      <c r="H77" s="121"/>
      <c r="I77" s="124">
        <v>-3</v>
      </c>
    </row>
    <row r="78" spans="1:9" s="47" customFormat="1" ht="18.5" customHeight="1" x14ac:dyDescent="0.3">
      <c r="A78" s="44" t="s">
        <v>212</v>
      </c>
      <c r="B78" s="50"/>
      <c r="C78" s="90">
        <f>SUM(C76:C77)</f>
        <v>-308705</v>
      </c>
      <c r="D78" s="92"/>
      <c r="E78" s="90">
        <f>SUM(E76:E77)</f>
        <v>1448</v>
      </c>
      <c r="F78" s="92"/>
      <c r="G78" s="90">
        <f>SUM(G76:G77)</f>
        <v>-316332</v>
      </c>
      <c r="H78" s="92"/>
      <c r="I78" s="90">
        <f>SUM(I76:I77)</f>
        <v>-23171</v>
      </c>
    </row>
    <row r="79" spans="1:9" ht="18.5" customHeight="1" x14ac:dyDescent="0.3">
      <c r="A79" s="50" t="s">
        <v>125</v>
      </c>
      <c r="B79" s="50"/>
      <c r="C79" s="138">
        <v>931898</v>
      </c>
      <c r="D79" s="75"/>
      <c r="E79" s="138">
        <v>298943</v>
      </c>
      <c r="F79" s="121"/>
      <c r="G79" s="124">
        <v>892232</v>
      </c>
      <c r="H79" s="121"/>
      <c r="I79" s="124">
        <v>275907</v>
      </c>
    </row>
    <row r="80" spans="1:9" ht="18.5" customHeight="1" thickBot="1" x14ac:dyDescent="0.35">
      <c r="A80" s="44" t="s">
        <v>126</v>
      </c>
      <c r="B80" s="44"/>
      <c r="C80" s="73">
        <f>SUM(C78:C79)</f>
        <v>623193</v>
      </c>
      <c r="D80" s="75"/>
      <c r="E80" s="73">
        <f>SUM(E78:E79)</f>
        <v>300391</v>
      </c>
      <c r="F80" s="75"/>
      <c r="G80" s="127">
        <f>SUM(G78:G79)</f>
        <v>575900</v>
      </c>
      <c r="H80" s="75"/>
      <c r="I80" s="127">
        <f>SUM(I78:I79)</f>
        <v>252736</v>
      </c>
    </row>
    <row r="81" spans="1:9" ht="18.5" customHeight="1" thickTop="1" x14ac:dyDescent="0.3">
      <c r="A81" s="50"/>
      <c r="B81" s="44"/>
      <c r="C81" s="75"/>
      <c r="D81" s="75"/>
      <c r="E81" s="75"/>
      <c r="F81" s="75"/>
      <c r="G81" s="75"/>
      <c r="H81" s="75"/>
      <c r="I81" s="75"/>
    </row>
    <row r="82" spans="1:9" ht="18.5" customHeight="1" x14ac:dyDescent="0.3">
      <c r="A82" s="34" t="s">
        <v>213</v>
      </c>
      <c r="B82" s="44"/>
      <c r="C82" s="75"/>
      <c r="D82" s="75"/>
      <c r="E82" s="75"/>
      <c r="F82" s="75"/>
      <c r="G82" s="75"/>
      <c r="H82" s="75"/>
      <c r="I82" s="75"/>
    </row>
    <row r="83" spans="1:9" ht="18.5" customHeight="1" x14ac:dyDescent="0.3">
      <c r="A83" t="s">
        <v>214</v>
      </c>
      <c r="B83" s="44"/>
      <c r="C83" s="135"/>
      <c r="D83" s="75"/>
      <c r="E83" s="135"/>
      <c r="F83" s="135"/>
      <c r="G83" s="135"/>
      <c r="H83" s="135"/>
      <c r="I83" s="135"/>
    </row>
    <row r="84" spans="1:9" ht="18.5" customHeight="1" x14ac:dyDescent="0.3">
      <c r="A84" s="29" t="s">
        <v>163</v>
      </c>
      <c r="B84" s="44"/>
      <c r="C84" s="123">
        <v>232321</v>
      </c>
      <c r="D84" s="75"/>
      <c r="E84" s="123">
        <v>12646</v>
      </c>
      <c r="F84" s="121"/>
      <c r="G84" s="123">
        <v>229967</v>
      </c>
      <c r="H84" s="121"/>
      <c r="I84" s="123">
        <v>15681</v>
      </c>
    </row>
    <row r="85" spans="1:9" ht="18.5" customHeight="1" x14ac:dyDescent="0.3">
      <c r="A85" t="s">
        <v>164</v>
      </c>
      <c r="B85" s="44"/>
      <c r="C85" s="83">
        <v>5231</v>
      </c>
      <c r="D85" s="75"/>
      <c r="E85" s="83">
        <v>9248</v>
      </c>
      <c r="F85" s="121"/>
      <c r="G85" s="123">
        <v>5231</v>
      </c>
      <c r="H85" s="121"/>
      <c r="I85" s="123">
        <v>9248</v>
      </c>
    </row>
    <row r="86" spans="1:9" ht="18.5" customHeight="1" x14ac:dyDescent="0.3">
      <c r="A86" t="s">
        <v>127</v>
      </c>
      <c r="B86" s="44"/>
      <c r="C86" s="83"/>
      <c r="D86" s="75"/>
      <c r="E86" s="83"/>
      <c r="F86" s="121"/>
      <c r="G86" s="123"/>
      <c r="H86" s="121"/>
      <c r="I86" s="123"/>
    </row>
    <row r="87" spans="1:9" ht="18.5" customHeight="1" x14ac:dyDescent="0.3">
      <c r="A87"/>
      <c r="B87" s="44"/>
      <c r="C87" s="83"/>
      <c r="D87" s="75"/>
      <c r="E87" s="83"/>
      <c r="F87" s="121"/>
      <c r="G87" s="123"/>
      <c r="H87" s="121"/>
      <c r="I87" s="123"/>
    </row>
    <row r="89" spans="1:9" ht="18.5" customHeight="1" x14ac:dyDescent="0.3">
      <c r="C89" s="131">
        <f>C80-'BS 2-3'!D11</f>
        <v>0</v>
      </c>
      <c r="G89" s="131">
        <f>G80-'BS 2-3'!H11</f>
        <v>0</v>
      </c>
    </row>
  </sheetData>
  <mergeCells count="18">
    <mergeCell ref="C53:I53"/>
    <mergeCell ref="C49:E49"/>
    <mergeCell ref="G49:I49"/>
    <mergeCell ref="G50:I50"/>
    <mergeCell ref="C9:I9"/>
    <mergeCell ref="G48:I48"/>
    <mergeCell ref="C48:E48"/>
    <mergeCell ref="C50:E50"/>
    <mergeCell ref="C51:E51"/>
    <mergeCell ref="G51:I51"/>
    <mergeCell ref="G7:I7"/>
    <mergeCell ref="C4:E4"/>
    <mergeCell ref="G4:I4"/>
    <mergeCell ref="C6:E6"/>
    <mergeCell ref="G6:I6"/>
    <mergeCell ref="C7:E7"/>
    <mergeCell ref="C5:E5"/>
    <mergeCell ref="G5:I5"/>
  </mergeCells>
  <phoneticPr fontId="4" type="noConversion"/>
  <pageMargins left="0.8" right="0.8" top="0.48" bottom="0.5" header="0.5" footer="0.5"/>
  <pageSetup paperSize="9" scale="85" firstPageNumber="12" fitToWidth="2" fitToHeight="2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 2-3</vt:lpstr>
      <vt:lpstr>PL-3mth 4-5</vt:lpstr>
      <vt:lpstr>PL-6mth 6-7</vt:lpstr>
      <vt:lpstr>OCI-Conso PY 8</vt:lpstr>
      <vt:lpstr>OCI-Conso CY9</vt:lpstr>
      <vt:lpstr>OCI-Separate 64</vt:lpstr>
      <vt:lpstr>OCI-Separate PY 10</vt:lpstr>
      <vt:lpstr>OCI-Separate CY 11  </vt:lpstr>
      <vt:lpstr>CF 12-13</vt:lpstr>
      <vt:lpstr>'BS 2-3'!Print_Area</vt:lpstr>
      <vt:lpstr>'CF 12-13'!Print_Area</vt:lpstr>
      <vt:lpstr>'OCI-Conso CY9'!Print_Area</vt:lpstr>
      <vt:lpstr>'OCI-Conso PY 8'!Print_Area</vt:lpstr>
      <vt:lpstr>'OCI-Separate CY 11  '!Print_Area</vt:lpstr>
      <vt:lpstr>'OCI-Separate PY 10'!Print_Area</vt:lpstr>
      <vt:lpstr>'PL-3mth 4-5'!Print_Area</vt:lpstr>
      <vt:lpstr>'PL-6mth 6-7'!Print_Area</vt:lpstr>
      <vt:lpstr>'PL-3mth 4-5'!Print_Titles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Kornkamon, Chartchoeydang</cp:lastModifiedBy>
  <cp:revision/>
  <cp:lastPrinted>2024-08-08T09:41:10Z</cp:lastPrinted>
  <dcterms:created xsi:type="dcterms:W3CDTF">2004-12-22T09:49:07Z</dcterms:created>
  <dcterms:modified xsi:type="dcterms:W3CDTF">2024-08-08T09:46:24Z</dcterms:modified>
  <cp:category/>
  <cp:contentStatus/>
</cp:coreProperties>
</file>